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Daniela Moura\Downloads\"/>
    </mc:Choice>
  </mc:AlternateContent>
  <xr:revisionPtr revIDLastSave="0" documentId="13_ncr:1_{8551EC80-213F-4638-B962-A4C3BCC2A1EB}" xr6:coauthVersionLast="47" xr6:coauthVersionMax="47" xr10:uidLastSave="{00000000-0000-0000-0000-000000000000}"/>
  <bookViews>
    <workbookView xWindow="-120" yWindow="-120" windowWidth="29040" windowHeight="15840" tabRatio="828" xr2:uid="{932C76EA-B633-448A-AC8A-E7B437690136}"/>
  </bookViews>
  <sheets>
    <sheet name="Plan. Resumo" sheetId="10" r:id="rId1"/>
    <sheet name="Plan. Orç. - Sintética" sheetId="2" r:id="rId2"/>
    <sheet name="Comp. Própria" sheetId="1" r:id="rId3"/>
    <sheet name="Cronograma" sheetId="8" r:id="rId4"/>
    <sheet name="Curva ABC" sheetId="11" r:id="rId5"/>
    <sheet name="Encargos Sociais" sheetId="7" r:id="rId6"/>
    <sheet name="Composição BDI" sheetId="6" r:id="rId7"/>
    <sheet name="MAPA DE COTAÇÃO" sheetId="9" r:id="rId8"/>
    <sheet name="Comp. Sinapi" sheetId="3" r:id="rId9"/>
    <sheet name="Insumos" sheetId="4" r:id="rId10"/>
    <sheet name="M.Obra" sheetId="5" r:id="rId11"/>
  </sheets>
  <externalReferences>
    <externalReference r:id="rId12"/>
    <externalReference r:id="rId13"/>
  </externalReferences>
  <definedNames>
    <definedName name="_xlnm.Print_Area" localSheetId="2">'Comp. Própria'!$B$2:$I$2513</definedName>
    <definedName name="_xlnm.Print_Area" localSheetId="6">'Composição BDI'!$A$1:$F$19</definedName>
    <definedName name="_xlnm.Print_Area" localSheetId="3">Cronograma!$B$2:$U$65</definedName>
    <definedName name="_xlnm.Print_Area" localSheetId="4">'Curva ABC'!$B$2:$N$983</definedName>
    <definedName name="_xlnm.Print_Area" localSheetId="5">'Encargos Sociais'!$A$1:$F$42</definedName>
    <definedName name="_xlnm.Print_Area" localSheetId="7">'MAPA DE COTAÇÃO'!$B$2:$I$302</definedName>
    <definedName name="_xlnm.Print_Area" localSheetId="1">'Plan. Orç. - Sintética'!$B$2:$K$1167</definedName>
    <definedName name="_xlnm.Print_Area" localSheetId="0">'Plan. Resumo'!$B$2:$E$51</definedName>
    <definedName name="MC_COT" localSheetId="7">#REF!</definedName>
    <definedName name="MC_COT" localSheetId="0">#REF!</definedName>
    <definedName name="MC_COT">#REF!</definedName>
    <definedName name="NOMECP">[1]CPUs!$B:$D</definedName>
    <definedName name="RES_SD" localSheetId="7">#REF!</definedName>
    <definedName name="RES_SD" localSheetId="0">#REF!</definedName>
    <definedName name="RES_SD">#REF!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4" i="9" l="1"/>
  <c r="C4946" i="4"/>
  <c r="D4946" i="4"/>
  <c r="E4946" i="4"/>
  <c r="F4946" i="4"/>
  <c r="D295" i="9"/>
  <c r="D296" i="9" s="1"/>
  <c r="C7700" i="3"/>
  <c r="D7700" i="3"/>
  <c r="G30" i="1"/>
  <c r="F4851" i="4"/>
  <c r="F4852" i="4"/>
  <c r="F4853" i="4"/>
  <c r="F4854" i="4"/>
  <c r="F4855" i="4"/>
  <c r="F4856" i="4"/>
  <c r="F4857" i="4"/>
  <c r="F4858" i="4"/>
  <c r="F4859" i="4"/>
  <c r="F4860" i="4"/>
  <c r="F4861" i="4"/>
  <c r="F4862" i="4"/>
  <c r="F4863" i="4"/>
  <c r="F4864" i="4"/>
  <c r="F4865" i="4"/>
  <c r="F4866" i="4"/>
  <c r="F4867" i="4"/>
  <c r="F4868" i="4"/>
  <c r="F4869" i="4"/>
  <c r="F4870" i="4"/>
  <c r="F4871" i="4"/>
  <c r="F4872" i="4"/>
  <c r="F4873" i="4"/>
  <c r="F4874" i="4"/>
  <c r="F4875" i="4"/>
  <c r="F4876" i="4"/>
  <c r="F4877" i="4"/>
  <c r="F4878" i="4"/>
  <c r="F4879" i="4"/>
  <c r="F4880" i="4"/>
  <c r="F4881" i="4"/>
  <c r="F4882" i="4"/>
  <c r="F4883" i="4"/>
  <c r="F4884" i="4"/>
  <c r="F4885" i="4"/>
  <c r="F4886" i="4"/>
  <c r="F4887" i="4"/>
  <c r="F4888" i="4"/>
  <c r="F4889" i="4"/>
  <c r="F4890" i="4"/>
  <c r="F4891" i="4"/>
  <c r="F4892" i="4"/>
  <c r="F4893" i="4"/>
  <c r="F4894" i="4"/>
  <c r="F4895" i="4"/>
  <c r="F4896" i="4"/>
  <c r="F4897" i="4"/>
  <c r="F4898" i="4"/>
  <c r="F4899" i="4"/>
  <c r="F4900" i="4"/>
  <c r="F4901" i="4"/>
  <c r="F4902" i="4"/>
  <c r="F4903" i="4"/>
  <c r="F4904" i="4"/>
  <c r="F4905" i="4"/>
  <c r="F4906" i="4"/>
  <c r="F4907" i="4"/>
  <c r="F4908" i="4"/>
  <c r="F4909" i="4"/>
  <c r="F4910" i="4"/>
  <c r="F4911" i="4"/>
  <c r="F4912" i="4"/>
  <c r="F4913" i="4"/>
  <c r="F4914" i="4"/>
  <c r="F4915" i="4"/>
  <c r="F4916" i="4"/>
  <c r="F4917" i="4"/>
  <c r="F4918" i="4"/>
  <c r="F4919" i="4"/>
  <c r="F4920" i="4"/>
  <c r="F4921" i="4"/>
  <c r="F4922" i="4"/>
  <c r="F4923" i="4"/>
  <c r="F4924" i="4"/>
  <c r="F4925" i="4"/>
  <c r="F4926" i="4"/>
  <c r="F4927" i="4"/>
  <c r="F4928" i="4"/>
  <c r="F4929" i="4"/>
  <c r="F4930" i="4"/>
  <c r="F4931" i="4"/>
  <c r="F4932" i="4"/>
  <c r="F4933" i="4"/>
  <c r="F4934" i="4"/>
  <c r="F4935" i="4"/>
  <c r="F4936" i="4"/>
  <c r="F4937" i="4"/>
  <c r="F4938" i="4"/>
  <c r="F4939" i="4"/>
  <c r="F4940" i="4"/>
  <c r="F4941" i="4"/>
  <c r="F4942" i="4"/>
  <c r="F4943" i="4"/>
  <c r="F4944" i="4"/>
  <c r="F4945" i="4"/>
  <c r="F4850" i="4"/>
  <c r="B974" i="11"/>
  <c r="P970" i="11"/>
  <c r="F52" i="11"/>
  <c r="E52" i="11"/>
  <c r="P969" i="11"/>
  <c r="F65" i="11"/>
  <c r="E65" i="11"/>
  <c r="F85" i="11"/>
  <c r="E85" i="11"/>
  <c r="P967" i="11"/>
  <c r="F70" i="11"/>
  <c r="E70" i="11"/>
  <c r="F71" i="11"/>
  <c r="E71" i="11"/>
  <c r="P965" i="11"/>
  <c r="F69" i="11"/>
  <c r="E69" i="11"/>
  <c r="P964" i="11"/>
  <c r="F58" i="11"/>
  <c r="E58" i="11"/>
  <c r="P963" i="11"/>
  <c r="F60" i="11"/>
  <c r="E60" i="11"/>
  <c r="P962" i="11"/>
  <c r="F55" i="11"/>
  <c r="E55" i="11"/>
  <c r="P961" i="11"/>
  <c r="F72" i="11"/>
  <c r="E72" i="11"/>
  <c r="P960" i="11"/>
  <c r="F51" i="11"/>
  <c r="E51" i="11"/>
  <c r="P959" i="11"/>
  <c r="F59" i="11"/>
  <c r="E59" i="11"/>
  <c r="P958" i="11"/>
  <c r="F64" i="11"/>
  <c r="E64" i="11"/>
  <c r="P957" i="11"/>
  <c r="F66" i="11"/>
  <c r="E66" i="11"/>
  <c r="P956" i="11"/>
  <c r="F76" i="11"/>
  <c r="E76" i="11"/>
  <c r="P955" i="11"/>
  <c r="F57" i="11"/>
  <c r="E57" i="11"/>
  <c r="P954" i="11"/>
  <c r="F63" i="11"/>
  <c r="E63" i="11"/>
  <c r="P953" i="11"/>
  <c r="F968" i="11"/>
  <c r="E968" i="11"/>
  <c r="P952" i="11"/>
  <c r="F74" i="11"/>
  <c r="E74" i="11"/>
  <c r="P951" i="11"/>
  <c r="F49" i="11"/>
  <c r="E49" i="11"/>
  <c r="P950" i="11"/>
  <c r="F48" i="11"/>
  <c r="E48" i="11"/>
  <c r="P949" i="11"/>
  <c r="F47" i="11"/>
  <c r="E47" i="11"/>
  <c r="P948" i="11"/>
  <c r="F46" i="11"/>
  <c r="E46" i="11"/>
  <c r="P947" i="11"/>
  <c r="F45" i="11"/>
  <c r="E45" i="11"/>
  <c r="P946" i="11"/>
  <c r="F44" i="11"/>
  <c r="E44" i="11"/>
  <c r="P945" i="11"/>
  <c r="F43" i="11"/>
  <c r="E43" i="11"/>
  <c r="P944" i="11"/>
  <c r="F42" i="11"/>
  <c r="E42" i="11"/>
  <c r="F41" i="11"/>
  <c r="E41" i="11"/>
  <c r="P942" i="11"/>
  <c r="F40" i="11"/>
  <c r="E40" i="11"/>
  <c r="P941" i="11"/>
  <c r="F39" i="11"/>
  <c r="E39" i="11"/>
  <c r="P940" i="11"/>
  <c r="F38" i="11"/>
  <c r="E38" i="11"/>
  <c r="P939" i="11"/>
  <c r="F37" i="11"/>
  <c r="E37" i="11"/>
  <c r="P938" i="11"/>
  <c r="F36" i="11"/>
  <c r="E36" i="11"/>
  <c r="P937" i="11"/>
  <c r="F35" i="11"/>
  <c r="E35" i="11"/>
  <c r="P936" i="11"/>
  <c r="F34" i="11"/>
  <c r="E34" i="11"/>
  <c r="P935" i="11"/>
  <c r="F33" i="11"/>
  <c r="E33" i="11"/>
  <c r="P934" i="11"/>
  <c r="F32" i="11"/>
  <c r="E32" i="11"/>
  <c r="P933" i="11"/>
  <c r="F31" i="11"/>
  <c r="E31" i="11"/>
  <c r="P932" i="11"/>
  <c r="F30" i="11"/>
  <c r="E30" i="11"/>
  <c r="P931" i="11"/>
  <c r="F29" i="11"/>
  <c r="E29" i="11"/>
  <c r="P930" i="11"/>
  <c r="F28" i="11"/>
  <c r="E28" i="11"/>
  <c r="P929" i="11"/>
  <c r="F27" i="11"/>
  <c r="E27" i="11"/>
  <c r="P928" i="11"/>
  <c r="F26" i="11"/>
  <c r="E26" i="11"/>
  <c r="P927" i="11"/>
  <c r="F25" i="11"/>
  <c r="E25" i="11"/>
  <c r="P926" i="11"/>
  <c r="F24" i="11"/>
  <c r="E24" i="11"/>
  <c r="P925" i="11"/>
  <c r="F23" i="11"/>
  <c r="E23" i="11"/>
  <c r="P924" i="11"/>
  <c r="F22" i="11"/>
  <c r="E22" i="11"/>
  <c r="P923" i="11"/>
  <c r="F21" i="11"/>
  <c r="E21" i="11"/>
  <c r="P922" i="11"/>
  <c r="F20" i="11"/>
  <c r="E20" i="11"/>
  <c r="P921" i="11"/>
  <c r="F19" i="11"/>
  <c r="E19" i="11"/>
  <c r="P920" i="11"/>
  <c r="F18" i="11"/>
  <c r="E18" i="11"/>
  <c r="P919" i="11"/>
  <c r="F17" i="11"/>
  <c r="E17" i="11"/>
  <c r="F16" i="11"/>
  <c r="E16" i="11"/>
  <c r="P917" i="11"/>
  <c r="F15" i="11"/>
  <c r="E15" i="11"/>
  <c r="P916" i="11"/>
  <c r="F13" i="11"/>
  <c r="E13" i="11"/>
  <c r="P915" i="11"/>
  <c r="F967" i="11"/>
  <c r="E967" i="11"/>
  <c r="P914" i="11"/>
  <c r="F966" i="11"/>
  <c r="E966" i="11"/>
  <c r="P913" i="11"/>
  <c r="F965" i="11"/>
  <c r="E965" i="11"/>
  <c r="F964" i="11"/>
  <c r="E964" i="11"/>
  <c r="P911" i="11"/>
  <c r="F963" i="11"/>
  <c r="E963" i="11"/>
  <c r="P910" i="11"/>
  <c r="F962" i="11"/>
  <c r="E962" i="11"/>
  <c r="P909" i="11"/>
  <c r="F961" i="11"/>
  <c r="E961" i="11"/>
  <c r="P908" i="11"/>
  <c r="F960" i="11"/>
  <c r="E960" i="11"/>
  <c r="P907" i="11"/>
  <c r="F959" i="11"/>
  <c r="E959" i="11"/>
  <c r="P906" i="11"/>
  <c r="F958" i="11"/>
  <c r="E958" i="11"/>
  <c r="F957" i="11"/>
  <c r="E957" i="11"/>
  <c r="P904" i="11"/>
  <c r="F956" i="11"/>
  <c r="E956" i="11"/>
  <c r="F955" i="11"/>
  <c r="E955" i="11"/>
  <c r="F954" i="11"/>
  <c r="E954" i="11"/>
  <c r="P901" i="11"/>
  <c r="F953" i="11"/>
  <c r="E953" i="11"/>
  <c r="P900" i="11"/>
  <c r="F952" i="11"/>
  <c r="E952" i="11"/>
  <c r="P899" i="11"/>
  <c r="F951" i="11"/>
  <c r="E951" i="11"/>
  <c r="P898" i="11"/>
  <c r="F950" i="11"/>
  <c r="E950" i="11"/>
  <c r="P897" i="11"/>
  <c r="F949" i="11"/>
  <c r="E949" i="11"/>
  <c r="P896" i="11"/>
  <c r="F948" i="11"/>
  <c r="E948" i="11"/>
  <c r="P895" i="11"/>
  <c r="F947" i="11"/>
  <c r="E947" i="11"/>
  <c r="P894" i="11"/>
  <c r="F946" i="11"/>
  <c r="E946" i="11"/>
  <c r="P893" i="11"/>
  <c r="F945" i="11"/>
  <c r="E945" i="11"/>
  <c r="P892" i="11"/>
  <c r="F944" i="11"/>
  <c r="E944" i="11"/>
  <c r="P891" i="11"/>
  <c r="F943" i="11"/>
  <c r="E943" i="11"/>
  <c r="P890" i="11"/>
  <c r="F942" i="11"/>
  <c r="E942" i="11"/>
  <c r="P889" i="11"/>
  <c r="F941" i="11"/>
  <c r="E941" i="11"/>
  <c r="P888" i="11"/>
  <c r="F940" i="11"/>
  <c r="E940" i="11"/>
  <c r="P887" i="11"/>
  <c r="F939" i="11"/>
  <c r="E939" i="11"/>
  <c r="P886" i="11"/>
  <c r="F938" i="11"/>
  <c r="E938" i="11"/>
  <c r="P885" i="11"/>
  <c r="F937" i="11"/>
  <c r="E937" i="11"/>
  <c r="P884" i="11"/>
  <c r="F936" i="11"/>
  <c r="E936" i="11"/>
  <c r="P883" i="11"/>
  <c r="F935" i="11"/>
  <c r="E935" i="11"/>
  <c r="F934" i="11"/>
  <c r="E934" i="11"/>
  <c r="P881" i="11"/>
  <c r="F933" i="11"/>
  <c r="E933" i="11"/>
  <c r="P880" i="11"/>
  <c r="F932" i="11"/>
  <c r="E932" i="11"/>
  <c r="P879" i="11"/>
  <c r="F931" i="11"/>
  <c r="E931" i="11"/>
  <c r="P878" i="11"/>
  <c r="F930" i="11"/>
  <c r="E930" i="11"/>
  <c r="P877" i="11"/>
  <c r="F929" i="11"/>
  <c r="E929" i="11"/>
  <c r="P876" i="11"/>
  <c r="F928" i="11"/>
  <c r="E928" i="11"/>
  <c r="P875" i="11"/>
  <c r="F927" i="11"/>
  <c r="E927" i="11"/>
  <c r="P874" i="11"/>
  <c r="F926" i="11"/>
  <c r="E926" i="11"/>
  <c r="P873" i="11"/>
  <c r="F925" i="11"/>
  <c r="E925" i="11"/>
  <c r="F924" i="11"/>
  <c r="E924" i="11"/>
  <c r="F923" i="11"/>
  <c r="E923" i="11"/>
  <c r="F922" i="11"/>
  <c r="E922" i="11"/>
  <c r="F921" i="11"/>
  <c r="E921" i="11"/>
  <c r="P868" i="11"/>
  <c r="F920" i="11"/>
  <c r="E920" i="11"/>
  <c r="F919" i="11"/>
  <c r="E919" i="11"/>
  <c r="F918" i="11"/>
  <c r="E918" i="11"/>
  <c r="F917" i="11"/>
  <c r="E917" i="11"/>
  <c r="F916" i="11"/>
  <c r="E916" i="11"/>
  <c r="F915" i="11"/>
  <c r="E915" i="11"/>
  <c r="F914" i="11"/>
  <c r="E914" i="11"/>
  <c r="F913" i="11"/>
  <c r="E913" i="11"/>
  <c r="F912" i="11"/>
  <c r="E912" i="11"/>
  <c r="P859" i="11"/>
  <c r="F911" i="11"/>
  <c r="E911" i="11"/>
  <c r="P858" i="11"/>
  <c r="F910" i="11"/>
  <c r="E910" i="11"/>
  <c r="P857" i="11"/>
  <c r="F909" i="11"/>
  <c r="E909" i="11"/>
  <c r="F908" i="11"/>
  <c r="E908" i="11"/>
  <c r="P855" i="11"/>
  <c r="F907" i="11"/>
  <c r="E907" i="11"/>
  <c r="P854" i="11"/>
  <c r="F906" i="11"/>
  <c r="E906" i="11"/>
  <c r="P853" i="11"/>
  <c r="F905" i="11"/>
  <c r="E905" i="11"/>
  <c r="F904" i="11"/>
  <c r="E904" i="11"/>
  <c r="F903" i="11"/>
  <c r="E903" i="11"/>
  <c r="F902" i="11"/>
  <c r="E902" i="11"/>
  <c r="F901" i="11"/>
  <c r="E901" i="11"/>
  <c r="F900" i="11"/>
  <c r="E900" i="11"/>
  <c r="F899" i="11"/>
  <c r="E899" i="11"/>
  <c r="P846" i="11"/>
  <c r="F898" i="11"/>
  <c r="E898" i="11"/>
  <c r="P845" i="11"/>
  <c r="F897" i="11"/>
  <c r="E897" i="11"/>
  <c r="P844" i="11"/>
  <c r="F896" i="11"/>
  <c r="E896" i="11"/>
  <c r="P843" i="11"/>
  <c r="F895" i="11"/>
  <c r="E895" i="11"/>
  <c r="F894" i="11"/>
  <c r="E894" i="11"/>
  <c r="F893" i="11"/>
  <c r="E893" i="11"/>
  <c r="P840" i="11"/>
  <c r="F892" i="11"/>
  <c r="E892" i="11"/>
  <c r="F891" i="11"/>
  <c r="E891" i="11"/>
  <c r="F890" i="11"/>
  <c r="E890" i="11"/>
  <c r="F889" i="11"/>
  <c r="E889" i="11"/>
  <c r="F888" i="11"/>
  <c r="E888" i="11"/>
  <c r="F887" i="11"/>
  <c r="E887" i="11"/>
  <c r="F886" i="11"/>
  <c r="E886" i="11"/>
  <c r="F885" i="11"/>
  <c r="E885" i="11"/>
  <c r="F884" i="11"/>
  <c r="E884" i="11"/>
  <c r="F883" i="11"/>
  <c r="E883" i="11"/>
  <c r="F882" i="11"/>
  <c r="E882" i="11"/>
  <c r="P829" i="11"/>
  <c r="F881" i="11"/>
  <c r="E881" i="11"/>
  <c r="F880" i="11"/>
  <c r="E880" i="11"/>
  <c r="F879" i="11"/>
  <c r="E879" i="11"/>
  <c r="F878" i="11"/>
  <c r="E878" i="11"/>
  <c r="F877" i="11"/>
  <c r="E877" i="11"/>
  <c r="F876" i="11"/>
  <c r="E876" i="11"/>
  <c r="F875" i="11"/>
  <c r="E875" i="11"/>
  <c r="F874" i="11"/>
  <c r="E874" i="11"/>
  <c r="F873" i="11"/>
  <c r="E873" i="11"/>
  <c r="P820" i="11"/>
  <c r="F872" i="11"/>
  <c r="E872" i="11"/>
  <c r="F871" i="11"/>
  <c r="E871" i="11"/>
  <c r="F870" i="11"/>
  <c r="E870" i="11"/>
  <c r="P817" i="11"/>
  <c r="F869" i="11"/>
  <c r="E869" i="11"/>
  <c r="P816" i="11"/>
  <c r="F868" i="11"/>
  <c r="E868" i="11"/>
  <c r="F867" i="11"/>
  <c r="E867" i="11"/>
  <c r="P814" i="11"/>
  <c r="F866" i="11"/>
  <c r="E866" i="11"/>
  <c r="P813" i="11"/>
  <c r="F865" i="11"/>
  <c r="E865" i="11"/>
  <c r="F864" i="11"/>
  <c r="E864" i="11"/>
  <c r="P811" i="11"/>
  <c r="F863" i="11"/>
  <c r="E863" i="11"/>
  <c r="F862" i="11"/>
  <c r="E862" i="11"/>
  <c r="P809" i="11"/>
  <c r="F861" i="11"/>
  <c r="E861" i="11"/>
  <c r="P808" i="11"/>
  <c r="F860" i="11"/>
  <c r="E860" i="11"/>
  <c r="F859" i="11"/>
  <c r="E859" i="11"/>
  <c r="P806" i="11"/>
  <c r="F858" i="11"/>
  <c r="E858" i="11"/>
  <c r="P805" i="11"/>
  <c r="F857" i="11"/>
  <c r="E857" i="11"/>
  <c r="P804" i="11"/>
  <c r="F856" i="11"/>
  <c r="E856" i="11"/>
  <c r="P803" i="11"/>
  <c r="F855" i="11"/>
  <c r="E855" i="11"/>
  <c r="P802" i="11"/>
  <c r="F854" i="11"/>
  <c r="E854" i="11"/>
  <c r="P801" i="11"/>
  <c r="F853" i="11"/>
  <c r="E853" i="11"/>
  <c r="P800" i="11"/>
  <c r="F852" i="11"/>
  <c r="E852" i="11"/>
  <c r="F851" i="11"/>
  <c r="E851" i="11"/>
  <c r="P798" i="11"/>
  <c r="F850" i="11"/>
  <c r="E850" i="11"/>
  <c r="F849" i="11"/>
  <c r="E849" i="11"/>
  <c r="F848" i="11"/>
  <c r="E848" i="11"/>
  <c r="P795" i="11"/>
  <c r="F847" i="11"/>
  <c r="E847" i="11"/>
  <c r="F846" i="11"/>
  <c r="E846" i="11"/>
  <c r="F845" i="11"/>
  <c r="E845" i="11"/>
  <c r="F844" i="11"/>
  <c r="E844" i="11"/>
  <c r="F843" i="11"/>
  <c r="E843" i="11"/>
  <c r="P790" i="11"/>
  <c r="F842" i="11"/>
  <c r="E842" i="11"/>
  <c r="P789" i="11"/>
  <c r="F841" i="11"/>
  <c r="E841" i="11"/>
  <c r="P788" i="11"/>
  <c r="F840" i="11"/>
  <c r="E840" i="11"/>
  <c r="P787" i="11"/>
  <c r="F839" i="11"/>
  <c r="E839" i="11"/>
  <c r="P786" i="11"/>
  <c r="F838" i="11"/>
  <c r="E838" i="11"/>
  <c r="F837" i="11"/>
  <c r="E837" i="11"/>
  <c r="P784" i="11"/>
  <c r="F836" i="11"/>
  <c r="E836" i="11"/>
  <c r="F835" i="11"/>
  <c r="E835" i="11"/>
  <c r="F834" i="11"/>
  <c r="E834" i="11"/>
  <c r="P781" i="11"/>
  <c r="F833" i="11"/>
  <c r="E833" i="11"/>
  <c r="P780" i="11"/>
  <c r="F832" i="11"/>
  <c r="E832" i="11"/>
  <c r="P779" i="11"/>
  <c r="F831" i="11"/>
  <c r="E831" i="11"/>
  <c r="F830" i="11"/>
  <c r="E830" i="11"/>
  <c r="F829" i="11"/>
  <c r="E829" i="11"/>
  <c r="P776" i="11"/>
  <c r="F828" i="11"/>
  <c r="E828" i="11"/>
  <c r="F827" i="11"/>
  <c r="E827" i="11"/>
  <c r="P774" i="11"/>
  <c r="F826" i="11"/>
  <c r="E826" i="11"/>
  <c r="P773" i="11"/>
  <c r="F825" i="11"/>
  <c r="E825" i="11"/>
  <c r="P772" i="11"/>
  <c r="F824" i="11"/>
  <c r="E824" i="11"/>
  <c r="F823" i="11"/>
  <c r="E823" i="11"/>
  <c r="P770" i="11"/>
  <c r="F822" i="11"/>
  <c r="E822" i="11"/>
  <c r="P769" i="11"/>
  <c r="F821" i="11"/>
  <c r="E821" i="11"/>
  <c r="P768" i="11"/>
  <c r="F820" i="11"/>
  <c r="E820" i="11"/>
  <c r="P767" i="11"/>
  <c r="F819" i="11"/>
  <c r="E819" i="11"/>
  <c r="P766" i="11"/>
  <c r="F818" i="11"/>
  <c r="E818" i="11"/>
  <c r="P765" i="11"/>
  <c r="F817" i="11"/>
  <c r="E817" i="11"/>
  <c r="F816" i="11"/>
  <c r="E816" i="11"/>
  <c r="F815" i="11"/>
  <c r="E815" i="11"/>
  <c r="F814" i="11"/>
  <c r="E814" i="11"/>
  <c r="F813" i="11"/>
  <c r="E813" i="11"/>
  <c r="P760" i="11"/>
  <c r="F812" i="11"/>
  <c r="E812" i="11"/>
  <c r="F811" i="11"/>
  <c r="E811" i="11"/>
  <c r="F810" i="11"/>
  <c r="E810" i="11"/>
  <c r="P757" i="11"/>
  <c r="F809" i="11"/>
  <c r="E809" i="11"/>
  <c r="P756" i="11"/>
  <c r="F808" i="11"/>
  <c r="E808" i="11"/>
  <c r="P755" i="11"/>
  <c r="F807" i="11"/>
  <c r="E807" i="11"/>
  <c r="F806" i="11"/>
  <c r="E806" i="11"/>
  <c r="F805" i="11"/>
  <c r="E805" i="11"/>
  <c r="F804" i="11"/>
  <c r="E804" i="11"/>
  <c r="F803" i="11"/>
  <c r="E803" i="11"/>
  <c r="F802" i="11"/>
  <c r="E802" i="11"/>
  <c r="F801" i="11"/>
  <c r="E801" i="11"/>
  <c r="F800" i="11"/>
  <c r="E800" i="11"/>
  <c r="F799" i="11"/>
  <c r="E799" i="11"/>
  <c r="F798" i="11"/>
  <c r="E798" i="11"/>
  <c r="P745" i="11"/>
  <c r="F797" i="11"/>
  <c r="E797" i="11"/>
  <c r="P744" i="11"/>
  <c r="F796" i="11"/>
  <c r="E796" i="11"/>
  <c r="P743" i="11"/>
  <c r="F795" i="11"/>
  <c r="E795" i="11"/>
  <c r="P742" i="11"/>
  <c r="F794" i="11"/>
  <c r="E794" i="11"/>
  <c r="P741" i="11"/>
  <c r="F793" i="11"/>
  <c r="E793" i="11"/>
  <c r="P740" i="11"/>
  <c r="F792" i="11"/>
  <c r="E792" i="11"/>
  <c r="P739" i="11"/>
  <c r="F791" i="11"/>
  <c r="E791" i="11"/>
  <c r="F790" i="11"/>
  <c r="E790" i="11"/>
  <c r="P737" i="11"/>
  <c r="F789" i="11"/>
  <c r="E789" i="11"/>
  <c r="F788" i="11"/>
  <c r="E788" i="11"/>
  <c r="F787" i="11"/>
  <c r="E787" i="11"/>
  <c r="F786" i="11"/>
  <c r="E786" i="11"/>
  <c r="F785" i="11"/>
  <c r="E785" i="11"/>
  <c r="F784" i="11"/>
  <c r="E784" i="11"/>
  <c r="F783" i="11"/>
  <c r="E783" i="11"/>
  <c r="F782" i="11"/>
  <c r="E782" i="11"/>
  <c r="F781" i="11"/>
  <c r="E781" i="11"/>
  <c r="F780" i="11"/>
  <c r="E780" i="11"/>
  <c r="F779" i="11"/>
  <c r="E779" i="11"/>
  <c r="P726" i="11"/>
  <c r="F778" i="11"/>
  <c r="E778" i="11"/>
  <c r="F777" i="11"/>
  <c r="E777" i="11"/>
  <c r="F776" i="11"/>
  <c r="E776" i="11"/>
  <c r="F775" i="11"/>
  <c r="E775" i="11"/>
  <c r="P722" i="11"/>
  <c r="F774" i="11"/>
  <c r="E774" i="11"/>
  <c r="P721" i="11"/>
  <c r="F773" i="11"/>
  <c r="E773" i="11"/>
  <c r="F772" i="11"/>
  <c r="E772" i="11"/>
  <c r="P719" i="11"/>
  <c r="F771" i="11"/>
  <c r="E771" i="11"/>
  <c r="F770" i="11"/>
  <c r="E770" i="11"/>
  <c r="F769" i="11"/>
  <c r="E769" i="11"/>
  <c r="F768" i="11"/>
  <c r="E768" i="11"/>
  <c r="F767" i="11"/>
  <c r="E767" i="11"/>
  <c r="F766" i="11"/>
  <c r="E766" i="11"/>
  <c r="F765" i="11"/>
  <c r="E765" i="11"/>
  <c r="F764" i="11"/>
  <c r="E764" i="11"/>
  <c r="P711" i="11"/>
  <c r="F763" i="11"/>
  <c r="E763" i="11"/>
  <c r="F762" i="11"/>
  <c r="E762" i="11"/>
  <c r="F761" i="11"/>
  <c r="E761" i="11"/>
  <c r="P708" i="11"/>
  <c r="F760" i="11"/>
  <c r="E760" i="11"/>
  <c r="P707" i="11"/>
  <c r="F759" i="11"/>
  <c r="E759" i="11"/>
  <c r="F758" i="11"/>
  <c r="E758" i="11"/>
  <c r="F757" i="11"/>
  <c r="E757" i="11"/>
  <c r="P704" i="11"/>
  <c r="F756" i="11"/>
  <c r="E756" i="11"/>
  <c r="F755" i="11"/>
  <c r="E755" i="11"/>
  <c r="P702" i="11"/>
  <c r="F754" i="11"/>
  <c r="E754" i="11"/>
  <c r="P701" i="11"/>
  <c r="F753" i="11"/>
  <c r="E753" i="11"/>
  <c r="P700" i="11"/>
  <c r="F752" i="11"/>
  <c r="E752" i="11"/>
  <c r="P699" i="11"/>
  <c r="F751" i="11"/>
  <c r="E751" i="11"/>
  <c r="P698" i="11"/>
  <c r="F750" i="11"/>
  <c r="E750" i="11"/>
  <c r="P697" i="11"/>
  <c r="F749" i="11"/>
  <c r="E749" i="11"/>
  <c r="P696" i="11"/>
  <c r="F748" i="11"/>
  <c r="E748" i="11"/>
  <c r="P695" i="11"/>
  <c r="F747" i="11"/>
  <c r="E747" i="11"/>
  <c r="P694" i="11"/>
  <c r="F746" i="11"/>
  <c r="E746" i="11"/>
  <c r="P693" i="11"/>
  <c r="F745" i="11"/>
  <c r="E745" i="11"/>
  <c r="P692" i="11"/>
  <c r="F744" i="11"/>
  <c r="E744" i="11"/>
  <c r="P691" i="11"/>
  <c r="F743" i="11"/>
  <c r="E743" i="11"/>
  <c r="P690" i="11"/>
  <c r="F742" i="11"/>
  <c r="E742" i="11"/>
  <c r="P689" i="11"/>
  <c r="F741" i="11"/>
  <c r="E741" i="11"/>
  <c r="P688" i="11"/>
  <c r="F740" i="11"/>
  <c r="E740" i="11"/>
  <c r="P687" i="11"/>
  <c r="F739" i="11"/>
  <c r="E739" i="11"/>
  <c r="P686" i="11"/>
  <c r="F738" i="11"/>
  <c r="E738" i="11"/>
  <c r="P685" i="11"/>
  <c r="F737" i="11"/>
  <c r="E737" i="11"/>
  <c r="P684" i="11"/>
  <c r="F736" i="11"/>
  <c r="E736" i="11"/>
  <c r="P683" i="11"/>
  <c r="F735" i="11"/>
  <c r="E735" i="11"/>
  <c r="P682" i="11"/>
  <c r="F734" i="11"/>
  <c r="E734" i="11"/>
  <c r="P681" i="11"/>
  <c r="F733" i="11"/>
  <c r="E733" i="11"/>
  <c r="P680" i="11"/>
  <c r="F732" i="11"/>
  <c r="E732" i="11"/>
  <c r="F731" i="11"/>
  <c r="E731" i="11"/>
  <c r="P678" i="11"/>
  <c r="F730" i="11"/>
  <c r="E730" i="11"/>
  <c r="P677" i="11"/>
  <c r="F729" i="11"/>
  <c r="E729" i="11"/>
  <c r="P676" i="11"/>
  <c r="F728" i="11"/>
  <c r="E728" i="11"/>
  <c r="P675" i="11"/>
  <c r="F727" i="11"/>
  <c r="E727" i="11"/>
  <c r="P674" i="11"/>
  <c r="F726" i="11"/>
  <c r="E726" i="11"/>
  <c r="P673" i="11"/>
  <c r="F725" i="11"/>
  <c r="E725" i="11"/>
  <c r="P672" i="11"/>
  <c r="F724" i="11"/>
  <c r="E724" i="11"/>
  <c r="P671" i="11"/>
  <c r="F723" i="11"/>
  <c r="E723" i="11"/>
  <c r="P670" i="11"/>
  <c r="F722" i="11"/>
  <c r="E722" i="11"/>
  <c r="P669" i="11"/>
  <c r="F721" i="11"/>
  <c r="E721" i="11"/>
  <c r="P668" i="11"/>
  <c r="F720" i="11"/>
  <c r="E720" i="11"/>
  <c r="P667" i="11"/>
  <c r="F719" i="11"/>
  <c r="E719" i="11"/>
  <c r="P666" i="11"/>
  <c r="F718" i="11"/>
  <c r="E718" i="11"/>
  <c r="P665" i="11"/>
  <c r="F717" i="11"/>
  <c r="E717" i="11"/>
  <c r="P664" i="11"/>
  <c r="F716" i="11"/>
  <c r="E716" i="11"/>
  <c r="P663" i="11"/>
  <c r="F715" i="11"/>
  <c r="E715" i="11"/>
  <c r="P662" i="11"/>
  <c r="F714" i="11"/>
  <c r="E714" i="11"/>
  <c r="F713" i="11"/>
  <c r="E713" i="11"/>
  <c r="F712" i="11"/>
  <c r="E712" i="11"/>
  <c r="F711" i="11"/>
  <c r="E711" i="11"/>
  <c r="F710" i="11"/>
  <c r="E710" i="11"/>
  <c r="P657" i="11"/>
  <c r="F709" i="11"/>
  <c r="E709" i="11"/>
  <c r="P656" i="11"/>
  <c r="F708" i="11"/>
  <c r="E708" i="11"/>
  <c r="P655" i="11"/>
  <c r="F707" i="11"/>
  <c r="E707" i="11"/>
  <c r="P654" i="11"/>
  <c r="F706" i="11"/>
  <c r="E706" i="11"/>
  <c r="P653" i="11"/>
  <c r="F705" i="11"/>
  <c r="E705" i="11"/>
  <c r="P652" i="11"/>
  <c r="F704" i="11"/>
  <c r="E704" i="11"/>
  <c r="P651" i="11"/>
  <c r="F703" i="11"/>
  <c r="E703" i="11"/>
  <c r="F702" i="11"/>
  <c r="E702" i="11"/>
  <c r="F701" i="11"/>
  <c r="E701" i="11"/>
  <c r="P648" i="11"/>
  <c r="F700" i="11"/>
  <c r="E700" i="11"/>
  <c r="P647" i="11"/>
  <c r="F699" i="11"/>
  <c r="E699" i="11"/>
  <c r="P646" i="11"/>
  <c r="F698" i="11"/>
  <c r="E698" i="11"/>
  <c r="P645" i="11"/>
  <c r="F697" i="11"/>
  <c r="E697" i="11"/>
  <c r="P644" i="11"/>
  <c r="F696" i="11"/>
  <c r="E696" i="11"/>
  <c r="F695" i="11"/>
  <c r="E695" i="11"/>
  <c r="P642" i="11"/>
  <c r="F694" i="11"/>
  <c r="E694" i="11"/>
  <c r="P641" i="11"/>
  <c r="F693" i="11"/>
  <c r="E693" i="11"/>
  <c r="P640" i="11"/>
  <c r="F692" i="11"/>
  <c r="E692" i="11"/>
  <c r="P639" i="11"/>
  <c r="F691" i="11"/>
  <c r="E691" i="11"/>
  <c r="P638" i="11"/>
  <c r="F690" i="11"/>
  <c r="E690" i="11"/>
  <c r="P637" i="11"/>
  <c r="F689" i="11"/>
  <c r="E689" i="11"/>
  <c r="F688" i="11"/>
  <c r="E688" i="11"/>
  <c r="P635" i="11"/>
  <c r="F687" i="11"/>
  <c r="E687" i="11"/>
  <c r="P634" i="11"/>
  <c r="F686" i="11"/>
  <c r="E686" i="11"/>
  <c r="P633" i="11"/>
  <c r="F685" i="11"/>
  <c r="E685" i="11"/>
  <c r="P632" i="11"/>
  <c r="F684" i="11"/>
  <c r="E684" i="11"/>
  <c r="P631" i="11"/>
  <c r="F683" i="11"/>
  <c r="E683" i="11"/>
  <c r="F682" i="11"/>
  <c r="E682" i="11"/>
  <c r="F681" i="11"/>
  <c r="E681" i="11"/>
  <c r="P628" i="11"/>
  <c r="F680" i="11"/>
  <c r="E680" i="11"/>
  <c r="F679" i="11"/>
  <c r="E679" i="11"/>
  <c r="P626" i="11"/>
  <c r="F678" i="11"/>
  <c r="E678" i="11"/>
  <c r="P625" i="11"/>
  <c r="F677" i="11"/>
  <c r="E677" i="11"/>
  <c r="P624" i="11"/>
  <c r="F676" i="11"/>
  <c r="E676" i="11"/>
  <c r="F675" i="11"/>
  <c r="E675" i="11"/>
  <c r="P622" i="11"/>
  <c r="F674" i="11"/>
  <c r="E674" i="11"/>
  <c r="P621" i="11"/>
  <c r="F673" i="11"/>
  <c r="E673" i="11"/>
  <c r="F672" i="11"/>
  <c r="E672" i="11"/>
  <c r="P619" i="11"/>
  <c r="F671" i="11"/>
  <c r="E671" i="11"/>
  <c r="P618" i="11"/>
  <c r="F670" i="11"/>
  <c r="E670" i="11"/>
  <c r="P617" i="11"/>
  <c r="F669" i="11"/>
  <c r="E669" i="11"/>
  <c r="P616" i="11"/>
  <c r="F668" i="11"/>
  <c r="E668" i="11"/>
  <c r="P615" i="11"/>
  <c r="F667" i="11"/>
  <c r="E667" i="11"/>
  <c r="P614" i="11"/>
  <c r="F666" i="11"/>
  <c r="E666" i="11"/>
  <c r="P613" i="11"/>
  <c r="F665" i="11"/>
  <c r="E665" i="11"/>
  <c r="P612" i="11"/>
  <c r="F664" i="11"/>
  <c r="E664" i="11"/>
  <c r="P611" i="11"/>
  <c r="F663" i="11"/>
  <c r="E663" i="11"/>
  <c r="P610" i="11"/>
  <c r="F662" i="11"/>
  <c r="E662" i="11"/>
  <c r="P609" i="11"/>
  <c r="F661" i="11"/>
  <c r="E661" i="11"/>
  <c r="F660" i="11"/>
  <c r="E660" i="11"/>
  <c r="P607" i="11"/>
  <c r="F659" i="11"/>
  <c r="E659" i="11"/>
  <c r="F658" i="11"/>
  <c r="E658" i="11"/>
  <c r="P605" i="11"/>
  <c r="F657" i="11"/>
  <c r="E657" i="11"/>
  <c r="P604" i="11"/>
  <c r="F656" i="11"/>
  <c r="E656" i="11"/>
  <c r="P603" i="11"/>
  <c r="F655" i="11"/>
  <c r="E655" i="11"/>
  <c r="P602" i="11"/>
  <c r="F654" i="11"/>
  <c r="E654" i="11"/>
  <c r="P601" i="11"/>
  <c r="F653" i="11"/>
  <c r="E653" i="11"/>
  <c r="P600" i="11"/>
  <c r="F652" i="11"/>
  <c r="E652" i="11"/>
  <c r="F651" i="11"/>
  <c r="E651" i="11"/>
  <c r="P598" i="11"/>
  <c r="F650" i="11"/>
  <c r="E650" i="11"/>
  <c r="P597" i="11"/>
  <c r="F649" i="11"/>
  <c r="E649" i="11"/>
  <c r="F648" i="11"/>
  <c r="E648" i="11"/>
  <c r="F647" i="11"/>
  <c r="E647" i="11"/>
  <c r="P594" i="11"/>
  <c r="F646" i="11"/>
  <c r="E646" i="11"/>
  <c r="P593" i="11"/>
  <c r="F645" i="11"/>
  <c r="E645" i="11"/>
  <c r="P592" i="11"/>
  <c r="F644" i="11"/>
  <c r="E644" i="11"/>
  <c r="P591" i="11"/>
  <c r="F643" i="11"/>
  <c r="E643" i="11"/>
  <c r="P590" i="11"/>
  <c r="F642" i="11"/>
  <c r="E642" i="11"/>
  <c r="P589" i="11"/>
  <c r="F641" i="11"/>
  <c r="E641" i="11"/>
  <c r="P588" i="11"/>
  <c r="F640" i="11"/>
  <c r="E640" i="11"/>
  <c r="F639" i="11"/>
  <c r="E639" i="11"/>
  <c r="F638" i="11"/>
  <c r="E638" i="11"/>
  <c r="F637" i="11"/>
  <c r="E637" i="11"/>
  <c r="F636" i="11"/>
  <c r="E636" i="11"/>
  <c r="F635" i="11"/>
  <c r="E635" i="11"/>
  <c r="F634" i="11"/>
  <c r="E634" i="11"/>
  <c r="F633" i="11"/>
  <c r="E633" i="11"/>
  <c r="P580" i="11"/>
  <c r="F632" i="11"/>
  <c r="E632" i="11"/>
  <c r="F631" i="11"/>
  <c r="E631" i="11"/>
  <c r="P578" i="11"/>
  <c r="F630" i="11"/>
  <c r="E630" i="11"/>
  <c r="P577" i="11"/>
  <c r="F629" i="11"/>
  <c r="E629" i="11"/>
  <c r="P576" i="11"/>
  <c r="F628" i="11"/>
  <c r="E628" i="11"/>
  <c r="P575" i="11"/>
  <c r="F627" i="11"/>
  <c r="E627" i="11"/>
  <c r="P574" i="11"/>
  <c r="F626" i="11"/>
  <c r="E626" i="11"/>
  <c r="P573" i="11"/>
  <c r="F625" i="11"/>
  <c r="E625" i="11"/>
  <c r="P572" i="11"/>
  <c r="F624" i="11"/>
  <c r="E624" i="11"/>
  <c r="P571" i="11"/>
  <c r="F623" i="11"/>
  <c r="E623" i="11"/>
  <c r="P570" i="11"/>
  <c r="F622" i="11"/>
  <c r="E622" i="11"/>
  <c r="P569" i="11"/>
  <c r="F621" i="11"/>
  <c r="E621" i="11"/>
  <c r="F620" i="11"/>
  <c r="E620" i="11"/>
  <c r="P567" i="11"/>
  <c r="F619" i="11"/>
  <c r="E619" i="11"/>
  <c r="P566" i="11"/>
  <c r="F618" i="11"/>
  <c r="E618" i="11"/>
  <c r="P565" i="11"/>
  <c r="F617" i="11"/>
  <c r="E617" i="11"/>
  <c r="P564" i="11"/>
  <c r="F616" i="11"/>
  <c r="E616" i="11"/>
  <c r="P563" i="11"/>
  <c r="F615" i="11"/>
  <c r="E615" i="11"/>
  <c r="P562" i="11"/>
  <c r="F614" i="11"/>
  <c r="E614" i="11"/>
  <c r="F613" i="11"/>
  <c r="E613" i="11"/>
  <c r="F612" i="11"/>
  <c r="E612" i="11"/>
  <c r="F611" i="11"/>
  <c r="E611" i="11"/>
  <c r="F610" i="11"/>
  <c r="E610" i="11"/>
  <c r="P557" i="11"/>
  <c r="F609" i="11"/>
  <c r="E609" i="11"/>
  <c r="P556" i="11"/>
  <c r="F608" i="11"/>
  <c r="E608" i="11"/>
  <c r="P555" i="11"/>
  <c r="F607" i="11"/>
  <c r="E607" i="11"/>
  <c r="P554" i="11"/>
  <c r="F606" i="11"/>
  <c r="E606" i="11"/>
  <c r="P553" i="11"/>
  <c r="F605" i="11"/>
  <c r="E605" i="11"/>
  <c r="P552" i="11"/>
  <c r="F604" i="11"/>
  <c r="E604" i="11"/>
  <c r="P551" i="11"/>
  <c r="F603" i="11"/>
  <c r="E603" i="11"/>
  <c r="P550" i="11"/>
  <c r="F602" i="11"/>
  <c r="E602" i="11"/>
  <c r="P549" i="11"/>
  <c r="F601" i="11"/>
  <c r="E601" i="11"/>
  <c r="P548" i="11"/>
  <c r="F600" i="11"/>
  <c r="E600" i="11"/>
  <c r="P547" i="11"/>
  <c r="F599" i="11"/>
  <c r="E599" i="11"/>
  <c r="P546" i="11"/>
  <c r="F598" i="11"/>
  <c r="E598" i="11"/>
  <c r="P545" i="11"/>
  <c r="F597" i="11"/>
  <c r="E597" i="11"/>
  <c r="P544" i="11"/>
  <c r="F596" i="11"/>
  <c r="E596" i="11"/>
  <c r="P543" i="11"/>
  <c r="F595" i="11"/>
  <c r="E595" i="11"/>
  <c r="P542" i="11"/>
  <c r="F594" i="11"/>
  <c r="E594" i="11"/>
  <c r="P541" i="11"/>
  <c r="F593" i="11"/>
  <c r="E593" i="11"/>
  <c r="P540" i="11"/>
  <c r="F592" i="11"/>
  <c r="E592" i="11"/>
  <c r="P539" i="11"/>
  <c r="F591" i="11"/>
  <c r="E591" i="11"/>
  <c r="P538" i="11"/>
  <c r="F590" i="11"/>
  <c r="E590" i="11"/>
  <c r="P537" i="11"/>
  <c r="F589" i="11"/>
  <c r="E589" i="11"/>
  <c r="P536" i="11"/>
  <c r="F588" i="11"/>
  <c r="E588" i="11"/>
  <c r="P535" i="11"/>
  <c r="F587" i="11"/>
  <c r="E587" i="11"/>
  <c r="P534" i="11"/>
  <c r="F586" i="11"/>
  <c r="E586" i="11"/>
  <c r="P533" i="11"/>
  <c r="F585" i="11"/>
  <c r="E585" i="11"/>
  <c r="P532" i="11"/>
  <c r="F584" i="11"/>
  <c r="E584" i="11"/>
  <c r="P531" i="11"/>
  <c r="F583" i="11"/>
  <c r="E583" i="11"/>
  <c r="P530" i="11"/>
  <c r="F582" i="11"/>
  <c r="E582" i="11"/>
  <c r="P529" i="11"/>
  <c r="F581" i="11"/>
  <c r="E581" i="11"/>
  <c r="P528" i="11"/>
  <c r="F580" i="11"/>
  <c r="E580" i="11"/>
  <c r="P527" i="11"/>
  <c r="F579" i="11"/>
  <c r="E579" i="11"/>
  <c r="P526" i="11"/>
  <c r="F578" i="11"/>
  <c r="E578" i="11"/>
  <c r="F577" i="11"/>
  <c r="E577" i="11"/>
  <c r="P524" i="11"/>
  <c r="F576" i="11"/>
  <c r="E576" i="11"/>
  <c r="P523" i="11"/>
  <c r="F575" i="11"/>
  <c r="E575" i="11"/>
  <c r="P522" i="11"/>
  <c r="F574" i="11"/>
  <c r="E574" i="11"/>
  <c r="P521" i="11"/>
  <c r="F573" i="11"/>
  <c r="E573" i="11"/>
  <c r="F572" i="11"/>
  <c r="E572" i="11"/>
  <c r="P519" i="11"/>
  <c r="F571" i="11"/>
  <c r="E571" i="11"/>
  <c r="P518" i="11"/>
  <c r="F570" i="11"/>
  <c r="E570" i="11"/>
  <c r="P517" i="11"/>
  <c r="F569" i="11"/>
  <c r="E569" i="11"/>
  <c r="P516" i="11"/>
  <c r="F568" i="11"/>
  <c r="E568" i="11"/>
  <c r="P515" i="11"/>
  <c r="F567" i="11"/>
  <c r="E567" i="11"/>
  <c r="P514" i="11"/>
  <c r="F566" i="11"/>
  <c r="E566" i="11"/>
  <c r="P513" i="11"/>
  <c r="F565" i="11"/>
  <c r="E565" i="11"/>
  <c r="P512" i="11"/>
  <c r="F564" i="11"/>
  <c r="E564" i="11"/>
  <c r="P511" i="11"/>
  <c r="F563" i="11"/>
  <c r="E563" i="11"/>
  <c r="P510" i="11"/>
  <c r="F562" i="11"/>
  <c r="E562" i="11"/>
  <c r="P509" i="11"/>
  <c r="F561" i="11"/>
  <c r="E561" i="11"/>
  <c r="P508" i="11"/>
  <c r="F560" i="11"/>
  <c r="E560" i="11"/>
  <c r="P507" i="11"/>
  <c r="F559" i="11"/>
  <c r="E559" i="11"/>
  <c r="P506" i="11"/>
  <c r="F558" i="11"/>
  <c r="E558" i="11"/>
  <c r="P505" i="11"/>
  <c r="F557" i="11"/>
  <c r="E557" i="11"/>
  <c r="P504" i="11"/>
  <c r="F556" i="11"/>
  <c r="E556" i="11"/>
  <c r="P503" i="11"/>
  <c r="F555" i="11"/>
  <c r="E555" i="11"/>
  <c r="P502" i="11"/>
  <c r="F554" i="11"/>
  <c r="E554" i="11"/>
  <c r="P501" i="11"/>
  <c r="F553" i="11"/>
  <c r="E553" i="11"/>
  <c r="P500" i="11"/>
  <c r="F552" i="11"/>
  <c r="E552" i="11"/>
  <c r="P499" i="11"/>
  <c r="F551" i="11"/>
  <c r="E551" i="11"/>
  <c r="P498" i="11"/>
  <c r="F550" i="11"/>
  <c r="E550" i="11"/>
  <c r="P497" i="11"/>
  <c r="F549" i="11"/>
  <c r="E549" i="11"/>
  <c r="P496" i="11"/>
  <c r="F548" i="11"/>
  <c r="E548" i="11"/>
  <c r="P495" i="11"/>
  <c r="F547" i="11"/>
  <c r="E547" i="11"/>
  <c r="P494" i="11"/>
  <c r="F546" i="11"/>
  <c r="E546" i="11"/>
  <c r="P493" i="11"/>
  <c r="F545" i="11"/>
  <c r="E545" i="11"/>
  <c r="P492" i="11"/>
  <c r="F544" i="11"/>
  <c r="E544" i="11"/>
  <c r="F543" i="11"/>
  <c r="E543" i="11"/>
  <c r="P490" i="11"/>
  <c r="F542" i="11"/>
  <c r="E542" i="11"/>
  <c r="P489" i="11"/>
  <c r="F541" i="11"/>
  <c r="E541" i="11"/>
  <c r="P488" i="11"/>
  <c r="F540" i="11"/>
  <c r="E540" i="11"/>
  <c r="P487" i="11"/>
  <c r="F539" i="11"/>
  <c r="E539" i="11"/>
  <c r="P486" i="11"/>
  <c r="F538" i="11"/>
  <c r="E538" i="11"/>
  <c r="P485" i="11"/>
  <c r="F537" i="11"/>
  <c r="E537" i="11"/>
  <c r="P484" i="11"/>
  <c r="F536" i="11"/>
  <c r="E536" i="11"/>
  <c r="P483" i="11"/>
  <c r="F535" i="11"/>
  <c r="E535" i="11"/>
  <c r="P482" i="11"/>
  <c r="F534" i="11"/>
  <c r="E534" i="11"/>
  <c r="P481" i="11"/>
  <c r="F533" i="11"/>
  <c r="E533" i="11"/>
  <c r="F532" i="11"/>
  <c r="E532" i="11"/>
  <c r="F531" i="11"/>
  <c r="E531" i="11"/>
  <c r="P478" i="11"/>
  <c r="F530" i="11"/>
  <c r="E530" i="11"/>
  <c r="F529" i="11"/>
  <c r="E529" i="11"/>
  <c r="P476" i="11"/>
  <c r="F528" i="11"/>
  <c r="E528" i="11"/>
  <c r="P475" i="11"/>
  <c r="F527" i="11"/>
  <c r="E527" i="11"/>
  <c r="P474" i="11"/>
  <c r="F526" i="11"/>
  <c r="E526" i="11"/>
  <c r="P473" i="11"/>
  <c r="F525" i="11"/>
  <c r="E525" i="11"/>
  <c r="P472" i="11"/>
  <c r="F524" i="11"/>
  <c r="E524" i="11"/>
  <c r="F523" i="11"/>
  <c r="E523" i="11"/>
  <c r="P470" i="11"/>
  <c r="F522" i="11"/>
  <c r="E522" i="11"/>
  <c r="P469" i="11"/>
  <c r="F521" i="11"/>
  <c r="E521" i="11"/>
  <c r="P468" i="11"/>
  <c r="F520" i="11"/>
  <c r="E520" i="11"/>
  <c r="P467" i="11"/>
  <c r="F519" i="11"/>
  <c r="E519" i="11"/>
  <c r="P466" i="11"/>
  <c r="F518" i="11"/>
  <c r="E518" i="11"/>
  <c r="P465" i="11"/>
  <c r="F517" i="11"/>
  <c r="E517" i="11"/>
  <c r="P464" i="11"/>
  <c r="F516" i="11"/>
  <c r="E516" i="11"/>
  <c r="P463" i="11"/>
  <c r="F515" i="11"/>
  <c r="E515" i="11"/>
  <c r="P462" i="11"/>
  <c r="F514" i="11"/>
  <c r="E514" i="11"/>
  <c r="P461" i="11"/>
  <c r="F513" i="11"/>
  <c r="E513" i="11"/>
  <c r="P460" i="11"/>
  <c r="F512" i="11"/>
  <c r="E512" i="11"/>
  <c r="P459" i="11"/>
  <c r="F511" i="11"/>
  <c r="E511" i="11"/>
  <c r="P458" i="11"/>
  <c r="F510" i="11"/>
  <c r="E510" i="11"/>
  <c r="P457" i="11"/>
  <c r="F509" i="11"/>
  <c r="E509" i="11"/>
  <c r="P456" i="11"/>
  <c r="F508" i="11"/>
  <c r="E508" i="11"/>
  <c r="P455" i="11"/>
  <c r="F507" i="11"/>
  <c r="E507" i="11"/>
  <c r="P454" i="11"/>
  <c r="F506" i="11"/>
  <c r="E506" i="11"/>
  <c r="P453" i="11"/>
  <c r="F505" i="11"/>
  <c r="E505" i="11"/>
  <c r="P452" i="11"/>
  <c r="F504" i="11"/>
  <c r="E504" i="11"/>
  <c r="F503" i="11"/>
  <c r="E503" i="11"/>
  <c r="P450" i="11"/>
  <c r="F502" i="11"/>
  <c r="E502" i="11"/>
  <c r="P449" i="11"/>
  <c r="F501" i="11"/>
  <c r="E501" i="11"/>
  <c r="P448" i="11"/>
  <c r="F500" i="11"/>
  <c r="E500" i="11"/>
  <c r="F499" i="11"/>
  <c r="E499" i="11"/>
  <c r="P446" i="11"/>
  <c r="F498" i="11"/>
  <c r="E498" i="11"/>
  <c r="P445" i="11"/>
  <c r="F497" i="11"/>
  <c r="E497" i="11"/>
  <c r="P444" i="11"/>
  <c r="F496" i="11"/>
  <c r="E496" i="11"/>
  <c r="P443" i="11"/>
  <c r="F495" i="11"/>
  <c r="E495" i="11"/>
  <c r="P442" i="11"/>
  <c r="F494" i="11"/>
  <c r="E494" i="11"/>
  <c r="P441" i="11"/>
  <c r="F493" i="11"/>
  <c r="E493" i="11"/>
  <c r="P440" i="11"/>
  <c r="F492" i="11"/>
  <c r="E492" i="11"/>
  <c r="P439" i="11"/>
  <c r="F491" i="11"/>
  <c r="E491" i="11"/>
  <c r="P438" i="11"/>
  <c r="F490" i="11"/>
  <c r="E490" i="11"/>
  <c r="P437" i="11"/>
  <c r="F489" i="11"/>
  <c r="E489" i="11"/>
  <c r="P436" i="11"/>
  <c r="F488" i="11"/>
  <c r="E488" i="11"/>
  <c r="P435" i="11"/>
  <c r="F487" i="11"/>
  <c r="E487" i="11"/>
  <c r="P434" i="11"/>
  <c r="F486" i="11"/>
  <c r="E486" i="11"/>
  <c r="P433" i="11"/>
  <c r="F485" i="11"/>
  <c r="E485" i="11"/>
  <c r="P432" i="11"/>
  <c r="F484" i="11"/>
  <c r="E484" i="11"/>
  <c r="P431" i="11"/>
  <c r="F483" i="11"/>
  <c r="E483" i="11"/>
  <c r="P430" i="11"/>
  <c r="F482" i="11"/>
  <c r="E482" i="11"/>
  <c r="P429" i="11"/>
  <c r="F481" i="11"/>
  <c r="E481" i="11"/>
  <c r="P428" i="11"/>
  <c r="F480" i="11"/>
  <c r="E480" i="11"/>
  <c r="P427" i="11"/>
  <c r="F479" i="11"/>
  <c r="E479" i="11"/>
  <c r="P426" i="11"/>
  <c r="F478" i="11"/>
  <c r="E478" i="11"/>
  <c r="P425" i="11"/>
  <c r="F477" i="11"/>
  <c r="E477" i="11"/>
  <c r="P424" i="11"/>
  <c r="F476" i="11"/>
  <c r="E476" i="11"/>
  <c r="P423" i="11"/>
  <c r="F475" i="11"/>
  <c r="E475" i="11"/>
  <c r="P422" i="11"/>
  <c r="F474" i="11"/>
  <c r="E474" i="11"/>
  <c r="F473" i="11"/>
  <c r="E473" i="11"/>
  <c r="P420" i="11"/>
  <c r="F472" i="11"/>
  <c r="E472" i="11"/>
  <c r="P419" i="11"/>
  <c r="F471" i="11"/>
  <c r="E471" i="11"/>
  <c r="P418" i="11"/>
  <c r="F470" i="11"/>
  <c r="E470" i="11"/>
  <c r="P417" i="11"/>
  <c r="F469" i="11"/>
  <c r="E469" i="11"/>
  <c r="F468" i="11"/>
  <c r="E468" i="11"/>
  <c r="P415" i="11"/>
  <c r="F467" i="11"/>
  <c r="E467" i="11"/>
  <c r="P414" i="11"/>
  <c r="F466" i="11"/>
  <c r="E466" i="11"/>
  <c r="P413" i="11"/>
  <c r="F465" i="11"/>
  <c r="E465" i="11"/>
  <c r="P412" i="11"/>
  <c r="F464" i="11"/>
  <c r="E464" i="11"/>
  <c r="P411" i="11"/>
  <c r="F463" i="11"/>
  <c r="E463" i="11"/>
  <c r="P410" i="11"/>
  <c r="F462" i="11"/>
  <c r="E462" i="11"/>
  <c r="P409" i="11"/>
  <c r="F461" i="11"/>
  <c r="E461" i="11"/>
  <c r="P408" i="11"/>
  <c r="F460" i="11"/>
  <c r="E460" i="11"/>
  <c r="P407" i="11"/>
  <c r="F459" i="11"/>
  <c r="E459" i="11"/>
  <c r="P406" i="11"/>
  <c r="F458" i="11"/>
  <c r="E458" i="11"/>
  <c r="P405" i="11"/>
  <c r="F457" i="11"/>
  <c r="E457" i="11"/>
  <c r="P404" i="11"/>
  <c r="F456" i="11"/>
  <c r="E456" i="11"/>
  <c r="P403" i="11"/>
  <c r="F455" i="11"/>
  <c r="E455" i="11"/>
  <c r="P402" i="11"/>
  <c r="F454" i="11"/>
  <c r="E454" i="11"/>
  <c r="P401" i="11"/>
  <c r="F453" i="11"/>
  <c r="E453" i="11"/>
  <c r="P400" i="11"/>
  <c r="F452" i="11"/>
  <c r="E452" i="11"/>
  <c r="P399" i="11"/>
  <c r="F451" i="11"/>
  <c r="E451" i="11"/>
  <c r="P398" i="11"/>
  <c r="F450" i="11"/>
  <c r="E450" i="11"/>
  <c r="P397" i="11"/>
  <c r="F449" i="11"/>
  <c r="E449" i="11"/>
  <c r="P396" i="11"/>
  <c r="F448" i="11"/>
  <c r="E448" i="11"/>
  <c r="P395" i="11"/>
  <c r="F447" i="11"/>
  <c r="E447" i="11"/>
  <c r="P394" i="11"/>
  <c r="F446" i="11"/>
  <c r="E446" i="11"/>
  <c r="P393" i="11"/>
  <c r="F445" i="11"/>
  <c r="E445" i="11"/>
  <c r="P392" i="11"/>
  <c r="F444" i="11"/>
  <c r="E444" i="11"/>
  <c r="P391" i="11"/>
  <c r="F443" i="11"/>
  <c r="E443" i="11"/>
  <c r="P390" i="11"/>
  <c r="F442" i="11"/>
  <c r="E442" i="11"/>
  <c r="P389" i="11"/>
  <c r="F441" i="11"/>
  <c r="E441" i="11"/>
  <c r="P388" i="11"/>
  <c r="F440" i="11"/>
  <c r="E440" i="11"/>
  <c r="P387" i="11"/>
  <c r="F439" i="11"/>
  <c r="E439" i="11"/>
  <c r="P386" i="11"/>
  <c r="F438" i="11"/>
  <c r="E438" i="11"/>
  <c r="P385" i="11"/>
  <c r="F437" i="11"/>
  <c r="E437" i="11"/>
  <c r="P384" i="11"/>
  <c r="F436" i="11"/>
  <c r="E436" i="11"/>
  <c r="P383" i="11"/>
  <c r="F435" i="11"/>
  <c r="E435" i="11"/>
  <c r="P382" i="11"/>
  <c r="F434" i="11"/>
  <c r="E434" i="11"/>
  <c r="P381" i="11"/>
  <c r="F433" i="11"/>
  <c r="E433" i="11"/>
  <c r="P380" i="11"/>
  <c r="F432" i="11"/>
  <c r="E432" i="11"/>
  <c r="P379" i="11"/>
  <c r="F431" i="11"/>
  <c r="E431" i="11"/>
  <c r="P378" i="11"/>
  <c r="F430" i="11"/>
  <c r="E430" i="11"/>
  <c r="F429" i="11"/>
  <c r="E429" i="11"/>
  <c r="P376" i="11"/>
  <c r="F428" i="11"/>
  <c r="E428" i="11"/>
  <c r="F427" i="11"/>
  <c r="E427" i="11"/>
  <c r="P374" i="11"/>
  <c r="F426" i="11"/>
  <c r="E426" i="11"/>
  <c r="P373" i="11"/>
  <c r="F425" i="11"/>
  <c r="E425" i="11"/>
  <c r="P372" i="11"/>
  <c r="F424" i="11"/>
  <c r="E424" i="11"/>
  <c r="P371" i="11"/>
  <c r="F423" i="11"/>
  <c r="E423" i="11"/>
  <c r="P370" i="11"/>
  <c r="F422" i="11"/>
  <c r="E422" i="11"/>
  <c r="P369" i="11"/>
  <c r="F421" i="11"/>
  <c r="E421" i="11"/>
  <c r="P368" i="11"/>
  <c r="F420" i="11"/>
  <c r="E420" i="11"/>
  <c r="P367" i="11"/>
  <c r="F419" i="11"/>
  <c r="E419" i="11"/>
  <c r="F418" i="11"/>
  <c r="E418" i="11"/>
  <c r="P365" i="11"/>
  <c r="F417" i="11"/>
  <c r="E417" i="11"/>
  <c r="P364" i="11"/>
  <c r="F416" i="11"/>
  <c r="E416" i="11"/>
  <c r="P363" i="11"/>
  <c r="F415" i="11"/>
  <c r="E415" i="11"/>
  <c r="P362" i="11"/>
  <c r="F414" i="11"/>
  <c r="E414" i="11"/>
  <c r="P361" i="11"/>
  <c r="F413" i="11"/>
  <c r="E413" i="11"/>
  <c r="P360" i="11"/>
  <c r="F412" i="11"/>
  <c r="E412" i="11"/>
  <c r="F411" i="11"/>
  <c r="E411" i="11"/>
  <c r="F410" i="11"/>
  <c r="E410" i="11"/>
  <c r="F409" i="11"/>
  <c r="E409" i="11"/>
  <c r="P356" i="11"/>
  <c r="F408" i="11"/>
  <c r="E408" i="11"/>
  <c r="P355" i="11"/>
  <c r="F407" i="11"/>
  <c r="E407" i="11"/>
  <c r="F406" i="11"/>
  <c r="E406" i="11"/>
  <c r="P353" i="11"/>
  <c r="F405" i="11"/>
  <c r="E405" i="11"/>
  <c r="F404" i="11"/>
  <c r="E404" i="11"/>
  <c r="F403" i="11"/>
  <c r="E403" i="11"/>
  <c r="F402" i="11"/>
  <c r="E402" i="11"/>
  <c r="F401" i="11"/>
  <c r="E401" i="11"/>
  <c r="F400" i="11"/>
  <c r="E400" i="11"/>
  <c r="P347" i="11"/>
  <c r="F399" i="11"/>
  <c r="E399" i="11"/>
  <c r="P346" i="11"/>
  <c r="F398" i="11"/>
  <c r="E398" i="11"/>
  <c r="F397" i="11"/>
  <c r="E397" i="11"/>
  <c r="F396" i="11"/>
  <c r="E396" i="11"/>
  <c r="F395" i="11"/>
  <c r="E395" i="11"/>
  <c r="F394" i="11"/>
  <c r="E394" i="11"/>
  <c r="F393" i="11"/>
  <c r="E393" i="11"/>
  <c r="F392" i="11"/>
  <c r="E392" i="11"/>
  <c r="F391" i="11"/>
  <c r="E391" i="11"/>
  <c r="P338" i="11"/>
  <c r="F390" i="11"/>
  <c r="E390" i="11"/>
  <c r="F389" i="11"/>
  <c r="E389" i="11"/>
  <c r="F388" i="11"/>
  <c r="E388" i="11"/>
  <c r="F387" i="11"/>
  <c r="E387" i="11"/>
  <c r="F386" i="11"/>
  <c r="E386" i="11"/>
  <c r="F385" i="11"/>
  <c r="E385" i="11"/>
  <c r="F384" i="11"/>
  <c r="E384" i="11"/>
  <c r="F383" i="11"/>
  <c r="E383" i="11"/>
  <c r="F382" i="11"/>
  <c r="E382" i="11"/>
  <c r="P329" i="11"/>
  <c r="F381" i="11"/>
  <c r="E381" i="11"/>
  <c r="P328" i="11"/>
  <c r="F380" i="11"/>
  <c r="E380" i="11"/>
  <c r="P327" i="11"/>
  <c r="F379" i="11"/>
  <c r="E379" i="11"/>
  <c r="P326" i="11"/>
  <c r="F378" i="11"/>
  <c r="E378" i="11"/>
  <c r="F377" i="11"/>
  <c r="E377" i="11"/>
  <c r="F376" i="11"/>
  <c r="E376" i="11"/>
  <c r="P323" i="11"/>
  <c r="F375" i="11"/>
  <c r="E375" i="11"/>
  <c r="F374" i="11"/>
  <c r="E374" i="11"/>
  <c r="F373" i="11"/>
  <c r="E373" i="11"/>
  <c r="F372" i="11"/>
  <c r="E372" i="11"/>
  <c r="P319" i="11"/>
  <c r="F371" i="11"/>
  <c r="E371" i="11"/>
  <c r="P318" i="11"/>
  <c r="F370" i="11"/>
  <c r="E370" i="11"/>
  <c r="P317" i="11"/>
  <c r="F369" i="11"/>
  <c r="E369" i="11"/>
  <c r="P316" i="11"/>
  <c r="F368" i="11"/>
  <c r="E368" i="11"/>
  <c r="F367" i="11"/>
  <c r="E367" i="11"/>
  <c r="F366" i="11"/>
  <c r="E366" i="11"/>
  <c r="P313" i="11"/>
  <c r="F365" i="11"/>
  <c r="E365" i="11"/>
  <c r="F364" i="11"/>
  <c r="E364" i="11"/>
  <c r="F363" i="11"/>
  <c r="E363" i="11"/>
  <c r="F362" i="11"/>
  <c r="E362" i="11"/>
  <c r="F361" i="11"/>
  <c r="E361" i="11"/>
  <c r="F360" i="11"/>
  <c r="E360" i="11"/>
  <c r="F359" i="11"/>
  <c r="E359" i="11"/>
  <c r="F358" i="11"/>
  <c r="E358" i="11"/>
  <c r="F357" i="11"/>
  <c r="E357" i="11"/>
  <c r="F356" i="11"/>
  <c r="E356" i="11"/>
  <c r="F355" i="11"/>
  <c r="E355" i="11"/>
  <c r="F354" i="11"/>
  <c r="E354" i="11"/>
  <c r="P301" i="11"/>
  <c r="F353" i="11"/>
  <c r="E353" i="11"/>
  <c r="P300" i="11"/>
  <c r="F352" i="11"/>
  <c r="E352" i="11"/>
  <c r="P299" i="11"/>
  <c r="F351" i="11"/>
  <c r="E351" i="11"/>
  <c r="P298" i="11"/>
  <c r="F350" i="11"/>
  <c r="E350" i="11"/>
  <c r="P297" i="11"/>
  <c r="F349" i="11"/>
  <c r="E349" i="11"/>
  <c r="P296" i="11"/>
  <c r="F348" i="11"/>
  <c r="E348" i="11"/>
  <c r="P295" i="11"/>
  <c r="F347" i="11"/>
  <c r="E347" i="11"/>
  <c r="P294" i="11"/>
  <c r="F346" i="11"/>
  <c r="E346" i="11"/>
  <c r="P293" i="11"/>
  <c r="F345" i="11"/>
  <c r="E345" i="11"/>
  <c r="P292" i="11"/>
  <c r="F344" i="11"/>
  <c r="E344" i="11"/>
  <c r="P291" i="11"/>
  <c r="F343" i="11"/>
  <c r="E343" i="11"/>
  <c r="P290" i="11"/>
  <c r="F342" i="11"/>
  <c r="E342" i="11"/>
  <c r="P289" i="11"/>
  <c r="F341" i="11"/>
  <c r="E341" i="11"/>
  <c r="P288" i="11"/>
  <c r="F340" i="11"/>
  <c r="E340" i="11"/>
  <c r="P287" i="11"/>
  <c r="F339" i="11"/>
  <c r="E339" i="11"/>
  <c r="P286" i="11"/>
  <c r="F338" i="11"/>
  <c r="E338" i="11"/>
  <c r="P285" i="11"/>
  <c r="F337" i="11"/>
  <c r="E337" i="11"/>
  <c r="F336" i="11"/>
  <c r="E336" i="11"/>
  <c r="P283" i="11"/>
  <c r="F335" i="11"/>
  <c r="E335" i="11"/>
  <c r="P282" i="11"/>
  <c r="F334" i="11"/>
  <c r="E334" i="11"/>
  <c r="P281" i="11"/>
  <c r="F333" i="11"/>
  <c r="E333" i="11"/>
  <c r="P280" i="11"/>
  <c r="F332" i="11"/>
  <c r="E332" i="11"/>
  <c r="P279" i="11"/>
  <c r="F331" i="11"/>
  <c r="E331" i="11"/>
  <c r="P278" i="11"/>
  <c r="F330" i="11"/>
  <c r="E330" i="11"/>
  <c r="P277" i="11"/>
  <c r="G329" i="11"/>
  <c r="F329" i="11"/>
  <c r="E329" i="11"/>
  <c r="P276" i="11"/>
  <c r="F328" i="11"/>
  <c r="E328" i="11"/>
  <c r="P275" i="11"/>
  <c r="F327" i="11"/>
  <c r="E327" i="11"/>
  <c r="P274" i="11"/>
  <c r="F326" i="11"/>
  <c r="E326" i="11"/>
  <c r="P273" i="11"/>
  <c r="F325" i="11"/>
  <c r="E325" i="11"/>
  <c r="P272" i="11"/>
  <c r="F324" i="11"/>
  <c r="E324" i="11"/>
  <c r="P271" i="11"/>
  <c r="F323" i="11"/>
  <c r="E323" i="11"/>
  <c r="P270" i="11"/>
  <c r="F322" i="11"/>
  <c r="E322" i="11"/>
  <c r="P269" i="11"/>
  <c r="F321" i="11"/>
  <c r="E321" i="11"/>
  <c r="P268" i="11"/>
  <c r="F320" i="11"/>
  <c r="E320" i="11"/>
  <c r="F319" i="11"/>
  <c r="E319" i="11"/>
  <c r="P266" i="11"/>
  <c r="F318" i="11"/>
  <c r="E318" i="11"/>
  <c r="P265" i="11"/>
  <c r="F317" i="11"/>
  <c r="E317" i="11"/>
  <c r="P264" i="11"/>
  <c r="F316" i="11"/>
  <c r="E316" i="11"/>
  <c r="P263" i="11"/>
  <c r="F315" i="11"/>
  <c r="E315" i="11"/>
  <c r="P262" i="11"/>
  <c r="F314" i="11"/>
  <c r="E314" i="11"/>
  <c r="P261" i="11"/>
  <c r="F313" i="11"/>
  <c r="E313" i="11"/>
  <c r="P260" i="11"/>
  <c r="F312" i="11"/>
  <c r="E312" i="11"/>
  <c r="P259" i="11"/>
  <c r="F311" i="11"/>
  <c r="E311" i="11"/>
  <c r="P258" i="11"/>
  <c r="F310" i="11"/>
  <c r="E310" i="11"/>
  <c r="P257" i="11"/>
  <c r="F309" i="11"/>
  <c r="E309" i="11"/>
  <c r="P256" i="11"/>
  <c r="F308" i="11"/>
  <c r="E308" i="11"/>
  <c r="F307" i="11"/>
  <c r="E307" i="11"/>
  <c r="P254" i="11"/>
  <c r="F306" i="11"/>
  <c r="E306" i="11"/>
  <c r="P253" i="11"/>
  <c r="F305" i="11"/>
  <c r="E305" i="11"/>
  <c r="P252" i="11"/>
  <c r="F304" i="11"/>
  <c r="E304" i="11"/>
  <c r="P251" i="11"/>
  <c r="F303" i="11"/>
  <c r="E303" i="11"/>
  <c r="P250" i="11"/>
  <c r="F302" i="11"/>
  <c r="E302" i="11"/>
  <c r="P249" i="11"/>
  <c r="F301" i="11"/>
  <c r="E301" i="11"/>
  <c r="P248" i="11"/>
  <c r="F300" i="11"/>
  <c r="E300" i="11"/>
  <c r="P247" i="11"/>
  <c r="F299" i="11"/>
  <c r="E299" i="11"/>
  <c r="P246" i="11"/>
  <c r="F298" i="11"/>
  <c r="E298" i="11"/>
  <c r="P245" i="11"/>
  <c r="F297" i="11"/>
  <c r="E297" i="11"/>
  <c r="P244" i="11"/>
  <c r="F296" i="11"/>
  <c r="E296" i="11"/>
  <c r="F295" i="11"/>
  <c r="E295" i="11"/>
  <c r="P242" i="11"/>
  <c r="F294" i="11"/>
  <c r="E294" i="11"/>
  <c r="F293" i="11"/>
  <c r="E293" i="11"/>
  <c r="P240" i="11"/>
  <c r="F292" i="11"/>
  <c r="E292" i="11"/>
  <c r="P239" i="11"/>
  <c r="F291" i="11"/>
  <c r="E291" i="11"/>
  <c r="P238" i="11"/>
  <c r="F290" i="11"/>
  <c r="E290" i="11"/>
  <c r="P237" i="11"/>
  <c r="F289" i="11"/>
  <c r="E289" i="11"/>
  <c r="F288" i="11"/>
  <c r="E288" i="11"/>
  <c r="F287" i="11"/>
  <c r="E287" i="11"/>
  <c r="F286" i="11"/>
  <c r="E286" i="11"/>
  <c r="F285" i="11"/>
  <c r="E285" i="11"/>
  <c r="F284" i="11"/>
  <c r="E284" i="11"/>
  <c r="F283" i="11"/>
  <c r="E283" i="11"/>
  <c r="F282" i="11"/>
  <c r="E282" i="11"/>
  <c r="F281" i="11"/>
  <c r="E281" i="11"/>
  <c r="F280" i="11"/>
  <c r="E280" i="11"/>
  <c r="F279" i="11"/>
  <c r="E279" i="11"/>
  <c r="P226" i="11"/>
  <c r="F278" i="11"/>
  <c r="E278" i="11"/>
  <c r="P225" i="11"/>
  <c r="F277" i="11"/>
  <c r="E277" i="11"/>
  <c r="F276" i="11"/>
  <c r="E276" i="11"/>
  <c r="F275" i="11"/>
  <c r="E275" i="11"/>
  <c r="P222" i="11"/>
  <c r="F274" i="11"/>
  <c r="E274" i="11"/>
  <c r="P221" i="11"/>
  <c r="F273" i="11"/>
  <c r="E273" i="11"/>
  <c r="P220" i="11"/>
  <c r="F272" i="11"/>
  <c r="E272" i="11"/>
  <c r="P219" i="11"/>
  <c r="F271" i="11"/>
  <c r="E271" i="11"/>
  <c r="P218" i="11"/>
  <c r="F270" i="11"/>
  <c r="E270" i="11"/>
  <c r="F269" i="11"/>
  <c r="E269" i="11"/>
  <c r="F268" i="11"/>
  <c r="E268" i="11"/>
  <c r="F267" i="11"/>
  <c r="E267" i="11"/>
  <c r="F266" i="11"/>
  <c r="E266" i="11"/>
  <c r="P213" i="11"/>
  <c r="F265" i="11"/>
  <c r="E265" i="11"/>
  <c r="P212" i="11"/>
  <c r="F264" i="11"/>
  <c r="E264" i="11"/>
  <c r="P211" i="11"/>
  <c r="F263" i="11"/>
  <c r="E263" i="11"/>
  <c r="P210" i="11"/>
  <c r="F262" i="11"/>
  <c r="E262" i="11"/>
  <c r="P209" i="11"/>
  <c r="F261" i="11"/>
  <c r="E261" i="11"/>
  <c r="P208" i="11"/>
  <c r="F260" i="11"/>
  <c r="E260" i="11"/>
  <c r="P207" i="11"/>
  <c r="F259" i="11"/>
  <c r="E259" i="11"/>
  <c r="P206" i="11"/>
  <c r="F258" i="11"/>
  <c r="E258" i="11"/>
  <c r="P205" i="11"/>
  <c r="F257" i="11"/>
  <c r="E257" i="11"/>
  <c r="P204" i="11"/>
  <c r="F256" i="11"/>
  <c r="E256" i="11"/>
  <c r="P203" i="11"/>
  <c r="F255" i="11"/>
  <c r="E255" i="11"/>
  <c r="P202" i="11"/>
  <c r="F254" i="11"/>
  <c r="E254" i="11"/>
  <c r="P201" i="11"/>
  <c r="F253" i="11"/>
  <c r="E253" i="11"/>
  <c r="P200" i="11"/>
  <c r="F252" i="11"/>
  <c r="E252" i="11"/>
  <c r="P199" i="11"/>
  <c r="F251" i="11"/>
  <c r="E251" i="11"/>
  <c r="P198" i="11"/>
  <c r="F250" i="11"/>
  <c r="E250" i="11"/>
  <c r="P197" i="11"/>
  <c r="F249" i="11"/>
  <c r="E249" i="11"/>
  <c r="P196" i="11"/>
  <c r="F248" i="11"/>
  <c r="E248" i="11"/>
  <c r="P195" i="11"/>
  <c r="F247" i="11"/>
  <c r="E247" i="11"/>
  <c r="P194" i="11"/>
  <c r="F246" i="11"/>
  <c r="E246" i="11"/>
  <c r="P193" i="11"/>
  <c r="F245" i="11"/>
  <c r="E245" i="11"/>
  <c r="P192" i="11"/>
  <c r="F244" i="11"/>
  <c r="E244" i="11"/>
  <c r="P191" i="11"/>
  <c r="F243" i="11"/>
  <c r="E243" i="11"/>
  <c r="P190" i="11"/>
  <c r="F242" i="11"/>
  <c r="E242" i="11"/>
  <c r="P189" i="11"/>
  <c r="F241" i="11"/>
  <c r="E241" i="11"/>
  <c r="P188" i="11"/>
  <c r="F240" i="11"/>
  <c r="E240" i="11"/>
  <c r="P187" i="11"/>
  <c r="F239" i="11"/>
  <c r="E239" i="11"/>
  <c r="P186" i="11"/>
  <c r="F238" i="11"/>
  <c r="E238" i="11"/>
  <c r="P185" i="11"/>
  <c r="F237" i="11"/>
  <c r="E237" i="11"/>
  <c r="P184" i="11"/>
  <c r="F236" i="11"/>
  <c r="E236" i="11"/>
  <c r="P183" i="11"/>
  <c r="F235" i="11"/>
  <c r="E235" i="11"/>
  <c r="P182" i="11"/>
  <c r="F234" i="11"/>
  <c r="E234" i="11"/>
  <c r="P181" i="11"/>
  <c r="F233" i="11"/>
  <c r="E233" i="11"/>
  <c r="P180" i="11"/>
  <c r="F232" i="11"/>
  <c r="E232" i="11"/>
  <c r="P179" i="11"/>
  <c r="F231" i="11"/>
  <c r="E231" i="11"/>
  <c r="F230" i="11"/>
  <c r="E230" i="11"/>
  <c r="P177" i="11"/>
  <c r="F229" i="11"/>
  <c r="E229" i="11"/>
  <c r="P176" i="11"/>
  <c r="F228" i="11"/>
  <c r="E228" i="11"/>
  <c r="P175" i="11"/>
  <c r="F227" i="11"/>
  <c r="E227" i="11"/>
  <c r="P174" i="11"/>
  <c r="F226" i="11"/>
  <c r="E226" i="11"/>
  <c r="P173" i="11"/>
  <c r="F225" i="11"/>
  <c r="E225" i="11"/>
  <c r="P172" i="11"/>
  <c r="F224" i="11"/>
  <c r="E224" i="11"/>
  <c r="P171" i="11"/>
  <c r="F223" i="11"/>
  <c r="E223" i="11"/>
  <c r="F222" i="11"/>
  <c r="E222" i="11"/>
  <c r="P169" i="11"/>
  <c r="F221" i="11"/>
  <c r="E221" i="11"/>
  <c r="P168" i="11"/>
  <c r="F220" i="11"/>
  <c r="E220" i="11"/>
  <c r="F219" i="11"/>
  <c r="E219" i="11"/>
  <c r="F218" i="11"/>
  <c r="E218" i="11"/>
  <c r="P165" i="11"/>
  <c r="F217" i="11"/>
  <c r="E217" i="11"/>
  <c r="P164" i="11"/>
  <c r="F216" i="11"/>
  <c r="E216" i="11"/>
  <c r="P163" i="11"/>
  <c r="F215" i="11"/>
  <c r="E215" i="11"/>
  <c r="F214" i="11"/>
  <c r="E214" i="11"/>
  <c r="P161" i="11"/>
  <c r="F213" i="11"/>
  <c r="E213" i="11"/>
  <c r="F212" i="11"/>
  <c r="E212" i="11"/>
  <c r="P159" i="11"/>
  <c r="F211" i="11"/>
  <c r="E211" i="11"/>
  <c r="P158" i="11"/>
  <c r="F210" i="11"/>
  <c r="E210" i="11"/>
  <c r="P157" i="11"/>
  <c r="F209" i="11"/>
  <c r="E209" i="11"/>
  <c r="P156" i="11"/>
  <c r="F208" i="11"/>
  <c r="E208" i="11"/>
  <c r="P155" i="11"/>
  <c r="F207" i="11"/>
  <c r="E207" i="11"/>
  <c r="F206" i="11"/>
  <c r="E206" i="11"/>
  <c r="P153" i="11"/>
  <c r="F205" i="11"/>
  <c r="E205" i="11"/>
  <c r="P152" i="11"/>
  <c r="F204" i="11"/>
  <c r="E204" i="11"/>
  <c r="P151" i="11"/>
  <c r="F203" i="11"/>
  <c r="E203" i="11"/>
  <c r="P150" i="11"/>
  <c r="F202" i="11"/>
  <c r="E202" i="11"/>
  <c r="P149" i="11"/>
  <c r="F201" i="11"/>
  <c r="E201" i="11"/>
  <c r="P148" i="11"/>
  <c r="F200" i="11"/>
  <c r="E200" i="11"/>
  <c r="P147" i="11"/>
  <c r="F199" i="11"/>
  <c r="E199" i="11"/>
  <c r="P146" i="11"/>
  <c r="F198" i="11"/>
  <c r="E198" i="11"/>
  <c r="P145" i="11"/>
  <c r="F197" i="11"/>
  <c r="E197" i="11"/>
  <c r="P144" i="11"/>
  <c r="F196" i="11"/>
  <c r="E196" i="11"/>
  <c r="P143" i="11"/>
  <c r="F195" i="11"/>
  <c r="E195" i="11"/>
  <c r="P142" i="11"/>
  <c r="F194" i="11"/>
  <c r="E194" i="11"/>
  <c r="P141" i="11"/>
  <c r="F193" i="11"/>
  <c r="E193" i="11"/>
  <c r="P140" i="11"/>
  <c r="F192" i="11"/>
  <c r="E192" i="11"/>
  <c r="P139" i="11"/>
  <c r="F191" i="11"/>
  <c r="E191" i="11"/>
  <c r="P138" i="11"/>
  <c r="F190" i="11"/>
  <c r="E190" i="11"/>
  <c r="F189" i="11"/>
  <c r="E189" i="11"/>
  <c r="P136" i="11"/>
  <c r="F188" i="11"/>
  <c r="E188" i="11"/>
  <c r="P135" i="11"/>
  <c r="F187" i="11"/>
  <c r="E187" i="11"/>
  <c r="P134" i="11"/>
  <c r="F186" i="11"/>
  <c r="E186" i="11"/>
  <c r="F185" i="11"/>
  <c r="E185" i="11"/>
  <c r="F184" i="11"/>
  <c r="E184" i="11"/>
  <c r="P131" i="11"/>
  <c r="F183" i="11"/>
  <c r="E183" i="11"/>
  <c r="P130" i="11"/>
  <c r="F182" i="11"/>
  <c r="E182" i="11"/>
  <c r="P129" i="11"/>
  <c r="F181" i="11"/>
  <c r="E181" i="11"/>
  <c r="F180" i="11"/>
  <c r="E180" i="11"/>
  <c r="P127" i="11"/>
  <c r="F179" i="11"/>
  <c r="E179" i="11"/>
  <c r="P126" i="11"/>
  <c r="F178" i="11"/>
  <c r="E178" i="11"/>
  <c r="P125" i="11"/>
  <c r="F177" i="11"/>
  <c r="E177" i="11"/>
  <c r="P124" i="11"/>
  <c r="F176" i="11"/>
  <c r="E176" i="11"/>
  <c r="P123" i="11"/>
  <c r="F175" i="11"/>
  <c r="E175" i="11"/>
  <c r="P122" i="11"/>
  <c r="F174" i="11"/>
  <c r="E174" i="11"/>
  <c r="P121" i="11"/>
  <c r="F173" i="11"/>
  <c r="E173" i="11"/>
  <c r="P120" i="11"/>
  <c r="F172" i="11"/>
  <c r="E172" i="11"/>
  <c r="P119" i="11"/>
  <c r="F171" i="11"/>
  <c r="E171" i="11"/>
  <c r="P118" i="11"/>
  <c r="F170" i="11"/>
  <c r="E170" i="11"/>
  <c r="P117" i="11"/>
  <c r="F169" i="11"/>
  <c r="E169" i="11"/>
  <c r="P116" i="11"/>
  <c r="F168" i="11"/>
  <c r="E168" i="11"/>
  <c r="P115" i="11"/>
  <c r="F167" i="11"/>
  <c r="E167" i="11"/>
  <c r="P114" i="11"/>
  <c r="F166" i="11"/>
  <c r="E166" i="11"/>
  <c r="P113" i="11"/>
  <c r="F165" i="11"/>
  <c r="E165" i="11"/>
  <c r="F164" i="11"/>
  <c r="E164" i="11"/>
  <c r="P111" i="11"/>
  <c r="F163" i="11"/>
  <c r="E163" i="11"/>
  <c r="P110" i="11"/>
  <c r="F162" i="11"/>
  <c r="E162" i="11"/>
  <c r="P109" i="11"/>
  <c r="F161" i="11"/>
  <c r="E161" i="11"/>
  <c r="P108" i="11"/>
  <c r="F160" i="11"/>
  <c r="E160" i="11"/>
  <c r="P107" i="11"/>
  <c r="F159" i="11"/>
  <c r="E159" i="11"/>
  <c r="P106" i="11"/>
  <c r="F158" i="11"/>
  <c r="E158" i="11"/>
  <c r="P105" i="11"/>
  <c r="F157" i="11"/>
  <c r="E157" i="11"/>
  <c r="P104" i="11"/>
  <c r="F156" i="11"/>
  <c r="E156" i="11"/>
  <c r="P103" i="11"/>
  <c r="F155" i="11"/>
  <c r="E155" i="11"/>
  <c r="P102" i="11"/>
  <c r="F154" i="11"/>
  <c r="E154" i="11"/>
  <c r="P101" i="11"/>
  <c r="F153" i="11"/>
  <c r="E153" i="11"/>
  <c r="P100" i="11"/>
  <c r="F152" i="11"/>
  <c r="E152" i="11"/>
  <c r="P99" i="11"/>
  <c r="F151" i="11"/>
  <c r="E151" i="11"/>
  <c r="P98" i="11"/>
  <c r="F150" i="11"/>
  <c r="E150" i="11"/>
  <c r="P97" i="11"/>
  <c r="F149" i="11"/>
  <c r="E149" i="11"/>
  <c r="P96" i="11"/>
  <c r="F148" i="11"/>
  <c r="E148" i="11"/>
  <c r="P95" i="11"/>
  <c r="F147" i="11"/>
  <c r="E147" i="11"/>
  <c r="P94" i="11"/>
  <c r="F146" i="11"/>
  <c r="E146" i="11"/>
  <c r="P93" i="11"/>
  <c r="F145" i="11"/>
  <c r="E145" i="11"/>
  <c r="P92" i="11"/>
  <c r="F144" i="11"/>
  <c r="E144" i="11"/>
  <c r="P91" i="11"/>
  <c r="F143" i="11"/>
  <c r="E143" i="11"/>
  <c r="F142" i="11"/>
  <c r="E142" i="11"/>
  <c r="F141" i="11"/>
  <c r="E141" i="11"/>
  <c r="P88" i="11"/>
  <c r="F140" i="11"/>
  <c r="E140" i="11"/>
  <c r="P87" i="11"/>
  <c r="F139" i="11"/>
  <c r="E139" i="11"/>
  <c r="P86" i="11"/>
  <c r="F138" i="11"/>
  <c r="E138" i="11"/>
  <c r="F137" i="11"/>
  <c r="E137" i="11"/>
  <c r="F136" i="11"/>
  <c r="E136" i="11"/>
  <c r="F135" i="11"/>
  <c r="E135" i="11"/>
  <c r="F134" i="11"/>
  <c r="E134" i="11"/>
  <c r="P81" i="11"/>
  <c r="F133" i="11"/>
  <c r="E133" i="11"/>
  <c r="F132" i="11"/>
  <c r="E132" i="11"/>
  <c r="P79" i="11"/>
  <c r="F131" i="11"/>
  <c r="E131" i="11"/>
  <c r="F130" i="11"/>
  <c r="E130" i="11"/>
  <c r="F129" i="11"/>
  <c r="E129" i="11"/>
  <c r="F128" i="11"/>
  <c r="E128" i="11"/>
  <c r="F127" i="11"/>
  <c r="E127" i="11"/>
  <c r="F126" i="11"/>
  <c r="E126" i="11"/>
  <c r="P73" i="11"/>
  <c r="F125" i="11"/>
  <c r="E125" i="11"/>
  <c r="F124" i="11"/>
  <c r="E124" i="11"/>
  <c r="F123" i="11"/>
  <c r="E123" i="11"/>
  <c r="F122" i="11"/>
  <c r="E122" i="11"/>
  <c r="F121" i="11"/>
  <c r="E121" i="11"/>
  <c r="P68" i="11"/>
  <c r="F120" i="11"/>
  <c r="E120" i="11"/>
  <c r="F119" i="11"/>
  <c r="E119" i="11"/>
  <c r="F118" i="11"/>
  <c r="E118" i="11"/>
  <c r="F117" i="11"/>
  <c r="E117" i="11"/>
  <c r="F116" i="11"/>
  <c r="E116" i="11"/>
  <c r="F115" i="11"/>
  <c r="E115" i="11"/>
  <c r="F114" i="11"/>
  <c r="E114" i="11"/>
  <c r="F113" i="11"/>
  <c r="E113" i="11"/>
  <c r="F112" i="11"/>
  <c r="E112" i="11"/>
  <c r="F111" i="11"/>
  <c r="E111" i="11"/>
  <c r="F110" i="11"/>
  <c r="E110" i="11"/>
  <c r="F109" i="11"/>
  <c r="E109" i="11"/>
  <c r="P56" i="11"/>
  <c r="F108" i="11"/>
  <c r="E108" i="11"/>
  <c r="F107" i="11"/>
  <c r="E107" i="11"/>
  <c r="F106" i="11"/>
  <c r="E106" i="11"/>
  <c r="F105" i="11"/>
  <c r="E105" i="11"/>
  <c r="F104" i="11"/>
  <c r="E104" i="11"/>
  <c r="F103" i="11"/>
  <c r="E103" i="11"/>
  <c r="P50" i="11"/>
  <c r="F102" i="11"/>
  <c r="E102" i="11"/>
  <c r="F101" i="11"/>
  <c r="E101" i="11"/>
  <c r="P48" i="11"/>
  <c r="F100" i="11"/>
  <c r="E100" i="11"/>
  <c r="P47" i="11"/>
  <c r="F99" i="11"/>
  <c r="E99" i="11"/>
  <c r="P46" i="11"/>
  <c r="F98" i="11"/>
  <c r="E98" i="11"/>
  <c r="P45" i="11"/>
  <c r="F97" i="11"/>
  <c r="E97" i="11"/>
  <c r="P44" i="11"/>
  <c r="F96" i="11"/>
  <c r="E96" i="11"/>
  <c r="P43" i="11"/>
  <c r="F95" i="11"/>
  <c r="E95" i="11"/>
  <c r="P42" i="11"/>
  <c r="F94" i="11"/>
  <c r="E94" i="11"/>
  <c r="P41" i="11"/>
  <c r="F93" i="11"/>
  <c r="E93" i="11"/>
  <c r="P40" i="11"/>
  <c r="F92" i="11"/>
  <c r="E92" i="11"/>
  <c r="P39" i="11"/>
  <c r="F91" i="11"/>
  <c r="E91" i="11"/>
  <c r="P38" i="11"/>
  <c r="F90" i="11"/>
  <c r="E90" i="11"/>
  <c r="P37" i="11"/>
  <c r="F89" i="11"/>
  <c r="E89" i="11"/>
  <c r="P36" i="11"/>
  <c r="F88" i="11"/>
  <c r="E88" i="11"/>
  <c r="P35" i="11"/>
  <c r="F87" i="11"/>
  <c r="E87" i="11"/>
  <c r="P34" i="11"/>
  <c r="F86" i="11"/>
  <c r="E86" i="11"/>
  <c r="P33" i="11"/>
  <c r="F56" i="11"/>
  <c r="E56" i="11"/>
  <c r="P32" i="11"/>
  <c r="F68" i="11"/>
  <c r="E68" i="11"/>
  <c r="P31" i="11"/>
  <c r="F73" i="11"/>
  <c r="E73" i="11"/>
  <c r="P30" i="11"/>
  <c r="F79" i="11"/>
  <c r="E79" i="11"/>
  <c r="P29" i="11"/>
  <c r="F53" i="11"/>
  <c r="E53" i="11"/>
  <c r="P28" i="11"/>
  <c r="F82" i="11"/>
  <c r="E82" i="11"/>
  <c r="P27" i="11"/>
  <c r="F54" i="11"/>
  <c r="E54" i="11"/>
  <c r="P26" i="11"/>
  <c r="F14" i="11"/>
  <c r="E14" i="11"/>
  <c r="P25" i="11"/>
  <c r="F61" i="11"/>
  <c r="E61" i="11"/>
  <c r="P24" i="11"/>
  <c r="F67" i="11"/>
  <c r="E67" i="11"/>
  <c r="P23" i="11"/>
  <c r="F62" i="11"/>
  <c r="E62" i="11"/>
  <c r="F77" i="11"/>
  <c r="E77" i="11"/>
  <c r="P21" i="11"/>
  <c r="F75" i="11"/>
  <c r="E75" i="11"/>
  <c r="P20" i="11"/>
  <c r="F78" i="11"/>
  <c r="E78" i="11"/>
  <c r="P19" i="11"/>
  <c r="F970" i="11"/>
  <c r="E970" i="11"/>
  <c r="P18" i="11"/>
  <c r="F969" i="11"/>
  <c r="E969" i="11"/>
  <c r="P17" i="11"/>
  <c r="F84" i="11"/>
  <c r="E84" i="11"/>
  <c r="P16" i="11"/>
  <c r="F81" i="11"/>
  <c r="E81" i="11"/>
  <c r="P15" i="11"/>
  <c r="F83" i="11"/>
  <c r="E83" i="11"/>
  <c r="F50" i="11"/>
  <c r="E50" i="11"/>
  <c r="P13" i="11"/>
  <c r="F80" i="11"/>
  <c r="E80" i="11"/>
  <c r="F12" i="11"/>
  <c r="E12" i="11"/>
  <c r="G349" i="2"/>
  <c r="F40" i="7"/>
  <c r="B1162" i="2"/>
  <c r="G2041" i="1"/>
  <c r="K8" i="1"/>
  <c r="C15" i="10"/>
  <c r="C16" i="10"/>
  <c r="C17" i="10"/>
  <c r="C18" i="10"/>
  <c r="C19" i="10"/>
  <c r="C20" i="10"/>
  <c r="C21" i="10"/>
  <c r="C22" i="10"/>
  <c r="C23" i="10"/>
  <c r="C24" i="10"/>
  <c r="C25" i="10"/>
  <c r="C26" i="10"/>
  <c r="C27" i="10"/>
  <c r="C28" i="10"/>
  <c r="C29" i="10"/>
  <c r="C30" i="10"/>
  <c r="C31" i="10"/>
  <c r="C32" i="10"/>
  <c r="C33" i="10"/>
  <c r="C34" i="10"/>
  <c r="C35" i="10"/>
  <c r="C36" i="10"/>
  <c r="C14" i="10"/>
  <c r="E8" i="10"/>
  <c r="H515" i="11" l="1"/>
  <c r="H970" i="11"/>
  <c r="H174" i="11"/>
  <c r="H347" i="11"/>
  <c r="I347" i="11" s="1"/>
  <c r="H475" i="11"/>
  <c r="I475" i="11" s="1"/>
  <c r="H539" i="11"/>
  <c r="H555" i="11"/>
  <c r="I555" i="11" s="1"/>
  <c r="H102" i="11"/>
  <c r="H699" i="11"/>
  <c r="I699" i="11" s="1"/>
  <c r="H969" i="11"/>
  <c r="I969" i="11" s="1"/>
  <c r="H97" i="11"/>
  <c r="H371" i="11"/>
  <c r="I371" i="11" s="1"/>
  <c r="H419" i="11"/>
  <c r="I419" i="11" s="1"/>
  <c r="H619" i="11"/>
  <c r="I619" i="11" s="1"/>
  <c r="H244" i="11"/>
  <c r="I244" i="11" s="1"/>
  <c r="H422" i="11"/>
  <c r="I422" i="11" s="1"/>
  <c r="H433" i="11"/>
  <c r="H465" i="11"/>
  <c r="I465" i="11" s="1"/>
  <c r="H505" i="11"/>
  <c r="H513" i="11"/>
  <c r="I513" i="11" s="1"/>
  <c r="H537" i="11"/>
  <c r="I537" i="11" s="1"/>
  <c r="H617" i="11"/>
  <c r="I617" i="11" s="1"/>
  <c r="H641" i="11"/>
  <c r="I641" i="11" s="1"/>
  <c r="H673" i="11"/>
  <c r="H290" i="11"/>
  <c r="I290" i="11" s="1"/>
  <c r="H916" i="11"/>
  <c r="H199" i="11"/>
  <c r="H207" i="11"/>
  <c r="I207" i="11" s="1"/>
  <c r="H247" i="11"/>
  <c r="I247" i="11" s="1"/>
  <c r="H263" i="11"/>
  <c r="H364" i="11"/>
  <c r="H372" i="11"/>
  <c r="H388" i="11"/>
  <c r="I388" i="11" s="1"/>
  <c r="H396" i="11"/>
  <c r="H404" i="11"/>
  <c r="H412" i="11"/>
  <c r="H420" i="11"/>
  <c r="H428" i="11"/>
  <c r="H444" i="11"/>
  <c r="I444" i="11" s="1"/>
  <c r="H452" i="11"/>
  <c r="I452" i="11" s="1"/>
  <c r="H476" i="11"/>
  <c r="H492" i="11"/>
  <c r="I492" i="11" s="1"/>
  <c r="H572" i="11"/>
  <c r="H628" i="11"/>
  <c r="I628" i="11" s="1"/>
  <c r="H879" i="11"/>
  <c r="I879" i="11" s="1"/>
  <c r="H87" i="11"/>
  <c r="H95" i="11"/>
  <c r="I95" i="11" s="1"/>
  <c r="H103" i="11"/>
  <c r="H119" i="11"/>
  <c r="I119" i="11" s="1"/>
  <c r="H135" i="11"/>
  <c r="I135" i="11" s="1"/>
  <c r="H151" i="11"/>
  <c r="I151" i="11" s="1"/>
  <c r="H159" i="11"/>
  <c r="H175" i="11"/>
  <c r="H183" i="11"/>
  <c r="I183" i="11" s="1"/>
  <c r="H239" i="11"/>
  <c r="H271" i="11"/>
  <c r="I271" i="11" s="1"/>
  <c r="H287" i="11"/>
  <c r="I287" i="11" s="1"/>
  <c r="H516" i="11"/>
  <c r="H524" i="11"/>
  <c r="I524" i="11" s="1"/>
  <c r="H532" i="11"/>
  <c r="I532" i="11" s="1"/>
  <c r="H540" i="11"/>
  <c r="I540" i="11" s="1"/>
  <c r="H612" i="11"/>
  <c r="H700" i="11"/>
  <c r="I700" i="11" s="1"/>
  <c r="H327" i="11"/>
  <c r="H356" i="11"/>
  <c r="I356" i="11" s="1"/>
  <c r="H588" i="11"/>
  <c r="I588" i="11" s="1"/>
  <c r="H604" i="11"/>
  <c r="H708" i="11"/>
  <c r="H844" i="11"/>
  <c r="I844" i="11" s="1"/>
  <c r="H338" i="11"/>
  <c r="I338" i="11" s="1"/>
  <c r="H346" i="11"/>
  <c r="I346" i="11" s="1"/>
  <c r="H362" i="11"/>
  <c r="I362" i="11" s="1"/>
  <c r="H370" i="11"/>
  <c r="I370" i="11" s="1"/>
  <c r="H378" i="11"/>
  <c r="I378" i="11" s="1"/>
  <c r="H402" i="11"/>
  <c r="I402" i="11" s="1"/>
  <c r="H410" i="11"/>
  <c r="I410" i="11" s="1"/>
  <c r="H418" i="11"/>
  <c r="I418" i="11" s="1"/>
  <c r="H426" i="11"/>
  <c r="I426" i="11" s="1"/>
  <c r="H434" i="11"/>
  <c r="I434" i="11" s="1"/>
  <c r="H442" i="11"/>
  <c r="H450" i="11"/>
  <c r="I450" i="11" s="1"/>
  <c r="H458" i="11"/>
  <c r="I458" i="11" s="1"/>
  <c r="H466" i="11"/>
  <c r="I466" i="11" s="1"/>
  <c r="H474" i="11"/>
  <c r="I474" i="11" s="1"/>
  <c r="H482" i="11"/>
  <c r="I482" i="11" s="1"/>
  <c r="H490" i="11"/>
  <c r="H47" i="11"/>
  <c r="I47" i="11" s="1"/>
  <c r="H514" i="11"/>
  <c r="I514" i="11" s="1"/>
  <c r="H554" i="11"/>
  <c r="H578" i="11"/>
  <c r="I578" i="11" s="1"/>
  <c r="H602" i="11"/>
  <c r="I602" i="11" s="1"/>
  <c r="H610" i="11"/>
  <c r="I610" i="11" s="1"/>
  <c r="H618" i="11"/>
  <c r="I618" i="11" s="1"/>
  <c r="H626" i="11"/>
  <c r="I626" i="11" s="1"/>
  <c r="H634" i="11"/>
  <c r="I634" i="11" s="1"/>
  <c r="H674" i="11"/>
  <c r="H682" i="11"/>
  <c r="H690" i="11"/>
  <c r="I690" i="11" s="1"/>
  <c r="H770" i="11"/>
  <c r="H786" i="11"/>
  <c r="I786" i="11" s="1"/>
  <c r="H122" i="11"/>
  <c r="I122" i="11" s="1"/>
  <c r="H146" i="11"/>
  <c r="H202" i="11"/>
  <c r="H242" i="11"/>
  <c r="I242" i="11" s="1"/>
  <c r="H258" i="11"/>
  <c r="I258" i="11" s="1"/>
  <c r="H274" i="11"/>
  <c r="H367" i="11"/>
  <c r="I367" i="11" s="1"/>
  <c r="H383" i="11"/>
  <c r="I383" i="11" s="1"/>
  <c r="H399" i="11"/>
  <c r="I399" i="11" s="1"/>
  <c r="H431" i="11"/>
  <c r="I431" i="11" s="1"/>
  <c r="H463" i="11"/>
  <c r="H535" i="11"/>
  <c r="H615" i="11"/>
  <c r="H639" i="11"/>
  <c r="H671" i="11"/>
  <c r="H56" i="11"/>
  <c r="H141" i="11"/>
  <c r="I141" i="11" s="1"/>
  <c r="H197" i="11"/>
  <c r="H221" i="11"/>
  <c r="H245" i="11"/>
  <c r="I245" i="11" s="1"/>
  <c r="H301" i="11"/>
  <c r="H317" i="11"/>
  <c r="I317" i="11" s="1"/>
  <c r="H96" i="11"/>
  <c r="H144" i="11"/>
  <c r="I144" i="11" s="1"/>
  <c r="H176" i="11"/>
  <c r="I176" i="11" s="1"/>
  <c r="H184" i="11"/>
  <c r="H192" i="11"/>
  <c r="H200" i="11"/>
  <c r="I200" i="11" s="1"/>
  <c r="H208" i="11"/>
  <c r="I208" i="11" s="1"/>
  <c r="H240" i="11"/>
  <c r="I240" i="11" s="1"/>
  <c r="H248" i="11"/>
  <c r="I248" i="11" s="1"/>
  <c r="H264" i="11"/>
  <c r="H280" i="11"/>
  <c r="I280" i="11" s="1"/>
  <c r="H288" i="11"/>
  <c r="I288" i="11" s="1"/>
  <c r="H296" i="11"/>
  <c r="H373" i="11"/>
  <c r="I373" i="11" s="1"/>
  <c r="H381" i="11"/>
  <c r="I381" i="11" s="1"/>
  <c r="H405" i="11"/>
  <c r="I405" i="11" s="1"/>
  <c r="H445" i="11"/>
  <c r="I445" i="11" s="1"/>
  <c r="H453" i="11"/>
  <c r="I453" i="11" s="1"/>
  <c r="H461" i="11"/>
  <c r="I461" i="11" s="1"/>
  <c r="H469" i="11"/>
  <c r="H485" i="11"/>
  <c r="I485" i="11" s="1"/>
  <c r="H501" i="11"/>
  <c r="I501" i="11" s="1"/>
  <c r="H509" i="11"/>
  <c r="I509" i="11" s="1"/>
  <c r="H517" i="11"/>
  <c r="I517" i="11" s="1"/>
  <c r="H573" i="11"/>
  <c r="H589" i="11"/>
  <c r="I589" i="11" s="1"/>
  <c r="H605" i="11"/>
  <c r="H613" i="11"/>
  <c r="I613" i="11" s="1"/>
  <c r="H645" i="11"/>
  <c r="I645" i="11" s="1"/>
  <c r="H669" i="11"/>
  <c r="I669" i="11" s="1"/>
  <c r="H677" i="11"/>
  <c r="I677" i="11" s="1"/>
  <c r="H741" i="11"/>
  <c r="I741" i="11" s="1"/>
  <c r="H829" i="11"/>
  <c r="I829" i="11" s="1"/>
  <c r="H909" i="11"/>
  <c r="I909" i="11" s="1"/>
  <c r="H50" i="11"/>
  <c r="I50" i="11" s="1"/>
  <c r="H114" i="11"/>
  <c r="H130" i="11"/>
  <c r="H138" i="11"/>
  <c r="I138" i="11" s="1"/>
  <c r="H194" i="11"/>
  <c r="H210" i="11"/>
  <c r="H218" i="11"/>
  <c r="H226" i="11"/>
  <c r="I226" i="11" s="1"/>
  <c r="H250" i="11"/>
  <c r="I250" i="11" s="1"/>
  <c r="H266" i="11"/>
  <c r="I266" i="11" s="1"/>
  <c r="H391" i="11"/>
  <c r="I391" i="11" s="1"/>
  <c r="H415" i="11"/>
  <c r="I415" i="11" s="1"/>
  <c r="H439" i="11"/>
  <c r="I439" i="11" s="1"/>
  <c r="H503" i="11"/>
  <c r="H527" i="11"/>
  <c r="H591" i="11"/>
  <c r="I591" i="11" s="1"/>
  <c r="H647" i="11"/>
  <c r="H117" i="11"/>
  <c r="I117" i="11" s="1"/>
  <c r="H237" i="11"/>
  <c r="I237" i="11" s="1"/>
  <c r="H269" i="11"/>
  <c r="H277" i="11"/>
  <c r="I277" i="11" s="1"/>
  <c r="H73" i="11"/>
  <c r="H107" i="11"/>
  <c r="H131" i="11"/>
  <c r="I131" i="11" s="1"/>
  <c r="H147" i="11"/>
  <c r="H163" i="11"/>
  <c r="H179" i="11"/>
  <c r="H187" i="11"/>
  <c r="H195" i="11"/>
  <c r="I195" i="11" s="1"/>
  <c r="H203" i="11"/>
  <c r="I203" i="11" s="1"/>
  <c r="H211" i="11"/>
  <c r="H251" i="11"/>
  <c r="H259" i="11"/>
  <c r="H283" i="11"/>
  <c r="H323" i="11"/>
  <c r="H368" i="11"/>
  <c r="I368" i="11" s="1"/>
  <c r="H392" i="11"/>
  <c r="I392" i="11" s="1"/>
  <c r="H400" i="11"/>
  <c r="H408" i="11"/>
  <c r="H424" i="11"/>
  <c r="H432" i="11"/>
  <c r="H448" i="11"/>
  <c r="H464" i="11"/>
  <c r="H496" i="11"/>
  <c r="I496" i="11" s="1"/>
  <c r="H528" i="11"/>
  <c r="I528" i="11" s="1"/>
  <c r="H552" i="11"/>
  <c r="I552" i="11" s="1"/>
  <c r="H592" i="11"/>
  <c r="I592" i="11" s="1"/>
  <c r="H632" i="11"/>
  <c r="H640" i="11"/>
  <c r="I640" i="11" s="1"/>
  <c r="H648" i="11"/>
  <c r="H656" i="11"/>
  <c r="H664" i="11"/>
  <c r="H672" i="11"/>
  <c r="H768" i="11"/>
  <c r="H784" i="11"/>
  <c r="I784" i="11" s="1"/>
  <c r="H880" i="11"/>
  <c r="H928" i="11"/>
  <c r="I928" i="11" s="1"/>
  <c r="H30" i="11"/>
  <c r="I30" i="11" s="1"/>
  <c r="H462" i="11"/>
  <c r="I462" i="11" s="1"/>
  <c r="H486" i="11"/>
  <c r="I486" i="11" s="1"/>
  <c r="H502" i="11"/>
  <c r="H526" i="11"/>
  <c r="I526" i="11" s="1"/>
  <c r="H574" i="11"/>
  <c r="H614" i="11"/>
  <c r="H662" i="11"/>
  <c r="H678" i="11"/>
  <c r="H686" i="11"/>
  <c r="I686" i="11" s="1"/>
  <c r="H567" i="11"/>
  <c r="H205" i="11"/>
  <c r="I205" i="11" s="1"/>
  <c r="H538" i="11"/>
  <c r="I538" i="11" s="1"/>
  <c r="H562" i="11"/>
  <c r="I562" i="11" s="1"/>
  <c r="H594" i="11"/>
  <c r="H722" i="11"/>
  <c r="I722" i="11" s="1"/>
  <c r="H272" i="11"/>
  <c r="I272" i="11" s="1"/>
  <c r="H533" i="11"/>
  <c r="I533" i="11" s="1"/>
  <c r="H557" i="11"/>
  <c r="I557" i="11" s="1"/>
  <c r="H597" i="11"/>
  <c r="I597" i="11" s="1"/>
  <c r="H685" i="11"/>
  <c r="I685" i="11" s="1"/>
  <c r="H789" i="11"/>
  <c r="I789" i="11" s="1"/>
  <c r="H845" i="11"/>
  <c r="I845" i="11" s="1"/>
  <c r="H407" i="11"/>
  <c r="I407" i="11" s="1"/>
  <c r="H181" i="11"/>
  <c r="H386" i="11"/>
  <c r="I386" i="11" s="1"/>
  <c r="H136" i="11"/>
  <c r="H299" i="11"/>
  <c r="I299" i="11" s="1"/>
  <c r="H944" i="11"/>
  <c r="I944" i="11" s="1"/>
  <c r="H13" i="11"/>
  <c r="I13" i="11" s="1"/>
  <c r="H788" i="11"/>
  <c r="I788" i="11" s="1"/>
  <c r="H219" i="11"/>
  <c r="I219" i="11" s="1"/>
  <c r="H536" i="11"/>
  <c r="I536" i="11" s="1"/>
  <c r="H624" i="11"/>
  <c r="H110" i="11"/>
  <c r="H118" i="11"/>
  <c r="I118" i="11" s="1"/>
  <c r="H278" i="11"/>
  <c r="I278" i="11" s="1"/>
  <c r="H286" i="11"/>
  <c r="I286" i="11" s="1"/>
  <c r="H318" i="11"/>
  <c r="I318" i="11" s="1"/>
  <c r="H173" i="11"/>
  <c r="I173" i="11" s="1"/>
  <c r="H253" i="11"/>
  <c r="I253" i="11" s="1"/>
  <c r="H99" i="11"/>
  <c r="H115" i="11"/>
  <c r="H291" i="11"/>
  <c r="I291" i="11" s="1"/>
  <c r="H840" i="11"/>
  <c r="I840" i="11" s="1"/>
  <c r="H126" i="11"/>
  <c r="H190" i="11"/>
  <c r="H254" i="11"/>
  <c r="H113" i="11"/>
  <c r="H121" i="11"/>
  <c r="I121" i="11" s="1"/>
  <c r="H153" i="11"/>
  <c r="I153" i="11" s="1"/>
  <c r="H161" i="11"/>
  <c r="I161" i="11" s="1"/>
  <c r="H495" i="11"/>
  <c r="H168" i="11"/>
  <c r="H139" i="11"/>
  <c r="I139" i="11" s="1"/>
  <c r="H155" i="11"/>
  <c r="H275" i="11"/>
  <c r="I275" i="11" s="1"/>
  <c r="H262" i="11"/>
  <c r="H129" i="11"/>
  <c r="H43" i="11"/>
  <c r="I43" i="11" s="1"/>
  <c r="H355" i="11"/>
  <c r="I355" i="11" s="1"/>
  <c r="H395" i="11"/>
  <c r="I395" i="11" s="1"/>
  <c r="H411" i="11"/>
  <c r="I411" i="11" s="1"/>
  <c r="H427" i="11"/>
  <c r="H443" i="11"/>
  <c r="I443" i="11" s="1"/>
  <c r="H459" i="11"/>
  <c r="I459" i="11" s="1"/>
  <c r="H467" i="11"/>
  <c r="I467" i="11" s="1"/>
  <c r="H483" i="11"/>
  <c r="I483" i="11" s="1"/>
  <c r="H499" i="11"/>
  <c r="I499" i="11" s="1"/>
  <c r="H523" i="11"/>
  <c r="I523" i="11" s="1"/>
  <c r="H531" i="11"/>
  <c r="H571" i="11"/>
  <c r="I571" i="11" s="1"/>
  <c r="H635" i="11"/>
  <c r="I635" i="11" s="1"/>
  <c r="H667" i="11"/>
  <c r="I667" i="11" s="1"/>
  <c r="H803" i="11"/>
  <c r="I803" i="11" s="1"/>
  <c r="H843" i="11"/>
  <c r="I843" i="11" s="1"/>
  <c r="H883" i="11"/>
  <c r="I883" i="11" s="1"/>
  <c r="H891" i="11"/>
  <c r="I891" i="11" s="1"/>
  <c r="H907" i="11"/>
  <c r="I907" i="11" s="1"/>
  <c r="H915" i="11"/>
  <c r="I915" i="11" s="1"/>
  <c r="H854" i="11"/>
  <c r="I854" i="11" s="1"/>
  <c r="H886" i="11"/>
  <c r="I886" i="11" s="1"/>
  <c r="H926" i="11"/>
  <c r="I926" i="11" s="1"/>
  <c r="H169" i="11"/>
  <c r="H185" i="11"/>
  <c r="I185" i="11" s="1"/>
  <c r="H201" i="11"/>
  <c r="I201" i="11" s="1"/>
  <c r="H209" i="11"/>
  <c r="I209" i="11" s="1"/>
  <c r="H265" i="11"/>
  <c r="I265" i="11" s="1"/>
  <c r="H273" i="11"/>
  <c r="I273" i="11" s="1"/>
  <c r="H289" i="11"/>
  <c r="H297" i="11"/>
  <c r="I297" i="11" s="1"/>
  <c r="H313" i="11"/>
  <c r="I313" i="11" s="1"/>
  <c r="H398" i="11"/>
  <c r="I398" i="11" s="1"/>
  <c r="H414" i="11"/>
  <c r="I414" i="11" s="1"/>
  <c r="H430" i="11"/>
  <c r="I430" i="11" s="1"/>
  <c r="H438" i="11"/>
  <c r="H446" i="11"/>
  <c r="I446" i="11" s="1"/>
  <c r="H454" i="11"/>
  <c r="H478" i="11"/>
  <c r="I478" i="11" s="1"/>
  <c r="H510" i="11"/>
  <c r="H550" i="11"/>
  <c r="H566" i="11"/>
  <c r="H590" i="11"/>
  <c r="I590" i="11" s="1"/>
  <c r="H598" i="11"/>
  <c r="I598" i="11" s="1"/>
  <c r="H622" i="11"/>
  <c r="H638" i="11"/>
  <c r="H654" i="11"/>
  <c r="H694" i="11"/>
  <c r="I694" i="11" s="1"/>
  <c r="H702" i="11"/>
  <c r="I702" i="11" s="1"/>
  <c r="H726" i="11"/>
  <c r="I726" i="11" s="1"/>
  <c r="H774" i="11"/>
  <c r="I774" i="11" s="1"/>
  <c r="H790" i="11"/>
  <c r="H798" i="11"/>
  <c r="I798" i="11" s="1"/>
  <c r="H806" i="11"/>
  <c r="H814" i="11"/>
  <c r="I814" i="11" s="1"/>
  <c r="H92" i="11"/>
  <c r="I92" i="11" s="1"/>
  <c r="H100" i="11"/>
  <c r="I100" i="11" s="1"/>
  <c r="H108" i="11"/>
  <c r="I108" i="11" s="1"/>
  <c r="H124" i="11"/>
  <c r="H148" i="11"/>
  <c r="H156" i="11"/>
  <c r="I156" i="11" s="1"/>
  <c r="H180" i="11"/>
  <c r="I180" i="11" s="1"/>
  <c r="H188" i="11"/>
  <c r="H204" i="11"/>
  <c r="H252" i="11"/>
  <c r="I252" i="11" s="1"/>
  <c r="H260" i="11"/>
  <c r="I260" i="11" s="1"/>
  <c r="H276" i="11"/>
  <c r="H292" i="11"/>
  <c r="H361" i="11"/>
  <c r="I361" i="11" s="1"/>
  <c r="H369" i="11"/>
  <c r="H425" i="11"/>
  <c r="I425" i="11" s="1"/>
  <c r="H441" i="11"/>
  <c r="I441" i="11" s="1"/>
  <c r="H481" i="11"/>
  <c r="I481" i="11" s="1"/>
  <c r="H489" i="11"/>
  <c r="H545" i="11"/>
  <c r="I545" i="11" s="1"/>
  <c r="H553" i="11"/>
  <c r="I553" i="11" s="1"/>
  <c r="H569" i="11"/>
  <c r="I569" i="11" s="1"/>
  <c r="H577" i="11"/>
  <c r="I577" i="11" s="1"/>
  <c r="H593" i="11"/>
  <c r="I593" i="11" s="1"/>
  <c r="H601" i="11"/>
  <c r="H625" i="11"/>
  <c r="I625" i="11" s="1"/>
  <c r="H633" i="11"/>
  <c r="I633" i="11" s="1"/>
  <c r="H657" i="11"/>
  <c r="I657" i="11" s="1"/>
  <c r="H665" i="11"/>
  <c r="H737" i="11"/>
  <c r="I737" i="11" s="1"/>
  <c r="H769" i="11"/>
  <c r="I769" i="11" s="1"/>
  <c r="H809" i="11"/>
  <c r="I809" i="11" s="1"/>
  <c r="H929" i="11"/>
  <c r="I929" i="11" s="1"/>
  <c r="H23" i="11"/>
  <c r="I23" i="11" s="1"/>
  <c r="H900" i="11"/>
  <c r="I900" i="11" s="1"/>
  <c r="H932" i="11"/>
  <c r="I932" i="11" s="1"/>
  <c r="H18" i="11"/>
  <c r="I18" i="11" s="1"/>
  <c r="H719" i="11"/>
  <c r="H855" i="11"/>
  <c r="I855" i="11" s="1"/>
  <c r="H967" i="11"/>
  <c r="I967" i="11" s="1"/>
  <c r="H29" i="11"/>
  <c r="I29" i="11" s="1"/>
  <c r="H858" i="11"/>
  <c r="H898" i="11"/>
  <c r="I898" i="11" s="1"/>
  <c r="H946" i="11"/>
  <c r="I946" i="11" s="1"/>
  <c r="H962" i="11"/>
  <c r="I962" i="11" s="1"/>
  <c r="H16" i="11"/>
  <c r="I16" i="11" s="1"/>
  <c r="H32" i="11"/>
  <c r="H873" i="11"/>
  <c r="I873" i="11" s="1"/>
  <c r="H920" i="11"/>
  <c r="H697" i="11"/>
  <c r="H779" i="11"/>
  <c r="I779" i="11" s="1"/>
  <c r="H688" i="11"/>
  <c r="H26" i="11"/>
  <c r="H908" i="11"/>
  <c r="I908" i="11" s="1"/>
  <c r="H755" i="11"/>
  <c r="H745" i="11"/>
  <c r="I745" i="11" s="1"/>
  <c r="H91" i="11"/>
  <c r="H293" i="11"/>
  <c r="I293" i="11" s="1"/>
  <c r="H939" i="11"/>
  <c r="I939" i="11" s="1"/>
  <c r="H493" i="11"/>
  <c r="I493" i="11" s="1"/>
  <c r="H109" i="11"/>
  <c r="I109" i="11" s="1"/>
  <c r="H698" i="11"/>
  <c r="H353" i="11"/>
  <c r="I353" i="11" s="1"/>
  <c r="H456" i="11"/>
  <c r="H316" i="11"/>
  <c r="I316" i="11" s="1"/>
  <c r="H98" i="11"/>
  <c r="I98" i="11" s="1"/>
  <c r="H152" i="11"/>
  <c r="I152" i="11" s="1"/>
  <c r="H744" i="11"/>
  <c r="I744" i="11" s="1"/>
  <c r="H417" i="11"/>
  <c r="H512" i="11"/>
  <c r="I512" i="11" s="1"/>
  <c r="H692" i="11"/>
  <c r="I692" i="11" s="1"/>
  <c r="H498" i="11"/>
  <c r="H616" i="11"/>
  <c r="I616" i="11" s="1"/>
  <c r="H711" i="11"/>
  <c r="H294" i="11"/>
  <c r="I294" i="11" s="1"/>
  <c r="H488" i="11"/>
  <c r="I488" i="11" s="1"/>
  <c r="H668" i="11"/>
  <c r="I668" i="11" s="1"/>
  <c r="H507" i="11"/>
  <c r="H522" i="11"/>
  <c r="H868" i="11"/>
  <c r="I868" i="11" s="1"/>
  <c r="H911" i="11"/>
  <c r="I911" i="11" s="1"/>
  <c r="H79" i="11"/>
  <c r="H134" i="11"/>
  <c r="H171" i="11"/>
  <c r="I171" i="11" s="1"/>
  <c r="H261" i="11"/>
  <c r="I261" i="11" s="1"/>
  <c r="H282" i="11"/>
  <c r="I282" i="11" s="1"/>
  <c r="H390" i="11"/>
  <c r="I390" i="11" s="1"/>
  <c r="H397" i="11"/>
  <c r="I397" i="11" s="1"/>
  <c r="H470" i="11"/>
  <c r="H487" i="11"/>
  <c r="H504" i="11"/>
  <c r="H521" i="11"/>
  <c r="H543" i="11"/>
  <c r="H576" i="11"/>
  <c r="H600" i="11"/>
  <c r="H631" i="11"/>
  <c r="H652" i="11"/>
  <c r="H687" i="11"/>
  <c r="H701" i="11"/>
  <c r="H742" i="11"/>
  <c r="H766" i="11"/>
  <c r="I766" i="11" s="1"/>
  <c r="H800" i="11"/>
  <c r="I800" i="11" s="1"/>
  <c r="H816" i="11"/>
  <c r="H853" i="11"/>
  <c r="H877" i="11"/>
  <c r="I877" i="11" s="1"/>
  <c r="H889" i="11"/>
  <c r="I889" i="11" s="1"/>
  <c r="H896" i="11"/>
  <c r="H931" i="11"/>
  <c r="I931" i="11" s="1"/>
  <c r="H936" i="11"/>
  <c r="I936" i="11" s="1"/>
  <c r="H249" i="11"/>
  <c r="H376" i="11"/>
  <c r="H437" i="11"/>
  <c r="H449" i="11"/>
  <c r="H460" i="11"/>
  <c r="I460" i="11" s="1"/>
  <c r="H494" i="11"/>
  <c r="H887" i="11"/>
  <c r="I887" i="11" s="1"/>
  <c r="H519" i="11"/>
  <c r="H548" i="11"/>
  <c r="I548" i="11" s="1"/>
  <c r="H565" i="11"/>
  <c r="H802" i="11"/>
  <c r="H603" i="11"/>
  <c r="H646" i="11"/>
  <c r="H655" i="11"/>
  <c r="I655" i="11" s="1"/>
  <c r="H721" i="11"/>
  <c r="I721" i="11" s="1"/>
  <c r="H781" i="11"/>
  <c r="H805" i="11"/>
  <c r="I805" i="11" s="1"/>
  <c r="H846" i="11"/>
  <c r="I846" i="11" s="1"/>
  <c r="H875" i="11"/>
  <c r="H884" i="11"/>
  <c r="I884" i="11" s="1"/>
  <c r="H27" i="11"/>
  <c r="I27" i="11" s="1"/>
  <c r="H35" i="11"/>
  <c r="H541" i="11"/>
  <c r="H193" i="11"/>
  <c r="I193" i="11" s="1"/>
  <c r="H257" i="11"/>
  <c r="I257" i="11" s="1"/>
  <c r="H285" i="11"/>
  <c r="I285" i="11" s="1"/>
  <c r="H326" i="11"/>
  <c r="I326" i="11" s="1"/>
  <c r="H182" i="11"/>
  <c r="H379" i="11"/>
  <c r="I379" i="11" s="1"/>
  <c r="H384" i="11"/>
  <c r="H403" i="11"/>
  <c r="I403" i="11" s="1"/>
  <c r="H413" i="11"/>
  <c r="I413" i="11" s="1"/>
  <c r="H950" i="11"/>
  <c r="H423" i="11"/>
  <c r="I423" i="11" s="1"/>
  <c r="H435" i="11"/>
  <c r="H440" i="11"/>
  <c r="I440" i="11" s="1"/>
  <c r="H546" i="11"/>
  <c r="H40" i="11"/>
  <c r="H551" i="11"/>
  <c r="I551" i="11" s="1"/>
  <c r="H556" i="11"/>
  <c r="I556" i="11" s="1"/>
  <c r="H563" i="11"/>
  <c r="H575" i="11"/>
  <c r="H757" i="11"/>
  <c r="I757" i="11" s="1"/>
  <c r="H767" i="11"/>
  <c r="H772" i="11"/>
  <c r="H892" i="11"/>
  <c r="I892" i="11" s="1"/>
  <c r="H901" i="11"/>
  <c r="I901" i="11" s="1"/>
  <c r="H906" i="11"/>
  <c r="I906" i="11" s="1"/>
  <c r="H910" i="11"/>
  <c r="I910" i="11" s="1"/>
  <c r="H927" i="11"/>
  <c r="H937" i="11"/>
  <c r="I937" i="11" s="1"/>
  <c r="H143" i="11"/>
  <c r="H127" i="11"/>
  <c r="H111" i="11"/>
  <c r="I111" i="11" s="1"/>
  <c r="H570" i="11"/>
  <c r="H88" i="11"/>
  <c r="H48" i="11"/>
  <c r="I48" i="11" s="1"/>
  <c r="H172" i="11"/>
  <c r="H125" i="11"/>
  <c r="H140" i="11"/>
  <c r="H142" i="11"/>
  <c r="I142" i="11" s="1"/>
  <c r="H198" i="11"/>
  <c r="I198" i="11" s="1"/>
  <c r="H222" i="11"/>
  <c r="H246" i="11"/>
  <c r="I246" i="11" s="1"/>
  <c r="H564" i="11"/>
  <c r="I564" i="11" s="1"/>
  <c r="H457" i="11"/>
  <c r="H500" i="11"/>
  <c r="H534" i="11"/>
  <c r="H544" i="11"/>
  <c r="I544" i="11" s="1"/>
  <c r="H549" i="11"/>
  <c r="H651" i="11"/>
  <c r="H663" i="11"/>
  <c r="H670" i="11"/>
  <c r="H693" i="11"/>
  <c r="H707" i="11"/>
  <c r="H964" i="11"/>
  <c r="H743" i="11"/>
  <c r="I743" i="11" s="1"/>
  <c r="H808" i="11"/>
  <c r="I808" i="11" s="1"/>
  <c r="H817" i="11"/>
  <c r="I817" i="11" s="1"/>
  <c r="H885" i="11"/>
  <c r="I885" i="11" s="1"/>
  <c r="H890" i="11"/>
  <c r="I890" i="11" s="1"/>
  <c r="H897" i="11"/>
  <c r="I897" i="11" s="1"/>
  <c r="H899" i="11"/>
  <c r="H642" i="11"/>
  <c r="I642" i="11" s="1"/>
  <c r="H904" i="11"/>
  <c r="H149" i="11"/>
  <c r="I149" i="11" s="1"/>
  <c r="H468" i="11"/>
  <c r="H497" i="11"/>
  <c r="H680" i="11"/>
  <c r="H93" i="11"/>
  <c r="H120" i="11"/>
  <c r="H86" i="11"/>
  <c r="I86" i="11" s="1"/>
  <c r="H101" i="11"/>
  <c r="I101" i="11" s="1"/>
  <c r="H106" i="11"/>
  <c r="I106" i="11" s="1"/>
  <c r="H189" i="11"/>
  <c r="H225" i="11"/>
  <c r="H281" i="11"/>
  <c r="I281" i="11" s="1"/>
  <c r="H298" i="11"/>
  <c r="H319" i="11"/>
  <c r="I319" i="11" s="1"/>
  <c r="H382" i="11"/>
  <c r="H387" i="11"/>
  <c r="I387" i="11" s="1"/>
  <c r="H389" i="11"/>
  <c r="I389" i="11" s="1"/>
  <c r="H455" i="11"/>
  <c r="H508" i="11"/>
  <c r="I508" i="11" s="1"/>
  <c r="H542" i="11"/>
  <c r="I542" i="11" s="1"/>
  <c r="H666" i="11"/>
  <c r="I666" i="11" s="1"/>
  <c r="H691" i="11"/>
  <c r="I691" i="11" s="1"/>
  <c r="H696" i="11"/>
  <c r="I696" i="11" s="1"/>
  <c r="H765" i="11"/>
  <c r="H787" i="11"/>
  <c r="I787" i="11" s="1"/>
  <c r="H857" i="11"/>
  <c r="I857" i="11" s="1"/>
  <c r="H888" i="11"/>
  <c r="I888" i="11" s="1"/>
  <c r="H895" i="11"/>
  <c r="I895" i="11" s="1"/>
  <c r="H953" i="11"/>
  <c r="I953" i="11" s="1"/>
  <c r="H484" i="11"/>
  <c r="H959" i="11"/>
  <c r="I959" i="11" s="1"/>
  <c r="H157" i="11"/>
  <c r="H68" i="11"/>
  <c r="H123" i="11"/>
  <c r="H158" i="11"/>
  <c r="H196" i="11"/>
  <c r="I196" i="11" s="1"/>
  <c r="H213" i="11"/>
  <c r="H256" i="11"/>
  <c r="H220" i="11"/>
  <c r="H270" i="11"/>
  <c r="I270" i="11" s="1"/>
  <c r="H329" i="11"/>
  <c r="H360" i="11"/>
  <c r="I360" i="11" s="1"/>
  <c r="H380" i="11"/>
  <c r="H385" i="11"/>
  <c r="I385" i="11" s="1"/>
  <c r="H394" i="11"/>
  <c r="I394" i="11" s="1"/>
  <c r="H756" i="11"/>
  <c r="H580" i="11"/>
  <c r="I580" i="11" s="1"/>
  <c r="H607" i="11"/>
  <c r="I607" i="11" s="1"/>
  <c r="H609" i="11"/>
  <c r="H611" i="11"/>
  <c r="I611" i="11" s="1"/>
  <c r="H621" i="11"/>
  <c r="H676" i="11"/>
  <c r="H684" i="11"/>
  <c r="I684" i="11" s="1"/>
  <c r="H689" i="11"/>
  <c r="I689" i="11" s="1"/>
  <c r="H740" i="11"/>
  <c r="I740" i="11" s="1"/>
  <c r="H739" i="11"/>
  <c r="I739" i="11" s="1"/>
  <c r="H760" i="11"/>
  <c r="H773" i="11"/>
  <c r="H780" i="11"/>
  <c r="I780" i="11" s="1"/>
  <c r="H795" i="11"/>
  <c r="H881" i="11"/>
  <c r="I881" i="11" s="1"/>
  <c r="H893" i="11"/>
  <c r="I893" i="11" s="1"/>
  <c r="H933" i="11"/>
  <c r="I933" i="11" s="1"/>
  <c r="H409" i="11"/>
  <c r="H878" i="11"/>
  <c r="I878" i="11" s="1"/>
  <c r="H894" i="11"/>
  <c r="I894" i="11" s="1"/>
  <c r="H934" i="11"/>
  <c r="I934" i="11" s="1"/>
  <c r="H941" i="11"/>
  <c r="I941" i="11" s="1"/>
  <c r="H951" i="11"/>
  <c r="I951" i="11" s="1"/>
  <c r="H956" i="11"/>
  <c r="H961" i="11"/>
  <c r="I961" i="11" s="1"/>
  <c r="H17" i="11"/>
  <c r="I17" i="11" s="1"/>
  <c r="H25" i="11"/>
  <c r="I25" i="11" s="1"/>
  <c r="H38" i="11"/>
  <c r="H859" i="11"/>
  <c r="I859" i="11" s="1"/>
  <c r="H81" i="11"/>
  <c r="H94" i="11"/>
  <c r="I94" i="11" s="1"/>
  <c r="H104" i="11"/>
  <c r="I104" i="11" s="1"/>
  <c r="H145" i="11"/>
  <c r="H150" i="11"/>
  <c r="H165" i="11"/>
  <c r="I165" i="11" s="1"/>
  <c r="H177" i="11"/>
  <c r="I177" i="11" s="1"/>
  <c r="H186" i="11"/>
  <c r="I186" i="11" s="1"/>
  <c r="H191" i="11"/>
  <c r="I191" i="11" s="1"/>
  <c r="H212" i="11"/>
  <c r="H238" i="11"/>
  <c r="I238" i="11" s="1"/>
  <c r="H268" i="11"/>
  <c r="I268" i="11" s="1"/>
  <c r="H279" i="11"/>
  <c r="H295" i="11"/>
  <c r="I295" i="11" s="1"/>
  <c r="H300" i="11"/>
  <c r="I300" i="11" s="1"/>
  <c r="H328" i="11"/>
  <c r="I328" i="11" s="1"/>
  <c r="H365" i="11"/>
  <c r="H429" i="11"/>
  <c r="I429" i="11" s="1"/>
  <c r="H436" i="11"/>
  <c r="I436" i="11" s="1"/>
  <c r="H472" i="11"/>
  <c r="H506" i="11"/>
  <c r="I506" i="11" s="1"/>
  <c r="H511" i="11"/>
  <c r="H518" i="11"/>
  <c r="H530" i="11"/>
  <c r="H547" i="11"/>
  <c r="H637" i="11"/>
  <c r="I637" i="11" s="1"/>
  <c r="H644" i="11"/>
  <c r="I644" i="11" s="1"/>
  <c r="H653" i="11"/>
  <c r="I653" i="11" s="1"/>
  <c r="H675" i="11"/>
  <c r="I675" i="11" s="1"/>
  <c r="H683" i="11"/>
  <c r="I683" i="11" s="1"/>
  <c r="H695" i="11"/>
  <c r="I695" i="11" s="1"/>
  <c r="H704" i="11"/>
  <c r="H776" i="11"/>
  <c r="H804" i="11"/>
  <c r="H813" i="11"/>
  <c r="I813" i="11" s="1"/>
  <c r="H820" i="11"/>
  <c r="H876" i="11"/>
  <c r="I876" i="11" s="1"/>
  <c r="H917" i="11"/>
  <c r="I917" i="11" s="1"/>
  <c r="H924" i="11"/>
  <c r="H949" i="11"/>
  <c r="I949" i="11" s="1"/>
  <c r="H20" i="11"/>
  <c r="H33" i="11"/>
  <c r="H46" i="11"/>
  <c r="I46" i="11" s="1"/>
  <c r="H15" i="11"/>
  <c r="H28" i="11"/>
  <c r="I28" i="11" s="1"/>
  <c r="H36" i="11"/>
  <c r="H41" i="11"/>
  <c r="I41" i="11" s="1"/>
  <c r="H942" i="11"/>
  <c r="H947" i="11"/>
  <c r="I947" i="11" s="1"/>
  <c r="H952" i="11"/>
  <c r="H957" i="11"/>
  <c r="I957" i="11" s="1"/>
  <c r="H31" i="11"/>
  <c r="I31" i="11" s="1"/>
  <c r="H39" i="11"/>
  <c r="I39" i="11" s="1"/>
  <c r="H44" i="11"/>
  <c r="I44" i="11" s="1"/>
  <c r="H913" i="11"/>
  <c r="I913" i="11" s="1"/>
  <c r="H925" i="11"/>
  <c r="I925" i="11" s="1"/>
  <c r="H930" i="11"/>
  <c r="H935" i="11"/>
  <c r="I935" i="11" s="1"/>
  <c r="H945" i="11"/>
  <c r="H21" i="11"/>
  <c r="I21" i="11" s="1"/>
  <c r="H34" i="11"/>
  <c r="H940" i="11"/>
  <c r="I940" i="11" s="1"/>
  <c r="H955" i="11"/>
  <c r="H960" i="11"/>
  <c r="H965" i="11"/>
  <c r="I965" i="11" s="1"/>
  <c r="H24" i="11"/>
  <c r="H37" i="11"/>
  <c r="I37" i="11" s="1"/>
  <c r="H42" i="11"/>
  <c r="I42" i="11" s="1"/>
  <c r="H923" i="11"/>
  <c r="I923" i="11" s="1"/>
  <c r="H938" i="11"/>
  <c r="H948" i="11"/>
  <c r="I948" i="11" s="1"/>
  <c r="H958" i="11"/>
  <c r="I958" i="11" s="1"/>
  <c r="H963" i="11"/>
  <c r="H19" i="11"/>
  <c r="H45" i="11"/>
  <c r="I45" i="11" s="1"/>
  <c r="I515" i="11"/>
  <c r="C4851" i="4"/>
  <c r="E842" i="1" s="1"/>
  <c r="D4851" i="4"/>
  <c r="F842" i="1" s="1"/>
  <c r="E4851" i="4"/>
  <c r="C4852" i="4"/>
  <c r="E1846" i="1" s="1"/>
  <c r="D4852" i="4"/>
  <c r="F1846" i="1" s="1"/>
  <c r="E4852" i="4"/>
  <c r="K1846" i="1"/>
  <c r="H1846" i="1" s="1"/>
  <c r="I1846" i="1" s="1"/>
  <c r="C4853" i="4"/>
  <c r="E1679" i="1" s="1"/>
  <c r="D4853" i="4"/>
  <c r="F1679" i="1" s="1"/>
  <c r="E4853" i="4"/>
  <c r="K1679" i="1"/>
  <c r="H1679" i="1" s="1"/>
  <c r="I1679" i="1" s="1"/>
  <c r="C4854" i="4"/>
  <c r="E1777" i="1" s="1"/>
  <c r="D4854" i="4"/>
  <c r="F1777" i="1" s="1"/>
  <c r="E4854" i="4"/>
  <c r="C4855" i="4"/>
  <c r="E1513" i="1" s="1"/>
  <c r="D4855" i="4"/>
  <c r="F1513" i="1" s="1"/>
  <c r="E4855" i="4"/>
  <c r="K1513" i="1"/>
  <c r="H1513" i="1" s="1"/>
  <c r="I1513" i="1" s="1"/>
  <c r="C4856" i="4"/>
  <c r="E1773" i="1" s="1"/>
  <c r="D4856" i="4"/>
  <c r="F1773" i="1" s="1"/>
  <c r="E4856" i="4"/>
  <c r="K1773" i="1"/>
  <c r="H1773" i="1" s="1"/>
  <c r="I1773" i="1" s="1"/>
  <c r="C4857" i="4"/>
  <c r="E2049" i="1" s="1"/>
  <c r="D4857" i="4"/>
  <c r="F2049" i="1" s="1"/>
  <c r="E4857" i="4"/>
  <c r="K2049" i="1"/>
  <c r="H2049" i="1" s="1"/>
  <c r="I2049" i="1" s="1"/>
  <c r="C4858" i="4"/>
  <c r="E2181" i="1" s="1"/>
  <c r="D4858" i="4"/>
  <c r="F2181" i="1" s="1"/>
  <c r="E4858" i="4"/>
  <c r="K2181" i="1"/>
  <c r="H2181" i="1" s="1"/>
  <c r="I2181" i="1" s="1"/>
  <c r="C4859" i="4"/>
  <c r="E1976" i="1" s="1"/>
  <c r="D4859" i="4"/>
  <c r="F1976" i="1" s="1"/>
  <c r="E4859" i="4"/>
  <c r="C4860" i="4"/>
  <c r="E1696" i="1" s="1"/>
  <c r="D4860" i="4"/>
  <c r="F1696" i="1" s="1"/>
  <c r="E4860" i="4"/>
  <c r="C4861" i="4"/>
  <c r="E2208" i="1" s="1"/>
  <c r="D4861" i="4"/>
  <c r="F2208" i="1" s="1"/>
  <c r="E4861" i="4"/>
  <c r="K2208" i="1"/>
  <c r="H2208" i="1" s="1"/>
  <c r="I2208" i="1" s="1"/>
  <c r="C4862" i="4"/>
  <c r="E1687" i="1" s="1"/>
  <c r="D4862" i="4"/>
  <c r="F1687" i="1" s="1"/>
  <c r="E4862" i="4"/>
  <c r="K1687" i="1"/>
  <c r="H1687" i="1" s="1"/>
  <c r="I1687" i="1" s="1"/>
  <c r="C4863" i="4"/>
  <c r="E1661" i="1" s="1"/>
  <c r="D4863" i="4"/>
  <c r="F1661" i="1" s="1"/>
  <c r="E4863" i="4"/>
  <c r="C4864" i="4"/>
  <c r="E2199" i="1" s="1"/>
  <c r="D4864" i="4"/>
  <c r="F2199" i="1" s="1"/>
  <c r="E4864" i="4"/>
  <c r="K2199" i="1"/>
  <c r="H2199" i="1" s="1"/>
  <c r="I2199" i="1" s="1"/>
  <c r="C4865" i="4"/>
  <c r="E1559" i="1" s="1"/>
  <c r="D4865" i="4"/>
  <c r="F1559" i="1" s="1"/>
  <c r="E4865" i="4"/>
  <c r="K1559" i="1"/>
  <c r="H1559" i="1" s="1"/>
  <c r="I1559" i="1" s="1"/>
  <c r="C4866" i="4"/>
  <c r="E1889" i="1" s="1"/>
  <c r="D4866" i="4"/>
  <c r="F1889" i="1" s="1"/>
  <c r="E4866" i="4"/>
  <c r="K1889" i="1"/>
  <c r="H1889" i="1" s="1"/>
  <c r="I1889" i="1" s="1"/>
  <c r="C4867" i="4"/>
  <c r="E618" i="1" s="1"/>
  <c r="D4867" i="4"/>
  <c r="F618" i="1" s="1"/>
  <c r="E4867" i="4"/>
  <c r="C4868" i="4"/>
  <c r="E1094" i="1" s="1"/>
  <c r="D4868" i="4"/>
  <c r="F1094" i="1" s="1"/>
  <c r="E4868" i="4"/>
  <c r="K1094" i="1"/>
  <c r="H1094" i="1" s="1"/>
  <c r="I1094" i="1" s="1"/>
  <c r="C4869" i="4"/>
  <c r="E1577" i="1" s="1"/>
  <c r="D4869" i="4"/>
  <c r="F1577" i="1" s="1"/>
  <c r="E4869" i="4"/>
  <c r="K1577" i="1"/>
  <c r="H1577" i="1" s="1"/>
  <c r="I1577" i="1" s="1"/>
  <c r="C4870" i="4"/>
  <c r="E2095" i="1" s="1"/>
  <c r="D4870" i="4"/>
  <c r="F2095" i="1" s="1"/>
  <c r="E4870" i="4"/>
  <c r="K2095" i="1"/>
  <c r="H2095" i="1" s="1"/>
  <c r="I2095" i="1" s="1"/>
  <c r="C4871" i="4"/>
  <c r="E1034" i="1" s="1"/>
  <c r="D4871" i="4"/>
  <c r="F1034" i="1" s="1"/>
  <c r="E4871" i="4"/>
  <c r="C4872" i="4"/>
  <c r="E2086" i="1" s="1"/>
  <c r="D4872" i="4"/>
  <c r="F2086" i="1" s="1"/>
  <c r="E4872" i="4"/>
  <c r="K2086" i="1"/>
  <c r="H2086" i="1" s="1"/>
  <c r="I2086" i="1" s="1"/>
  <c r="C4873" i="4"/>
  <c r="D4873" i="4"/>
  <c r="E4873" i="4"/>
  <c r="C4874" i="4"/>
  <c r="E962" i="1" s="1"/>
  <c r="D4874" i="4"/>
  <c r="E4874" i="4"/>
  <c r="K953" i="1"/>
  <c r="C4875" i="4"/>
  <c r="E944" i="1" s="1"/>
  <c r="D4875" i="4"/>
  <c r="F944" i="1" s="1"/>
  <c r="E4875" i="4"/>
  <c r="K944" i="1"/>
  <c r="H944" i="1" s="1"/>
  <c r="I944" i="1" s="1"/>
  <c r="C4876" i="4"/>
  <c r="E1778" i="1" s="1"/>
  <c r="D4876" i="4"/>
  <c r="F1778" i="1" s="1"/>
  <c r="E4876" i="4"/>
  <c r="K1778" i="1"/>
  <c r="H1778" i="1" s="1"/>
  <c r="I1778" i="1" s="1"/>
  <c r="C4877" i="4"/>
  <c r="E2171" i="1" s="1"/>
  <c r="D4877" i="4"/>
  <c r="F2171" i="1" s="1"/>
  <c r="E4877" i="4"/>
  <c r="K2171" i="1"/>
  <c r="H2171" i="1" s="1"/>
  <c r="I2171" i="1" s="1"/>
  <c r="C4878" i="4"/>
  <c r="E727" i="1" s="1"/>
  <c r="D4878" i="4"/>
  <c r="F727" i="1" s="1"/>
  <c r="E4878" i="4"/>
  <c r="K727" i="1"/>
  <c r="H727" i="1" s="1"/>
  <c r="I727" i="1" s="1"/>
  <c r="C4879" i="4"/>
  <c r="D4879" i="4"/>
  <c r="E4879" i="4"/>
  <c r="C4880" i="4"/>
  <c r="E2069" i="1" s="1"/>
  <c r="D4880" i="4"/>
  <c r="F2069" i="1" s="1"/>
  <c r="E4880" i="4"/>
  <c r="K2069" i="1"/>
  <c r="H2069" i="1" s="1"/>
  <c r="I2069" i="1" s="1"/>
  <c r="C4881" i="4"/>
  <c r="E1387" i="1" s="1"/>
  <c r="D4881" i="4"/>
  <c r="F1387" i="1" s="1"/>
  <c r="E4881" i="4"/>
  <c r="C4882" i="4"/>
  <c r="E1254" i="1" s="1"/>
  <c r="D4882" i="4"/>
  <c r="F1254" i="1" s="1"/>
  <c r="E4882" i="4"/>
  <c r="C4883" i="4"/>
  <c r="E1588" i="1" s="1"/>
  <c r="D4883" i="4"/>
  <c r="F1588" i="1" s="1"/>
  <c r="E4883" i="4"/>
  <c r="K1588" i="1"/>
  <c r="H1588" i="1" s="1"/>
  <c r="I1588" i="1" s="1"/>
  <c r="C4884" i="4"/>
  <c r="E1977" i="1" s="1"/>
  <c r="D4884" i="4"/>
  <c r="F1977" i="1" s="1"/>
  <c r="E4884" i="4"/>
  <c r="K1977" i="1"/>
  <c r="H1977" i="1" s="1"/>
  <c r="I1977" i="1" s="1"/>
  <c r="C4885" i="4"/>
  <c r="E1053" i="1" s="1"/>
  <c r="D4885" i="4"/>
  <c r="F1053" i="1" s="1"/>
  <c r="E4885" i="4"/>
  <c r="C4886" i="4"/>
  <c r="E1662" i="1" s="1"/>
  <c r="D4886" i="4"/>
  <c r="F1662" i="1" s="1"/>
  <c r="E4886" i="4"/>
  <c r="K1688" i="1"/>
  <c r="H1688" i="1" s="1"/>
  <c r="I1688" i="1" s="1"/>
  <c r="C4887" i="4"/>
  <c r="E1936" i="1" s="1"/>
  <c r="D4887" i="4"/>
  <c r="F1936" i="1" s="1"/>
  <c r="E4887" i="4"/>
  <c r="C4888" i="4"/>
  <c r="E1935" i="1" s="1"/>
  <c r="D4888" i="4"/>
  <c r="F1935" i="1" s="1"/>
  <c r="E4888" i="4"/>
  <c r="C4889" i="4"/>
  <c r="E2059" i="1" s="1"/>
  <c r="D4889" i="4"/>
  <c r="F2059" i="1" s="1"/>
  <c r="E4889" i="4"/>
  <c r="C4890" i="4"/>
  <c r="E2346" i="1" s="1"/>
  <c r="D4890" i="4"/>
  <c r="F2346" i="1" s="1"/>
  <c r="E4890" i="4"/>
  <c r="K2346" i="1"/>
  <c r="H2346" i="1" s="1"/>
  <c r="I2346" i="1" s="1"/>
  <c r="C4891" i="4"/>
  <c r="E2345" i="1" s="1"/>
  <c r="D4891" i="4"/>
  <c r="F2108" i="1" s="1"/>
  <c r="E4891" i="4"/>
  <c r="K2345" i="1"/>
  <c r="H2345" i="1" s="1"/>
  <c r="I2345" i="1" s="1"/>
  <c r="C4892" i="4"/>
  <c r="E2344" i="1" s="1"/>
  <c r="D4892" i="4"/>
  <c r="F2344" i="1" s="1"/>
  <c r="E4892" i="4"/>
  <c r="K2344" i="1"/>
  <c r="H2344" i="1" s="1"/>
  <c r="I2344" i="1" s="1"/>
  <c r="C4893" i="4"/>
  <c r="E2109" i="1" s="1"/>
  <c r="D4893" i="4"/>
  <c r="F2109" i="1" s="1"/>
  <c r="E4893" i="4"/>
  <c r="K2347" i="1"/>
  <c r="H2347" i="1" s="1"/>
  <c r="I2347" i="1" s="1"/>
  <c r="C4894" i="4"/>
  <c r="E742" i="1" s="1"/>
  <c r="D4894" i="4"/>
  <c r="F742" i="1" s="1"/>
  <c r="E4894" i="4"/>
  <c r="K742" i="1"/>
  <c r="H742" i="1" s="1"/>
  <c r="I742" i="1" s="1"/>
  <c r="C4895" i="4"/>
  <c r="E891" i="1" s="1"/>
  <c r="D4895" i="4"/>
  <c r="F891" i="1" s="1"/>
  <c r="E4895" i="4"/>
  <c r="C4896" i="4"/>
  <c r="E2296" i="1" s="1"/>
  <c r="D4896" i="4"/>
  <c r="F2296" i="1" s="1"/>
  <c r="E4896" i="4"/>
  <c r="K2296" i="1"/>
  <c r="H2296" i="1" s="1"/>
  <c r="I2296" i="1" s="1"/>
  <c r="C4897" i="4"/>
  <c r="E1788" i="1" s="1"/>
  <c r="D4897" i="4"/>
  <c r="F1788" i="1" s="1"/>
  <c r="E4897" i="4"/>
  <c r="K1788" i="1"/>
  <c r="H1788" i="1" s="1"/>
  <c r="I1788" i="1" s="1"/>
  <c r="C4898" i="4"/>
  <c r="E1504" i="1" s="1"/>
  <c r="D4898" i="4"/>
  <c r="F1482" i="1" s="1"/>
  <c r="E4898" i="4"/>
  <c r="K1504" i="1"/>
  <c r="H1504" i="1" s="1"/>
  <c r="I1504" i="1" s="1"/>
  <c r="C4899" i="4"/>
  <c r="E1405" i="1" s="1"/>
  <c r="D4899" i="4"/>
  <c r="F1405" i="1" s="1"/>
  <c r="E4899" i="4"/>
  <c r="C4900" i="4"/>
  <c r="E831" i="1" s="1"/>
  <c r="D4900" i="4"/>
  <c r="F831" i="1" s="1"/>
  <c r="E4900" i="4"/>
  <c r="K831" i="1"/>
  <c r="H831" i="1" s="1"/>
  <c r="I831" i="1" s="1"/>
  <c r="C4901" i="4"/>
  <c r="E728" i="1" s="1"/>
  <c r="D4901" i="4"/>
  <c r="F728" i="1" s="1"/>
  <c r="E4901" i="4"/>
  <c r="K728" i="1"/>
  <c r="H728" i="1" s="1"/>
  <c r="I728" i="1" s="1"/>
  <c r="C4902" i="4"/>
  <c r="E1635" i="1" s="1"/>
  <c r="D4902" i="4"/>
  <c r="F1635" i="1" s="1"/>
  <c r="E4902" i="4"/>
  <c r="K1635" i="1"/>
  <c r="H1635" i="1" s="1"/>
  <c r="I1635" i="1" s="1"/>
  <c r="C4903" i="4"/>
  <c r="E1864" i="1" s="1"/>
  <c r="D4903" i="4"/>
  <c r="F1864" i="1" s="1"/>
  <c r="E4903" i="4"/>
  <c r="C4904" i="4"/>
  <c r="E1006" i="1" s="1"/>
  <c r="D4904" i="4"/>
  <c r="F1006" i="1" s="1"/>
  <c r="E4904" i="4"/>
  <c r="K1006" i="1"/>
  <c r="H1006" i="1" s="1"/>
  <c r="I1006" i="1" s="1"/>
  <c r="C4905" i="4"/>
  <c r="E982" i="1" s="1"/>
  <c r="D4905" i="4"/>
  <c r="F982" i="1" s="1"/>
  <c r="E4905" i="4"/>
  <c r="K982" i="1"/>
  <c r="H982" i="1" s="1"/>
  <c r="I982" i="1" s="1"/>
  <c r="C4906" i="4"/>
  <c r="E994" i="1" s="1"/>
  <c r="D4906" i="4"/>
  <c r="F994" i="1" s="1"/>
  <c r="E4906" i="4"/>
  <c r="K994" i="1"/>
  <c r="H994" i="1" s="1"/>
  <c r="I994" i="1" s="1"/>
  <c r="C4907" i="4"/>
  <c r="E696" i="1" s="1"/>
  <c r="D4907" i="4"/>
  <c r="F696" i="1" s="1"/>
  <c r="E4907" i="4"/>
  <c r="K711" i="1"/>
  <c r="H711" i="1" s="1"/>
  <c r="I711" i="1" s="1"/>
  <c r="C4908" i="4"/>
  <c r="E741" i="1" s="1"/>
  <c r="D4908" i="4"/>
  <c r="F741" i="1" s="1"/>
  <c r="E4908" i="4"/>
  <c r="K741" i="1"/>
  <c r="H741" i="1" s="1"/>
  <c r="I741" i="1" s="1"/>
  <c r="C4909" i="4"/>
  <c r="E726" i="1" s="1"/>
  <c r="D4909" i="4"/>
  <c r="F726" i="1" s="1"/>
  <c r="E4909" i="4"/>
  <c r="K726" i="1"/>
  <c r="H726" i="1" s="1"/>
  <c r="I726" i="1" s="1"/>
  <c r="C4910" i="4"/>
  <c r="E729" i="1" s="1"/>
  <c r="D4910" i="4"/>
  <c r="F729" i="1" s="1"/>
  <c r="E4910" i="4"/>
  <c r="C4911" i="4"/>
  <c r="E775" i="1" s="1"/>
  <c r="D4911" i="4"/>
  <c r="F775" i="1" s="1"/>
  <c r="E4911" i="4"/>
  <c r="K775" i="1"/>
  <c r="H775" i="1" s="1"/>
  <c r="I775" i="1" s="1"/>
  <c r="C4912" i="4"/>
  <c r="E1472" i="1" s="1"/>
  <c r="D4912" i="4"/>
  <c r="F1472" i="1" s="1"/>
  <c r="E4912" i="4"/>
  <c r="C4913" i="4"/>
  <c r="E699" i="1" s="1"/>
  <c r="D4913" i="4"/>
  <c r="F699" i="1" s="1"/>
  <c r="E4913" i="4"/>
  <c r="K699" i="1"/>
  <c r="H699" i="1" s="1"/>
  <c r="I699" i="1" s="1"/>
  <c r="C4914" i="4"/>
  <c r="E853" i="1" s="1"/>
  <c r="D4914" i="4"/>
  <c r="F853" i="1" s="1"/>
  <c r="E4914" i="4"/>
  <c r="K853" i="1"/>
  <c r="H853" i="1" s="1"/>
  <c r="I853" i="1" s="1"/>
  <c r="C4915" i="4"/>
  <c r="E2008" i="1" s="1"/>
  <c r="D4915" i="4"/>
  <c r="F2008" i="1" s="1"/>
  <c r="E4915" i="4"/>
  <c r="K2008" i="1"/>
  <c r="H2008" i="1" s="1"/>
  <c r="I2008" i="1" s="1"/>
  <c r="C4916" i="4"/>
  <c r="E1303" i="1" s="1"/>
  <c r="D4916" i="4"/>
  <c r="F1303" i="1" s="1"/>
  <c r="E4916" i="4"/>
  <c r="C4917" i="4"/>
  <c r="E1312" i="1" s="1"/>
  <c r="D4917" i="4"/>
  <c r="F1312" i="1" s="1"/>
  <c r="E4917" i="4"/>
  <c r="K1312" i="1"/>
  <c r="H1312" i="1" s="1"/>
  <c r="I1312" i="1" s="1"/>
  <c r="C4918" i="4"/>
  <c r="E1671" i="1" s="1"/>
  <c r="D4918" i="4"/>
  <c r="F1671" i="1" s="1"/>
  <c r="E4918" i="4"/>
  <c r="K1671" i="1"/>
  <c r="H1671" i="1" s="1"/>
  <c r="I1671" i="1" s="1"/>
  <c r="C4919" i="4"/>
  <c r="E740" i="1" s="1"/>
  <c r="D4919" i="4"/>
  <c r="F740" i="1" s="1"/>
  <c r="E4919" i="4"/>
  <c r="C4920" i="4"/>
  <c r="E1568" i="1" s="1"/>
  <c r="D4920" i="4"/>
  <c r="F1568" i="1" s="1"/>
  <c r="E4920" i="4"/>
  <c r="K1568" i="1"/>
  <c r="H1568" i="1" s="1"/>
  <c r="I1568" i="1" s="1"/>
  <c r="C4921" i="4"/>
  <c r="E1452" i="1" s="1"/>
  <c r="D4921" i="4"/>
  <c r="F1452" i="1" s="1"/>
  <c r="E4921" i="4"/>
  <c r="K1452" i="1"/>
  <c r="H1452" i="1" s="1"/>
  <c r="I1452" i="1" s="1"/>
  <c r="C4922" i="4"/>
  <c r="E869" i="1" s="1"/>
  <c r="D4922" i="4"/>
  <c r="F790" i="1" s="1"/>
  <c r="E4922" i="4"/>
  <c r="K790" i="1"/>
  <c r="C4923" i="4"/>
  <c r="E791" i="1" s="1"/>
  <c r="D4923" i="4"/>
  <c r="F791" i="1" s="1"/>
  <c r="E4923" i="4"/>
  <c r="K870" i="1"/>
  <c r="H870" i="1" s="1"/>
  <c r="I870" i="1" s="1"/>
  <c r="C4924" i="4"/>
  <c r="E871" i="1" s="1"/>
  <c r="D4924" i="4"/>
  <c r="F871" i="1" s="1"/>
  <c r="E4924" i="4"/>
  <c r="K792" i="1"/>
  <c r="C4925" i="4"/>
  <c r="E2241" i="1" s="1"/>
  <c r="D4925" i="4"/>
  <c r="F2241" i="1" s="1"/>
  <c r="E4925" i="4"/>
  <c r="K2241" i="1"/>
  <c r="H2241" i="1" s="1"/>
  <c r="I2241" i="1" s="1"/>
  <c r="C4926" i="4"/>
  <c r="E698" i="1" s="1"/>
  <c r="D4926" i="4"/>
  <c r="F698" i="1" s="1"/>
  <c r="E4926" i="4"/>
  <c r="C4927" i="4"/>
  <c r="E892" i="1" s="1"/>
  <c r="D4927" i="4"/>
  <c r="F892" i="1" s="1"/>
  <c r="E4927" i="4"/>
  <c r="C4928" i="4"/>
  <c r="E2011" i="1" s="1"/>
  <c r="D4928" i="4"/>
  <c r="F2011" i="1" s="1"/>
  <c r="E4928" i="4"/>
  <c r="K2011" i="1"/>
  <c r="H2011" i="1" s="1"/>
  <c r="I2011" i="1" s="1"/>
  <c r="C4929" i="4"/>
  <c r="E2041" i="1" s="1"/>
  <c r="D4929" i="4"/>
  <c r="F2041" i="1" s="1"/>
  <c r="E4929" i="4"/>
  <c r="K2041" i="1"/>
  <c r="H2041" i="1" s="1"/>
  <c r="I2041" i="1" s="1"/>
  <c r="C4930" i="4"/>
  <c r="E1294" i="1" s="1"/>
  <c r="D4930" i="4"/>
  <c r="F1294" i="1" s="1"/>
  <c r="E4930" i="4"/>
  <c r="K1294" i="1"/>
  <c r="H1294" i="1" s="1"/>
  <c r="I1294" i="1" s="1"/>
  <c r="C4931" i="4"/>
  <c r="E1806" i="1" s="1"/>
  <c r="D4931" i="4"/>
  <c r="F1806" i="1" s="1"/>
  <c r="E4931" i="4"/>
  <c r="K1806" i="1"/>
  <c r="H1806" i="1" s="1"/>
  <c r="I1806" i="1" s="1"/>
  <c r="C4932" i="4"/>
  <c r="E1845" i="1" s="1"/>
  <c r="D4932" i="4"/>
  <c r="F1863" i="1" s="1"/>
  <c r="E4932" i="4"/>
  <c r="K1863" i="1"/>
  <c r="H1863" i="1" s="1"/>
  <c r="I1863" i="1" s="1"/>
  <c r="C4933" i="4"/>
  <c r="E1995" i="1" s="1"/>
  <c r="D4933" i="4"/>
  <c r="F1995" i="1" s="1"/>
  <c r="E4933" i="4"/>
  <c r="K1995" i="1"/>
  <c r="H1995" i="1" s="1"/>
  <c r="I1995" i="1" s="1"/>
  <c r="C4934" i="4"/>
  <c r="E1272" i="1" s="1"/>
  <c r="D4934" i="4"/>
  <c r="F1272" i="1" s="1"/>
  <c r="E4934" i="4"/>
  <c r="K1272" i="1"/>
  <c r="H1272" i="1" s="1"/>
  <c r="I1272" i="1" s="1"/>
  <c r="C4935" i="4"/>
  <c r="E1281" i="1" s="1"/>
  <c r="D4935" i="4"/>
  <c r="F1281" i="1" s="1"/>
  <c r="E4935" i="4"/>
  <c r="K1281" i="1"/>
  <c r="H1281" i="1" s="1"/>
  <c r="I1281" i="1" s="1"/>
  <c r="C4936" i="4"/>
  <c r="E1321" i="1" s="1"/>
  <c r="D4936" i="4"/>
  <c r="F1321" i="1" s="1"/>
  <c r="E4936" i="4"/>
  <c r="K1321" i="1"/>
  <c r="H1321" i="1" s="1"/>
  <c r="I1321" i="1" s="1"/>
  <c r="C4937" i="4"/>
  <c r="E1334" i="1" s="1"/>
  <c r="D4937" i="4"/>
  <c r="F1334" i="1" s="1"/>
  <c r="E4937" i="4"/>
  <c r="C4938" i="4"/>
  <c r="E971" i="1" s="1"/>
  <c r="D4938" i="4"/>
  <c r="F971" i="1" s="1"/>
  <c r="E4938" i="4"/>
  <c r="C4939" i="4"/>
  <c r="E1084" i="1" s="1"/>
  <c r="D4939" i="4"/>
  <c r="F1084" i="1" s="1"/>
  <c r="E4939" i="4"/>
  <c r="C4940" i="4"/>
  <c r="E1735" i="1" s="1"/>
  <c r="D4940" i="4"/>
  <c r="F1735" i="1" s="1"/>
  <c r="E4940" i="4"/>
  <c r="K1735" i="1"/>
  <c r="H1735" i="1" s="1"/>
  <c r="I1735" i="1" s="1"/>
  <c r="C4941" i="4"/>
  <c r="E2010" i="1" s="1"/>
  <c r="D4941" i="4"/>
  <c r="F2010" i="1" s="1"/>
  <c r="E4941" i="4"/>
  <c r="C4942" i="4"/>
  <c r="E1367" i="1" s="1"/>
  <c r="D4942" i="4"/>
  <c r="F1367" i="1" s="1"/>
  <c r="E4942" i="4"/>
  <c r="K1367" i="1"/>
  <c r="H1367" i="1" s="1"/>
  <c r="I1367" i="1" s="1"/>
  <c r="C4943" i="4"/>
  <c r="E2112" i="1" s="1"/>
  <c r="D4943" i="4"/>
  <c r="F2112" i="1" s="1"/>
  <c r="E4943" i="4"/>
  <c r="K2112" i="1"/>
  <c r="C4944" i="4"/>
  <c r="E1285" i="1" s="1"/>
  <c r="D4944" i="4"/>
  <c r="F1322" i="1" s="1"/>
  <c r="E4944" i="4"/>
  <c r="K1285" i="1"/>
  <c r="H1285" i="1" s="1"/>
  <c r="I1285" i="1" s="1"/>
  <c r="C4945" i="4"/>
  <c r="D4945" i="4"/>
  <c r="F2277" i="1" s="1"/>
  <c r="E4945" i="4"/>
  <c r="E4850" i="4"/>
  <c r="K604" i="1"/>
  <c r="H604" i="1" s="1"/>
  <c r="I604" i="1" s="1"/>
  <c r="D4850" i="4"/>
  <c r="F604" i="1" s="1"/>
  <c r="C4850" i="4"/>
  <c r="E604" i="1" s="1"/>
  <c r="K318" i="1"/>
  <c r="H318" i="1" s="1"/>
  <c r="I318" i="1" s="1"/>
  <c r="K319" i="1"/>
  <c r="H319" i="1" s="1"/>
  <c r="I319" i="1" s="1"/>
  <c r="K320" i="1"/>
  <c r="H320" i="1" s="1"/>
  <c r="I320" i="1" s="1"/>
  <c r="K321" i="1"/>
  <c r="H321" i="1" s="1"/>
  <c r="I321" i="1" s="1"/>
  <c r="K322" i="1"/>
  <c r="H322" i="1" s="1"/>
  <c r="I322" i="1" s="1"/>
  <c r="K323" i="1"/>
  <c r="H323" i="1" s="1"/>
  <c r="I323" i="1" s="1"/>
  <c r="K324" i="1"/>
  <c r="H324" i="1" s="1"/>
  <c r="I324" i="1" s="1"/>
  <c r="K325" i="1"/>
  <c r="H325" i="1" s="1"/>
  <c r="I325" i="1" s="1"/>
  <c r="K326" i="1"/>
  <c r="H326" i="1" s="1"/>
  <c r="I326" i="1" s="1"/>
  <c r="K327" i="1"/>
  <c r="H327" i="1" s="1"/>
  <c r="I327" i="1" s="1"/>
  <c r="K328" i="1"/>
  <c r="H328" i="1" s="1"/>
  <c r="I328" i="1" s="1"/>
  <c r="K329" i="1"/>
  <c r="H329" i="1" s="1"/>
  <c r="I329" i="1" s="1"/>
  <c r="K330" i="1"/>
  <c r="E318" i="1"/>
  <c r="F318" i="1"/>
  <c r="E319" i="1"/>
  <c r="F319" i="1"/>
  <c r="E320" i="1"/>
  <c r="F320" i="1"/>
  <c r="E321" i="1"/>
  <c r="F321" i="1"/>
  <c r="E322" i="1"/>
  <c r="F322" i="1"/>
  <c r="E323" i="1"/>
  <c r="F323" i="1"/>
  <c r="E324" i="1"/>
  <c r="F324" i="1"/>
  <c r="E325" i="1"/>
  <c r="F325" i="1"/>
  <c r="E326" i="1"/>
  <c r="F326" i="1"/>
  <c r="E327" i="1"/>
  <c r="F327" i="1"/>
  <c r="E328" i="1"/>
  <c r="F328" i="1"/>
  <c r="E329" i="1"/>
  <c r="F329" i="1"/>
  <c r="E330" i="1"/>
  <c r="F330" i="1"/>
  <c r="E331" i="1"/>
  <c r="F331" i="1"/>
  <c r="E332" i="1"/>
  <c r="F332" i="1"/>
  <c r="E333" i="1"/>
  <c r="F333" i="1"/>
  <c r="E334" i="1"/>
  <c r="F334" i="1"/>
  <c r="E335" i="1"/>
  <c r="F335" i="1"/>
  <c r="E336" i="1"/>
  <c r="F336" i="1"/>
  <c r="E337" i="1"/>
  <c r="F337" i="1"/>
  <c r="E338" i="1"/>
  <c r="F338" i="1"/>
  <c r="E339" i="1"/>
  <c r="F339" i="1"/>
  <c r="E340" i="1"/>
  <c r="F340" i="1"/>
  <c r="E341" i="1"/>
  <c r="F341" i="1"/>
  <c r="E342" i="1"/>
  <c r="F342" i="1"/>
  <c r="E343" i="1"/>
  <c r="F343" i="1"/>
  <c r="E344" i="1"/>
  <c r="F344" i="1"/>
  <c r="E345" i="1"/>
  <c r="F345" i="1"/>
  <c r="E346" i="1"/>
  <c r="F346" i="1"/>
  <c r="E347" i="1"/>
  <c r="F347" i="1"/>
  <c r="E348" i="1"/>
  <c r="F348" i="1"/>
  <c r="E349" i="1"/>
  <c r="F349" i="1"/>
  <c r="E350" i="1"/>
  <c r="F350" i="1"/>
  <c r="E351" i="1"/>
  <c r="F351" i="1"/>
  <c r="E352" i="1"/>
  <c r="F352" i="1"/>
  <c r="E353" i="1"/>
  <c r="F353" i="1"/>
  <c r="E354" i="1"/>
  <c r="F354" i="1"/>
  <c r="E355" i="1"/>
  <c r="F355" i="1"/>
  <c r="E356" i="1"/>
  <c r="F356" i="1"/>
  <c r="E357" i="1"/>
  <c r="F357" i="1"/>
  <c r="E358" i="1"/>
  <c r="F358" i="1"/>
  <c r="E359" i="1"/>
  <c r="F359" i="1"/>
  <c r="E360" i="1"/>
  <c r="F360" i="1"/>
  <c r="E361" i="1"/>
  <c r="F361" i="1"/>
  <c r="E362" i="1"/>
  <c r="F362" i="1"/>
  <c r="E363" i="1"/>
  <c r="F363" i="1"/>
  <c r="E364" i="1"/>
  <c r="F364" i="1"/>
  <c r="E365" i="1"/>
  <c r="F365" i="1"/>
  <c r="E366" i="1"/>
  <c r="F366" i="1"/>
  <c r="E367" i="1"/>
  <c r="F367" i="1"/>
  <c r="E368" i="1"/>
  <c r="F368" i="1"/>
  <c r="E369" i="1"/>
  <c r="F369" i="1"/>
  <c r="E370" i="1"/>
  <c r="F370" i="1"/>
  <c r="E371" i="1"/>
  <c r="F371" i="1"/>
  <c r="E372" i="1"/>
  <c r="F372" i="1"/>
  <c r="E373" i="1"/>
  <c r="F373" i="1"/>
  <c r="E374" i="1"/>
  <c r="F374" i="1"/>
  <c r="E375" i="1"/>
  <c r="F375" i="1"/>
  <c r="E376" i="1"/>
  <c r="F376" i="1"/>
  <c r="E377" i="1"/>
  <c r="F377" i="1"/>
  <c r="E378" i="1"/>
  <c r="F378" i="1"/>
  <c r="E379" i="1"/>
  <c r="F379" i="1"/>
  <c r="E380" i="1"/>
  <c r="F380" i="1"/>
  <c r="E381" i="1"/>
  <c r="F381" i="1"/>
  <c r="E382" i="1"/>
  <c r="F382" i="1"/>
  <c r="E383" i="1"/>
  <c r="F383" i="1"/>
  <c r="E384" i="1"/>
  <c r="F384" i="1"/>
  <c r="E2501" i="1"/>
  <c r="F2501" i="1"/>
  <c r="K2501" i="1"/>
  <c r="H2501" i="1" s="1"/>
  <c r="I2501" i="1" s="1"/>
  <c r="E2502" i="1"/>
  <c r="F2502" i="1"/>
  <c r="K2502" i="1"/>
  <c r="H2502" i="1" s="1"/>
  <c r="I2502" i="1" s="1"/>
  <c r="E2503" i="1"/>
  <c r="F2503" i="1"/>
  <c r="K2503" i="1"/>
  <c r="H2503" i="1" s="1"/>
  <c r="I2503" i="1" s="1"/>
  <c r="E2504" i="1"/>
  <c r="F2504" i="1"/>
  <c r="K2504" i="1"/>
  <c r="H2504" i="1" s="1"/>
  <c r="I2504" i="1" s="1"/>
  <c r="K2505" i="1"/>
  <c r="H2505" i="1" s="1"/>
  <c r="I2505" i="1" s="1"/>
  <c r="F2505" i="1"/>
  <c r="E2505" i="1"/>
  <c r="K2500" i="1"/>
  <c r="H2500" i="1" s="1"/>
  <c r="I2500" i="1" s="1"/>
  <c r="F2500" i="1"/>
  <c r="E2500" i="1"/>
  <c r="H2497" i="1"/>
  <c r="C2497" i="1"/>
  <c r="K2493" i="1"/>
  <c r="H2493" i="1" s="1"/>
  <c r="I2493" i="1" s="1"/>
  <c r="F2493" i="1"/>
  <c r="E2493" i="1"/>
  <c r="K2492" i="1"/>
  <c r="H2492" i="1" s="1"/>
  <c r="I2492" i="1" s="1"/>
  <c r="F2492" i="1"/>
  <c r="E2492" i="1"/>
  <c r="H2489" i="1"/>
  <c r="C2489" i="1"/>
  <c r="K2485" i="1"/>
  <c r="H2485" i="1" s="1"/>
  <c r="I2485" i="1" s="1"/>
  <c r="I2481" i="1" s="1"/>
  <c r="P52" i="11" s="1"/>
  <c r="H52" i="11" s="1"/>
  <c r="I52" i="11" s="1"/>
  <c r="F2485" i="1"/>
  <c r="E2485" i="1"/>
  <c r="H2482" i="1"/>
  <c r="C2482" i="1"/>
  <c r="K2478" i="1"/>
  <c r="H2478" i="1" s="1"/>
  <c r="I2478" i="1" s="1"/>
  <c r="I2474" i="1" s="1"/>
  <c r="P65" i="11" s="1"/>
  <c r="H65" i="11" s="1"/>
  <c r="I65" i="11" s="1"/>
  <c r="F2478" i="1"/>
  <c r="E2478" i="1"/>
  <c r="H2475" i="1"/>
  <c r="C2475" i="1"/>
  <c r="K2471" i="1"/>
  <c r="H2471" i="1" s="1"/>
  <c r="I2471" i="1" s="1"/>
  <c r="I2467" i="1" s="1"/>
  <c r="P85" i="11" s="1"/>
  <c r="H85" i="11" s="1"/>
  <c r="F2471" i="1"/>
  <c r="E2471" i="1"/>
  <c r="H2468" i="1"/>
  <c r="C2468" i="1"/>
  <c r="K2464" i="1"/>
  <c r="H2464" i="1" s="1"/>
  <c r="I2464" i="1" s="1"/>
  <c r="I2460" i="1" s="1"/>
  <c r="P70" i="11" s="1"/>
  <c r="H70" i="11" s="1"/>
  <c r="I70" i="11" s="1"/>
  <c r="F2464" i="1"/>
  <c r="E2464" i="1"/>
  <c r="H2461" i="1"/>
  <c r="C2461" i="1"/>
  <c r="K2457" i="1"/>
  <c r="H2457" i="1" s="1"/>
  <c r="I2457" i="1" s="1"/>
  <c r="I2453" i="1" s="1"/>
  <c r="P71" i="11" s="1"/>
  <c r="H71" i="11" s="1"/>
  <c r="I71" i="11" s="1"/>
  <c r="F2457" i="1"/>
  <c r="E2457" i="1"/>
  <c r="H2454" i="1"/>
  <c r="C2454" i="1"/>
  <c r="K2450" i="1"/>
  <c r="H2450" i="1" s="1"/>
  <c r="I2450" i="1" s="1"/>
  <c r="I2446" i="1" s="1"/>
  <c r="P69" i="11" s="1"/>
  <c r="H69" i="11" s="1"/>
  <c r="F2450" i="1"/>
  <c r="E2450" i="1"/>
  <c r="H2447" i="1"/>
  <c r="C2447" i="1"/>
  <c r="K2443" i="1"/>
  <c r="H2443" i="1" s="1"/>
  <c r="I2443" i="1" s="1"/>
  <c r="I2439" i="1" s="1"/>
  <c r="P58" i="11" s="1"/>
  <c r="H58" i="11" s="1"/>
  <c r="F2443" i="1"/>
  <c r="E2443" i="1"/>
  <c r="H2440" i="1"/>
  <c r="C2440" i="1"/>
  <c r="K2436" i="1"/>
  <c r="H2436" i="1" s="1"/>
  <c r="I2436" i="1" s="1"/>
  <c r="I2432" i="1" s="1"/>
  <c r="P60" i="11" s="1"/>
  <c r="H60" i="11" s="1"/>
  <c r="I60" i="11" s="1"/>
  <c r="F2436" i="1"/>
  <c r="E2436" i="1"/>
  <c r="H2433" i="1"/>
  <c r="C2433" i="1"/>
  <c r="K2429" i="1"/>
  <c r="H2429" i="1" s="1"/>
  <c r="I2429" i="1" s="1"/>
  <c r="I2425" i="1" s="1"/>
  <c r="P55" i="11" s="1"/>
  <c r="H55" i="11" s="1"/>
  <c r="I55" i="11" s="1"/>
  <c r="F2429" i="1"/>
  <c r="E2429" i="1"/>
  <c r="H2426" i="1"/>
  <c r="C2426" i="1"/>
  <c r="K2422" i="1"/>
  <c r="H2422" i="1" s="1"/>
  <c r="I2422" i="1" s="1"/>
  <c r="I2418" i="1" s="1"/>
  <c r="P72" i="11" s="1"/>
  <c r="H72" i="11" s="1"/>
  <c r="I72" i="11" s="1"/>
  <c r="F2422" i="1"/>
  <c r="E2422" i="1"/>
  <c r="H2419" i="1"/>
  <c r="C2419" i="1"/>
  <c r="K2415" i="1"/>
  <c r="H2415" i="1" s="1"/>
  <c r="I2415" i="1" s="1"/>
  <c r="I2411" i="1" s="1"/>
  <c r="P51" i="11" s="1"/>
  <c r="H51" i="11" s="1"/>
  <c r="F2415" i="1"/>
  <c r="E2415" i="1"/>
  <c r="H2412" i="1"/>
  <c r="C2412" i="1"/>
  <c r="K2408" i="1"/>
  <c r="H2408" i="1" s="1"/>
  <c r="I2408" i="1" s="1"/>
  <c r="I2404" i="1" s="1"/>
  <c r="P59" i="11" s="1"/>
  <c r="H59" i="11" s="1"/>
  <c r="F2408" i="1"/>
  <c r="E2408" i="1"/>
  <c r="H2405" i="1"/>
  <c r="C2405" i="1"/>
  <c r="K2401" i="1"/>
  <c r="H2401" i="1" s="1"/>
  <c r="I2401" i="1" s="1"/>
  <c r="I2397" i="1" s="1"/>
  <c r="P64" i="11" s="1"/>
  <c r="H116" i="11" s="1"/>
  <c r="F2401" i="1"/>
  <c r="E2401" i="1"/>
  <c r="H2398" i="1"/>
  <c r="C2398" i="1"/>
  <c r="E2392" i="1"/>
  <c r="F2392" i="1"/>
  <c r="K2392" i="1"/>
  <c r="H2392" i="1" s="1"/>
  <c r="I2392" i="1" s="1"/>
  <c r="E2393" i="1"/>
  <c r="F2393" i="1"/>
  <c r="K2393" i="1"/>
  <c r="H2393" i="1" s="1"/>
  <c r="I2393" i="1" s="1"/>
  <c r="K2394" i="1"/>
  <c r="H2394" i="1" s="1"/>
  <c r="I2394" i="1" s="1"/>
  <c r="F2394" i="1"/>
  <c r="E2394" i="1"/>
  <c r="K2391" i="1"/>
  <c r="H2391" i="1" s="1"/>
  <c r="I2391" i="1" s="1"/>
  <c r="F2391" i="1"/>
  <c r="E2391" i="1"/>
  <c r="K2390" i="1"/>
  <c r="H2390" i="1" s="1"/>
  <c r="I2390" i="1" s="1"/>
  <c r="F2390" i="1"/>
  <c r="E2390" i="1"/>
  <c r="H2387" i="1"/>
  <c r="C2387" i="1"/>
  <c r="K2383" i="1"/>
  <c r="H2383" i="1" s="1"/>
  <c r="I2383" i="1" s="1"/>
  <c r="F2383" i="1"/>
  <c r="E2383" i="1"/>
  <c r="K2382" i="1"/>
  <c r="H2382" i="1" s="1"/>
  <c r="I2382" i="1" s="1"/>
  <c r="F2382" i="1"/>
  <c r="E2382" i="1"/>
  <c r="K2381" i="1"/>
  <c r="H2381" i="1" s="1"/>
  <c r="I2381" i="1" s="1"/>
  <c r="F2381" i="1"/>
  <c r="E2381" i="1"/>
  <c r="H2378" i="1"/>
  <c r="C2378" i="1"/>
  <c r="K2374" i="1"/>
  <c r="H2374" i="1" s="1"/>
  <c r="I2374" i="1" s="1"/>
  <c r="F2374" i="1"/>
  <c r="E2374" i="1"/>
  <c r="K2373" i="1"/>
  <c r="H2373" i="1" s="1"/>
  <c r="I2373" i="1" s="1"/>
  <c r="F2373" i="1"/>
  <c r="E2373" i="1"/>
  <c r="K2372" i="1"/>
  <c r="H2372" i="1" s="1"/>
  <c r="I2372" i="1" s="1"/>
  <c r="F2372" i="1"/>
  <c r="E2372" i="1"/>
  <c r="H2369" i="1"/>
  <c r="C2369" i="1"/>
  <c r="K2365" i="1"/>
  <c r="H2365" i="1" s="1"/>
  <c r="I2365" i="1" s="1"/>
  <c r="F2365" i="1"/>
  <c r="E2365" i="1"/>
  <c r="K2364" i="1"/>
  <c r="H2364" i="1" s="1"/>
  <c r="I2364" i="1" s="1"/>
  <c r="F2364" i="1"/>
  <c r="E2364" i="1"/>
  <c r="K2363" i="1"/>
  <c r="H2363" i="1" s="1"/>
  <c r="I2363" i="1" s="1"/>
  <c r="F2363" i="1"/>
  <c r="E2363" i="1"/>
  <c r="H2360" i="1"/>
  <c r="C2360" i="1"/>
  <c r="E2356" i="1"/>
  <c r="F2356" i="1"/>
  <c r="K2356" i="1"/>
  <c r="H2356" i="1" s="1"/>
  <c r="I2356" i="1" s="1"/>
  <c r="K2355" i="1"/>
  <c r="H2355" i="1" s="1"/>
  <c r="I2355" i="1" s="1"/>
  <c r="F2355" i="1"/>
  <c r="E2355" i="1"/>
  <c r="K2354" i="1"/>
  <c r="H2354" i="1" s="1"/>
  <c r="I2354" i="1" s="1"/>
  <c r="F2354" i="1"/>
  <c r="E2354" i="1"/>
  <c r="H2351" i="1"/>
  <c r="C2351" i="1"/>
  <c r="K2343" i="1"/>
  <c r="H2343" i="1" s="1"/>
  <c r="I2343" i="1" s="1"/>
  <c r="F2343" i="1"/>
  <c r="E2343" i="1"/>
  <c r="K2342" i="1"/>
  <c r="H2342" i="1" s="1"/>
  <c r="I2342" i="1" s="1"/>
  <c r="F2342" i="1"/>
  <c r="E2342" i="1"/>
  <c r="K2341" i="1"/>
  <c r="H2341" i="1" s="1"/>
  <c r="I2341" i="1" s="1"/>
  <c r="F2341" i="1"/>
  <c r="E2341" i="1"/>
  <c r="K2340" i="1"/>
  <c r="H2340" i="1" s="1"/>
  <c r="I2340" i="1" s="1"/>
  <c r="F2340" i="1"/>
  <c r="E2340" i="1"/>
  <c r="H2337" i="1"/>
  <c r="C2337" i="1"/>
  <c r="E2333" i="1"/>
  <c r="F2333" i="1"/>
  <c r="K2333" i="1"/>
  <c r="H2333" i="1" s="1"/>
  <c r="I2333" i="1" s="1"/>
  <c r="E2328" i="1"/>
  <c r="F2328" i="1"/>
  <c r="K2328" i="1"/>
  <c r="H2328" i="1" s="1"/>
  <c r="I2328" i="1" s="1"/>
  <c r="E2329" i="1"/>
  <c r="F2329" i="1"/>
  <c r="K2329" i="1"/>
  <c r="H2329" i="1" s="1"/>
  <c r="I2329" i="1" s="1"/>
  <c r="E2330" i="1"/>
  <c r="F2330" i="1"/>
  <c r="K2330" i="1"/>
  <c r="H2330" i="1" s="1"/>
  <c r="I2330" i="1" s="1"/>
  <c r="E2331" i="1"/>
  <c r="F2331" i="1"/>
  <c r="K2331" i="1"/>
  <c r="H2331" i="1" s="1"/>
  <c r="I2331" i="1" s="1"/>
  <c r="E2332" i="1"/>
  <c r="F2332" i="1"/>
  <c r="K2332" i="1"/>
  <c r="H2332" i="1" s="1"/>
  <c r="I2332" i="1" s="1"/>
  <c r="K2327" i="1"/>
  <c r="H2327" i="1" s="1"/>
  <c r="I2327" i="1" s="1"/>
  <c r="F2327" i="1"/>
  <c r="E2327" i="1"/>
  <c r="K2326" i="1"/>
  <c r="H2326" i="1" s="1"/>
  <c r="I2326" i="1" s="1"/>
  <c r="F2326" i="1"/>
  <c r="E2326" i="1"/>
  <c r="K2325" i="1"/>
  <c r="H2325" i="1" s="1"/>
  <c r="I2325" i="1" s="1"/>
  <c r="F2325" i="1"/>
  <c r="E2325" i="1"/>
  <c r="H2322" i="1"/>
  <c r="C2322" i="1"/>
  <c r="K2318" i="1"/>
  <c r="H2318" i="1" s="1"/>
  <c r="I2318" i="1" s="1"/>
  <c r="F2318" i="1"/>
  <c r="E2318" i="1"/>
  <c r="K2317" i="1"/>
  <c r="H2317" i="1" s="1"/>
  <c r="I2317" i="1" s="1"/>
  <c r="F2317" i="1"/>
  <c r="E2317" i="1"/>
  <c r="K2316" i="1"/>
  <c r="H2316" i="1" s="1"/>
  <c r="I2316" i="1" s="1"/>
  <c r="F2316" i="1"/>
  <c r="E2316" i="1"/>
  <c r="K2315" i="1"/>
  <c r="H2315" i="1" s="1"/>
  <c r="I2315" i="1" s="1"/>
  <c r="F2315" i="1"/>
  <c r="E2315" i="1"/>
  <c r="H2312" i="1"/>
  <c r="C2312" i="1"/>
  <c r="E2308" i="1"/>
  <c r="F2308" i="1"/>
  <c r="K2308" i="1"/>
  <c r="H2308" i="1" s="1"/>
  <c r="I2308" i="1" s="1"/>
  <c r="K2307" i="1"/>
  <c r="H2307" i="1" s="1"/>
  <c r="I2307" i="1" s="1"/>
  <c r="F2307" i="1"/>
  <c r="E2307" i="1"/>
  <c r="K2306" i="1"/>
  <c r="H2306" i="1" s="1"/>
  <c r="I2306" i="1" s="1"/>
  <c r="F2306" i="1"/>
  <c r="E2306" i="1"/>
  <c r="K2305" i="1"/>
  <c r="H2305" i="1" s="1"/>
  <c r="I2305" i="1" s="1"/>
  <c r="F2305" i="1"/>
  <c r="E2305" i="1"/>
  <c r="K2304" i="1"/>
  <c r="H2304" i="1" s="1"/>
  <c r="I2304" i="1" s="1"/>
  <c r="F2304" i="1"/>
  <c r="E2304" i="1"/>
  <c r="K2303" i="1"/>
  <c r="H2303" i="1" s="1"/>
  <c r="I2303" i="1" s="1"/>
  <c r="F2303" i="1"/>
  <c r="E2303" i="1"/>
  <c r="H2300" i="1"/>
  <c r="C2300" i="1"/>
  <c r="K2295" i="1"/>
  <c r="H2295" i="1" s="1"/>
  <c r="I2295" i="1" s="1"/>
  <c r="F2295" i="1"/>
  <c r="E2295" i="1"/>
  <c r="H2292" i="1"/>
  <c r="C2292" i="1"/>
  <c r="K2288" i="1"/>
  <c r="H2288" i="1" s="1"/>
  <c r="I2288" i="1" s="1"/>
  <c r="F2288" i="1"/>
  <c r="E2288" i="1"/>
  <c r="K2287" i="1"/>
  <c r="H2287" i="1" s="1"/>
  <c r="I2287" i="1" s="1"/>
  <c r="F2287" i="1"/>
  <c r="E2287" i="1"/>
  <c r="K2286" i="1"/>
  <c r="H2286" i="1" s="1"/>
  <c r="I2286" i="1" s="1"/>
  <c r="F2286" i="1"/>
  <c r="E2286" i="1"/>
  <c r="K2285" i="1"/>
  <c r="H2285" i="1" s="1"/>
  <c r="I2285" i="1" s="1"/>
  <c r="F2285" i="1"/>
  <c r="E2285" i="1"/>
  <c r="K2284" i="1"/>
  <c r="H2284" i="1" s="1"/>
  <c r="I2284" i="1" s="1"/>
  <c r="F2284" i="1"/>
  <c r="E2284" i="1"/>
  <c r="H2281" i="1"/>
  <c r="C2281" i="1"/>
  <c r="E2274" i="1"/>
  <c r="F2274" i="1"/>
  <c r="K2274" i="1"/>
  <c r="H2274" i="1" s="1"/>
  <c r="I2274" i="1" s="1"/>
  <c r="E2275" i="1"/>
  <c r="F2275" i="1"/>
  <c r="K2275" i="1"/>
  <c r="H2275" i="1" s="1"/>
  <c r="I2275" i="1" s="1"/>
  <c r="E2276" i="1"/>
  <c r="F2276" i="1"/>
  <c r="K2276" i="1"/>
  <c r="H2276" i="1" s="1"/>
  <c r="I2276" i="1" s="1"/>
  <c r="E2277" i="1"/>
  <c r="K2277" i="1"/>
  <c r="H2277" i="1" s="1"/>
  <c r="I2277" i="1" s="1"/>
  <c r="K2273" i="1"/>
  <c r="H2273" i="1" s="1"/>
  <c r="I2273" i="1" s="1"/>
  <c r="F2273" i="1"/>
  <c r="E2273" i="1"/>
  <c r="H2270" i="1"/>
  <c r="C2270" i="1"/>
  <c r="K2266" i="1"/>
  <c r="H2266" i="1" s="1"/>
  <c r="I2266" i="1" s="1"/>
  <c r="F2266" i="1"/>
  <c r="E2266" i="1"/>
  <c r="K2265" i="1"/>
  <c r="H2265" i="1" s="1"/>
  <c r="I2265" i="1" s="1"/>
  <c r="F2265" i="1"/>
  <c r="E2265" i="1"/>
  <c r="H2262" i="1"/>
  <c r="C2262" i="1"/>
  <c r="K2258" i="1"/>
  <c r="H2258" i="1" s="1"/>
  <c r="I2258" i="1" s="1"/>
  <c r="F2258" i="1"/>
  <c r="E2258" i="1"/>
  <c r="K2257" i="1"/>
  <c r="H2257" i="1" s="1"/>
  <c r="I2257" i="1" s="1"/>
  <c r="F2257" i="1"/>
  <c r="E2257" i="1"/>
  <c r="K2256" i="1"/>
  <c r="H2256" i="1" s="1"/>
  <c r="I2256" i="1" s="1"/>
  <c r="F2256" i="1"/>
  <c r="E2256" i="1"/>
  <c r="H2253" i="1"/>
  <c r="C2253" i="1"/>
  <c r="K2249" i="1"/>
  <c r="H2249" i="1" s="1"/>
  <c r="I2249" i="1" s="1"/>
  <c r="F2249" i="1"/>
  <c r="E2249" i="1"/>
  <c r="K2248" i="1"/>
  <c r="H2248" i="1" s="1"/>
  <c r="I2248" i="1" s="1"/>
  <c r="F2248" i="1"/>
  <c r="E2248" i="1"/>
  <c r="H2245" i="1"/>
  <c r="C2245" i="1"/>
  <c r="K2240" i="1"/>
  <c r="H2240" i="1" s="1"/>
  <c r="I2240" i="1" s="1"/>
  <c r="F2240" i="1"/>
  <c r="E2240" i="1"/>
  <c r="K2239" i="1"/>
  <c r="H2239" i="1" s="1"/>
  <c r="I2239" i="1" s="1"/>
  <c r="F2239" i="1"/>
  <c r="E2239" i="1"/>
  <c r="H2236" i="1"/>
  <c r="C2236" i="1"/>
  <c r="E2228" i="1"/>
  <c r="F2228" i="1"/>
  <c r="K2228" i="1"/>
  <c r="H2228" i="1" s="1"/>
  <c r="I2228" i="1" s="1"/>
  <c r="E2229" i="1"/>
  <c r="F2229" i="1"/>
  <c r="K2229" i="1"/>
  <c r="H2229" i="1" s="1"/>
  <c r="I2229" i="1" s="1"/>
  <c r="E2230" i="1"/>
  <c r="F2230" i="1"/>
  <c r="K2230" i="1"/>
  <c r="H2230" i="1" s="1"/>
  <c r="I2230" i="1" s="1"/>
  <c r="E2231" i="1"/>
  <c r="F2231" i="1"/>
  <c r="K2231" i="1"/>
  <c r="H2231" i="1" s="1"/>
  <c r="I2231" i="1" s="1"/>
  <c r="K2232" i="1"/>
  <c r="H2232" i="1" s="1"/>
  <c r="I2232" i="1" s="1"/>
  <c r="F2232" i="1"/>
  <c r="E2232" i="1"/>
  <c r="K2227" i="1"/>
  <c r="H2227" i="1" s="1"/>
  <c r="I2227" i="1" s="1"/>
  <c r="F2227" i="1"/>
  <c r="E2227" i="1"/>
  <c r="K2226" i="1"/>
  <c r="H2226" i="1" s="1"/>
  <c r="I2226" i="1" s="1"/>
  <c r="F2226" i="1"/>
  <c r="E2226" i="1"/>
  <c r="K2225" i="1"/>
  <c r="H2225" i="1" s="1"/>
  <c r="I2225" i="1" s="1"/>
  <c r="F2225" i="1"/>
  <c r="E2225" i="1"/>
  <c r="H2222" i="1"/>
  <c r="C2222" i="1"/>
  <c r="E2218" i="1"/>
  <c r="F2218" i="1"/>
  <c r="K2218" i="1"/>
  <c r="H2218" i="1" s="1"/>
  <c r="I2218" i="1" s="1"/>
  <c r="K2217" i="1"/>
  <c r="H2217" i="1" s="1"/>
  <c r="I2217" i="1" s="1"/>
  <c r="F2217" i="1"/>
  <c r="E2217" i="1"/>
  <c r="K2216" i="1"/>
  <c r="H2216" i="1" s="1"/>
  <c r="I2216" i="1" s="1"/>
  <c r="F2216" i="1"/>
  <c r="E2216" i="1"/>
  <c r="K2215" i="1"/>
  <c r="H2215" i="1" s="1"/>
  <c r="I2215" i="1" s="1"/>
  <c r="F2215" i="1"/>
  <c r="E2215" i="1"/>
  <c r="H2212" i="1"/>
  <c r="C2212" i="1"/>
  <c r="K2207" i="1"/>
  <c r="H2207" i="1" s="1"/>
  <c r="I2207" i="1" s="1"/>
  <c r="F2207" i="1"/>
  <c r="E2207" i="1"/>
  <c r="K2206" i="1"/>
  <c r="H2206" i="1" s="1"/>
  <c r="I2206" i="1" s="1"/>
  <c r="F2206" i="1"/>
  <c r="E2206" i="1"/>
  <c r="H2203" i="1"/>
  <c r="C2203" i="1"/>
  <c r="K2198" i="1"/>
  <c r="H2198" i="1" s="1"/>
  <c r="I2198" i="1" s="1"/>
  <c r="F2198" i="1"/>
  <c r="E2198" i="1"/>
  <c r="K2197" i="1"/>
  <c r="H2197" i="1" s="1"/>
  <c r="I2197" i="1" s="1"/>
  <c r="F2197" i="1"/>
  <c r="E2197" i="1"/>
  <c r="H2194" i="1"/>
  <c r="C2194" i="1"/>
  <c r="K2190" i="1"/>
  <c r="H2190" i="1" s="1"/>
  <c r="I2190" i="1" s="1"/>
  <c r="F2190" i="1"/>
  <c r="E2190" i="1"/>
  <c r="K2189" i="1"/>
  <c r="H2189" i="1" s="1"/>
  <c r="I2189" i="1" s="1"/>
  <c r="F2189" i="1"/>
  <c r="E2189" i="1"/>
  <c r="K2188" i="1"/>
  <c r="H2188" i="1" s="1"/>
  <c r="I2188" i="1" s="1"/>
  <c r="F2188" i="1"/>
  <c r="E2188" i="1"/>
  <c r="H2185" i="1"/>
  <c r="C2185" i="1"/>
  <c r="K2180" i="1"/>
  <c r="H2180" i="1" s="1"/>
  <c r="I2180" i="1" s="1"/>
  <c r="F2180" i="1"/>
  <c r="E2180" i="1"/>
  <c r="K2179" i="1"/>
  <c r="H2179" i="1" s="1"/>
  <c r="I2179" i="1" s="1"/>
  <c r="F2179" i="1"/>
  <c r="E2179" i="1"/>
  <c r="K2178" i="1"/>
  <c r="H2178" i="1" s="1"/>
  <c r="I2178" i="1" s="1"/>
  <c r="F2178" i="1"/>
  <c r="E2178" i="1"/>
  <c r="H2175" i="1"/>
  <c r="C2175" i="1"/>
  <c r="K2170" i="1"/>
  <c r="H2170" i="1" s="1"/>
  <c r="I2170" i="1" s="1"/>
  <c r="F2170" i="1"/>
  <c r="E2170" i="1"/>
  <c r="K2169" i="1"/>
  <c r="H2169" i="1" s="1"/>
  <c r="I2169" i="1" s="1"/>
  <c r="F2169" i="1"/>
  <c r="E2169" i="1"/>
  <c r="K2168" i="1"/>
  <c r="H2168" i="1" s="1"/>
  <c r="I2168" i="1" s="1"/>
  <c r="F2168" i="1"/>
  <c r="E2168" i="1"/>
  <c r="H2165" i="1"/>
  <c r="C2165" i="1"/>
  <c r="E2160" i="1"/>
  <c r="F2160" i="1"/>
  <c r="K2160" i="1"/>
  <c r="H2160" i="1" s="1"/>
  <c r="I2160" i="1" s="1"/>
  <c r="K2161" i="1"/>
  <c r="H2161" i="1" s="1"/>
  <c r="I2161" i="1" s="1"/>
  <c r="F2161" i="1"/>
  <c r="E2161" i="1"/>
  <c r="K2159" i="1"/>
  <c r="H2159" i="1" s="1"/>
  <c r="I2159" i="1" s="1"/>
  <c r="F2159" i="1"/>
  <c r="E2159" i="1"/>
  <c r="K2158" i="1"/>
  <c r="H2158" i="1" s="1"/>
  <c r="I2158" i="1" s="1"/>
  <c r="F2158" i="1"/>
  <c r="E2158" i="1"/>
  <c r="H2155" i="1"/>
  <c r="C2155" i="1"/>
  <c r="K2151" i="1"/>
  <c r="H2151" i="1" s="1"/>
  <c r="I2151" i="1" s="1"/>
  <c r="F2151" i="1"/>
  <c r="E2151" i="1"/>
  <c r="K2150" i="1"/>
  <c r="H2150" i="1" s="1"/>
  <c r="I2150" i="1" s="1"/>
  <c r="F2150" i="1"/>
  <c r="E2150" i="1"/>
  <c r="K2149" i="1"/>
  <c r="H2149" i="1" s="1"/>
  <c r="I2149" i="1" s="1"/>
  <c r="F2149" i="1"/>
  <c r="E2149" i="1"/>
  <c r="H2146" i="1"/>
  <c r="C2146" i="1"/>
  <c r="E2135" i="1"/>
  <c r="F2135" i="1"/>
  <c r="K2135" i="1"/>
  <c r="H2135" i="1" s="1"/>
  <c r="I2135" i="1" s="1"/>
  <c r="E2136" i="1"/>
  <c r="F2136" i="1"/>
  <c r="K2136" i="1"/>
  <c r="H2136" i="1" s="1"/>
  <c r="I2136" i="1" s="1"/>
  <c r="E2137" i="1"/>
  <c r="F2137" i="1"/>
  <c r="K2137" i="1"/>
  <c r="H2137" i="1" s="1"/>
  <c r="I2137" i="1" s="1"/>
  <c r="E2138" i="1"/>
  <c r="F2138" i="1"/>
  <c r="K2138" i="1"/>
  <c r="H2138" i="1" s="1"/>
  <c r="I2138" i="1" s="1"/>
  <c r="E2139" i="1"/>
  <c r="F2139" i="1"/>
  <c r="K2139" i="1"/>
  <c r="H2139" i="1" s="1"/>
  <c r="I2139" i="1" s="1"/>
  <c r="E2140" i="1"/>
  <c r="F2140" i="1"/>
  <c r="K2140" i="1"/>
  <c r="H2140" i="1" s="1"/>
  <c r="I2140" i="1" s="1"/>
  <c r="E2141" i="1"/>
  <c r="F2141" i="1"/>
  <c r="K2141" i="1"/>
  <c r="H2141" i="1" s="1"/>
  <c r="I2141" i="1" s="1"/>
  <c r="K2142" i="1"/>
  <c r="H2142" i="1" s="1"/>
  <c r="I2142" i="1" s="1"/>
  <c r="F2142" i="1"/>
  <c r="E2142" i="1"/>
  <c r="K2134" i="1"/>
  <c r="H2134" i="1" s="1"/>
  <c r="I2134" i="1" s="1"/>
  <c r="F2134" i="1"/>
  <c r="E2134" i="1"/>
  <c r="K2133" i="1"/>
  <c r="H2133" i="1" s="1"/>
  <c r="I2133" i="1" s="1"/>
  <c r="F2133" i="1"/>
  <c r="E2133" i="1"/>
  <c r="K2132" i="1"/>
  <c r="H2132" i="1" s="1"/>
  <c r="I2132" i="1" s="1"/>
  <c r="F2132" i="1"/>
  <c r="E2132" i="1"/>
  <c r="K2131" i="1"/>
  <c r="H2131" i="1" s="1"/>
  <c r="I2131" i="1" s="1"/>
  <c r="F2131" i="1"/>
  <c r="E2131" i="1"/>
  <c r="K2130" i="1"/>
  <c r="H2130" i="1" s="1"/>
  <c r="I2130" i="1" s="1"/>
  <c r="F2130" i="1"/>
  <c r="E2130" i="1"/>
  <c r="K2129" i="1"/>
  <c r="H2129" i="1" s="1"/>
  <c r="I2129" i="1" s="1"/>
  <c r="F2129" i="1"/>
  <c r="E2129" i="1"/>
  <c r="K2128" i="1"/>
  <c r="H2128" i="1" s="1"/>
  <c r="I2128" i="1" s="1"/>
  <c r="F2128" i="1"/>
  <c r="E2128" i="1"/>
  <c r="K2127" i="1"/>
  <c r="H2127" i="1" s="1"/>
  <c r="I2127" i="1" s="1"/>
  <c r="F2127" i="1"/>
  <c r="E2127" i="1"/>
  <c r="K2126" i="1"/>
  <c r="H2126" i="1" s="1"/>
  <c r="I2126" i="1" s="1"/>
  <c r="F2126" i="1"/>
  <c r="E2126" i="1"/>
  <c r="K2125" i="1"/>
  <c r="H2125" i="1" s="1"/>
  <c r="I2125" i="1" s="1"/>
  <c r="F2125" i="1"/>
  <c r="E2125" i="1"/>
  <c r="K2124" i="1"/>
  <c r="H2124" i="1" s="1"/>
  <c r="I2124" i="1" s="1"/>
  <c r="F2124" i="1"/>
  <c r="E2124" i="1"/>
  <c r="K2123" i="1"/>
  <c r="H2123" i="1" s="1"/>
  <c r="I2123" i="1" s="1"/>
  <c r="F2123" i="1"/>
  <c r="E2123" i="1"/>
  <c r="K2122" i="1"/>
  <c r="H2122" i="1" s="1"/>
  <c r="I2122" i="1" s="1"/>
  <c r="F2122" i="1"/>
  <c r="E2122" i="1"/>
  <c r="H2119" i="1"/>
  <c r="C2119" i="1"/>
  <c r="E946" i="2"/>
  <c r="E2103" i="1"/>
  <c r="F2103" i="1"/>
  <c r="K2103" i="1"/>
  <c r="H2103" i="1" s="1"/>
  <c r="I2103" i="1" s="1"/>
  <c r="E2104" i="1"/>
  <c r="F2104" i="1"/>
  <c r="K2104" i="1"/>
  <c r="H2104" i="1" s="1"/>
  <c r="I2104" i="1" s="1"/>
  <c r="E2105" i="1"/>
  <c r="F2105" i="1"/>
  <c r="K2105" i="1"/>
  <c r="H2105" i="1" s="1"/>
  <c r="I2105" i="1" s="1"/>
  <c r="E2106" i="1"/>
  <c r="F2106" i="1"/>
  <c r="K2106" i="1"/>
  <c r="H2106" i="1" s="1"/>
  <c r="I2106" i="1" s="1"/>
  <c r="E2107" i="1"/>
  <c r="F2107" i="1"/>
  <c r="K2107" i="1"/>
  <c r="H2107" i="1" s="1"/>
  <c r="I2107" i="1" s="1"/>
  <c r="K2108" i="1"/>
  <c r="H2108" i="1" s="1"/>
  <c r="I2108" i="1" s="1"/>
  <c r="K2109" i="1"/>
  <c r="H2109" i="1" s="1"/>
  <c r="I2109" i="1" s="1"/>
  <c r="E2110" i="1"/>
  <c r="F2110" i="1"/>
  <c r="K2110" i="1"/>
  <c r="H2110" i="1" s="1"/>
  <c r="I2110" i="1" s="1"/>
  <c r="E2111" i="1"/>
  <c r="F2111" i="1"/>
  <c r="K2111" i="1"/>
  <c r="H2111" i="1" s="1"/>
  <c r="I2111" i="1" s="1"/>
  <c r="E2113" i="1"/>
  <c r="F2113" i="1"/>
  <c r="K2113" i="1"/>
  <c r="E2114" i="1"/>
  <c r="F2114" i="1"/>
  <c r="K2114" i="1"/>
  <c r="H2114" i="1" s="1"/>
  <c r="I2114" i="1" s="1"/>
  <c r="E2115" i="1"/>
  <c r="F2115" i="1"/>
  <c r="K2115" i="1"/>
  <c r="H2115" i="1" s="1"/>
  <c r="I2115" i="1" s="1"/>
  <c r="K2102" i="1"/>
  <c r="H2102" i="1" s="1"/>
  <c r="I2102" i="1" s="1"/>
  <c r="F2102" i="1"/>
  <c r="E2102" i="1"/>
  <c r="H2099" i="1"/>
  <c r="C2099" i="1"/>
  <c r="K2094" i="1"/>
  <c r="H2094" i="1" s="1"/>
  <c r="I2094" i="1" s="1"/>
  <c r="F2094" i="1"/>
  <c r="E2094" i="1"/>
  <c r="K2093" i="1"/>
  <c r="H2093" i="1" s="1"/>
  <c r="I2093" i="1" s="1"/>
  <c r="F2093" i="1"/>
  <c r="E2093" i="1"/>
  <c r="H2090" i="1"/>
  <c r="C2090" i="1"/>
  <c r="E2085" i="1"/>
  <c r="F2085" i="1"/>
  <c r="K2085" i="1"/>
  <c r="H2085" i="1" s="1"/>
  <c r="I2085" i="1" s="1"/>
  <c r="K2084" i="1"/>
  <c r="H2084" i="1" s="1"/>
  <c r="I2084" i="1" s="1"/>
  <c r="F2084" i="1"/>
  <c r="E2084" i="1"/>
  <c r="H2081" i="1"/>
  <c r="C2081" i="1"/>
  <c r="K2077" i="1"/>
  <c r="H2077" i="1" s="1"/>
  <c r="I2077" i="1" s="1"/>
  <c r="F2077" i="1"/>
  <c r="E2077" i="1"/>
  <c r="K2076" i="1"/>
  <c r="H2076" i="1" s="1"/>
  <c r="I2076" i="1" s="1"/>
  <c r="F2076" i="1"/>
  <c r="E2076" i="1"/>
  <c r="H2073" i="1"/>
  <c r="C2073" i="1"/>
  <c r="K2068" i="1"/>
  <c r="H2068" i="1" s="1"/>
  <c r="I2068" i="1" s="1"/>
  <c r="F2068" i="1"/>
  <c r="E2068" i="1"/>
  <c r="K2067" i="1"/>
  <c r="H2067" i="1" s="1"/>
  <c r="I2067" i="1" s="1"/>
  <c r="F2067" i="1"/>
  <c r="E2067" i="1"/>
  <c r="K2066" i="1"/>
  <c r="H2066" i="1" s="1"/>
  <c r="I2066" i="1" s="1"/>
  <c r="F2066" i="1"/>
  <c r="E2066" i="1"/>
  <c r="H2063" i="1"/>
  <c r="C2063" i="1"/>
  <c r="K2059" i="1"/>
  <c r="H2059" i="1" s="1"/>
  <c r="I2059" i="1" s="1"/>
  <c r="K2058" i="1"/>
  <c r="H2058" i="1" s="1"/>
  <c r="I2058" i="1" s="1"/>
  <c r="F2058" i="1"/>
  <c r="E2058" i="1"/>
  <c r="K2057" i="1"/>
  <c r="H2057" i="1" s="1"/>
  <c r="I2057" i="1" s="1"/>
  <c r="F2057" i="1"/>
  <c r="E2057" i="1"/>
  <c r="K2056" i="1"/>
  <c r="H2056" i="1" s="1"/>
  <c r="I2056" i="1" s="1"/>
  <c r="F2056" i="1"/>
  <c r="E2056" i="1"/>
  <c r="H2053" i="1"/>
  <c r="C2053" i="1"/>
  <c r="K2048" i="1"/>
  <c r="H2048" i="1" s="1"/>
  <c r="I2048" i="1" s="1"/>
  <c r="F2048" i="1"/>
  <c r="E2048" i="1"/>
  <c r="H2045" i="1"/>
  <c r="C2045" i="1"/>
  <c r="K2040" i="1"/>
  <c r="H2040" i="1" s="1"/>
  <c r="I2040" i="1" s="1"/>
  <c r="F2040" i="1"/>
  <c r="E2040" i="1"/>
  <c r="K2039" i="1"/>
  <c r="H2039" i="1" s="1"/>
  <c r="I2039" i="1" s="1"/>
  <c r="F2039" i="1"/>
  <c r="E2039" i="1"/>
  <c r="H2036" i="1"/>
  <c r="C2036" i="1"/>
  <c r="K2032" i="1"/>
  <c r="H2032" i="1" s="1"/>
  <c r="I2032" i="1" s="1"/>
  <c r="F2032" i="1"/>
  <c r="E2032" i="1"/>
  <c r="K2031" i="1"/>
  <c r="H2031" i="1" s="1"/>
  <c r="I2031" i="1" s="1"/>
  <c r="F2031" i="1"/>
  <c r="E2031" i="1"/>
  <c r="K2030" i="1"/>
  <c r="H2030" i="1" s="1"/>
  <c r="I2030" i="1" s="1"/>
  <c r="F2030" i="1"/>
  <c r="E2030" i="1"/>
  <c r="K2029" i="1"/>
  <c r="H2029" i="1" s="1"/>
  <c r="I2029" i="1" s="1"/>
  <c r="F2029" i="1"/>
  <c r="E2029" i="1"/>
  <c r="H2026" i="1"/>
  <c r="C2026" i="1"/>
  <c r="E2021" i="1"/>
  <c r="F2021" i="1"/>
  <c r="K2021" i="1"/>
  <c r="H2021" i="1" s="1"/>
  <c r="I2021" i="1" s="1"/>
  <c r="K2022" i="1"/>
  <c r="H2022" i="1" s="1"/>
  <c r="I2022" i="1" s="1"/>
  <c r="F2022" i="1"/>
  <c r="E2022" i="1"/>
  <c r="K2020" i="1"/>
  <c r="H2020" i="1" s="1"/>
  <c r="I2020" i="1" s="1"/>
  <c r="F2020" i="1"/>
  <c r="E2020" i="1"/>
  <c r="K2019" i="1"/>
  <c r="H2019" i="1" s="1"/>
  <c r="I2019" i="1" s="1"/>
  <c r="F2019" i="1"/>
  <c r="E2019" i="1"/>
  <c r="H2016" i="1"/>
  <c r="C2016" i="1"/>
  <c r="E2004" i="1"/>
  <c r="F2004" i="1"/>
  <c r="K2004" i="1"/>
  <c r="H2004" i="1" s="1"/>
  <c r="I2004" i="1" s="1"/>
  <c r="E2005" i="1"/>
  <c r="F2005" i="1"/>
  <c r="K2005" i="1"/>
  <c r="H2005" i="1" s="1"/>
  <c r="I2005" i="1" s="1"/>
  <c r="E2006" i="1"/>
  <c r="F2006" i="1"/>
  <c r="K2006" i="1"/>
  <c r="H2006" i="1" s="1"/>
  <c r="I2006" i="1" s="1"/>
  <c r="E2007" i="1"/>
  <c r="F2007" i="1"/>
  <c r="K2007" i="1"/>
  <c r="H2007" i="1" s="1"/>
  <c r="I2007" i="1" s="1"/>
  <c r="E2009" i="1"/>
  <c r="F2009" i="1"/>
  <c r="K2009" i="1"/>
  <c r="H2009" i="1" s="1"/>
  <c r="I2009" i="1" s="1"/>
  <c r="K2010" i="1"/>
  <c r="H2010" i="1" s="1"/>
  <c r="I2010" i="1" s="1"/>
  <c r="K2012" i="1"/>
  <c r="H2012" i="1" s="1"/>
  <c r="I2012" i="1" s="1"/>
  <c r="F2012" i="1"/>
  <c r="E2012" i="1"/>
  <c r="K2003" i="1"/>
  <c r="H2003" i="1" s="1"/>
  <c r="I2003" i="1" s="1"/>
  <c r="F2003" i="1"/>
  <c r="E2003" i="1"/>
  <c r="K2002" i="1"/>
  <c r="H2002" i="1" s="1"/>
  <c r="I2002" i="1" s="1"/>
  <c r="F2002" i="1"/>
  <c r="E2002" i="1"/>
  <c r="H1999" i="1"/>
  <c r="C1999" i="1"/>
  <c r="K1962" i="1"/>
  <c r="H1962" i="1" s="1"/>
  <c r="I1962" i="1" s="1"/>
  <c r="F1962" i="1"/>
  <c r="E1962" i="1"/>
  <c r="K1961" i="1"/>
  <c r="H1961" i="1" s="1"/>
  <c r="I1961" i="1" s="1"/>
  <c r="F1961" i="1"/>
  <c r="E1961" i="1"/>
  <c r="H1958" i="1"/>
  <c r="C1958" i="1"/>
  <c r="K1994" i="1"/>
  <c r="H1994" i="1" s="1"/>
  <c r="I1994" i="1" s="1"/>
  <c r="F1994" i="1"/>
  <c r="E1994" i="1"/>
  <c r="K1993" i="1"/>
  <c r="H1993" i="1" s="1"/>
  <c r="I1993" i="1" s="1"/>
  <c r="F1993" i="1"/>
  <c r="E1993" i="1"/>
  <c r="H1990" i="1"/>
  <c r="C1990" i="1"/>
  <c r="E1986" i="1"/>
  <c r="F1986" i="1"/>
  <c r="K1986" i="1"/>
  <c r="H1986" i="1" s="1"/>
  <c r="I1986" i="1" s="1"/>
  <c r="K1985" i="1"/>
  <c r="H1985" i="1" s="1"/>
  <c r="I1985" i="1" s="1"/>
  <c r="F1985" i="1"/>
  <c r="E1985" i="1"/>
  <c r="K1984" i="1"/>
  <c r="H1984" i="1" s="1"/>
  <c r="I1984" i="1" s="1"/>
  <c r="F1984" i="1"/>
  <c r="E1984" i="1"/>
  <c r="H1981" i="1"/>
  <c r="C1981" i="1"/>
  <c r="E1970" i="1"/>
  <c r="F1970" i="1"/>
  <c r="K1970" i="1"/>
  <c r="H1970" i="1" s="1"/>
  <c r="I1970" i="1" s="1"/>
  <c r="E1971" i="1"/>
  <c r="F1971" i="1"/>
  <c r="K1971" i="1"/>
  <c r="H1971" i="1" s="1"/>
  <c r="I1971" i="1" s="1"/>
  <c r="E1972" i="1"/>
  <c r="F1972" i="1"/>
  <c r="K1972" i="1"/>
  <c r="H1972" i="1" s="1"/>
  <c r="I1972" i="1" s="1"/>
  <c r="E1973" i="1"/>
  <c r="F1973" i="1"/>
  <c r="K1973" i="1"/>
  <c r="H1973" i="1" s="1"/>
  <c r="I1973" i="1" s="1"/>
  <c r="E1974" i="1"/>
  <c r="F1974" i="1"/>
  <c r="K1974" i="1"/>
  <c r="H1974" i="1" s="1"/>
  <c r="I1974" i="1" s="1"/>
  <c r="E1975" i="1"/>
  <c r="F1975" i="1"/>
  <c r="K1975" i="1"/>
  <c r="H1975" i="1" s="1"/>
  <c r="I1975" i="1" s="1"/>
  <c r="K1976" i="1"/>
  <c r="H1976" i="1" s="1"/>
  <c r="I1976" i="1" s="1"/>
  <c r="K1969" i="1"/>
  <c r="H1969" i="1" s="1"/>
  <c r="I1969" i="1" s="1"/>
  <c r="F1969" i="1"/>
  <c r="E1969" i="1"/>
  <c r="H1966" i="1"/>
  <c r="C1966" i="1"/>
  <c r="K1954" i="1"/>
  <c r="H1954" i="1" s="1"/>
  <c r="I1954" i="1" s="1"/>
  <c r="F1954" i="1"/>
  <c r="E1954" i="1"/>
  <c r="K1953" i="1"/>
  <c r="H1953" i="1" s="1"/>
  <c r="I1953" i="1" s="1"/>
  <c r="F1953" i="1"/>
  <c r="E1953" i="1"/>
  <c r="H1950" i="1"/>
  <c r="C1950" i="1"/>
  <c r="K1946" i="1"/>
  <c r="H1946" i="1" s="1"/>
  <c r="I1946" i="1" s="1"/>
  <c r="F1946" i="1"/>
  <c r="E1946" i="1"/>
  <c r="K1945" i="1"/>
  <c r="H1945" i="1" s="1"/>
  <c r="I1945" i="1" s="1"/>
  <c r="F1945" i="1"/>
  <c r="E1945" i="1"/>
  <c r="K1944" i="1"/>
  <c r="H1944" i="1" s="1"/>
  <c r="I1944" i="1" s="1"/>
  <c r="F1944" i="1"/>
  <c r="E1944" i="1"/>
  <c r="H1941" i="1"/>
  <c r="C1941" i="1"/>
  <c r="K1937" i="1"/>
  <c r="H1937" i="1" s="1"/>
  <c r="I1937" i="1" s="1"/>
  <c r="F1937" i="1"/>
  <c r="E1937" i="1"/>
  <c r="K1936" i="1"/>
  <c r="H1936" i="1" s="1"/>
  <c r="I1936" i="1" s="1"/>
  <c r="K1935" i="1"/>
  <c r="H1935" i="1" s="1"/>
  <c r="I1935" i="1" s="1"/>
  <c r="K1934" i="1"/>
  <c r="H1934" i="1" s="1"/>
  <c r="I1934" i="1" s="1"/>
  <c r="F1934" i="1"/>
  <c r="E1934" i="1"/>
  <c r="K1933" i="1"/>
  <c r="H1933" i="1" s="1"/>
  <c r="I1933" i="1" s="1"/>
  <c r="F1933" i="1"/>
  <c r="E1933" i="1"/>
  <c r="K1932" i="1"/>
  <c r="H1932" i="1" s="1"/>
  <c r="I1932" i="1" s="1"/>
  <c r="F1932" i="1"/>
  <c r="E1932" i="1"/>
  <c r="K1931" i="1"/>
  <c r="H1931" i="1" s="1"/>
  <c r="I1931" i="1" s="1"/>
  <c r="F1931" i="1"/>
  <c r="E1931" i="1"/>
  <c r="K1930" i="1"/>
  <c r="H1930" i="1" s="1"/>
  <c r="I1930" i="1" s="1"/>
  <c r="F1930" i="1"/>
  <c r="E1930" i="1"/>
  <c r="K1929" i="1"/>
  <c r="H1929" i="1" s="1"/>
  <c r="I1929" i="1" s="1"/>
  <c r="F1929" i="1"/>
  <c r="E1929" i="1"/>
  <c r="H1926" i="1"/>
  <c r="C1926" i="1"/>
  <c r="E1898" i="1"/>
  <c r="F1898" i="1"/>
  <c r="K1898" i="1"/>
  <c r="H1898" i="1" s="1"/>
  <c r="I1898" i="1" s="1"/>
  <c r="E1899" i="1"/>
  <c r="F1899" i="1"/>
  <c r="K1899" i="1"/>
  <c r="H1899" i="1" s="1"/>
  <c r="I1899" i="1" s="1"/>
  <c r="E1900" i="1"/>
  <c r="F1900" i="1"/>
  <c r="K1900" i="1"/>
  <c r="H1900" i="1" s="1"/>
  <c r="I1900" i="1" s="1"/>
  <c r="E1901" i="1"/>
  <c r="F1901" i="1"/>
  <c r="K1901" i="1"/>
  <c r="H1901" i="1" s="1"/>
  <c r="I1901" i="1" s="1"/>
  <c r="E1902" i="1"/>
  <c r="F1902" i="1"/>
  <c r="K1902" i="1"/>
  <c r="H1902" i="1" s="1"/>
  <c r="I1902" i="1" s="1"/>
  <c r="E1903" i="1"/>
  <c r="F1903" i="1"/>
  <c r="K1903" i="1"/>
  <c r="H1903" i="1" s="1"/>
  <c r="I1903" i="1" s="1"/>
  <c r="E1904" i="1"/>
  <c r="F1904" i="1"/>
  <c r="K1904" i="1"/>
  <c r="H1904" i="1" s="1"/>
  <c r="I1904" i="1" s="1"/>
  <c r="E1905" i="1"/>
  <c r="F1905" i="1"/>
  <c r="K1905" i="1"/>
  <c r="H1905" i="1" s="1"/>
  <c r="I1905" i="1" s="1"/>
  <c r="E1906" i="1"/>
  <c r="F1906" i="1"/>
  <c r="K1906" i="1"/>
  <c r="H1906" i="1" s="1"/>
  <c r="I1906" i="1" s="1"/>
  <c r="E1907" i="1"/>
  <c r="F1907" i="1"/>
  <c r="K1907" i="1"/>
  <c r="H1907" i="1" s="1"/>
  <c r="I1907" i="1" s="1"/>
  <c r="E1908" i="1"/>
  <c r="F1908" i="1"/>
  <c r="K1908" i="1"/>
  <c r="H1908" i="1" s="1"/>
  <c r="I1908" i="1" s="1"/>
  <c r="E1909" i="1"/>
  <c r="F1909" i="1"/>
  <c r="K1909" i="1"/>
  <c r="H1909" i="1" s="1"/>
  <c r="I1909" i="1" s="1"/>
  <c r="E1910" i="1"/>
  <c r="F1910" i="1"/>
  <c r="K1910" i="1"/>
  <c r="H1910" i="1" s="1"/>
  <c r="I1910" i="1" s="1"/>
  <c r="E1911" i="1"/>
  <c r="F1911" i="1"/>
  <c r="K1911" i="1"/>
  <c r="H1911" i="1" s="1"/>
  <c r="I1911" i="1" s="1"/>
  <c r="E1912" i="1"/>
  <c r="F1912" i="1"/>
  <c r="K1912" i="1"/>
  <c r="H1912" i="1" s="1"/>
  <c r="I1912" i="1" s="1"/>
  <c r="E1913" i="1"/>
  <c r="F1913" i="1"/>
  <c r="K1913" i="1"/>
  <c r="H1913" i="1" s="1"/>
  <c r="I1913" i="1" s="1"/>
  <c r="E1914" i="1"/>
  <c r="F1914" i="1"/>
  <c r="K1914" i="1"/>
  <c r="H1914" i="1" s="1"/>
  <c r="I1914" i="1" s="1"/>
  <c r="E1915" i="1"/>
  <c r="F1915" i="1"/>
  <c r="K1915" i="1"/>
  <c r="H1915" i="1" s="1"/>
  <c r="I1915" i="1" s="1"/>
  <c r="E1916" i="1"/>
  <c r="F1916" i="1"/>
  <c r="K1916" i="1"/>
  <c r="H1916" i="1" s="1"/>
  <c r="I1916" i="1" s="1"/>
  <c r="E1917" i="1"/>
  <c r="F1917" i="1"/>
  <c r="K1917" i="1"/>
  <c r="H1917" i="1" s="1"/>
  <c r="I1917" i="1" s="1"/>
  <c r="C1894" i="1"/>
  <c r="H1894" i="1"/>
  <c r="E1897" i="1"/>
  <c r="F1897" i="1"/>
  <c r="K1897" i="1"/>
  <c r="H1897" i="1" s="1"/>
  <c r="I1897" i="1" s="1"/>
  <c r="E1918" i="1"/>
  <c r="F1918" i="1"/>
  <c r="K1918" i="1"/>
  <c r="H1918" i="1" s="1"/>
  <c r="I1918" i="1" s="1"/>
  <c r="E1919" i="1"/>
  <c r="F1919" i="1"/>
  <c r="K1919" i="1"/>
  <c r="H1919" i="1" s="1"/>
  <c r="I1919" i="1" s="1"/>
  <c r="E1920" i="1"/>
  <c r="F1920" i="1"/>
  <c r="K1920" i="1"/>
  <c r="H1920" i="1" s="1"/>
  <c r="I1920" i="1" s="1"/>
  <c r="E1921" i="1"/>
  <c r="F1921" i="1"/>
  <c r="K1921" i="1"/>
  <c r="H1921" i="1" s="1"/>
  <c r="I1921" i="1" s="1"/>
  <c r="E1922" i="1"/>
  <c r="F1922" i="1"/>
  <c r="K1922" i="1"/>
  <c r="H1922" i="1" s="1"/>
  <c r="I1922" i="1" s="1"/>
  <c r="E1884" i="1"/>
  <c r="F1884" i="1"/>
  <c r="K1884" i="1"/>
  <c r="H1884" i="1" s="1"/>
  <c r="I1884" i="1" s="1"/>
  <c r="E1885" i="1"/>
  <c r="F1885" i="1"/>
  <c r="K1885" i="1"/>
  <c r="H1885" i="1" s="1"/>
  <c r="I1885" i="1" s="1"/>
  <c r="E1886" i="1"/>
  <c r="F1886" i="1"/>
  <c r="K1886" i="1"/>
  <c r="H1886" i="1" s="1"/>
  <c r="I1886" i="1" s="1"/>
  <c r="E1887" i="1"/>
  <c r="F1887" i="1"/>
  <c r="K1887" i="1"/>
  <c r="H1887" i="1" s="1"/>
  <c r="I1887" i="1" s="1"/>
  <c r="E1888" i="1"/>
  <c r="F1888" i="1"/>
  <c r="K1888" i="1"/>
  <c r="H1888" i="1" s="1"/>
  <c r="I1888" i="1" s="1"/>
  <c r="K1890" i="1"/>
  <c r="H1890" i="1" s="1"/>
  <c r="I1890" i="1" s="1"/>
  <c r="F1890" i="1"/>
  <c r="E1890" i="1"/>
  <c r="K1883" i="1"/>
  <c r="H1883" i="1" s="1"/>
  <c r="I1883" i="1" s="1"/>
  <c r="F1883" i="1"/>
  <c r="E1883" i="1"/>
  <c r="K1882" i="1"/>
  <c r="H1882" i="1" s="1"/>
  <c r="I1882" i="1" s="1"/>
  <c r="F1882" i="1"/>
  <c r="E1882" i="1"/>
  <c r="K1881" i="1"/>
  <c r="H1881" i="1" s="1"/>
  <c r="I1881" i="1" s="1"/>
  <c r="F1881" i="1"/>
  <c r="E1881" i="1"/>
  <c r="H1878" i="1"/>
  <c r="C1878" i="1"/>
  <c r="E913" i="2"/>
  <c r="K1874" i="1"/>
  <c r="H1874" i="1" s="1"/>
  <c r="I1874" i="1" s="1"/>
  <c r="F1874" i="1"/>
  <c r="E1874" i="1"/>
  <c r="K1873" i="1"/>
  <c r="H1873" i="1" s="1"/>
  <c r="I1873" i="1" s="1"/>
  <c r="F1873" i="1"/>
  <c r="E1873" i="1"/>
  <c r="K1872" i="1"/>
  <c r="H1872" i="1" s="1"/>
  <c r="I1872" i="1" s="1"/>
  <c r="F1872" i="1"/>
  <c r="E1872" i="1"/>
  <c r="K1871" i="1"/>
  <c r="H1871" i="1" s="1"/>
  <c r="I1871" i="1" s="1"/>
  <c r="F1871" i="1"/>
  <c r="E1871" i="1"/>
  <c r="H1868" i="1"/>
  <c r="C1868" i="1"/>
  <c r="K1864" i="1"/>
  <c r="H1864" i="1" s="1"/>
  <c r="I1864" i="1" s="1"/>
  <c r="K1862" i="1"/>
  <c r="H1862" i="1" s="1"/>
  <c r="I1862" i="1" s="1"/>
  <c r="F1862" i="1"/>
  <c r="E1862" i="1"/>
  <c r="K1861" i="1"/>
  <c r="H1861" i="1" s="1"/>
  <c r="I1861" i="1" s="1"/>
  <c r="F1861" i="1"/>
  <c r="E1861" i="1"/>
  <c r="K1860" i="1"/>
  <c r="H1860" i="1" s="1"/>
  <c r="I1860" i="1" s="1"/>
  <c r="F1860" i="1"/>
  <c r="E1860" i="1"/>
  <c r="K1859" i="1"/>
  <c r="H1859" i="1" s="1"/>
  <c r="I1859" i="1" s="1"/>
  <c r="F1859" i="1"/>
  <c r="E1859" i="1"/>
  <c r="K1858" i="1"/>
  <c r="H1858" i="1" s="1"/>
  <c r="I1858" i="1" s="1"/>
  <c r="F1858" i="1"/>
  <c r="E1858" i="1"/>
  <c r="K1857" i="1"/>
  <c r="H1857" i="1" s="1"/>
  <c r="I1857" i="1" s="1"/>
  <c r="F1857" i="1"/>
  <c r="E1857" i="1"/>
  <c r="K1856" i="1"/>
  <c r="H1856" i="1" s="1"/>
  <c r="I1856" i="1" s="1"/>
  <c r="F1856" i="1"/>
  <c r="E1856" i="1"/>
  <c r="K1855" i="1"/>
  <c r="H1855" i="1" s="1"/>
  <c r="I1855" i="1" s="1"/>
  <c r="F1855" i="1"/>
  <c r="E1855" i="1"/>
  <c r="K1854" i="1"/>
  <c r="H1854" i="1" s="1"/>
  <c r="I1854" i="1" s="1"/>
  <c r="F1854" i="1"/>
  <c r="E1854" i="1"/>
  <c r="K1853" i="1"/>
  <c r="H1853" i="1" s="1"/>
  <c r="I1853" i="1" s="1"/>
  <c r="F1853" i="1"/>
  <c r="E1853" i="1"/>
  <c r="H1850" i="1"/>
  <c r="C1850" i="1"/>
  <c r="K1844" i="1"/>
  <c r="H1844" i="1" s="1"/>
  <c r="I1844" i="1" s="1"/>
  <c r="F1844" i="1"/>
  <c r="E1844" i="1"/>
  <c r="K1843" i="1"/>
  <c r="H1843" i="1" s="1"/>
  <c r="I1843" i="1" s="1"/>
  <c r="F1843" i="1"/>
  <c r="E1843" i="1"/>
  <c r="K1842" i="1"/>
  <c r="H1842" i="1" s="1"/>
  <c r="I1842" i="1" s="1"/>
  <c r="F1842" i="1"/>
  <c r="E1842" i="1"/>
  <c r="K1841" i="1"/>
  <c r="H1841" i="1" s="1"/>
  <c r="I1841" i="1" s="1"/>
  <c r="F1841" i="1"/>
  <c r="E1841" i="1"/>
  <c r="K1840" i="1"/>
  <c r="H1840" i="1" s="1"/>
  <c r="I1840" i="1" s="1"/>
  <c r="F1840" i="1"/>
  <c r="E1840" i="1"/>
  <c r="K1839" i="1"/>
  <c r="H1839" i="1" s="1"/>
  <c r="I1839" i="1" s="1"/>
  <c r="F1839" i="1"/>
  <c r="E1839" i="1"/>
  <c r="K1838" i="1"/>
  <c r="H1838" i="1" s="1"/>
  <c r="I1838" i="1" s="1"/>
  <c r="F1838" i="1"/>
  <c r="E1838" i="1"/>
  <c r="K1837" i="1"/>
  <c r="H1837" i="1" s="1"/>
  <c r="I1837" i="1" s="1"/>
  <c r="F1837" i="1"/>
  <c r="E1837" i="1"/>
  <c r="K1836" i="1"/>
  <c r="H1836" i="1" s="1"/>
  <c r="I1836" i="1" s="1"/>
  <c r="F1836" i="1"/>
  <c r="E1836" i="1"/>
  <c r="K1835" i="1"/>
  <c r="H1835" i="1" s="1"/>
  <c r="I1835" i="1" s="1"/>
  <c r="F1835" i="1"/>
  <c r="E1835" i="1"/>
  <c r="H1832" i="1"/>
  <c r="C1832" i="1"/>
  <c r="E1824" i="1"/>
  <c r="F1824" i="1"/>
  <c r="K1824" i="1"/>
  <c r="H1824" i="1" s="1"/>
  <c r="I1824" i="1" s="1"/>
  <c r="E1825" i="1"/>
  <c r="F1825" i="1"/>
  <c r="K1825" i="1"/>
  <c r="H1825" i="1" s="1"/>
  <c r="I1825" i="1" s="1"/>
  <c r="E1826" i="1"/>
  <c r="F1826" i="1"/>
  <c r="K1826" i="1"/>
  <c r="H1826" i="1" s="1"/>
  <c r="I1826" i="1" s="1"/>
  <c r="E1827" i="1"/>
  <c r="F1827" i="1"/>
  <c r="K1827" i="1"/>
  <c r="H1827" i="1" s="1"/>
  <c r="I1827" i="1" s="1"/>
  <c r="K1828" i="1"/>
  <c r="H1828" i="1" s="1"/>
  <c r="I1828" i="1" s="1"/>
  <c r="F1828" i="1"/>
  <c r="E1828" i="1"/>
  <c r="K1823" i="1"/>
  <c r="H1823" i="1" s="1"/>
  <c r="I1823" i="1" s="1"/>
  <c r="F1823" i="1"/>
  <c r="E1823" i="1"/>
  <c r="K1822" i="1"/>
  <c r="H1822" i="1" s="1"/>
  <c r="I1822" i="1" s="1"/>
  <c r="F1822" i="1"/>
  <c r="E1822" i="1"/>
  <c r="K1821" i="1"/>
  <c r="H1821" i="1" s="1"/>
  <c r="I1821" i="1" s="1"/>
  <c r="F1821" i="1"/>
  <c r="E1821" i="1"/>
  <c r="K1820" i="1"/>
  <c r="H1820" i="1" s="1"/>
  <c r="I1820" i="1" s="1"/>
  <c r="F1820" i="1"/>
  <c r="E1820" i="1"/>
  <c r="K1819" i="1"/>
  <c r="H1819" i="1" s="1"/>
  <c r="I1819" i="1" s="1"/>
  <c r="F1819" i="1"/>
  <c r="E1819" i="1"/>
  <c r="K1818" i="1"/>
  <c r="H1818" i="1" s="1"/>
  <c r="I1818" i="1" s="1"/>
  <c r="F1818" i="1"/>
  <c r="E1818" i="1"/>
  <c r="K1817" i="1"/>
  <c r="H1817" i="1" s="1"/>
  <c r="I1817" i="1" s="1"/>
  <c r="F1817" i="1"/>
  <c r="E1817" i="1"/>
  <c r="K1816" i="1"/>
  <c r="H1816" i="1" s="1"/>
  <c r="I1816" i="1" s="1"/>
  <c r="F1816" i="1"/>
  <c r="E1816" i="1"/>
  <c r="K1815" i="1"/>
  <c r="H1815" i="1" s="1"/>
  <c r="I1815" i="1" s="1"/>
  <c r="F1815" i="1"/>
  <c r="E1815" i="1"/>
  <c r="K1814" i="1"/>
  <c r="H1814" i="1" s="1"/>
  <c r="I1814" i="1" s="1"/>
  <c r="F1814" i="1"/>
  <c r="E1814" i="1"/>
  <c r="K1813" i="1"/>
  <c r="H1813" i="1" s="1"/>
  <c r="I1813" i="1" s="1"/>
  <c r="F1813" i="1"/>
  <c r="E1813" i="1"/>
  <c r="H1810" i="1"/>
  <c r="C1810" i="1"/>
  <c r="K1804" i="1"/>
  <c r="H1804" i="1" s="1"/>
  <c r="I1804" i="1" s="1"/>
  <c r="F1804" i="1"/>
  <c r="E1804" i="1"/>
  <c r="K1803" i="1"/>
  <c r="H1803" i="1" s="1"/>
  <c r="I1803" i="1" s="1"/>
  <c r="F1803" i="1"/>
  <c r="E1803" i="1"/>
  <c r="K1802" i="1"/>
  <c r="H1802" i="1" s="1"/>
  <c r="I1802" i="1" s="1"/>
  <c r="F1802" i="1"/>
  <c r="E1802" i="1"/>
  <c r="K1801" i="1"/>
  <c r="H1801" i="1" s="1"/>
  <c r="I1801" i="1" s="1"/>
  <c r="F1801" i="1"/>
  <c r="E1801" i="1"/>
  <c r="K1800" i="1"/>
  <c r="H1800" i="1" s="1"/>
  <c r="I1800" i="1" s="1"/>
  <c r="F1800" i="1"/>
  <c r="E1800" i="1"/>
  <c r="K1799" i="1"/>
  <c r="H1799" i="1" s="1"/>
  <c r="I1799" i="1" s="1"/>
  <c r="F1799" i="1"/>
  <c r="E1799" i="1"/>
  <c r="K1798" i="1"/>
  <c r="H1798" i="1" s="1"/>
  <c r="I1798" i="1" s="1"/>
  <c r="F1798" i="1"/>
  <c r="E1798" i="1"/>
  <c r="K1797" i="1"/>
  <c r="H1797" i="1" s="1"/>
  <c r="I1797" i="1" s="1"/>
  <c r="F1797" i="1"/>
  <c r="E1797" i="1"/>
  <c r="K1796" i="1"/>
  <c r="H1796" i="1" s="1"/>
  <c r="I1796" i="1" s="1"/>
  <c r="F1796" i="1"/>
  <c r="E1796" i="1"/>
  <c r="K1795" i="1"/>
  <c r="H1795" i="1" s="1"/>
  <c r="I1795" i="1" s="1"/>
  <c r="F1795" i="1"/>
  <c r="E1795" i="1"/>
  <c r="H1792" i="1"/>
  <c r="C1792" i="1"/>
  <c r="K1787" i="1"/>
  <c r="H1787" i="1" s="1"/>
  <c r="I1787" i="1" s="1"/>
  <c r="F1787" i="1"/>
  <c r="E1787" i="1"/>
  <c r="K1786" i="1"/>
  <c r="H1786" i="1" s="1"/>
  <c r="I1786" i="1" s="1"/>
  <c r="F1786" i="1"/>
  <c r="E1786" i="1"/>
  <c r="K1785" i="1"/>
  <c r="H1785" i="1" s="1"/>
  <c r="I1785" i="1" s="1"/>
  <c r="F1785" i="1"/>
  <c r="E1785" i="1"/>
  <c r="H1782" i="1"/>
  <c r="C1782" i="1"/>
  <c r="E1770" i="1"/>
  <c r="F1770" i="1"/>
  <c r="K1770" i="1"/>
  <c r="H1770" i="1" s="1"/>
  <c r="I1770" i="1" s="1"/>
  <c r="E1771" i="1"/>
  <c r="F1771" i="1"/>
  <c r="K1771" i="1"/>
  <c r="H1771" i="1" s="1"/>
  <c r="I1771" i="1" s="1"/>
  <c r="E1772" i="1"/>
  <c r="F1772" i="1"/>
  <c r="K1772" i="1"/>
  <c r="H1772" i="1" s="1"/>
  <c r="I1772" i="1" s="1"/>
  <c r="E1774" i="1"/>
  <c r="F1774" i="1"/>
  <c r="K1774" i="1"/>
  <c r="H1774" i="1" s="1"/>
  <c r="I1774" i="1" s="1"/>
  <c r="E1775" i="1"/>
  <c r="F1775" i="1"/>
  <c r="K1775" i="1"/>
  <c r="H1775" i="1" s="1"/>
  <c r="I1775" i="1" s="1"/>
  <c r="E1776" i="1"/>
  <c r="F1776" i="1"/>
  <c r="K1776" i="1"/>
  <c r="H1776" i="1" s="1"/>
  <c r="I1776" i="1" s="1"/>
  <c r="K1777" i="1"/>
  <c r="H1777" i="1" s="1"/>
  <c r="I1777" i="1" s="1"/>
  <c r="K1769" i="1"/>
  <c r="H1769" i="1" s="1"/>
  <c r="I1769" i="1" s="1"/>
  <c r="F1769" i="1"/>
  <c r="E1769" i="1"/>
  <c r="K1768" i="1"/>
  <c r="H1768" i="1" s="1"/>
  <c r="I1768" i="1" s="1"/>
  <c r="F1768" i="1"/>
  <c r="E1768" i="1"/>
  <c r="H1765" i="1"/>
  <c r="C1765" i="1"/>
  <c r="K1761" i="1"/>
  <c r="H1761" i="1" s="1"/>
  <c r="I1761" i="1" s="1"/>
  <c r="F1761" i="1"/>
  <c r="E1761" i="1"/>
  <c r="K1760" i="1"/>
  <c r="H1760" i="1" s="1"/>
  <c r="I1760" i="1" s="1"/>
  <c r="F1760" i="1"/>
  <c r="E1760" i="1"/>
  <c r="K1759" i="1"/>
  <c r="H1759" i="1" s="1"/>
  <c r="I1759" i="1" s="1"/>
  <c r="F1759" i="1"/>
  <c r="E1759" i="1"/>
  <c r="H1756" i="1"/>
  <c r="C1756" i="1"/>
  <c r="K1752" i="1"/>
  <c r="H1752" i="1" s="1"/>
  <c r="I1752" i="1" s="1"/>
  <c r="F1752" i="1"/>
  <c r="E1752" i="1"/>
  <c r="K1751" i="1"/>
  <c r="H1751" i="1" s="1"/>
  <c r="I1751" i="1" s="1"/>
  <c r="F1751" i="1"/>
  <c r="E1751" i="1"/>
  <c r="H1748" i="1"/>
  <c r="C1748" i="1"/>
  <c r="K1744" i="1"/>
  <c r="H1744" i="1" s="1"/>
  <c r="I1744" i="1" s="1"/>
  <c r="F1744" i="1"/>
  <c r="E1744" i="1"/>
  <c r="K1743" i="1"/>
  <c r="H1743" i="1" s="1"/>
  <c r="I1743" i="1" s="1"/>
  <c r="F1743" i="1"/>
  <c r="E1743" i="1"/>
  <c r="K1742" i="1"/>
  <c r="H1742" i="1" s="1"/>
  <c r="I1742" i="1" s="1"/>
  <c r="F1742" i="1"/>
  <c r="E1742" i="1"/>
  <c r="H1739" i="1"/>
  <c r="C1739" i="1"/>
  <c r="K1734" i="1"/>
  <c r="H1734" i="1" s="1"/>
  <c r="I1734" i="1" s="1"/>
  <c r="F1734" i="1"/>
  <c r="E1734" i="1"/>
  <c r="K1733" i="1"/>
  <c r="H1733" i="1" s="1"/>
  <c r="I1733" i="1" s="1"/>
  <c r="F1733" i="1"/>
  <c r="E1733" i="1"/>
  <c r="H1730" i="1"/>
  <c r="C1730" i="1"/>
  <c r="K1726" i="1"/>
  <c r="H1726" i="1" s="1"/>
  <c r="I1726" i="1" s="1"/>
  <c r="F1726" i="1"/>
  <c r="E1726" i="1"/>
  <c r="K1725" i="1"/>
  <c r="H1725" i="1" s="1"/>
  <c r="I1725" i="1" s="1"/>
  <c r="F1725" i="1"/>
  <c r="E1725" i="1"/>
  <c r="K1724" i="1"/>
  <c r="H1724" i="1" s="1"/>
  <c r="I1724" i="1" s="1"/>
  <c r="F1724" i="1"/>
  <c r="E1724" i="1"/>
  <c r="H1721" i="1"/>
  <c r="C1721" i="1"/>
  <c r="K1717" i="1"/>
  <c r="H1717" i="1" s="1"/>
  <c r="I1717" i="1" s="1"/>
  <c r="F1717" i="1"/>
  <c r="E1717" i="1"/>
  <c r="K1716" i="1"/>
  <c r="H1716" i="1" s="1"/>
  <c r="I1716" i="1" s="1"/>
  <c r="F1716" i="1"/>
  <c r="E1716" i="1"/>
  <c r="K1715" i="1"/>
  <c r="H1715" i="1" s="1"/>
  <c r="I1715" i="1" s="1"/>
  <c r="F1715" i="1"/>
  <c r="E1715" i="1"/>
  <c r="H1712" i="1"/>
  <c r="C1712" i="1"/>
  <c r="E1704" i="1"/>
  <c r="F1704" i="1"/>
  <c r="K1704" i="1"/>
  <c r="H1704" i="1" s="1"/>
  <c r="I1704" i="1" s="1"/>
  <c r="E1705" i="1"/>
  <c r="F1705" i="1"/>
  <c r="K1705" i="1"/>
  <c r="H1705" i="1" s="1"/>
  <c r="I1705" i="1" s="1"/>
  <c r="E1706" i="1"/>
  <c r="F1706" i="1"/>
  <c r="K1706" i="1"/>
  <c r="H1706" i="1" s="1"/>
  <c r="I1706" i="1" s="1"/>
  <c r="K1708" i="1"/>
  <c r="H1708" i="1" s="1"/>
  <c r="I1708" i="1" s="1"/>
  <c r="F1708" i="1"/>
  <c r="E1708" i="1"/>
  <c r="K1707" i="1"/>
  <c r="H1707" i="1" s="1"/>
  <c r="I1707" i="1" s="1"/>
  <c r="F1707" i="1"/>
  <c r="E1707" i="1"/>
  <c r="K1703" i="1"/>
  <c r="H1703" i="1" s="1"/>
  <c r="I1703" i="1" s="1"/>
  <c r="F1703" i="1"/>
  <c r="E1703" i="1"/>
  <c r="H1700" i="1"/>
  <c r="C1700" i="1"/>
  <c r="K1696" i="1"/>
  <c r="H1696" i="1" s="1"/>
  <c r="I1696" i="1" s="1"/>
  <c r="K1695" i="1"/>
  <c r="H1695" i="1" s="1"/>
  <c r="I1695" i="1" s="1"/>
  <c r="F1695" i="1"/>
  <c r="E1695" i="1"/>
  <c r="H1692" i="1"/>
  <c r="C1692" i="1"/>
  <c r="K1686" i="1"/>
  <c r="H1686" i="1" s="1"/>
  <c r="I1686" i="1" s="1"/>
  <c r="F1686" i="1"/>
  <c r="E1686" i="1"/>
  <c r="H1683" i="1"/>
  <c r="C1683" i="1"/>
  <c r="K1678" i="1"/>
  <c r="H1678" i="1" s="1"/>
  <c r="I1678" i="1" s="1"/>
  <c r="F1678" i="1"/>
  <c r="E1678" i="1"/>
  <c r="H1675" i="1"/>
  <c r="C1675" i="1"/>
  <c r="K1670" i="1"/>
  <c r="H1670" i="1" s="1"/>
  <c r="I1670" i="1" s="1"/>
  <c r="F1670" i="1"/>
  <c r="E1670" i="1"/>
  <c r="K1669" i="1"/>
  <c r="H1669" i="1" s="1"/>
  <c r="I1669" i="1" s="1"/>
  <c r="F1669" i="1"/>
  <c r="E1669" i="1"/>
  <c r="H1666" i="1"/>
  <c r="C1666" i="1"/>
  <c r="K1661" i="1"/>
  <c r="H1661" i="1" s="1"/>
  <c r="I1661" i="1" s="1"/>
  <c r="K1660" i="1"/>
  <c r="H1660" i="1" s="1"/>
  <c r="I1660" i="1" s="1"/>
  <c r="F1660" i="1"/>
  <c r="E1660" i="1"/>
  <c r="H1657" i="1"/>
  <c r="C1657" i="1"/>
  <c r="K1653" i="1"/>
  <c r="H1653" i="1" s="1"/>
  <c r="I1653" i="1" s="1"/>
  <c r="F1653" i="1"/>
  <c r="E1653" i="1"/>
  <c r="K1652" i="1"/>
  <c r="H1652" i="1" s="1"/>
  <c r="I1652" i="1" s="1"/>
  <c r="F1652" i="1"/>
  <c r="E1652" i="1"/>
  <c r="K1651" i="1"/>
  <c r="H1651" i="1" s="1"/>
  <c r="I1651" i="1" s="1"/>
  <c r="F1651" i="1"/>
  <c r="E1651" i="1"/>
  <c r="H1648" i="1"/>
  <c r="C1648" i="1"/>
  <c r="K1644" i="1"/>
  <c r="H1644" i="1" s="1"/>
  <c r="I1644" i="1" s="1"/>
  <c r="F1644" i="1"/>
  <c r="E1644" i="1"/>
  <c r="K1643" i="1"/>
  <c r="H1643" i="1" s="1"/>
  <c r="I1643" i="1" s="1"/>
  <c r="F1643" i="1"/>
  <c r="E1643" i="1"/>
  <c r="K1642" i="1"/>
  <c r="H1642" i="1" s="1"/>
  <c r="I1642" i="1" s="1"/>
  <c r="F1642" i="1"/>
  <c r="E1642" i="1"/>
  <c r="H1639" i="1"/>
  <c r="C1639" i="1"/>
  <c r="K1634" i="1"/>
  <c r="H1634" i="1" s="1"/>
  <c r="I1634" i="1" s="1"/>
  <c r="F1634" i="1"/>
  <c r="E1634" i="1"/>
  <c r="K1633" i="1"/>
  <c r="H1633" i="1" s="1"/>
  <c r="I1633" i="1" s="1"/>
  <c r="F1633" i="1"/>
  <c r="E1633" i="1"/>
  <c r="H1630" i="1"/>
  <c r="C1630" i="1"/>
  <c r="K1626" i="1"/>
  <c r="H1626" i="1" s="1"/>
  <c r="I1626" i="1" s="1"/>
  <c r="F1626" i="1"/>
  <c r="E1626" i="1"/>
  <c r="K1625" i="1"/>
  <c r="H1625" i="1" s="1"/>
  <c r="I1625" i="1" s="1"/>
  <c r="F1625" i="1"/>
  <c r="E1625" i="1"/>
  <c r="K1624" i="1"/>
  <c r="H1624" i="1" s="1"/>
  <c r="I1624" i="1" s="1"/>
  <c r="F1624" i="1"/>
  <c r="E1624" i="1"/>
  <c r="H1621" i="1"/>
  <c r="C1621" i="1"/>
  <c r="K1617" i="1"/>
  <c r="H1617" i="1" s="1"/>
  <c r="I1617" i="1" s="1"/>
  <c r="F1617" i="1"/>
  <c r="E1617" i="1"/>
  <c r="K1616" i="1"/>
  <c r="H1616" i="1" s="1"/>
  <c r="I1616" i="1" s="1"/>
  <c r="F1616" i="1"/>
  <c r="E1616" i="1"/>
  <c r="K1615" i="1"/>
  <c r="H1615" i="1" s="1"/>
  <c r="I1615" i="1" s="1"/>
  <c r="F1615" i="1"/>
  <c r="E1615" i="1"/>
  <c r="K1614" i="1"/>
  <c r="H1614" i="1" s="1"/>
  <c r="I1614" i="1" s="1"/>
  <c r="F1614" i="1"/>
  <c r="E1614" i="1"/>
  <c r="H1611" i="1"/>
  <c r="C1611" i="1"/>
  <c r="E1606" i="1"/>
  <c r="F1606" i="1"/>
  <c r="K1606" i="1"/>
  <c r="H1606" i="1" s="1"/>
  <c r="I1606" i="1" s="1"/>
  <c r="K1607" i="1"/>
  <c r="H1607" i="1" s="1"/>
  <c r="I1607" i="1" s="1"/>
  <c r="F1607" i="1"/>
  <c r="E1607" i="1"/>
  <c r="K1605" i="1"/>
  <c r="H1605" i="1" s="1"/>
  <c r="I1605" i="1" s="1"/>
  <c r="F1605" i="1"/>
  <c r="E1605" i="1"/>
  <c r="K1604" i="1"/>
  <c r="H1604" i="1" s="1"/>
  <c r="I1604" i="1" s="1"/>
  <c r="F1604" i="1"/>
  <c r="E1604" i="1"/>
  <c r="H1601" i="1"/>
  <c r="C1601" i="1"/>
  <c r="K1597" i="1"/>
  <c r="H1597" i="1" s="1"/>
  <c r="I1597" i="1" s="1"/>
  <c r="F1597" i="1"/>
  <c r="E1597" i="1"/>
  <c r="K1596" i="1"/>
  <c r="H1596" i="1" s="1"/>
  <c r="I1596" i="1" s="1"/>
  <c r="F1596" i="1"/>
  <c r="E1596" i="1"/>
  <c r="K1595" i="1"/>
  <c r="H1595" i="1" s="1"/>
  <c r="I1595" i="1" s="1"/>
  <c r="F1595" i="1"/>
  <c r="E1595" i="1"/>
  <c r="H1592" i="1"/>
  <c r="C1592" i="1"/>
  <c r="E1587" i="1"/>
  <c r="F1587" i="1"/>
  <c r="K1587" i="1"/>
  <c r="H1587" i="1" s="1"/>
  <c r="I1587" i="1" s="1"/>
  <c r="E1586" i="1"/>
  <c r="F1586" i="1"/>
  <c r="K1586" i="1"/>
  <c r="H1586" i="1" s="1"/>
  <c r="I1586" i="1" s="1"/>
  <c r="K1585" i="1"/>
  <c r="H1585" i="1" s="1"/>
  <c r="I1585" i="1" s="1"/>
  <c r="F1585" i="1"/>
  <c r="E1585" i="1"/>
  <c r="K1584" i="1"/>
  <c r="H1584" i="1" s="1"/>
  <c r="I1584" i="1" s="1"/>
  <c r="F1584" i="1"/>
  <c r="E1584" i="1"/>
  <c r="H1581" i="1"/>
  <c r="C1581" i="1"/>
  <c r="K1576" i="1"/>
  <c r="H1576" i="1" s="1"/>
  <c r="I1576" i="1" s="1"/>
  <c r="F1576" i="1"/>
  <c r="E1576" i="1"/>
  <c r="K1575" i="1"/>
  <c r="H1575" i="1" s="1"/>
  <c r="I1575" i="1" s="1"/>
  <c r="F1575" i="1"/>
  <c r="E1575" i="1"/>
  <c r="H1572" i="1"/>
  <c r="C1572" i="1"/>
  <c r="K1567" i="1"/>
  <c r="H1567" i="1" s="1"/>
  <c r="I1567" i="1" s="1"/>
  <c r="F1567" i="1"/>
  <c r="E1567" i="1"/>
  <c r="K1566" i="1"/>
  <c r="H1566" i="1" s="1"/>
  <c r="I1566" i="1" s="1"/>
  <c r="F1566" i="1"/>
  <c r="E1566" i="1"/>
  <c r="H1563" i="1"/>
  <c r="C1563" i="1"/>
  <c r="K1558" i="1"/>
  <c r="H1558" i="1" s="1"/>
  <c r="I1558" i="1" s="1"/>
  <c r="F1558" i="1"/>
  <c r="E1558" i="1"/>
  <c r="K1557" i="1"/>
  <c r="H1557" i="1" s="1"/>
  <c r="I1557" i="1" s="1"/>
  <c r="F1557" i="1"/>
  <c r="E1557" i="1"/>
  <c r="H1554" i="1"/>
  <c r="C1554" i="1"/>
  <c r="K1550" i="1"/>
  <c r="H1550" i="1" s="1"/>
  <c r="I1550" i="1" s="1"/>
  <c r="F1550" i="1"/>
  <c r="E1550" i="1"/>
  <c r="K1549" i="1"/>
  <c r="H1549" i="1" s="1"/>
  <c r="I1549" i="1" s="1"/>
  <c r="F1549" i="1"/>
  <c r="E1549" i="1"/>
  <c r="K1548" i="1"/>
  <c r="H1548" i="1" s="1"/>
  <c r="I1548" i="1" s="1"/>
  <c r="F1548" i="1"/>
  <c r="E1548" i="1"/>
  <c r="H1545" i="1"/>
  <c r="C1545" i="1"/>
  <c r="K1541" i="1"/>
  <c r="H1541" i="1" s="1"/>
  <c r="I1541" i="1" s="1"/>
  <c r="F1541" i="1"/>
  <c r="E1541" i="1"/>
  <c r="K1540" i="1"/>
  <c r="H1540" i="1" s="1"/>
  <c r="I1540" i="1" s="1"/>
  <c r="F1540" i="1"/>
  <c r="E1540" i="1"/>
  <c r="K1539" i="1"/>
  <c r="H1539" i="1" s="1"/>
  <c r="I1539" i="1" s="1"/>
  <c r="F1539" i="1"/>
  <c r="E1539" i="1"/>
  <c r="H1536" i="1"/>
  <c r="C1536" i="1"/>
  <c r="K1532" i="1"/>
  <c r="H1532" i="1" s="1"/>
  <c r="I1532" i="1" s="1"/>
  <c r="F1532" i="1"/>
  <c r="E1532" i="1"/>
  <c r="K1531" i="1"/>
  <c r="H1531" i="1" s="1"/>
  <c r="I1531" i="1" s="1"/>
  <c r="F1531" i="1"/>
  <c r="E1531" i="1"/>
  <c r="K1530" i="1"/>
  <c r="H1530" i="1" s="1"/>
  <c r="I1530" i="1" s="1"/>
  <c r="F1530" i="1"/>
  <c r="E1530" i="1"/>
  <c r="H1527" i="1"/>
  <c r="C1527" i="1"/>
  <c r="K1523" i="1"/>
  <c r="H1523" i="1" s="1"/>
  <c r="I1523" i="1" s="1"/>
  <c r="F1523" i="1"/>
  <c r="E1523" i="1"/>
  <c r="K1522" i="1"/>
  <c r="H1522" i="1" s="1"/>
  <c r="I1522" i="1" s="1"/>
  <c r="F1522" i="1"/>
  <c r="E1522" i="1"/>
  <c r="K1521" i="1"/>
  <c r="H1521" i="1" s="1"/>
  <c r="I1521" i="1" s="1"/>
  <c r="F1521" i="1"/>
  <c r="E1521" i="1"/>
  <c r="K1520" i="1"/>
  <c r="H1520" i="1" s="1"/>
  <c r="I1520" i="1" s="1"/>
  <c r="F1520" i="1"/>
  <c r="E1520" i="1"/>
  <c r="H1517" i="1"/>
  <c r="C1517" i="1"/>
  <c r="K1512" i="1"/>
  <c r="H1512" i="1" s="1"/>
  <c r="I1512" i="1" s="1"/>
  <c r="F1512" i="1"/>
  <c r="E1512" i="1"/>
  <c r="K1511" i="1"/>
  <c r="H1511" i="1" s="1"/>
  <c r="I1511" i="1" s="1"/>
  <c r="F1511" i="1"/>
  <c r="E1511" i="1"/>
  <c r="H1508" i="1"/>
  <c r="C1508" i="1"/>
  <c r="E1489" i="1"/>
  <c r="F1489" i="1"/>
  <c r="E1490" i="1"/>
  <c r="F1490" i="1"/>
  <c r="E1491" i="1"/>
  <c r="F1491" i="1"/>
  <c r="E1492" i="1"/>
  <c r="F1492" i="1"/>
  <c r="E1493" i="1"/>
  <c r="F1493" i="1"/>
  <c r="E1494" i="1"/>
  <c r="F1494" i="1"/>
  <c r="K1490" i="1"/>
  <c r="H1490" i="1" s="1"/>
  <c r="I1490" i="1" s="1"/>
  <c r="K1491" i="1"/>
  <c r="H1491" i="1" s="1"/>
  <c r="I1491" i="1" s="1"/>
  <c r="K1492" i="1"/>
  <c r="H1492" i="1" s="1"/>
  <c r="I1492" i="1" s="1"/>
  <c r="K1493" i="1"/>
  <c r="H1493" i="1" s="1"/>
  <c r="I1493" i="1" s="1"/>
  <c r="K1503" i="1"/>
  <c r="H1503" i="1" s="1"/>
  <c r="I1503" i="1" s="1"/>
  <c r="F1503" i="1"/>
  <c r="E1503" i="1"/>
  <c r="K1502" i="1"/>
  <c r="H1502" i="1" s="1"/>
  <c r="I1502" i="1" s="1"/>
  <c r="F1502" i="1"/>
  <c r="E1502" i="1"/>
  <c r="K1501" i="1"/>
  <c r="H1501" i="1" s="1"/>
  <c r="I1501" i="1" s="1"/>
  <c r="F1501" i="1"/>
  <c r="E1501" i="1"/>
  <c r="H1498" i="1"/>
  <c r="C1498" i="1"/>
  <c r="K1494" i="1"/>
  <c r="H1494" i="1" s="1"/>
  <c r="I1494" i="1" s="1"/>
  <c r="K1489" i="1"/>
  <c r="H1489" i="1" s="1"/>
  <c r="I1489" i="1" s="1"/>
  <c r="H1486" i="1"/>
  <c r="C1486" i="1"/>
  <c r="K1481" i="1"/>
  <c r="H1481" i="1" s="1"/>
  <c r="I1481" i="1" s="1"/>
  <c r="F1481" i="1"/>
  <c r="E1481" i="1"/>
  <c r="K1480" i="1"/>
  <c r="H1480" i="1" s="1"/>
  <c r="I1480" i="1" s="1"/>
  <c r="F1480" i="1"/>
  <c r="E1480" i="1"/>
  <c r="K1479" i="1"/>
  <c r="H1479" i="1" s="1"/>
  <c r="I1479" i="1" s="1"/>
  <c r="F1479" i="1"/>
  <c r="E1479" i="1"/>
  <c r="H1476" i="1"/>
  <c r="C1476" i="1"/>
  <c r="K1472" i="1"/>
  <c r="H1472" i="1" s="1"/>
  <c r="I1472" i="1" s="1"/>
  <c r="K1471" i="1"/>
  <c r="H1471" i="1" s="1"/>
  <c r="I1471" i="1" s="1"/>
  <c r="F1471" i="1"/>
  <c r="E1471" i="1"/>
  <c r="K1470" i="1"/>
  <c r="H1470" i="1" s="1"/>
  <c r="I1470" i="1" s="1"/>
  <c r="F1470" i="1"/>
  <c r="E1470" i="1"/>
  <c r="K1469" i="1"/>
  <c r="H1469" i="1" s="1"/>
  <c r="I1469" i="1" s="1"/>
  <c r="F1469" i="1"/>
  <c r="E1469" i="1"/>
  <c r="H1466" i="1"/>
  <c r="C1466" i="1"/>
  <c r="K1462" i="1"/>
  <c r="H1462" i="1" s="1"/>
  <c r="I1462" i="1" s="1"/>
  <c r="F1462" i="1"/>
  <c r="E1462" i="1"/>
  <c r="K1461" i="1"/>
  <c r="H1461" i="1" s="1"/>
  <c r="I1461" i="1" s="1"/>
  <c r="F1461" i="1"/>
  <c r="E1461" i="1"/>
  <c r="K1460" i="1"/>
  <c r="H1460" i="1" s="1"/>
  <c r="I1460" i="1" s="1"/>
  <c r="F1460" i="1"/>
  <c r="E1460" i="1"/>
  <c r="K1459" i="1"/>
  <c r="H1459" i="1" s="1"/>
  <c r="I1459" i="1" s="1"/>
  <c r="F1459" i="1"/>
  <c r="E1459" i="1"/>
  <c r="H1456" i="1"/>
  <c r="C1456" i="1"/>
  <c r="K1451" i="1"/>
  <c r="H1451" i="1" s="1"/>
  <c r="I1451" i="1" s="1"/>
  <c r="F1451" i="1"/>
  <c r="E1451" i="1"/>
  <c r="K1450" i="1"/>
  <c r="H1450" i="1" s="1"/>
  <c r="I1450" i="1" s="1"/>
  <c r="F1450" i="1"/>
  <c r="E1450" i="1"/>
  <c r="K1449" i="1"/>
  <c r="H1449" i="1" s="1"/>
  <c r="I1449" i="1" s="1"/>
  <c r="F1449" i="1"/>
  <c r="E1449" i="1"/>
  <c r="H1446" i="1"/>
  <c r="C1446" i="1"/>
  <c r="E1441" i="1"/>
  <c r="F1441" i="1"/>
  <c r="K1441" i="1"/>
  <c r="H1441" i="1" s="1"/>
  <c r="I1441" i="1" s="1"/>
  <c r="K1442" i="1"/>
  <c r="H1442" i="1" s="1"/>
  <c r="I1442" i="1" s="1"/>
  <c r="F1442" i="1"/>
  <c r="E1442" i="1"/>
  <c r="K1440" i="1"/>
  <c r="H1440" i="1" s="1"/>
  <c r="I1440" i="1" s="1"/>
  <c r="F1440" i="1"/>
  <c r="E1440" i="1"/>
  <c r="K1439" i="1"/>
  <c r="H1439" i="1" s="1"/>
  <c r="I1439" i="1" s="1"/>
  <c r="F1439" i="1"/>
  <c r="E1439" i="1"/>
  <c r="H1436" i="1"/>
  <c r="C1436" i="1"/>
  <c r="K1432" i="1"/>
  <c r="H1432" i="1" s="1"/>
  <c r="I1432" i="1" s="1"/>
  <c r="F1432" i="1"/>
  <c r="E1432" i="1"/>
  <c r="K1431" i="1"/>
  <c r="H1431" i="1" s="1"/>
  <c r="I1431" i="1" s="1"/>
  <c r="F1431" i="1"/>
  <c r="E1431" i="1"/>
  <c r="K1430" i="1"/>
  <c r="H1430" i="1" s="1"/>
  <c r="I1430" i="1" s="1"/>
  <c r="F1430" i="1"/>
  <c r="E1430" i="1"/>
  <c r="H1427" i="1"/>
  <c r="C1427" i="1"/>
  <c r="K1423" i="1"/>
  <c r="H1423" i="1" s="1"/>
  <c r="I1423" i="1" s="1"/>
  <c r="K1422" i="1"/>
  <c r="H1422" i="1" s="1"/>
  <c r="I1422" i="1" s="1"/>
  <c r="F1422" i="1"/>
  <c r="E1422" i="1"/>
  <c r="K1421" i="1"/>
  <c r="H1421" i="1" s="1"/>
  <c r="I1421" i="1" s="1"/>
  <c r="F1421" i="1"/>
  <c r="E1421" i="1"/>
  <c r="H1418" i="1"/>
  <c r="C1418" i="1"/>
  <c r="K1414" i="1"/>
  <c r="H1414" i="1" s="1"/>
  <c r="I1414" i="1" s="1"/>
  <c r="F1414" i="1"/>
  <c r="E1414" i="1"/>
  <c r="K1413" i="1"/>
  <c r="H1413" i="1" s="1"/>
  <c r="I1413" i="1" s="1"/>
  <c r="F1413" i="1"/>
  <c r="E1413" i="1"/>
  <c r="K1412" i="1"/>
  <c r="H1412" i="1" s="1"/>
  <c r="I1412" i="1" s="1"/>
  <c r="F1412" i="1"/>
  <c r="E1412" i="1"/>
  <c r="H1409" i="1"/>
  <c r="C1409" i="1"/>
  <c r="E1403" i="1"/>
  <c r="F1403" i="1"/>
  <c r="K1403" i="1"/>
  <c r="H1403" i="1" s="1"/>
  <c r="I1403" i="1" s="1"/>
  <c r="E1404" i="1"/>
  <c r="F1404" i="1"/>
  <c r="K1404" i="1"/>
  <c r="H1404" i="1" s="1"/>
  <c r="I1404" i="1" s="1"/>
  <c r="K1405" i="1"/>
  <c r="H1405" i="1" s="1"/>
  <c r="I1405" i="1" s="1"/>
  <c r="K1402" i="1"/>
  <c r="H1402" i="1" s="1"/>
  <c r="I1402" i="1" s="1"/>
  <c r="F1402" i="1"/>
  <c r="E1402" i="1"/>
  <c r="H1399" i="1"/>
  <c r="C1399" i="1"/>
  <c r="K1395" i="1"/>
  <c r="H1395" i="1" s="1"/>
  <c r="I1395" i="1" s="1"/>
  <c r="F1395" i="1"/>
  <c r="E1395" i="1"/>
  <c r="K1394" i="1"/>
  <c r="H1394" i="1" s="1"/>
  <c r="I1394" i="1" s="1"/>
  <c r="F1394" i="1"/>
  <c r="E1394" i="1"/>
  <c r="H1391" i="1"/>
  <c r="C1391" i="1"/>
  <c r="K1387" i="1"/>
  <c r="H1387" i="1" s="1"/>
  <c r="I1387" i="1" s="1"/>
  <c r="K1386" i="1"/>
  <c r="H1386" i="1" s="1"/>
  <c r="I1386" i="1" s="1"/>
  <c r="F1386" i="1"/>
  <c r="E1386" i="1"/>
  <c r="K1385" i="1"/>
  <c r="H1385" i="1" s="1"/>
  <c r="I1385" i="1" s="1"/>
  <c r="F1385" i="1"/>
  <c r="E1385" i="1"/>
  <c r="K1384" i="1"/>
  <c r="H1384" i="1" s="1"/>
  <c r="I1384" i="1" s="1"/>
  <c r="F1384" i="1"/>
  <c r="E1384" i="1"/>
  <c r="H1381" i="1"/>
  <c r="C1381" i="1"/>
  <c r="K1377" i="1"/>
  <c r="H1377" i="1" s="1"/>
  <c r="I1377" i="1" s="1"/>
  <c r="F1377" i="1"/>
  <c r="E1377" i="1"/>
  <c r="K1376" i="1"/>
  <c r="H1376" i="1" s="1"/>
  <c r="I1376" i="1" s="1"/>
  <c r="F1376" i="1"/>
  <c r="E1376" i="1"/>
  <c r="K1375" i="1"/>
  <c r="H1375" i="1" s="1"/>
  <c r="I1375" i="1" s="1"/>
  <c r="F1375" i="1"/>
  <c r="E1375" i="1"/>
  <c r="K1374" i="1"/>
  <c r="H1374" i="1" s="1"/>
  <c r="I1374" i="1" s="1"/>
  <c r="F1374" i="1"/>
  <c r="E1374" i="1"/>
  <c r="H1371" i="1"/>
  <c r="C1371" i="1"/>
  <c r="K1366" i="1"/>
  <c r="H1366" i="1" s="1"/>
  <c r="I1366" i="1" s="1"/>
  <c r="F1366" i="1"/>
  <c r="E1366" i="1"/>
  <c r="K1365" i="1"/>
  <c r="H1365" i="1" s="1"/>
  <c r="I1365" i="1" s="1"/>
  <c r="F1365" i="1"/>
  <c r="E1365" i="1"/>
  <c r="K1364" i="1"/>
  <c r="H1364" i="1" s="1"/>
  <c r="I1364" i="1" s="1"/>
  <c r="F1364" i="1"/>
  <c r="E1364" i="1"/>
  <c r="H1361" i="1"/>
  <c r="C1361" i="1"/>
  <c r="E1353" i="1"/>
  <c r="F1353" i="1"/>
  <c r="K1353" i="1"/>
  <c r="H1353" i="1" s="1"/>
  <c r="E1354" i="1"/>
  <c r="F1354" i="1"/>
  <c r="K1354" i="1"/>
  <c r="E1355" i="1"/>
  <c r="F1355" i="1"/>
  <c r="K1355" i="1"/>
  <c r="K1357" i="1"/>
  <c r="H1357" i="1" s="1"/>
  <c r="F1357" i="1"/>
  <c r="E1357" i="1"/>
  <c r="K1356" i="1"/>
  <c r="H1356" i="1" s="1"/>
  <c r="F1356" i="1"/>
  <c r="E1356" i="1"/>
  <c r="K1352" i="1"/>
  <c r="F1352" i="1"/>
  <c r="E1352" i="1"/>
  <c r="K1351" i="1"/>
  <c r="F1351" i="1"/>
  <c r="E1351" i="1"/>
  <c r="H1348" i="1"/>
  <c r="C1348" i="1"/>
  <c r="K1344" i="1"/>
  <c r="H1344" i="1" s="1"/>
  <c r="I1344" i="1" s="1"/>
  <c r="F1344" i="1"/>
  <c r="E1344" i="1"/>
  <c r="K1343" i="1"/>
  <c r="H1343" i="1" s="1"/>
  <c r="I1343" i="1" s="1"/>
  <c r="F1343" i="1"/>
  <c r="E1343" i="1"/>
  <c r="K1342" i="1"/>
  <c r="H1342" i="1" s="1"/>
  <c r="I1342" i="1" s="1"/>
  <c r="F1342" i="1"/>
  <c r="E1342" i="1"/>
  <c r="K1341" i="1"/>
  <c r="H1341" i="1" s="1"/>
  <c r="I1341" i="1" s="1"/>
  <c r="F1341" i="1"/>
  <c r="E1341" i="1"/>
  <c r="H1338" i="1"/>
  <c r="C1338" i="1"/>
  <c r="E1331" i="1"/>
  <c r="F1331" i="1"/>
  <c r="K1331" i="1"/>
  <c r="H1331" i="1" s="1"/>
  <c r="I1331" i="1" s="1"/>
  <c r="E1332" i="1"/>
  <c r="F1332" i="1"/>
  <c r="K1332" i="1"/>
  <c r="H1332" i="1" s="1"/>
  <c r="I1332" i="1" s="1"/>
  <c r="E1333" i="1"/>
  <c r="F1333" i="1"/>
  <c r="K1333" i="1"/>
  <c r="H1333" i="1" s="1"/>
  <c r="I1333" i="1" s="1"/>
  <c r="K1334" i="1"/>
  <c r="H1334" i="1" s="1"/>
  <c r="I1334" i="1" s="1"/>
  <c r="K1330" i="1"/>
  <c r="H1330" i="1" s="1"/>
  <c r="I1330" i="1" s="1"/>
  <c r="F1330" i="1"/>
  <c r="E1330" i="1"/>
  <c r="K1329" i="1"/>
  <c r="H1329" i="1" s="1"/>
  <c r="I1329" i="1" s="1"/>
  <c r="F1329" i="1"/>
  <c r="E1329" i="1"/>
  <c r="H1326" i="1"/>
  <c r="C1326" i="1"/>
  <c r="K1320" i="1"/>
  <c r="H1320" i="1" s="1"/>
  <c r="I1320" i="1" s="1"/>
  <c r="F1320" i="1"/>
  <c r="E1320" i="1"/>
  <c r="K1319" i="1"/>
  <c r="H1319" i="1" s="1"/>
  <c r="I1319" i="1" s="1"/>
  <c r="F1319" i="1"/>
  <c r="E1319" i="1"/>
  <c r="H1316" i="1"/>
  <c r="C1316" i="1"/>
  <c r="K1311" i="1"/>
  <c r="H1311" i="1" s="1"/>
  <c r="I1311" i="1" s="1"/>
  <c r="F1311" i="1"/>
  <c r="E1311" i="1"/>
  <c r="K1310" i="1"/>
  <c r="H1310" i="1" s="1"/>
  <c r="I1310" i="1" s="1"/>
  <c r="F1310" i="1"/>
  <c r="E1310" i="1"/>
  <c r="H1307" i="1"/>
  <c r="C1307" i="1"/>
  <c r="K1303" i="1"/>
  <c r="H1303" i="1" s="1"/>
  <c r="I1303" i="1" s="1"/>
  <c r="K1302" i="1"/>
  <c r="H1302" i="1" s="1"/>
  <c r="I1302" i="1" s="1"/>
  <c r="F1302" i="1"/>
  <c r="E1302" i="1"/>
  <c r="K1301" i="1"/>
  <c r="H1301" i="1" s="1"/>
  <c r="I1301" i="1" s="1"/>
  <c r="F1301" i="1"/>
  <c r="E1301" i="1"/>
  <c r="H1298" i="1"/>
  <c r="C1298" i="1"/>
  <c r="K1293" i="1"/>
  <c r="H1293" i="1" s="1"/>
  <c r="I1293" i="1" s="1"/>
  <c r="F1293" i="1"/>
  <c r="E1293" i="1"/>
  <c r="K1292" i="1"/>
  <c r="H1292" i="1" s="1"/>
  <c r="I1292" i="1" s="1"/>
  <c r="F1292" i="1"/>
  <c r="E1292" i="1"/>
  <c r="H1289" i="1"/>
  <c r="C1289" i="1"/>
  <c r="E1280" i="1"/>
  <c r="F1280" i="1"/>
  <c r="K1280" i="1"/>
  <c r="H1280" i="1" s="1"/>
  <c r="I1280" i="1" s="1"/>
  <c r="E1282" i="1"/>
  <c r="F1282" i="1"/>
  <c r="K1282" i="1"/>
  <c r="H1282" i="1" s="1"/>
  <c r="I1282" i="1" s="1"/>
  <c r="E1283" i="1"/>
  <c r="F1283" i="1"/>
  <c r="K1283" i="1"/>
  <c r="H1283" i="1" s="1"/>
  <c r="I1283" i="1" s="1"/>
  <c r="K1284" i="1"/>
  <c r="H1284" i="1" s="1"/>
  <c r="I1284" i="1" s="1"/>
  <c r="F1284" i="1"/>
  <c r="E1284" i="1"/>
  <c r="K1279" i="1"/>
  <c r="H1279" i="1" s="1"/>
  <c r="I1279" i="1" s="1"/>
  <c r="F1279" i="1"/>
  <c r="E1279" i="1"/>
  <c r="H1276" i="1"/>
  <c r="C1276" i="1"/>
  <c r="K1271" i="1"/>
  <c r="H1271" i="1" s="1"/>
  <c r="I1271" i="1" s="1"/>
  <c r="F1271" i="1"/>
  <c r="E1271" i="1"/>
  <c r="K1270" i="1"/>
  <c r="H1270" i="1" s="1"/>
  <c r="I1270" i="1" s="1"/>
  <c r="F1270" i="1"/>
  <c r="E1270" i="1"/>
  <c r="H1267" i="1"/>
  <c r="C1267" i="1"/>
  <c r="K1263" i="1"/>
  <c r="H1263" i="1" s="1"/>
  <c r="I1263" i="1" s="1"/>
  <c r="F1263" i="1"/>
  <c r="E1263" i="1"/>
  <c r="K1262" i="1"/>
  <c r="H1262" i="1" s="1"/>
  <c r="I1262" i="1" s="1"/>
  <c r="F1262" i="1"/>
  <c r="E1262" i="1"/>
  <c r="K1261" i="1"/>
  <c r="H1261" i="1" s="1"/>
  <c r="I1261" i="1" s="1"/>
  <c r="F1261" i="1"/>
  <c r="E1261" i="1"/>
  <c r="H1258" i="1"/>
  <c r="C1258" i="1"/>
  <c r="K1254" i="1"/>
  <c r="H1254" i="1" s="1"/>
  <c r="I1254" i="1" s="1"/>
  <c r="K1253" i="1"/>
  <c r="H1253" i="1" s="1"/>
  <c r="I1253" i="1" s="1"/>
  <c r="F1253" i="1"/>
  <c r="E1253" i="1"/>
  <c r="K1252" i="1"/>
  <c r="H1252" i="1" s="1"/>
  <c r="I1252" i="1" s="1"/>
  <c r="F1252" i="1"/>
  <c r="E1252" i="1"/>
  <c r="H1249" i="1"/>
  <c r="C1249" i="1"/>
  <c r="K1245" i="1"/>
  <c r="H1245" i="1" s="1"/>
  <c r="I1245" i="1" s="1"/>
  <c r="F1245" i="1"/>
  <c r="E1245" i="1"/>
  <c r="K1244" i="1"/>
  <c r="H1244" i="1" s="1"/>
  <c r="I1244" i="1" s="1"/>
  <c r="F1244" i="1"/>
  <c r="E1244" i="1"/>
  <c r="K1243" i="1"/>
  <c r="H1243" i="1" s="1"/>
  <c r="I1243" i="1" s="1"/>
  <c r="F1243" i="1"/>
  <c r="E1243" i="1"/>
  <c r="K1242" i="1"/>
  <c r="H1242" i="1" s="1"/>
  <c r="I1242" i="1" s="1"/>
  <c r="F1242" i="1"/>
  <c r="E1242" i="1"/>
  <c r="K1241" i="1"/>
  <c r="H1241" i="1" s="1"/>
  <c r="I1241" i="1" s="1"/>
  <c r="F1241" i="1"/>
  <c r="E1241" i="1"/>
  <c r="K1240" i="1"/>
  <c r="H1240" i="1" s="1"/>
  <c r="I1240" i="1" s="1"/>
  <c r="F1240" i="1"/>
  <c r="E1240" i="1"/>
  <c r="K1239" i="1"/>
  <c r="H1239" i="1" s="1"/>
  <c r="I1239" i="1" s="1"/>
  <c r="F1239" i="1"/>
  <c r="E1239" i="1"/>
  <c r="K1238" i="1"/>
  <c r="H1238" i="1" s="1"/>
  <c r="I1238" i="1" s="1"/>
  <c r="F1238" i="1"/>
  <c r="E1238" i="1"/>
  <c r="K1237" i="1"/>
  <c r="H1237" i="1" s="1"/>
  <c r="I1237" i="1" s="1"/>
  <c r="F1237" i="1"/>
  <c r="E1237" i="1"/>
  <c r="K1236" i="1"/>
  <c r="H1236" i="1" s="1"/>
  <c r="I1236" i="1" s="1"/>
  <c r="F1236" i="1"/>
  <c r="E1236" i="1"/>
  <c r="K1235" i="1"/>
  <c r="H1235" i="1" s="1"/>
  <c r="I1235" i="1" s="1"/>
  <c r="F1235" i="1"/>
  <c r="E1235" i="1"/>
  <c r="H1232" i="1"/>
  <c r="C1232" i="1"/>
  <c r="K1228" i="1"/>
  <c r="H1228" i="1" s="1"/>
  <c r="I1228" i="1" s="1"/>
  <c r="F1228" i="1"/>
  <c r="E1228" i="1"/>
  <c r="K1227" i="1"/>
  <c r="H1227" i="1" s="1"/>
  <c r="I1227" i="1" s="1"/>
  <c r="F1227" i="1"/>
  <c r="E1227" i="1"/>
  <c r="K1226" i="1"/>
  <c r="H1226" i="1" s="1"/>
  <c r="I1226" i="1" s="1"/>
  <c r="F1226" i="1"/>
  <c r="E1226" i="1"/>
  <c r="K1225" i="1"/>
  <c r="H1225" i="1" s="1"/>
  <c r="I1225" i="1" s="1"/>
  <c r="F1225" i="1"/>
  <c r="E1225" i="1"/>
  <c r="K1224" i="1"/>
  <c r="H1224" i="1" s="1"/>
  <c r="I1224" i="1" s="1"/>
  <c r="F1224" i="1"/>
  <c r="E1224" i="1"/>
  <c r="K1223" i="1"/>
  <c r="H1223" i="1" s="1"/>
  <c r="I1223" i="1" s="1"/>
  <c r="F1223" i="1"/>
  <c r="E1223" i="1"/>
  <c r="K1222" i="1"/>
  <c r="H1222" i="1" s="1"/>
  <c r="I1222" i="1" s="1"/>
  <c r="F1222" i="1"/>
  <c r="E1222" i="1"/>
  <c r="K1221" i="1"/>
  <c r="H1221" i="1" s="1"/>
  <c r="I1221" i="1" s="1"/>
  <c r="F1221" i="1"/>
  <c r="E1221" i="1"/>
  <c r="K1220" i="1"/>
  <c r="H1220" i="1" s="1"/>
  <c r="I1220" i="1" s="1"/>
  <c r="F1220" i="1"/>
  <c r="E1220" i="1"/>
  <c r="K1219" i="1"/>
  <c r="H1219" i="1" s="1"/>
  <c r="I1219" i="1" s="1"/>
  <c r="F1219" i="1"/>
  <c r="E1219" i="1"/>
  <c r="K1218" i="1"/>
  <c r="H1218" i="1" s="1"/>
  <c r="I1218" i="1" s="1"/>
  <c r="F1218" i="1"/>
  <c r="E1218" i="1"/>
  <c r="H1215" i="1"/>
  <c r="C1215" i="1"/>
  <c r="K1211" i="1"/>
  <c r="H1211" i="1" s="1"/>
  <c r="I1211" i="1" s="1"/>
  <c r="F1211" i="1"/>
  <c r="E1211" i="1"/>
  <c r="K1210" i="1"/>
  <c r="H1210" i="1" s="1"/>
  <c r="I1210" i="1" s="1"/>
  <c r="F1210" i="1"/>
  <c r="E1210" i="1"/>
  <c r="K1209" i="1"/>
  <c r="H1209" i="1" s="1"/>
  <c r="I1209" i="1" s="1"/>
  <c r="F1209" i="1"/>
  <c r="E1209" i="1"/>
  <c r="K1208" i="1"/>
  <c r="H1208" i="1" s="1"/>
  <c r="I1208" i="1" s="1"/>
  <c r="F1208" i="1"/>
  <c r="E1208" i="1"/>
  <c r="K1207" i="1"/>
  <c r="H1207" i="1" s="1"/>
  <c r="I1207" i="1" s="1"/>
  <c r="F1207" i="1"/>
  <c r="E1207" i="1"/>
  <c r="K1206" i="1"/>
  <c r="H1206" i="1" s="1"/>
  <c r="I1206" i="1" s="1"/>
  <c r="F1206" i="1"/>
  <c r="E1206" i="1"/>
  <c r="K1205" i="1"/>
  <c r="H1205" i="1" s="1"/>
  <c r="I1205" i="1" s="1"/>
  <c r="F1205" i="1"/>
  <c r="E1205" i="1"/>
  <c r="K1204" i="1"/>
  <c r="H1204" i="1" s="1"/>
  <c r="I1204" i="1" s="1"/>
  <c r="F1204" i="1"/>
  <c r="E1204" i="1"/>
  <c r="K1203" i="1"/>
  <c r="H1203" i="1" s="1"/>
  <c r="I1203" i="1" s="1"/>
  <c r="F1203" i="1"/>
  <c r="E1203" i="1"/>
  <c r="K1202" i="1"/>
  <c r="H1202" i="1" s="1"/>
  <c r="I1202" i="1" s="1"/>
  <c r="F1202" i="1"/>
  <c r="E1202" i="1"/>
  <c r="K1201" i="1"/>
  <c r="H1201" i="1" s="1"/>
  <c r="I1201" i="1" s="1"/>
  <c r="F1201" i="1"/>
  <c r="E1201" i="1"/>
  <c r="H1198" i="1"/>
  <c r="C1198" i="1"/>
  <c r="E1193" i="1"/>
  <c r="F1193" i="1"/>
  <c r="K1193" i="1"/>
  <c r="H1193" i="1" s="1"/>
  <c r="I1193" i="1" s="1"/>
  <c r="E1194" i="1"/>
  <c r="F1194" i="1"/>
  <c r="K1194" i="1"/>
  <c r="H1194" i="1" s="1"/>
  <c r="I1194" i="1" s="1"/>
  <c r="E1185" i="1"/>
  <c r="F1185" i="1"/>
  <c r="K1185" i="1"/>
  <c r="H1185" i="1" s="1"/>
  <c r="I1185" i="1" s="1"/>
  <c r="E1186" i="1"/>
  <c r="F1186" i="1"/>
  <c r="K1186" i="1"/>
  <c r="H1186" i="1" s="1"/>
  <c r="I1186" i="1" s="1"/>
  <c r="E1187" i="1"/>
  <c r="F1187" i="1"/>
  <c r="K1187" i="1"/>
  <c r="H1187" i="1" s="1"/>
  <c r="I1187" i="1" s="1"/>
  <c r="E1188" i="1"/>
  <c r="F1188" i="1"/>
  <c r="K1188" i="1"/>
  <c r="H1188" i="1" s="1"/>
  <c r="I1188" i="1" s="1"/>
  <c r="E1189" i="1"/>
  <c r="F1189" i="1"/>
  <c r="K1189" i="1"/>
  <c r="H1189" i="1" s="1"/>
  <c r="I1189" i="1" s="1"/>
  <c r="E1190" i="1"/>
  <c r="F1190" i="1"/>
  <c r="K1190" i="1"/>
  <c r="H1190" i="1" s="1"/>
  <c r="I1190" i="1" s="1"/>
  <c r="E1191" i="1"/>
  <c r="F1191" i="1"/>
  <c r="K1191" i="1"/>
  <c r="H1191" i="1" s="1"/>
  <c r="I1191" i="1" s="1"/>
  <c r="E1192" i="1"/>
  <c r="F1192" i="1"/>
  <c r="K1192" i="1"/>
  <c r="H1192" i="1" s="1"/>
  <c r="I1192" i="1" s="1"/>
  <c r="E1184" i="1"/>
  <c r="F1184" i="1"/>
  <c r="K1184" i="1"/>
  <c r="H1184" i="1" s="1"/>
  <c r="I1184" i="1" s="1"/>
  <c r="H1181" i="1"/>
  <c r="C1181" i="1"/>
  <c r="K1177" i="1"/>
  <c r="H1177" i="1" s="1"/>
  <c r="I1177" i="1" s="1"/>
  <c r="F1177" i="1"/>
  <c r="E1177" i="1"/>
  <c r="K1176" i="1"/>
  <c r="H1176" i="1" s="1"/>
  <c r="I1176" i="1" s="1"/>
  <c r="F1176" i="1"/>
  <c r="E1176" i="1"/>
  <c r="K1175" i="1"/>
  <c r="H1175" i="1" s="1"/>
  <c r="I1175" i="1" s="1"/>
  <c r="F1175" i="1"/>
  <c r="E1175" i="1"/>
  <c r="K1174" i="1"/>
  <c r="H1174" i="1" s="1"/>
  <c r="I1174" i="1" s="1"/>
  <c r="F1174" i="1"/>
  <c r="E1174" i="1"/>
  <c r="K1173" i="1"/>
  <c r="H1173" i="1" s="1"/>
  <c r="I1173" i="1" s="1"/>
  <c r="F1173" i="1"/>
  <c r="E1173" i="1"/>
  <c r="H1170" i="1"/>
  <c r="C1170" i="1"/>
  <c r="K1166" i="1"/>
  <c r="H1166" i="1" s="1"/>
  <c r="I1166" i="1" s="1"/>
  <c r="F1166" i="1"/>
  <c r="E1166" i="1"/>
  <c r="K1165" i="1"/>
  <c r="H1165" i="1" s="1"/>
  <c r="I1165" i="1" s="1"/>
  <c r="F1165" i="1"/>
  <c r="E1165" i="1"/>
  <c r="K1164" i="1"/>
  <c r="H1164" i="1" s="1"/>
  <c r="I1164" i="1" s="1"/>
  <c r="F1164" i="1"/>
  <c r="E1164" i="1"/>
  <c r="K1163" i="1"/>
  <c r="H1163" i="1" s="1"/>
  <c r="I1163" i="1" s="1"/>
  <c r="F1163" i="1"/>
  <c r="E1163" i="1"/>
  <c r="K1162" i="1"/>
  <c r="H1162" i="1" s="1"/>
  <c r="I1162" i="1" s="1"/>
  <c r="F1162" i="1"/>
  <c r="E1162" i="1"/>
  <c r="K1161" i="1"/>
  <c r="H1161" i="1" s="1"/>
  <c r="I1161" i="1" s="1"/>
  <c r="F1161" i="1"/>
  <c r="E1161" i="1"/>
  <c r="H1158" i="1"/>
  <c r="C1158" i="1"/>
  <c r="E1148" i="1"/>
  <c r="F1148" i="1"/>
  <c r="K1148" i="1"/>
  <c r="H1148" i="1" s="1"/>
  <c r="I1148" i="1" s="1"/>
  <c r="E1149" i="1"/>
  <c r="F1149" i="1"/>
  <c r="K1149" i="1"/>
  <c r="H1149" i="1" s="1"/>
  <c r="I1149" i="1" s="1"/>
  <c r="E1150" i="1"/>
  <c r="F1150" i="1"/>
  <c r="K1150" i="1"/>
  <c r="H1150" i="1" s="1"/>
  <c r="I1150" i="1" s="1"/>
  <c r="E1151" i="1"/>
  <c r="F1151" i="1"/>
  <c r="K1151" i="1"/>
  <c r="H1151" i="1" s="1"/>
  <c r="I1151" i="1" s="1"/>
  <c r="E1152" i="1"/>
  <c r="F1152" i="1"/>
  <c r="K1152" i="1"/>
  <c r="H1152" i="1" s="1"/>
  <c r="I1152" i="1" s="1"/>
  <c r="E1153" i="1"/>
  <c r="F1153" i="1"/>
  <c r="K1153" i="1"/>
  <c r="H1153" i="1" s="1"/>
  <c r="I1153" i="1" s="1"/>
  <c r="K1154" i="1"/>
  <c r="H1154" i="1" s="1"/>
  <c r="I1154" i="1" s="1"/>
  <c r="F1154" i="1"/>
  <c r="E1154" i="1"/>
  <c r="K1147" i="1"/>
  <c r="H1147" i="1" s="1"/>
  <c r="I1147" i="1" s="1"/>
  <c r="F1147" i="1"/>
  <c r="E1147" i="1"/>
  <c r="H1144" i="1"/>
  <c r="C1144" i="1"/>
  <c r="K1140" i="1"/>
  <c r="H1140" i="1" s="1"/>
  <c r="I1140" i="1" s="1"/>
  <c r="F1140" i="1"/>
  <c r="E1140" i="1"/>
  <c r="K1139" i="1"/>
  <c r="H1139" i="1" s="1"/>
  <c r="I1139" i="1" s="1"/>
  <c r="F1139" i="1"/>
  <c r="E1139" i="1"/>
  <c r="K1138" i="1"/>
  <c r="H1138" i="1" s="1"/>
  <c r="I1138" i="1" s="1"/>
  <c r="F1138" i="1"/>
  <c r="E1138" i="1"/>
  <c r="K1137" i="1"/>
  <c r="H1137" i="1" s="1"/>
  <c r="I1137" i="1" s="1"/>
  <c r="F1137" i="1"/>
  <c r="E1137" i="1"/>
  <c r="H1134" i="1"/>
  <c r="C1134" i="1"/>
  <c r="K1130" i="1"/>
  <c r="H1130" i="1" s="1"/>
  <c r="F1130" i="1"/>
  <c r="E1130" i="1"/>
  <c r="K1129" i="1"/>
  <c r="H1129" i="1" s="1"/>
  <c r="F1129" i="1"/>
  <c r="E1129" i="1"/>
  <c r="K1128" i="1"/>
  <c r="H1128" i="1" s="1"/>
  <c r="F1128" i="1"/>
  <c r="E1128" i="1"/>
  <c r="K1127" i="1"/>
  <c r="H1127" i="1" s="1"/>
  <c r="F1127" i="1"/>
  <c r="E1127" i="1"/>
  <c r="K1126" i="1"/>
  <c r="H1126" i="1" s="1"/>
  <c r="F1126" i="1"/>
  <c r="E1126" i="1"/>
  <c r="K1125" i="1"/>
  <c r="H1125" i="1" s="1"/>
  <c r="F1125" i="1"/>
  <c r="E1125" i="1"/>
  <c r="H1122" i="1"/>
  <c r="C1122" i="1"/>
  <c r="E517" i="2"/>
  <c r="F517" i="2"/>
  <c r="M517" i="2"/>
  <c r="H517" i="2" s="1"/>
  <c r="K1118" i="1"/>
  <c r="H1118" i="1" s="1"/>
  <c r="I1118" i="1" s="1"/>
  <c r="F1118" i="1"/>
  <c r="E1118" i="1"/>
  <c r="K1117" i="1"/>
  <c r="H1117" i="1" s="1"/>
  <c r="I1117" i="1" s="1"/>
  <c r="F1117" i="1"/>
  <c r="E1117" i="1"/>
  <c r="K1116" i="1"/>
  <c r="H1116" i="1" s="1"/>
  <c r="I1116" i="1" s="1"/>
  <c r="F1116" i="1"/>
  <c r="E1116" i="1"/>
  <c r="K1115" i="1"/>
  <c r="H1115" i="1" s="1"/>
  <c r="I1115" i="1" s="1"/>
  <c r="F1115" i="1"/>
  <c r="E1115" i="1"/>
  <c r="K1114" i="1"/>
  <c r="H1114" i="1" s="1"/>
  <c r="I1114" i="1" s="1"/>
  <c r="F1114" i="1"/>
  <c r="E1114" i="1"/>
  <c r="K1113" i="1"/>
  <c r="F1113" i="1"/>
  <c r="E1113" i="1"/>
  <c r="H1110" i="1"/>
  <c r="C1110" i="1"/>
  <c r="E1103" i="1"/>
  <c r="F1103" i="1"/>
  <c r="K1103" i="1"/>
  <c r="H1103" i="1" s="1"/>
  <c r="I1103" i="1" s="1"/>
  <c r="E1104" i="1"/>
  <c r="F1104" i="1"/>
  <c r="K1104" i="1"/>
  <c r="H1104" i="1" s="1"/>
  <c r="I1104" i="1" s="1"/>
  <c r="K1106" i="1"/>
  <c r="H1106" i="1" s="1"/>
  <c r="I1106" i="1" s="1"/>
  <c r="F1106" i="1"/>
  <c r="E1106" i="1"/>
  <c r="K1105" i="1"/>
  <c r="H1105" i="1" s="1"/>
  <c r="I1105" i="1" s="1"/>
  <c r="F1105" i="1"/>
  <c r="E1105" i="1"/>
  <c r="K1102" i="1"/>
  <c r="H1102" i="1" s="1"/>
  <c r="I1102" i="1" s="1"/>
  <c r="F1102" i="1"/>
  <c r="E1102" i="1"/>
  <c r="K1101" i="1"/>
  <c r="H1101" i="1" s="1"/>
  <c r="I1101" i="1" s="1"/>
  <c r="F1101" i="1"/>
  <c r="E1101" i="1"/>
  <c r="H1098" i="1"/>
  <c r="C1098" i="1"/>
  <c r="K1093" i="1"/>
  <c r="H1093" i="1" s="1"/>
  <c r="I1093" i="1" s="1"/>
  <c r="F1093" i="1"/>
  <c r="E1093" i="1"/>
  <c r="K1092" i="1"/>
  <c r="H1092" i="1" s="1"/>
  <c r="I1092" i="1" s="1"/>
  <c r="F1092" i="1"/>
  <c r="E1092" i="1"/>
  <c r="K1091" i="1"/>
  <c r="H1091" i="1" s="1"/>
  <c r="I1091" i="1" s="1"/>
  <c r="F1091" i="1"/>
  <c r="E1091" i="1"/>
  <c r="H1088" i="1"/>
  <c r="C1088" i="1"/>
  <c r="K1084" i="1"/>
  <c r="H1084" i="1" s="1"/>
  <c r="I1084" i="1" s="1"/>
  <c r="K1083" i="1"/>
  <c r="H1083" i="1" s="1"/>
  <c r="I1083" i="1" s="1"/>
  <c r="F1083" i="1"/>
  <c r="E1083" i="1"/>
  <c r="K1082" i="1"/>
  <c r="H1082" i="1" s="1"/>
  <c r="I1082" i="1" s="1"/>
  <c r="F1082" i="1"/>
  <c r="E1082" i="1"/>
  <c r="K1081" i="1"/>
  <c r="H1081" i="1" s="1"/>
  <c r="I1081" i="1" s="1"/>
  <c r="F1081" i="1"/>
  <c r="E1081" i="1"/>
  <c r="H1078" i="1"/>
  <c r="C1078" i="1"/>
  <c r="K1074" i="1"/>
  <c r="F1074" i="1"/>
  <c r="E1074" i="1"/>
  <c r="K1073" i="1"/>
  <c r="F1073" i="1"/>
  <c r="E1073" i="1"/>
  <c r="K1072" i="1"/>
  <c r="F1072" i="1"/>
  <c r="E1072" i="1"/>
  <c r="K1071" i="1"/>
  <c r="F1071" i="1"/>
  <c r="E1071" i="1"/>
  <c r="H1068" i="1"/>
  <c r="C1068" i="1"/>
  <c r="E1061" i="1"/>
  <c r="F1061" i="1"/>
  <c r="K1061" i="1"/>
  <c r="H1061" i="1" s="1"/>
  <c r="I1061" i="1" s="1"/>
  <c r="E1062" i="1"/>
  <c r="F1062" i="1"/>
  <c r="K1062" i="1"/>
  <c r="H1062" i="1" s="1"/>
  <c r="I1062" i="1" s="1"/>
  <c r="K1064" i="1"/>
  <c r="H1064" i="1" s="1"/>
  <c r="I1064" i="1" s="1"/>
  <c r="F1064" i="1"/>
  <c r="E1064" i="1"/>
  <c r="K1063" i="1"/>
  <c r="H1063" i="1" s="1"/>
  <c r="I1063" i="1" s="1"/>
  <c r="F1063" i="1"/>
  <c r="E1063" i="1"/>
  <c r="K1060" i="1"/>
  <c r="H1060" i="1" s="1"/>
  <c r="I1060" i="1" s="1"/>
  <c r="F1060" i="1"/>
  <c r="E1060" i="1"/>
  <c r="H1057" i="1"/>
  <c r="C1057" i="1"/>
  <c r="K1053" i="1"/>
  <c r="H1053" i="1" s="1"/>
  <c r="I1053" i="1" s="1"/>
  <c r="K1052" i="1"/>
  <c r="H1052" i="1" s="1"/>
  <c r="I1052" i="1" s="1"/>
  <c r="F1052" i="1"/>
  <c r="E1052" i="1"/>
  <c r="K1051" i="1"/>
  <c r="H1051" i="1" s="1"/>
  <c r="I1051" i="1" s="1"/>
  <c r="F1051" i="1"/>
  <c r="E1051" i="1"/>
  <c r="H1048" i="1"/>
  <c r="C1048" i="1"/>
  <c r="E1043" i="1"/>
  <c r="F1043" i="1"/>
  <c r="K1043" i="1"/>
  <c r="H1043" i="1" s="1"/>
  <c r="I1043" i="1" s="1"/>
  <c r="K1044" i="1"/>
  <c r="H1044" i="1" s="1"/>
  <c r="I1044" i="1" s="1"/>
  <c r="F1044" i="1"/>
  <c r="E1044" i="1"/>
  <c r="K1042" i="1"/>
  <c r="H1042" i="1" s="1"/>
  <c r="I1042" i="1" s="1"/>
  <c r="F1042" i="1"/>
  <c r="E1042" i="1"/>
  <c r="K1041" i="1"/>
  <c r="H1041" i="1" s="1"/>
  <c r="I1041" i="1" s="1"/>
  <c r="F1041" i="1"/>
  <c r="E1041" i="1"/>
  <c r="H1038" i="1"/>
  <c r="C1038" i="1"/>
  <c r="K1034" i="1"/>
  <c r="H1034" i="1" s="1"/>
  <c r="I1034" i="1" s="1"/>
  <c r="K1033" i="1"/>
  <c r="H1033" i="1" s="1"/>
  <c r="I1033" i="1" s="1"/>
  <c r="F1033" i="1"/>
  <c r="E1033" i="1"/>
  <c r="K1032" i="1"/>
  <c r="H1032" i="1" s="1"/>
  <c r="I1032" i="1" s="1"/>
  <c r="F1032" i="1"/>
  <c r="E1032" i="1"/>
  <c r="H1029" i="1"/>
  <c r="C1029" i="1"/>
  <c r="K1025" i="1"/>
  <c r="H1025" i="1" s="1"/>
  <c r="I1025" i="1" s="1"/>
  <c r="F1025" i="1"/>
  <c r="E1025" i="1"/>
  <c r="K1024" i="1"/>
  <c r="H1024" i="1" s="1"/>
  <c r="I1024" i="1" s="1"/>
  <c r="F1024" i="1"/>
  <c r="E1024" i="1"/>
  <c r="K1023" i="1"/>
  <c r="H1023" i="1" s="1"/>
  <c r="I1023" i="1" s="1"/>
  <c r="F1023" i="1"/>
  <c r="E1023" i="1"/>
  <c r="H1020" i="1"/>
  <c r="C1020" i="1"/>
  <c r="K1016" i="1"/>
  <c r="H1016" i="1" s="1"/>
  <c r="I1016" i="1" s="1"/>
  <c r="F1016" i="1"/>
  <c r="E1016" i="1"/>
  <c r="K1015" i="1"/>
  <c r="H1015" i="1" s="1"/>
  <c r="I1015" i="1" s="1"/>
  <c r="F1015" i="1"/>
  <c r="E1015" i="1"/>
  <c r="K1014" i="1"/>
  <c r="H1014" i="1" s="1"/>
  <c r="I1014" i="1" s="1"/>
  <c r="F1014" i="1"/>
  <c r="E1014" i="1"/>
  <c r="H1011" i="1"/>
  <c r="C1011" i="1"/>
  <c r="K1007" i="1"/>
  <c r="H1007" i="1" s="1"/>
  <c r="I1007" i="1" s="1"/>
  <c r="F1007" i="1"/>
  <c r="E1007" i="1"/>
  <c r="K1005" i="1"/>
  <c r="H1005" i="1" s="1"/>
  <c r="I1005" i="1" s="1"/>
  <c r="F1005" i="1"/>
  <c r="E1005" i="1"/>
  <c r="K1004" i="1"/>
  <c r="H1004" i="1" s="1"/>
  <c r="I1004" i="1" s="1"/>
  <c r="F1004" i="1"/>
  <c r="E1004" i="1"/>
  <c r="K1003" i="1"/>
  <c r="H1003" i="1" s="1"/>
  <c r="I1003" i="1" s="1"/>
  <c r="F1003" i="1"/>
  <c r="E1003" i="1"/>
  <c r="K1002" i="1"/>
  <c r="H1002" i="1" s="1"/>
  <c r="I1002" i="1" s="1"/>
  <c r="F1002" i="1"/>
  <c r="E1002" i="1"/>
  <c r="H999" i="1"/>
  <c r="C999" i="1"/>
  <c r="K995" i="1"/>
  <c r="H995" i="1" s="1"/>
  <c r="I995" i="1" s="1"/>
  <c r="F995" i="1"/>
  <c r="E995" i="1"/>
  <c r="K993" i="1"/>
  <c r="H993" i="1" s="1"/>
  <c r="I993" i="1" s="1"/>
  <c r="F993" i="1"/>
  <c r="E993" i="1"/>
  <c r="K992" i="1"/>
  <c r="H992" i="1" s="1"/>
  <c r="I992" i="1" s="1"/>
  <c r="F992" i="1"/>
  <c r="E992" i="1"/>
  <c r="K991" i="1"/>
  <c r="H991" i="1" s="1"/>
  <c r="I991" i="1" s="1"/>
  <c r="F991" i="1"/>
  <c r="E991" i="1"/>
  <c r="K990" i="1"/>
  <c r="H990" i="1" s="1"/>
  <c r="I990" i="1" s="1"/>
  <c r="F990" i="1"/>
  <c r="E990" i="1"/>
  <c r="H987" i="1"/>
  <c r="C987" i="1"/>
  <c r="E979" i="1"/>
  <c r="F979" i="1"/>
  <c r="K979" i="1"/>
  <c r="H979" i="1" s="1"/>
  <c r="I979" i="1" s="1"/>
  <c r="E980" i="1"/>
  <c r="F980" i="1"/>
  <c r="K980" i="1"/>
  <c r="H980" i="1" s="1"/>
  <c r="I980" i="1" s="1"/>
  <c r="K983" i="1"/>
  <c r="H983" i="1" s="1"/>
  <c r="I983" i="1" s="1"/>
  <c r="F983" i="1"/>
  <c r="E983" i="1"/>
  <c r="K981" i="1"/>
  <c r="H981" i="1" s="1"/>
  <c r="I981" i="1" s="1"/>
  <c r="F981" i="1"/>
  <c r="E981" i="1"/>
  <c r="K978" i="1"/>
  <c r="H978" i="1" s="1"/>
  <c r="I978" i="1" s="1"/>
  <c r="F978" i="1"/>
  <c r="E978" i="1"/>
  <c r="H975" i="1"/>
  <c r="C975" i="1"/>
  <c r="K971" i="1"/>
  <c r="H971" i="1" s="1"/>
  <c r="I971" i="1" s="1"/>
  <c r="K970" i="1"/>
  <c r="H970" i="1" s="1"/>
  <c r="I970" i="1" s="1"/>
  <c r="F970" i="1"/>
  <c r="E970" i="1"/>
  <c r="K969" i="1"/>
  <c r="H969" i="1" s="1"/>
  <c r="I969" i="1" s="1"/>
  <c r="F969" i="1"/>
  <c r="E969" i="1"/>
  <c r="H966" i="1"/>
  <c r="C966" i="1"/>
  <c r="K961" i="1"/>
  <c r="H961" i="1" s="1"/>
  <c r="I961" i="1" s="1"/>
  <c r="F961" i="1"/>
  <c r="E961" i="1"/>
  <c r="K960" i="1"/>
  <c r="H960" i="1" s="1"/>
  <c r="I960" i="1" s="1"/>
  <c r="F960" i="1"/>
  <c r="E960" i="1"/>
  <c r="H957" i="1"/>
  <c r="C957" i="1"/>
  <c r="K952" i="1"/>
  <c r="H952" i="1" s="1"/>
  <c r="I952" i="1" s="1"/>
  <c r="F952" i="1"/>
  <c r="E952" i="1"/>
  <c r="K951" i="1"/>
  <c r="H951" i="1" s="1"/>
  <c r="I951" i="1" s="1"/>
  <c r="F951" i="1"/>
  <c r="E951" i="1"/>
  <c r="H948" i="1"/>
  <c r="C948" i="1"/>
  <c r="K943" i="1"/>
  <c r="H943" i="1" s="1"/>
  <c r="I943" i="1" s="1"/>
  <c r="F943" i="1"/>
  <c r="E943" i="1"/>
  <c r="K942" i="1"/>
  <c r="H942" i="1" s="1"/>
  <c r="I942" i="1" s="1"/>
  <c r="F942" i="1"/>
  <c r="E942" i="1"/>
  <c r="H939" i="1"/>
  <c r="C939" i="1"/>
  <c r="K935" i="1"/>
  <c r="H935" i="1" s="1"/>
  <c r="I935" i="1" s="1"/>
  <c r="F935" i="1"/>
  <c r="E935" i="1"/>
  <c r="K934" i="1"/>
  <c r="H934" i="1" s="1"/>
  <c r="I934" i="1" s="1"/>
  <c r="F934" i="1"/>
  <c r="E934" i="1"/>
  <c r="K933" i="1"/>
  <c r="H933" i="1" s="1"/>
  <c r="I933" i="1" s="1"/>
  <c r="F933" i="1"/>
  <c r="E933" i="1"/>
  <c r="H930" i="1"/>
  <c r="C930" i="1"/>
  <c r="K926" i="1"/>
  <c r="H926" i="1" s="1"/>
  <c r="I926" i="1" s="1"/>
  <c r="F926" i="1"/>
  <c r="E926" i="1"/>
  <c r="K925" i="1"/>
  <c r="H925" i="1" s="1"/>
  <c r="I925" i="1" s="1"/>
  <c r="F925" i="1"/>
  <c r="E925" i="1"/>
  <c r="K924" i="1"/>
  <c r="H924" i="1" s="1"/>
  <c r="I924" i="1" s="1"/>
  <c r="F924" i="1"/>
  <c r="E924" i="1"/>
  <c r="H921" i="1"/>
  <c r="C921" i="1"/>
  <c r="K917" i="1"/>
  <c r="H917" i="1" s="1"/>
  <c r="I917" i="1" s="1"/>
  <c r="F917" i="1"/>
  <c r="E917" i="1"/>
  <c r="K916" i="1"/>
  <c r="H916" i="1" s="1"/>
  <c r="I916" i="1" s="1"/>
  <c r="F916" i="1"/>
  <c r="E916" i="1"/>
  <c r="K915" i="1"/>
  <c r="H915" i="1" s="1"/>
  <c r="I915" i="1" s="1"/>
  <c r="F915" i="1"/>
  <c r="E915" i="1"/>
  <c r="K914" i="1"/>
  <c r="H914" i="1" s="1"/>
  <c r="I914" i="1" s="1"/>
  <c r="F914" i="1"/>
  <c r="E914" i="1"/>
  <c r="K913" i="1"/>
  <c r="H913" i="1" s="1"/>
  <c r="I913" i="1" s="1"/>
  <c r="F913" i="1"/>
  <c r="E913" i="1"/>
  <c r="K912" i="1"/>
  <c r="H912" i="1" s="1"/>
  <c r="I912" i="1" s="1"/>
  <c r="F912" i="1"/>
  <c r="E912" i="1"/>
  <c r="H909" i="1"/>
  <c r="C909" i="1"/>
  <c r="K905" i="1"/>
  <c r="H905" i="1" s="1"/>
  <c r="I905" i="1" s="1"/>
  <c r="F905" i="1"/>
  <c r="E905" i="1"/>
  <c r="K904" i="1"/>
  <c r="H904" i="1" s="1"/>
  <c r="I904" i="1" s="1"/>
  <c r="F904" i="1"/>
  <c r="E904" i="1"/>
  <c r="K903" i="1"/>
  <c r="H903" i="1" s="1"/>
  <c r="I903" i="1" s="1"/>
  <c r="F903" i="1"/>
  <c r="E903" i="1"/>
  <c r="K902" i="1"/>
  <c r="H902" i="1" s="1"/>
  <c r="I902" i="1" s="1"/>
  <c r="F902" i="1"/>
  <c r="E902" i="1"/>
  <c r="K901" i="1"/>
  <c r="H901" i="1" s="1"/>
  <c r="I901" i="1" s="1"/>
  <c r="F901" i="1"/>
  <c r="E901" i="1"/>
  <c r="K900" i="1"/>
  <c r="H900" i="1" s="1"/>
  <c r="I900" i="1" s="1"/>
  <c r="F900" i="1"/>
  <c r="E900" i="1"/>
  <c r="K899" i="1"/>
  <c r="H899" i="1" s="1"/>
  <c r="I899" i="1" s="1"/>
  <c r="F899" i="1"/>
  <c r="E899" i="1"/>
  <c r="H896" i="1"/>
  <c r="C896" i="1"/>
  <c r="E888" i="1"/>
  <c r="F888" i="1"/>
  <c r="K888" i="1"/>
  <c r="H888" i="1" s="1"/>
  <c r="I888" i="1" s="1"/>
  <c r="E889" i="1"/>
  <c r="F889" i="1"/>
  <c r="K889" i="1"/>
  <c r="H889" i="1" s="1"/>
  <c r="I889" i="1" s="1"/>
  <c r="K892" i="1"/>
  <c r="H892" i="1" s="1"/>
  <c r="I892" i="1" s="1"/>
  <c r="K891" i="1"/>
  <c r="H891" i="1" s="1"/>
  <c r="I891" i="1" s="1"/>
  <c r="K890" i="1"/>
  <c r="H890" i="1" s="1"/>
  <c r="I890" i="1" s="1"/>
  <c r="F890" i="1"/>
  <c r="E890" i="1"/>
  <c r="K887" i="1"/>
  <c r="H887" i="1" s="1"/>
  <c r="I887" i="1" s="1"/>
  <c r="F887" i="1"/>
  <c r="E887" i="1"/>
  <c r="K886" i="1"/>
  <c r="H886" i="1" s="1"/>
  <c r="I886" i="1" s="1"/>
  <c r="F886" i="1"/>
  <c r="E886" i="1"/>
  <c r="H883" i="1"/>
  <c r="C883" i="1"/>
  <c r="E872" i="1"/>
  <c r="F872" i="1"/>
  <c r="K872" i="1"/>
  <c r="H872" i="1" s="1"/>
  <c r="I872" i="1" s="1"/>
  <c r="K879" i="1"/>
  <c r="H879" i="1" s="1"/>
  <c r="I879" i="1" s="1"/>
  <c r="F879" i="1"/>
  <c r="E879" i="1"/>
  <c r="K878" i="1"/>
  <c r="H878" i="1" s="1"/>
  <c r="I878" i="1" s="1"/>
  <c r="F878" i="1"/>
  <c r="E878" i="1"/>
  <c r="K877" i="1"/>
  <c r="H877" i="1" s="1"/>
  <c r="I877" i="1" s="1"/>
  <c r="F877" i="1"/>
  <c r="E877" i="1"/>
  <c r="K876" i="1"/>
  <c r="H876" i="1" s="1"/>
  <c r="I876" i="1" s="1"/>
  <c r="F876" i="1"/>
  <c r="E876" i="1"/>
  <c r="K875" i="1"/>
  <c r="H875" i="1" s="1"/>
  <c r="I875" i="1" s="1"/>
  <c r="F875" i="1"/>
  <c r="E875" i="1"/>
  <c r="K874" i="1"/>
  <c r="H874" i="1" s="1"/>
  <c r="I874" i="1" s="1"/>
  <c r="F874" i="1"/>
  <c r="E874" i="1"/>
  <c r="K873" i="1"/>
  <c r="H873" i="1" s="1"/>
  <c r="I873" i="1" s="1"/>
  <c r="F873" i="1"/>
  <c r="E873" i="1"/>
  <c r="K868" i="1"/>
  <c r="H868" i="1" s="1"/>
  <c r="I868" i="1" s="1"/>
  <c r="F868" i="1"/>
  <c r="E868" i="1"/>
  <c r="K867" i="1"/>
  <c r="H867" i="1" s="1"/>
  <c r="I867" i="1" s="1"/>
  <c r="F867" i="1"/>
  <c r="E867" i="1"/>
  <c r="K866" i="1"/>
  <c r="H866" i="1" s="1"/>
  <c r="I866" i="1" s="1"/>
  <c r="F866" i="1"/>
  <c r="E866" i="1"/>
  <c r="K865" i="1"/>
  <c r="H865" i="1" s="1"/>
  <c r="I865" i="1" s="1"/>
  <c r="F865" i="1"/>
  <c r="E865" i="1"/>
  <c r="K864" i="1"/>
  <c r="H864" i="1" s="1"/>
  <c r="I864" i="1" s="1"/>
  <c r="F864" i="1"/>
  <c r="E864" i="1"/>
  <c r="K863" i="1"/>
  <c r="H863" i="1" s="1"/>
  <c r="I863" i="1" s="1"/>
  <c r="F863" i="1"/>
  <c r="E863" i="1"/>
  <c r="K862" i="1"/>
  <c r="H862" i="1" s="1"/>
  <c r="I862" i="1" s="1"/>
  <c r="F862" i="1"/>
  <c r="E862" i="1"/>
  <c r="K861" i="1"/>
  <c r="H861" i="1" s="1"/>
  <c r="I861" i="1" s="1"/>
  <c r="F861" i="1"/>
  <c r="E861" i="1"/>
  <c r="K860" i="1"/>
  <c r="H860" i="1" s="1"/>
  <c r="I860" i="1" s="1"/>
  <c r="F860" i="1"/>
  <c r="E860" i="1"/>
  <c r="H857" i="1"/>
  <c r="C857" i="1"/>
  <c r="K852" i="1"/>
  <c r="H852" i="1" s="1"/>
  <c r="I852" i="1" s="1"/>
  <c r="F852" i="1"/>
  <c r="E852" i="1"/>
  <c r="K851" i="1"/>
  <c r="H851" i="1" s="1"/>
  <c r="I851" i="1" s="1"/>
  <c r="F851" i="1"/>
  <c r="E851" i="1"/>
  <c r="K850" i="1"/>
  <c r="H850" i="1" s="1"/>
  <c r="I850" i="1" s="1"/>
  <c r="F850" i="1"/>
  <c r="E850" i="1"/>
  <c r="K849" i="1"/>
  <c r="H849" i="1" s="1"/>
  <c r="I849" i="1" s="1"/>
  <c r="F849" i="1"/>
  <c r="E849" i="1"/>
  <c r="H846" i="1"/>
  <c r="C846" i="1"/>
  <c r="K842" i="1"/>
  <c r="H842" i="1" s="1"/>
  <c r="I842" i="1" s="1"/>
  <c r="K841" i="1"/>
  <c r="H841" i="1" s="1"/>
  <c r="I841" i="1" s="1"/>
  <c r="F841" i="1"/>
  <c r="E841" i="1"/>
  <c r="K840" i="1"/>
  <c r="H840" i="1" s="1"/>
  <c r="I840" i="1" s="1"/>
  <c r="F840" i="1"/>
  <c r="E840" i="1"/>
  <c r="K839" i="1"/>
  <c r="H839" i="1" s="1"/>
  <c r="I839" i="1" s="1"/>
  <c r="F839" i="1"/>
  <c r="E839" i="1"/>
  <c r="K838" i="1"/>
  <c r="H838" i="1" s="1"/>
  <c r="I838" i="1" s="1"/>
  <c r="F838" i="1"/>
  <c r="E838" i="1"/>
  <c r="H835" i="1"/>
  <c r="C835" i="1"/>
  <c r="K830" i="1"/>
  <c r="H830" i="1" s="1"/>
  <c r="I830" i="1" s="1"/>
  <c r="F830" i="1"/>
  <c r="E830" i="1"/>
  <c r="K829" i="1"/>
  <c r="H829" i="1" s="1"/>
  <c r="I829" i="1" s="1"/>
  <c r="F829" i="1"/>
  <c r="E829" i="1"/>
  <c r="K828" i="1"/>
  <c r="H828" i="1" s="1"/>
  <c r="I828" i="1" s="1"/>
  <c r="F828" i="1"/>
  <c r="E828" i="1"/>
  <c r="K827" i="1"/>
  <c r="H827" i="1" s="1"/>
  <c r="I827" i="1" s="1"/>
  <c r="F827" i="1"/>
  <c r="E827" i="1"/>
  <c r="H824" i="1"/>
  <c r="C824" i="1"/>
  <c r="K820" i="1"/>
  <c r="H820" i="1" s="1"/>
  <c r="I820" i="1" s="1"/>
  <c r="F820" i="1"/>
  <c r="E820" i="1"/>
  <c r="K819" i="1"/>
  <c r="H819" i="1" s="1"/>
  <c r="I819" i="1" s="1"/>
  <c r="F819" i="1"/>
  <c r="E819" i="1"/>
  <c r="K818" i="1"/>
  <c r="H818" i="1" s="1"/>
  <c r="I818" i="1" s="1"/>
  <c r="F818" i="1"/>
  <c r="E818" i="1"/>
  <c r="K817" i="1"/>
  <c r="H817" i="1" s="1"/>
  <c r="I817" i="1" s="1"/>
  <c r="F817" i="1"/>
  <c r="E817" i="1"/>
  <c r="K816" i="1"/>
  <c r="H816" i="1" s="1"/>
  <c r="I816" i="1" s="1"/>
  <c r="F816" i="1"/>
  <c r="E816" i="1"/>
  <c r="H813" i="1"/>
  <c r="C813" i="1"/>
  <c r="K809" i="1"/>
  <c r="H809" i="1" s="1"/>
  <c r="I809" i="1" s="1"/>
  <c r="F809" i="1"/>
  <c r="E809" i="1"/>
  <c r="K808" i="1"/>
  <c r="H808" i="1" s="1"/>
  <c r="I808" i="1" s="1"/>
  <c r="F808" i="1"/>
  <c r="E808" i="1"/>
  <c r="K807" i="1"/>
  <c r="H807" i="1" s="1"/>
  <c r="I807" i="1" s="1"/>
  <c r="F807" i="1"/>
  <c r="E807" i="1"/>
  <c r="K806" i="1"/>
  <c r="H806" i="1" s="1"/>
  <c r="I806" i="1" s="1"/>
  <c r="F806" i="1"/>
  <c r="E806" i="1"/>
  <c r="K805" i="1"/>
  <c r="H805" i="1" s="1"/>
  <c r="I805" i="1" s="1"/>
  <c r="F805" i="1"/>
  <c r="E805" i="1"/>
  <c r="H802" i="1"/>
  <c r="C802" i="1"/>
  <c r="E785" i="1"/>
  <c r="F785" i="1"/>
  <c r="K785" i="1"/>
  <c r="E786" i="1"/>
  <c r="F786" i="1"/>
  <c r="K786" i="1"/>
  <c r="E787" i="1"/>
  <c r="F787" i="1"/>
  <c r="K787" i="1"/>
  <c r="H787" i="1" s="1"/>
  <c r="E788" i="1"/>
  <c r="F788" i="1"/>
  <c r="K788" i="1"/>
  <c r="H788" i="1" s="1"/>
  <c r="E789" i="1"/>
  <c r="F789" i="1"/>
  <c r="K789" i="1"/>
  <c r="K798" i="1"/>
  <c r="F798" i="1"/>
  <c r="E798" i="1"/>
  <c r="K797" i="1"/>
  <c r="H797" i="1" s="1"/>
  <c r="F797" i="1"/>
  <c r="E797" i="1"/>
  <c r="K796" i="1"/>
  <c r="H796" i="1" s="1"/>
  <c r="F796" i="1"/>
  <c r="E796" i="1"/>
  <c r="K795" i="1"/>
  <c r="H795" i="1" s="1"/>
  <c r="F795" i="1"/>
  <c r="E795" i="1"/>
  <c r="K794" i="1"/>
  <c r="F794" i="1"/>
  <c r="E794" i="1"/>
  <c r="K793" i="1"/>
  <c r="H793" i="1" s="1"/>
  <c r="F793" i="1"/>
  <c r="E793" i="1"/>
  <c r="K784" i="1"/>
  <c r="F784" i="1"/>
  <c r="E784" i="1"/>
  <c r="K783" i="1"/>
  <c r="F783" i="1"/>
  <c r="E783" i="1"/>
  <c r="K782" i="1"/>
  <c r="F782" i="1"/>
  <c r="E782" i="1"/>
  <c r="H779" i="1"/>
  <c r="C779" i="1"/>
  <c r="E774" i="1"/>
  <c r="F774" i="1"/>
  <c r="K774" i="1"/>
  <c r="H774" i="1" s="1"/>
  <c r="I774" i="1" s="1"/>
  <c r="K773" i="1"/>
  <c r="H773" i="1" s="1"/>
  <c r="I773" i="1" s="1"/>
  <c r="F773" i="1"/>
  <c r="E773" i="1"/>
  <c r="K772" i="1"/>
  <c r="H772" i="1" s="1"/>
  <c r="I772" i="1" s="1"/>
  <c r="F772" i="1"/>
  <c r="E772" i="1"/>
  <c r="K771" i="1"/>
  <c r="H771" i="1" s="1"/>
  <c r="I771" i="1" s="1"/>
  <c r="F771" i="1"/>
  <c r="E771" i="1"/>
  <c r="H768" i="1"/>
  <c r="C768" i="1"/>
  <c r="K764" i="1"/>
  <c r="H764" i="1" s="1"/>
  <c r="I764" i="1" s="1"/>
  <c r="F764" i="1"/>
  <c r="E764" i="1"/>
  <c r="K763" i="1"/>
  <c r="H763" i="1" s="1"/>
  <c r="I763" i="1" s="1"/>
  <c r="F763" i="1"/>
  <c r="E763" i="1"/>
  <c r="H760" i="1"/>
  <c r="C760" i="1"/>
  <c r="K756" i="1"/>
  <c r="H756" i="1" s="1"/>
  <c r="I756" i="1" s="1"/>
  <c r="F756" i="1"/>
  <c r="E756" i="1"/>
  <c r="K755" i="1"/>
  <c r="H755" i="1" s="1"/>
  <c r="I755" i="1" s="1"/>
  <c r="F755" i="1"/>
  <c r="E755" i="1"/>
  <c r="K754" i="1"/>
  <c r="H754" i="1" s="1"/>
  <c r="I754" i="1" s="1"/>
  <c r="F754" i="1"/>
  <c r="E754" i="1"/>
  <c r="K753" i="1"/>
  <c r="H753" i="1" s="1"/>
  <c r="I753" i="1" s="1"/>
  <c r="F753" i="1"/>
  <c r="E753" i="1"/>
  <c r="H750" i="1"/>
  <c r="C750" i="1"/>
  <c r="K746" i="1"/>
  <c r="H746" i="1" s="1"/>
  <c r="I746" i="1" s="1"/>
  <c r="F746" i="1"/>
  <c r="E746" i="1"/>
  <c r="K745" i="1"/>
  <c r="H745" i="1" s="1"/>
  <c r="I745" i="1" s="1"/>
  <c r="F745" i="1"/>
  <c r="E745" i="1"/>
  <c r="K744" i="1"/>
  <c r="H744" i="1" s="1"/>
  <c r="I744" i="1" s="1"/>
  <c r="F744" i="1"/>
  <c r="E744" i="1"/>
  <c r="K743" i="1"/>
  <c r="H743" i="1" s="1"/>
  <c r="I743" i="1" s="1"/>
  <c r="F743" i="1"/>
  <c r="E743" i="1"/>
  <c r="K740" i="1"/>
  <c r="H740" i="1" s="1"/>
  <c r="I740" i="1" s="1"/>
  <c r="K739" i="1"/>
  <c r="H739" i="1" s="1"/>
  <c r="I739" i="1" s="1"/>
  <c r="F739" i="1"/>
  <c r="E739" i="1"/>
  <c r="K738" i="1"/>
  <c r="H738" i="1" s="1"/>
  <c r="I738" i="1" s="1"/>
  <c r="F738" i="1"/>
  <c r="E738" i="1"/>
  <c r="K737" i="1"/>
  <c r="H737" i="1" s="1"/>
  <c r="I737" i="1" s="1"/>
  <c r="F737" i="1"/>
  <c r="E737" i="1"/>
  <c r="K736" i="1"/>
  <c r="H736" i="1" s="1"/>
  <c r="I736" i="1" s="1"/>
  <c r="F736" i="1"/>
  <c r="E736" i="1"/>
  <c r="H733" i="1"/>
  <c r="C733" i="1"/>
  <c r="K729" i="1"/>
  <c r="H729" i="1" s="1"/>
  <c r="I729" i="1" s="1"/>
  <c r="K725" i="1"/>
  <c r="H725" i="1" s="1"/>
  <c r="I725" i="1" s="1"/>
  <c r="F725" i="1"/>
  <c r="E725" i="1"/>
  <c r="K724" i="1"/>
  <c r="H724" i="1" s="1"/>
  <c r="I724" i="1" s="1"/>
  <c r="F724" i="1"/>
  <c r="E724" i="1"/>
  <c r="K723" i="1"/>
  <c r="H723" i="1" s="1"/>
  <c r="I723" i="1" s="1"/>
  <c r="F723" i="1"/>
  <c r="E723" i="1"/>
  <c r="K722" i="1"/>
  <c r="H722" i="1" s="1"/>
  <c r="I722" i="1" s="1"/>
  <c r="F722" i="1"/>
  <c r="E722" i="1"/>
  <c r="K721" i="1"/>
  <c r="H721" i="1" s="1"/>
  <c r="I721" i="1" s="1"/>
  <c r="F721" i="1"/>
  <c r="E721" i="1"/>
  <c r="K720" i="1"/>
  <c r="H720" i="1" s="1"/>
  <c r="I720" i="1" s="1"/>
  <c r="F720" i="1"/>
  <c r="E720" i="1"/>
  <c r="K719" i="1"/>
  <c r="H719" i="1" s="1"/>
  <c r="I719" i="1" s="1"/>
  <c r="F719" i="1"/>
  <c r="E719" i="1"/>
  <c r="K718" i="1"/>
  <c r="H718" i="1" s="1"/>
  <c r="I718" i="1" s="1"/>
  <c r="F718" i="1"/>
  <c r="E718" i="1"/>
  <c r="H715" i="1"/>
  <c r="C715" i="1"/>
  <c r="E710" i="1"/>
  <c r="F710" i="1"/>
  <c r="K710" i="1"/>
  <c r="H710" i="1" s="1"/>
  <c r="I710" i="1" s="1"/>
  <c r="K709" i="1"/>
  <c r="H709" i="1" s="1"/>
  <c r="I709" i="1" s="1"/>
  <c r="F709" i="1"/>
  <c r="E709" i="1"/>
  <c r="K708" i="1"/>
  <c r="H708" i="1" s="1"/>
  <c r="I708" i="1" s="1"/>
  <c r="F708" i="1"/>
  <c r="E708" i="1"/>
  <c r="K707" i="1"/>
  <c r="H707" i="1" s="1"/>
  <c r="I707" i="1" s="1"/>
  <c r="F707" i="1"/>
  <c r="E707" i="1"/>
  <c r="K706" i="1"/>
  <c r="H706" i="1" s="1"/>
  <c r="I706" i="1" s="1"/>
  <c r="F706" i="1"/>
  <c r="E706" i="1"/>
  <c r="H703" i="1"/>
  <c r="C703" i="1"/>
  <c r="E693" i="1"/>
  <c r="F693" i="1"/>
  <c r="K693" i="1"/>
  <c r="H693" i="1" s="1"/>
  <c r="I693" i="1" s="1"/>
  <c r="E694" i="1"/>
  <c r="F694" i="1"/>
  <c r="K694" i="1"/>
  <c r="H694" i="1" s="1"/>
  <c r="I694" i="1" s="1"/>
  <c r="E695" i="1"/>
  <c r="F695" i="1"/>
  <c r="K695" i="1"/>
  <c r="H695" i="1" s="1"/>
  <c r="I695" i="1" s="1"/>
  <c r="K698" i="1"/>
  <c r="H698" i="1" s="1"/>
  <c r="I698" i="1" s="1"/>
  <c r="K697" i="1"/>
  <c r="H697" i="1" s="1"/>
  <c r="I697" i="1" s="1"/>
  <c r="F697" i="1"/>
  <c r="E697" i="1"/>
  <c r="K692" i="1"/>
  <c r="H692" i="1" s="1"/>
  <c r="I692" i="1" s="1"/>
  <c r="F692" i="1"/>
  <c r="E692" i="1"/>
  <c r="K691" i="1"/>
  <c r="H691" i="1" s="1"/>
  <c r="I691" i="1" s="1"/>
  <c r="F691" i="1"/>
  <c r="E691" i="1"/>
  <c r="K690" i="1"/>
  <c r="H690" i="1" s="1"/>
  <c r="I690" i="1" s="1"/>
  <c r="F690" i="1"/>
  <c r="E690" i="1"/>
  <c r="H687" i="1"/>
  <c r="C687" i="1"/>
  <c r="K683" i="1"/>
  <c r="H683" i="1" s="1"/>
  <c r="I683" i="1" s="1"/>
  <c r="F683" i="1"/>
  <c r="E683" i="1"/>
  <c r="K682" i="1"/>
  <c r="H682" i="1" s="1"/>
  <c r="I682" i="1" s="1"/>
  <c r="F682" i="1"/>
  <c r="E682" i="1"/>
  <c r="K681" i="1"/>
  <c r="H681" i="1" s="1"/>
  <c r="I681" i="1" s="1"/>
  <c r="F681" i="1"/>
  <c r="E681" i="1"/>
  <c r="K680" i="1"/>
  <c r="H680" i="1" s="1"/>
  <c r="I680" i="1" s="1"/>
  <c r="F680" i="1"/>
  <c r="E680" i="1"/>
  <c r="K679" i="1"/>
  <c r="H679" i="1" s="1"/>
  <c r="I679" i="1" s="1"/>
  <c r="F679" i="1"/>
  <c r="E679" i="1"/>
  <c r="H676" i="1"/>
  <c r="C676" i="1"/>
  <c r="K672" i="1"/>
  <c r="H672" i="1" s="1"/>
  <c r="I672" i="1" s="1"/>
  <c r="F672" i="1"/>
  <c r="E672" i="1"/>
  <c r="K671" i="1"/>
  <c r="H671" i="1" s="1"/>
  <c r="I671" i="1" s="1"/>
  <c r="F671" i="1"/>
  <c r="E671" i="1"/>
  <c r="K670" i="1"/>
  <c r="H670" i="1" s="1"/>
  <c r="I670" i="1" s="1"/>
  <c r="F670" i="1"/>
  <c r="E670" i="1"/>
  <c r="K669" i="1"/>
  <c r="H669" i="1" s="1"/>
  <c r="I669" i="1" s="1"/>
  <c r="F669" i="1"/>
  <c r="E669" i="1"/>
  <c r="H666" i="1"/>
  <c r="C666" i="1"/>
  <c r="K662" i="1"/>
  <c r="H662" i="1" s="1"/>
  <c r="I662" i="1" s="1"/>
  <c r="F662" i="1"/>
  <c r="E662" i="1"/>
  <c r="K661" i="1"/>
  <c r="H661" i="1" s="1"/>
  <c r="I661" i="1" s="1"/>
  <c r="F661" i="1"/>
  <c r="E661" i="1"/>
  <c r="K660" i="1"/>
  <c r="H660" i="1" s="1"/>
  <c r="I660" i="1" s="1"/>
  <c r="F660" i="1"/>
  <c r="E660" i="1"/>
  <c r="K659" i="1"/>
  <c r="H659" i="1" s="1"/>
  <c r="I659" i="1" s="1"/>
  <c r="F659" i="1"/>
  <c r="E659" i="1"/>
  <c r="K658" i="1"/>
  <c r="H658" i="1" s="1"/>
  <c r="I658" i="1" s="1"/>
  <c r="F658" i="1"/>
  <c r="E658" i="1"/>
  <c r="K657" i="1"/>
  <c r="H657" i="1" s="1"/>
  <c r="I657" i="1" s="1"/>
  <c r="F657" i="1"/>
  <c r="E657" i="1"/>
  <c r="K656" i="1"/>
  <c r="H656" i="1" s="1"/>
  <c r="I656" i="1" s="1"/>
  <c r="F656" i="1"/>
  <c r="E656" i="1"/>
  <c r="H653" i="1"/>
  <c r="C653" i="1"/>
  <c r="K640" i="1"/>
  <c r="H640" i="1" s="1"/>
  <c r="I640" i="1" s="1"/>
  <c r="K641" i="1"/>
  <c r="H641" i="1" s="1"/>
  <c r="I641" i="1" s="1"/>
  <c r="K642" i="1"/>
  <c r="H642" i="1" s="1"/>
  <c r="I642" i="1" s="1"/>
  <c r="K643" i="1"/>
  <c r="H643" i="1" s="1"/>
  <c r="I643" i="1" s="1"/>
  <c r="K644" i="1"/>
  <c r="H644" i="1" s="1"/>
  <c r="I644" i="1" s="1"/>
  <c r="K645" i="1"/>
  <c r="H645" i="1" s="1"/>
  <c r="K646" i="1"/>
  <c r="H646" i="1" s="1"/>
  <c r="K647" i="1"/>
  <c r="H647" i="1" s="1"/>
  <c r="K648" i="1"/>
  <c r="H648" i="1" s="1"/>
  <c r="K649" i="1"/>
  <c r="H649" i="1" s="1"/>
  <c r="E640" i="1"/>
  <c r="F640" i="1"/>
  <c r="E641" i="1"/>
  <c r="F641" i="1"/>
  <c r="E642" i="1"/>
  <c r="F642" i="1"/>
  <c r="E643" i="1"/>
  <c r="F643" i="1"/>
  <c r="E644" i="1"/>
  <c r="F644" i="1"/>
  <c r="E645" i="1"/>
  <c r="F645" i="1"/>
  <c r="E646" i="1"/>
  <c r="F646" i="1"/>
  <c r="F649" i="1"/>
  <c r="E649" i="1"/>
  <c r="F648" i="1"/>
  <c r="E648" i="1"/>
  <c r="F647" i="1"/>
  <c r="E647" i="1"/>
  <c r="K639" i="1"/>
  <c r="H639" i="1" s="1"/>
  <c r="F639" i="1"/>
  <c r="E639" i="1"/>
  <c r="K638" i="1"/>
  <c r="H638" i="1" s="1"/>
  <c r="F638" i="1"/>
  <c r="E638" i="1"/>
  <c r="H635" i="1"/>
  <c r="C635" i="1"/>
  <c r="K631" i="1"/>
  <c r="H631" i="1" s="1"/>
  <c r="I631" i="1" s="1"/>
  <c r="F631" i="1"/>
  <c r="E631" i="1"/>
  <c r="K630" i="1"/>
  <c r="H630" i="1" s="1"/>
  <c r="I630" i="1" s="1"/>
  <c r="F630" i="1"/>
  <c r="E630" i="1"/>
  <c r="K629" i="1"/>
  <c r="H629" i="1" s="1"/>
  <c r="I629" i="1" s="1"/>
  <c r="F629" i="1"/>
  <c r="E629" i="1"/>
  <c r="K628" i="1"/>
  <c r="H628" i="1" s="1"/>
  <c r="I628" i="1" s="1"/>
  <c r="F628" i="1"/>
  <c r="E628" i="1"/>
  <c r="K627" i="1"/>
  <c r="H627" i="1" s="1"/>
  <c r="I627" i="1" s="1"/>
  <c r="F627" i="1"/>
  <c r="E627" i="1"/>
  <c r="K626" i="1"/>
  <c r="H626" i="1" s="1"/>
  <c r="I626" i="1" s="1"/>
  <c r="F626" i="1"/>
  <c r="E626" i="1"/>
  <c r="K625" i="1"/>
  <c r="H625" i="1" s="1"/>
  <c r="I625" i="1" s="1"/>
  <c r="F625" i="1"/>
  <c r="E625" i="1"/>
  <c r="H622" i="1"/>
  <c r="C622" i="1"/>
  <c r="K616" i="1"/>
  <c r="H616" i="1" s="1"/>
  <c r="I616" i="1" s="1"/>
  <c r="E616" i="1"/>
  <c r="F616" i="1"/>
  <c r="K618" i="1"/>
  <c r="H618" i="1" s="1"/>
  <c r="I618" i="1" s="1"/>
  <c r="K617" i="1"/>
  <c r="H617" i="1" s="1"/>
  <c r="I617" i="1" s="1"/>
  <c r="F617" i="1"/>
  <c r="E617" i="1"/>
  <c r="K615" i="1"/>
  <c r="H615" i="1" s="1"/>
  <c r="I615" i="1" s="1"/>
  <c r="F615" i="1"/>
  <c r="E615" i="1"/>
  <c r="K614" i="1"/>
  <c r="H614" i="1" s="1"/>
  <c r="I614" i="1" s="1"/>
  <c r="F614" i="1"/>
  <c r="E614" i="1"/>
  <c r="K613" i="1"/>
  <c r="H613" i="1" s="1"/>
  <c r="I613" i="1" s="1"/>
  <c r="F613" i="1"/>
  <c r="E613" i="1"/>
  <c r="K612" i="1"/>
  <c r="H612" i="1" s="1"/>
  <c r="I612" i="1" s="1"/>
  <c r="F612" i="1"/>
  <c r="E612" i="1"/>
  <c r="H609" i="1"/>
  <c r="C609" i="1"/>
  <c r="K605" i="1"/>
  <c r="H605" i="1" s="1"/>
  <c r="I605" i="1" s="1"/>
  <c r="F605" i="1"/>
  <c r="E605" i="1"/>
  <c r="K603" i="1"/>
  <c r="H603" i="1" s="1"/>
  <c r="I603" i="1" s="1"/>
  <c r="F603" i="1"/>
  <c r="E603" i="1"/>
  <c r="K602" i="1"/>
  <c r="H602" i="1" s="1"/>
  <c r="I602" i="1" s="1"/>
  <c r="F602" i="1"/>
  <c r="E602" i="1"/>
  <c r="K601" i="1"/>
  <c r="H601" i="1" s="1"/>
  <c r="I601" i="1" s="1"/>
  <c r="F601" i="1"/>
  <c r="E601" i="1"/>
  <c r="K600" i="1"/>
  <c r="H600" i="1" s="1"/>
  <c r="I600" i="1" s="1"/>
  <c r="F600" i="1"/>
  <c r="E600" i="1"/>
  <c r="H597" i="1"/>
  <c r="C597" i="1"/>
  <c r="K593" i="1"/>
  <c r="H593" i="1" s="1"/>
  <c r="I593" i="1" s="1"/>
  <c r="F593" i="1"/>
  <c r="E593" i="1"/>
  <c r="K592" i="1"/>
  <c r="H592" i="1" s="1"/>
  <c r="I592" i="1" s="1"/>
  <c r="F592" i="1"/>
  <c r="E592" i="1"/>
  <c r="K591" i="1"/>
  <c r="H591" i="1" s="1"/>
  <c r="I591" i="1" s="1"/>
  <c r="F591" i="1"/>
  <c r="E591" i="1"/>
  <c r="K590" i="1"/>
  <c r="H590" i="1" s="1"/>
  <c r="I590" i="1" s="1"/>
  <c r="F590" i="1"/>
  <c r="E590" i="1"/>
  <c r="K589" i="1"/>
  <c r="H589" i="1" s="1"/>
  <c r="I589" i="1" s="1"/>
  <c r="F589" i="1"/>
  <c r="E589" i="1"/>
  <c r="K588" i="1"/>
  <c r="H588" i="1" s="1"/>
  <c r="I588" i="1" s="1"/>
  <c r="F588" i="1"/>
  <c r="E588" i="1"/>
  <c r="H585" i="1"/>
  <c r="C585" i="1"/>
  <c r="K579" i="1"/>
  <c r="H579" i="1" s="1"/>
  <c r="I579" i="1" s="1"/>
  <c r="E579" i="1"/>
  <c r="F579" i="1"/>
  <c r="K581" i="1"/>
  <c r="H581" i="1" s="1"/>
  <c r="I581" i="1" s="1"/>
  <c r="F581" i="1"/>
  <c r="E581" i="1"/>
  <c r="K580" i="1"/>
  <c r="H580" i="1" s="1"/>
  <c r="I580" i="1" s="1"/>
  <c r="F580" i="1"/>
  <c r="E580" i="1"/>
  <c r="K578" i="1"/>
  <c r="H578" i="1" s="1"/>
  <c r="I578" i="1" s="1"/>
  <c r="F578" i="1"/>
  <c r="E578" i="1"/>
  <c r="K577" i="1"/>
  <c r="H577" i="1" s="1"/>
  <c r="I577" i="1" s="1"/>
  <c r="F577" i="1"/>
  <c r="E577" i="1"/>
  <c r="K576" i="1"/>
  <c r="H576" i="1" s="1"/>
  <c r="I576" i="1" s="1"/>
  <c r="F576" i="1"/>
  <c r="E576" i="1"/>
  <c r="H573" i="1"/>
  <c r="C573" i="1"/>
  <c r="M168" i="2"/>
  <c r="H168" i="2" s="1"/>
  <c r="I168" i="2" s="1"/>
  <c r="M169" i="2"/>
  <c r="E168" i="2"/>
  <c r="F168" i="2"/>
  <c r="K569" i="1"/>
  <c r="H569" i="1" s="1"/>
  <c r="I569" i="1" s="1"/>
  <c r="F569" i="1"/>
  <c r="E569" i="1"/>
  <c r="K568" i="1"/>
  <c r="H568" i="1" s="1"/>
  <c r="I568" i="1" s="1"/>
  <c r="F568" i="1"/>
  <c r="E568" i="1"/>
  <c r="K567" i="1"/>
  <c r="H567" i="1" s="1"/>
  <c r="I567" i="1" s="1"/>
  <c r="F567" i="1"/>
  <c r="E567" i="1"/>
  <c r="K566" i="1"/>
  <c r="H566" i="1" s="1"/>
  <c r="I566" i="1" s="1"/>
  <c r="F566" i="1"/>
  <c r="E566" i="1"/>
  <c r="K565" i="1"/>
  <c r="H565" i="1" s="1"/>
  <c r="I565" i="1" s="1"/>
  <c r="F565" i="1"/>
  <c r="E565" i="1"/>
  <c r="H562" i="1"/>
  <c r="C562" i="1"/>
  <c r="K558" i="1"/>
  <c r="H558" i="1" s="1"/>
  <c r="I558" i="1" s="1"/>
  <c r="F558" i="1"/>
  <c r="E558" i="1"/>
  <c r="K557" i="1"/>
  <c r="H557" i="1" s="1"/>
  <c r="I557" i="1" s="1"/>
  <c r="F557" i="1"/>
  <c r="E557" i="1"/>
  <c r="K556" i="1"/>
  <c r="H556" i="1" s="1"/>
  <c r="I556" i="1" s="1"/>
  <c r="F556" i="1"/>
  <c r="E556" i="1"/>
  <c r="H553" i="1"/>
  <c r="C553" i="1"/>
  <c r="K549" i="1"/>
  <c r="H549" i="1" s="1"/>
  <c r="I549" i="1" s="1"/>
  <c r="F549" i="1"/>
  <c r="E549" i="1"/>
  <c r="K548" i="1"/>
  <c r="H548" i="1" s="1"/>
  <c r="I548" i="1" s="1"/>
  <c r="F548" i="1"/>
  <c r="E548" i="1"/>
  <c r="K547" i="1"/>
  <c r="H547" i="1" s="1"/>
  <c r="I547" i="1" s="1"/>
  <c r="F547" i="1"/>
  <c r="E547" i="1"/>
  <c r="K546" i="1"/>
  <c r="H546" i="1" s="1"/>
  <c r="I546" i="1" s="1"/>
  <c r="F546" i="1"/>
  <c r="E546" i="1"/>
  <c r="H543" i="1"/>
  <c r="C543" i="1"/>
  <c r="K539" i="1"/>
  <c r="H539" i="1" s="1"/>
  <c r="I539" i="1" s="1"/>
  <c r="F539" i="1"/>
  <c r="E539" i="1"/>
  <c r="K538" i="1"/>
  <c r="H538" i="1" s="1"/>
  <c r="I538" i="1" s="1"/>
  <c r="F538" i="1"/>
  <c r="E538" i="1"/>
  <c r="K537" i="1"/>
  <c r="H537" i="1" s="1"/>
  <c r="I537" i="1" s="1"/>
  <c r="F537" i="1"/>
  <c r="E537" i="1"/>
  <c r="K536" i="1"/>
  <c r="H536" i="1" s="1"/>
  <c r="I536" i="1" s="1"/>
  <c r="F536" i="1"/>
  <c r="E536" i="1"/>
  <c r="K535" i="1"/>
  <c r="H535" i="1" s="1"/>
  <c r="I535" i="1" s="1"/>
  <c r="F535" i="1"/>
  <c r="E535" i="1"/>
  <c r="H532" i="1"/>
  <c r="C532" i="1"/>
  <c r="K528" i="1"/>
  <c r="F528" i="1"/>
  <c r="E528" i="1"/>
  <c r="K527" i="1"/>
  <c r="H527" i="1" s="1"/>
  <c r="F527" i="1"/>
  <c r="E527" i="1"/>
  <c r="K526" i="1"/>
  <c r="F526" i="1"/>
  <c r="E526" i="1"/>
  <c r="K525" i="1"/>
  <c r="F525" i="1"/>
  <c r="E525" i="1"/>
  <c r="K524" i="1"/>
  <c r="F524" i="1"/>
  <c r="E524" i="1"/>
  <c r="H521" i="1"/>
  <c r="C521" i="1"/>
  <c r="E31" i="2"/>
  <c r="E32" i="2"/>
  <c r="E33" i="2"/>
  <c r="E34" i="2"/>
  <c r="K517" i="1"/>
  <c r="H517" i="1" s="1"/>
  <c r="I517" i="1" s="1"/>
  <c r="F517" i="1"/>
  <c r="E517" i="1"/>
  <c r="K516" i="1"/>
  <c r="H516" i="1" s="1"/>
  <c r="I516" i="1" s="1"/>
  <c r="F516" i="1"/>
  <c r="E516" i="1"/>
  <c r="K515" i="1"/>
  <c r="H515" i="1" s="1"/>
  <c r="I515" i="1" s="1"/>
  <c r="F515" i="1"/>
  <c r="E515" i="1"/>
  <c r="K514" i="1"/>
  <c r="H514" i="1" s="1"/>
  <c r="I514" i="1" s="1"/>
  <c r="F514" i="1"/>
  <c r="E514" i="1"/>
  <c r="K513" i="1"/>
  <c r="H513" i="1" s="1"/>
  <c r="I513" i="1" s="1"/>
  <c r="F513" i="1"/>
  <c r="E513" i="1"/>
  <c r="H510" i="1"/>
  <c r="C510" i="1"/>
  <c r="K506" i="1"/>
  <c r="H506" i="1" s="1"/>
  <c r="I506" i="1" s="1"/>
  <c r="F506" i="1"/>
  <c r="E506" i="1"/>
  <c r="K505" i="1"/>
  <c r="H505" i="1" s="1"/>
  <c r="I505" i="1" s="1"/>
  <c r="F505" i="1"/>
  <c r="E505" i="1"/>
  <c r="K504" i="1"/>
  <c r="H504" i="1" s="1"/>
  <c r="I504" i="1" s="1"/>
  <c r="F504" i="1"/>
  <c r="E504" i="1"/>
  <c r="K503" i="1"/>
  <c r="H503" i="1" s="1"/>
  <c r="I503" i="1" s="1"/>
  <c r="F503" i="1"/>
  <c r="E503" i="1"/>
  <c r="K502" i="1"/>
  <c r="H502" i="1" s="1"/>
  <c r="I502" i="1" s="1"/>
  <c r="F502" i="1"/>
  <c r="E502" i="1"/>
  <c r="H499" i="1"/>
  <c r="C499" i="1"/>
  <c r="K493" i="1"/>
  <c r="H493" i="1" s="1"/>
  <c r="I493" i="1" s="1"/>
  <c r="F493" i="1"/>
  <c r="E493" i="1"/>
  <c r="K495" i="1"/>
  <c r="H495" i="1" s="1"/>
  <c r="I495" i="1" s="1"/>
  <c r="F495" i="1"/>
  <c r="E495" i="1"/>
  <c r="K494" i="1"/>
  <c r="H494" i="1" s="1"/>
  <c r="I494" i="1" s="1"/>
  <c r="F494" i="1"/>
  <c r="E494" i="1"/>
  <c r="K492" i="1"/>
  <c r="H492" i="1" s="1"/>
  <c r="I492" i="1" s="1"/>
  <c r="F492" i="1"/>
  <c r="E492" i="1"/>
  <c r="K491" i="1"/>
  <c r="H491" i="1" s="1"/>
  <c r="I491" i="1" s="1"/>
  <c r="F491" i="1"/>
  <c r="E491" i="1"/>
  <c r="H488" i="1"/>
  <c r="C488" i="1"/>
  <c r="K484" i="1"/>
  <c r="H484" i="1" s="1"/>
  <c r="I484" i="1" s="1"/>
  <c r="F484" i="1"/>
  <c r="E484" i="1"/>
  <c r="K483" i="1"/>
  <c r="H483" i="1" s="1"/>
  <c r="I483" i="1" s="1"/>
  <c r="F483" i="1"/>
  <c r="E483" i="1"/>
  <c r="K482" i="1"/>
  <c r="H482" i="1" s="1"/>
  <c r="I482" i="1" s="1"/>
  <c r="F482" i="1"/>
  <c r="E482" i="1"/>
  <c r="K481" i="1"/>
  <c r="H481" i="1" s="1"/>
  <c r="I481" i="1" s="1"/>
  <c r="F481" i="1"/>
  <c r="E481" i="1"/>
  <c r="H478" i="1"/>
  <c r="C478" i="1"/>
  <c r="K474" i="1"/>
  <c r="H474" i="1" s="1"/>
  <c r="I474" i="1" s="1"/>
  <c r="F474" i="1"/>
  <c r="E474" i="1"/>
  <c r="K473" i="1"/>
  <c r="H473" i="1" s="1"/>
  <c r="I473" i="1" s="1"/>
  <c r="F473" i="1"/>
  <c r="E473" i="1"/>
  <c r="K472" i="1"/>
  <c r="H472" i="1" s="1"/>
  <c r="I472" i="1" s="1"/>
  <c r="F472" i="1"/>
  <c r="E472" i="1"/>
  <c r="K471" i="1"/>
  <c r="H471" i="1" s="1"/>
  <c r="I471" i="1" s="1"/>
  <c r="F471" i="1"/>
  <c r="E471" i="1"/>
  <c r="H468" i="1"/>
  <c r="C468" i="1"/>
  <c r="K464" i="1"/>
  <c r="H464" i="1" s="1"/>
  <c r="I464" i="1" s="1"/>
  <c r="F464" i="1"/>
  <c r="E464" i="1"/>
  <c r="K463" i="1"/>
  <c r="H463" i="1" s="1"/>
  <c r="I463" i="1" s="1"/>
  <c r="F463" i="1"/>
  <c r="E463" i="1"/>
  <c r="K462" i="1"/>
  <c r="H462" i="1" s="1"/>
  <c r="I462" i="1" s="1"/>
  <c r="F462" i="1"/>
  <c r="E462" i="1"/>
  <c r="K461" i="1"/>
  <c r="H461" i="1" s="1"/>
  <c r="I461" i="1" s="1"/>
  <c r="F461" i="1"/>
  <c r="E461" i="1"/>
  <c r="K460" i="1"/>
  <c r="H460" i="1" s="1"/>
  <c r="I460" i="1" s="1"/>
  <c r="F460" i="1"/>
  <c r="E460" i="1"/>
  <c r="K459" i="1"/>
  <c r="H459" i="1" s="1"/>
  <c r="I459" i="1" s="1"/>
  <c r="F459" i="1"/>
  <c r="E459" i="1"/>
  <c r="K458" i="1"/>
  <c r="H458" i="1" s="1"/>
  <c r="I458" i="1" s="1"/>
  <c r="F458" i="1"/>
  <c r="E458" i="1"/>
  <c r="K457" i="1"/>
  <c r="H457" i="1" s="1"/>
  <c r="I457" i="1" s="1"/>
  <c r="F457" i="1"/>
  <c r="E457" i="1"/>
  <c r="K456" i="1"/>
  <c r="H456" i="1" s="1"/>
  <c r="I456" i="1" s="1"/>
  <c r="F456" i="1"/>
  <c r="E456" i="1"/>
  <c r="K455" i="1"/>
  <c r="H455" i="1" s="1"/>
  <c r="I455" i="1" s="1"/>
  <c r="F455" i="1"/>
  <c r="E455" i="1"/>
  <c r="K454" i="1"/>
  <c r="H454" i="1" s="1"/>
  <c r="I454" i="1" s="1"/>
  <c r="F454" i="1"/>
  <c r="E454" i="1"/>
  <c r="K453" i="1"/>
  <c r="H453" i="1" s="1"/>
  <c r="I453" i="1" s="1"/>
  <c r="F453" i="1"/>
  <c r="E453" i="1"/>
  <c r="K452" i="1"/>
  <c r="H452" i="1" s="1"/>
  <c r="I452" i="1" s="1"/>
  <c r="F452" i="1"/>
  <c r="E452" i="1"/>
  <c r="K451" i="1"/>
  <c r="H451" i="1" s="1"/>
  <c r="I451" i="1" s="1"/>
  <c r="F451" i="1"/>
  <c r="E451" i="1"/>
  <c r="K450" i="1"/>
  <c r="H450" i="1" s="1"/>
  <c r="I450" i="1" s="1"/>
  <c r="F450" i="1"/>
  <c r="E450" i="1"/>
  <c r="K449" i="1"/>
  <c r="H449" i="1" s="1"/>
  <c r="I449" i="1" s="1"/>
  <c r="F449" i="1"/>
  <c r="E449" i="1"/>
  <c r="K448" i="1"/>
  <c r="H448" i="1" s="1"/>
  <c r="I448" i="1" s="1"/>
  <c r="F448" i="1"/>
  <c r="E448" i="1"/>
  <c r="K447" i="1"/>
  <c r="H447" i="1" s="1"/>
  <c r="I447" i="1" s="1"/>
  <c r="F447" i="1"/>
  <c r="E447" i="1"/>
  <c r="K446" i="1"/>
  <c r="H446" i="1" s="1"/>
  <c r="I446" i="1" s="1"/>
  <c r="F446" i="1"/>
  <c r="E446" i="1"/>
  <c r="K445" i="1"/>
  <c r="H445" i="1" s="1"/>
  <c r="I445" i="1" s="1"/>
  <c r="F445" i="1"/>
  <c r="E445" i="1"/>
  <c r="K444" i="1"/>
  <c r="H444" i="1" s="1"/>
  <c r="I444" i="1" s="1"/>
  <c r="F444" i="1"/>
  <c r="E444" i="1"/>
  <c r="K443" i="1"/>
  <c r="H443" i="1" s="1"/>
  <c r="I443" i="1" s="1"/>
  <c r="F443" i="1"/>
  <c r="E443" i="1"/>
  <c r="K442" i="1"/>
  <c r="H442" i="1" s="1"/>
  <c r="I442" i="1" s="1"/>
  <c r="F442" i="1"/>
  <c r="E442" i="1"/>
  <c r="K441" i="1"/>
  <c r="H441" i="1" s="1"/>
  <c r="I441" i="1" s="1"/>
  <c r="F441" i="1"/>
  <c r="E441" i="1"/>
  <c r="K440" i="1"/>
  <c r="H440" i="1" s="1"/>
  <c r="I440" i="1" s="1"/>
  <c r="F440" i="1"/>
  <c r="E440" i="1"/>
  <c r="K439" i="1"/>
  <c r="H439" i="1" s="1"/>
  <c r="I439" i="1" s="1"/>
  <c r="F439" i="1"/>
  <c r="E439" i="1"/>
  <c r="K438" i="1"/>
  <c r="H438" i="1" s="1"/>
  <c r="I438" i="1" s="1"/>
  <c r="F438" i="1"/>
  <c r="E438" i="1"/>
  <c r="K437" i="1"/>
  <c r="H437" i="1" s="1"/>
  <c r="I437" i="1" s="1"/>
  <c r="F437" i="1"/>
  <c r="E437" i="1"/>
  <c r="K436" i="1"/>
  <c r="H436" i="1" s="1"/>
  <c r="I436" i="1" s="1"/>
  <c r="F436" i="1"/>
  <c r="E436" i="1"/>
  <c r="K435" i="1"/>
  <c r="H435" i="1" s="1"/>
  <c r="I435" i="1" s="1"/>
  <c r="F435" i="1"/>
  <c r="E435" i="1"/>
  <c r="K434" i="1"/>
  <c r="H434" i="1" s="1"/>
  <c r="I434" i="1" s="1"/>
  <c r="F434" i="1"/>
  <c r="E434" i="1"/>
  <c r="K433" i="1"/>
  <c r="H433" i="1" s="1"/>
  <c r="I433" i="1" s="1"/>
  <c r="F433" i="1"/>
  <c r="E433" i="1"/>
  <c r="K432" i="1"/>
  <c r="H432" i="1" s="1"/>
  <c r="I432" i="1" s="1"/>
  <c r="F432" i="1"/>
  <c r="E432" i="1"/>
  <c r="K431" i="1"/>
  <c r="H431" i="1" s="1"/>
  <c r="I431" i="1" s="1"/>
  <c r="F431" i="1"/>
  <c r="E431" i="1"/>
  <c r="K430" i="1"/>
  <c r="H430" i="1" s="1"/>
  <c r="I430" i="1" s="1"/>
  <c r="F430" i="1"/>
  <c r="E430" i="1"/>
  <c r="K429" i="1"/>
  <c r="H429" i="1" s="1"/>
  <c r="I429" i="1" s="1"/>
  <c r="F429" i="1"/>
  <c r="E429" i="1"/>
  <c r="K428" i="1"/>
  <c r="H428" i="1" s="1"/>
  <c r="I428" i="1" s="1"/>
  <c r="F428" i="1"/>
  <c r="E428" i="1"/>
  <c r="K427" i="1"/>
  <c r="H427" i="1" s="1"/>
  <c r="I427" i="1" s="1"/>
  <c r="F427" i="1"/>
  <c r="E427" i="1"/>
  <c r="K426" i="1"/>
  <c r="H426" i="1" s="1"/>
  <c r="I426" i="1" s="1"/>
  <c r="F426" i="1"/>
  <c r="E426" i="1"/>
  <c r="K425" i="1"/>
  <c r="H425" i="1" s="1"/>
  <c r="I425" i="1" s="1"/>
  <c r="F425" i="1"/>
  <c r="E425" i="1"/>
  <c r="K424" i="1"/>
  <c r="H424" i="1" s="1"/>
  <c r="I424" i="1" s="1"/>
  <c r="F424" i="1"/>
  <c r="E424" i="1"/>
  <c r="K423" i="1"/>
  <c r="H423" i="1" s="1"/>
  <c r="I423" i="1" s="1"/>
  <c r="F423" i="1"/>
  <c r="E423" i="1"/>
  <c r="K422" i="1"/>
  <c r="H422" i="1" s="1"/>
  <c r="I422" i="1" s="1"/>
  <c r="F422" i="1"/>
  <c r="E422" i="1"/>
  <c r="K421" i="1"/>
  <c r="H421" i="1" s="1"/>
  <c r="I421" i="1" s="1"/>
  <c r="F421" i="1"/>
  <c r="E421" i="1"/>
  <c r="K420" i="1"/>
  <c r="H420" i="1" s="1"/>
  <c r="I420" i="1" s="1"/>
  <c r="F420" i="1"/>
  <c r="E420" i="1"/>
  <c r="K419" i="1"/>
  <c r="H419" i="1" s="1"/>
  <c r="I419" i="1" s="1"/>
  <c r="F419" i="1"/>
  <c r="E419" i="1"/>
  <c r="K418" i="1"/>
  <c r="H418" i="1" s="1"/>
  <c r="I418" i="1" s="1"/>
  <c r="F418" i="1"/>
  <c r="E418" i="1"/>
  <c r="K417" i="1"/>
  <c r="H417" i="1" s="1"/>
  <c r="I417" i="1" s="1"/>
  <c r="F417" i="1"/>
  <c r="E417" i="1"/>
  <c r="K416" i="1"/>
  <c r="H416" i="1" s="1"/>
  <c r="I416" i="1" s="1"/>
  <c r="F416" i="1"/>
  <c r="E416" i="1"/>
  <c r="K415" i="1"/>
  <c r="H415" i="1" s="1"/>
  <c r="I415" i="1" s="1"/>
  <c r="F415" i="1"/>
  <c r="E415" i="1"/>
  <c r="K414" i="1"/>
  <c r="H414" i="1" s="1"/>
  <c r="I414" i="1" s="1"/>
  <c r="F414" i="1"/>
  <c r="E414" i="1"/>
  <c r="K413" i="1"/>
  <c r="H413" i="1" s="1"/>
  <c r="I413" i="1" s="1"/>
  <c r="F413" i="1"/>
  <c r="E413" i="1"/>
  <c r="K412" i="1"/>
  <c r="H412" i="1" s="1"/>
  <c r="I412" i="1" s="1"/>
  <c r="F412" i="1"/>
  <c r="E412" i="1"/>
  <c r="K411" i="1"/>
  <c r="H411" i="1" s="1"/>
  <c r="I411" i="1" s="1"/>
  <c r="F411" i="1"/>
  <c r="E411" i="1"/>
  <c r="K410" i="1"/>
  <c r="H410" i="1" s="1"/>
  <c r="I410" i="1" s="1"/>
  <c r="F410" i="1"/>
  <c r="E410" i="1"/>
  <c r="K409" i="1"/>
  <c r="H409" i="1" s="1"/>
  <c r="I409" i="1" s="1"/>
  <c r="F409" i="1"/>
  <c r="E409" i="1"/>
  <c r="K408" i="1"/>
  <c r="H408" i="1" s="1"/>
  <c r="I408" i="1" s="1"/>
  <c r="F408" i="1"/>
  <c r="E408" i="1"/>
  <c r="K407" i="1"/>
  <c r="H407" i="1" s="1"/>
  <c r="I407" i="1" s="1"/>
  <c r="F407" i="1"/>
  <c r="E407" i="1"/>
  <c r="K406" i="1"/>
  <c r="H406" i="1" s="1"/>
  <c r="I406" i="1" s="1"/>
  <c r="F406" i="1"/>
  <c r="E406" i="1"/>
  <c r="K405" i="1"/>
  <c r="H405" i="1" s="1"/>
  <c r="I405" i="1" s="1"/>
  <c r="F405" i="1"/>
  <c r="E405" i="1"/>
  <c r="K404" i="1"/>
  <c r="H404" i="1" s="1"/>
  <c r="I404" i="1" s="1"/>
  <c r="F404" i="1"/>
  <c r="E404" i="1"/>
  <c r="K403" i="1"/>
  <c r="H403" i="1" s="1"/>
  <c r="I403" i="1" s="1"/>
  <c r="F403" i="1"/>
  <c r="E403" i="1"/>
  <c r="K402" i="1"/>
  <c r="H402" i="1" s="1"/>
  <c r="I402" i="1" s="1"/>
  <c r="F402" i="1"/>
  <c r="E402" i="1"/>
  <c r="K401" i="1"/>
  <c r="H401" i="1" s="1"/>
  <c r="I401" i="1" s="1"/>
  <c r="F401" i="1"/>
  <c r="E401" i="1"/>
  <c r="K400" i="1"/>
  <c r="H400" i="1" s="1"/>
  <c r="I400" i="1" s="1"/>
  <c r="F400" i="1"/>
  <c r="E400" i="1"/>
  <c r="K399" i="1"/>
  <c r="H399" i="1" s="1"/>
  <c r="I399" i="1" s="1"/>
  <c r="F399" i="1"/>
  <c r="E399" i="1"/>
  <c r="K398" i="1"/>
  <c r="H398" i="1" s="1"/>
  <c r="I398" i="1" s="1"/>
  <c r="F398" i="1"/>
  <c r="E398" i="1"/>
  <c r="K397" i="1"/>
  <c r="H397" i="1" s="1"/>
  <c r="I397" i="1" s="1"/>
  <c r="F397" i="1"/>
  <c r="E397" i="1"/>
  <c r="K396" i="1"/>
  <c r="H396" i="1" s="1"/>
  <c r="I396" i="1" s="1"/>
  <c r="F396" i="1"/>
  <c r="E396" i="1"/>
  <c r="K395" i="1"/>
  <c r="H395" i="1" s="1"/>
  <c r="I395" i="1" s="1"/>
  <c r="F395" i="1"/>
  <c r="E395" i="1"/>
  <c r="K394" i="1"/>
  <c r="H394" i="1" s="1"/>
  <c r="I394" i="1" s="1"/>
  <c r="F394" i="1"/>
  <c r="E394" i="1"/>
  <c r="K393" i="1"/>
  <c r="H393" i="1" s="1"/>
  <c r="I393" i="1" s="1"/>
  <c r="F393" i="1"/>
  <c r="E393" i="1"/>
  <c r="K392" i="1"/>
  <c r="H392" i="1" s="1"/>
  <c r="I392" i="1" s="1"/>
  <c r="F392" i="1"/>
  <c r="E392" i="1"/>
  <c r="K391" i="1"/>
  <c r="H391" i="1" s="1"/>
  <c r="I391" i="1" s="1"/>
  <c r="F391" i="1"/>
  <c r="E391" i="1"/>
  <c r="K390" i="1"/>
  <c r="K389" i="1"/>
  <c r="K388" i="1"/>
  <c r="H388" i="1"/>
  <c r="C388" i="1"/>
  <c r="K387" i="1"/>
  <c r="I126" i="11" l="1"/>
  <c r="I970" i="11"/>
  <c r="I174" i="11"/>
  <c r="I159" i="11"/>
  <c r="H2113" i="1"/>
  <c r="I2113" i="1" s="1"/>
  <c r="H2112" i="1"/>
  <c r="I2112" i="1" s="1"/>
  <c r="I790" i="11"/>
  <c r="I147" i="11"/>
  <c r="E1863" i="1"/>
  <c r="I148" i="11"/>
  <c r="I251" i="11"/>
  <c r="I647" i="11"/>
  <c r="I155" i="11"/>
  <c r="E790" i="1"/>
  <c r="E711" i="1"/>
  <c r="I605" i="11"/>
  <c r="I259" i="11"/>
  <c r="I539" i="11"/>
  <c r="I175" i="11"/>
  <c r="E1423" i="1"/>
  <c r="F1423" i="1"/>
  <c r="F2345" i="1"/>
  <c r="F870" i="1"/>
  <c r="E870" i="1"/>
  <c r="E1805" i="1"/>
  <c r="E1688" i="1"/>
  <c r="F2347" i="1"/>
  <c r="F953" i="1"/>
  <c r="F711" i="1"/>
  <c r="E1322" i="1"/>
  <c r="E2347" i="1"/>
  <c r="E2108" i="1"/>
  <c r="I1674" i="1"/>
  <c r="P754" i="11" s="1"/>
  <c r="H754" i="11" s="1"/>
  <c r="I754" i="11" s="1"/>
  <c r="I476" i="11"/>
  <c r="I673" i="11"/>
  <c r="I2044" i="1"/>
  <c r="P838" i="11" s="1"/>
  <c r="H838" i="11" s="1"/>
  <c r="I838" i="11" s="1"/>
  <c r="I648" i="11"/>
  <c r="I192" i="11"/>
  <c r="I567" i="11"/>
  <c r="I674" i="11"/>
  <c r="I664" i="11"/>
  <c r="I327" i="11"/>
  <c r="I372" i="11"/>
  <c r="I442" i="11"/>
  <c r="I433" i="11"/>
  <c r="I535" i="11"/>
  <c r="I113" i="11"/>
  <c r="I490" i="11"/>
  <c r="I130" i="11"/>
  <c r="I87" i="11"/>
  <c r="I396" i="11"/>
  <c r="I806" i="11"/>
  <c r="I550" i="11"/>
  <c r="I400" i="11"/>
  <c r="I469" i="11"/>
  <c r="I97" i="11"/>
  <c r="I408" i="11"/>
  <c r="I573" i="11"/>
  <c r="I916" i="11"/>
  <c r="I572" i="11"/>
  <c r="I516" i="11"/>
  <c r="I73" i="11"/>
  <c r="I682" i="11"/>
  <c r="I554" i="11"/>
  <c r="I502" i="11"/>
  <c r="I301" i="11"/>
  <c r="I510" i="11"/>
  <c r="I116" i="11"/>
  <c r="I615" i="11"/>
  <c r="I770" i="11"/>
  <c r="I264" i="11"/>
  <c r="I124" i="11"/>
  <c r="I531" i="11"/>
  <c r="I56" i="11"/>
  <c r="I199" i="11"/>
  <c r="I708" i="11"/>
  <c r="I604" i="11"/>
  <c r="I404" i="11"/>
  <c r="I107" i="11"/>
  <c r="I211" i="11"/>
  <c r="I96" i="11"/>
  <c r="I638" i="11"/>
  <c r="I202" i="11"/>
  <c r="I239" i="11"/>
  <c r="I102" i="11"/>
  <c r="I656" i="11"/>
  <c r="I296" i="11"/>
  <c r="I612" i="11"/>
  <c r="I424" i="11"/>
  <c r="I654" i="11"/>
  <c r="I369" i="11"/>
  <c r="I146" i="11"/>
  <c r="I58" i="11"/>
  <c r="I69" i="11"/>
  <c r="I566" i="11"/>
  <c r="I427" i="11"/>
  <c r="H64" i="11"/>
  <c r="I505" i="11"/>
  <c r="I432" i="11"/>
  <c r="I269" i="11"/>
  <c r="I179" i="11"/>
  <c r="I197" i="11"/>
  <c r="I32" i="11"/>
  <c r="I624" i="11"/>
  <c r="I614" i="11"/>
  <c r="I190" i="11"/>
  <c r="I181" i="11"/>
  <c r="I594" i="11"/>
  <c r="I495" i="11"/>
  <c r="I292" i="11"/>
  <c r="I262" i="11"/>
  <c r="I263" i="11"/>
  <c r="I276" i="11"/>
  <c r="I880" i="11"/>
  <c r="I639" i="11"/>
  <c r="I601" i="11"/>
  <c r="I503" i="11"/>
  <c r="I672" i="11"/>
  <c r="I194" i="11"/>
  <c r="I210" i="11"/>
  <c r="I671" i="11"/>
  <c r="I420" i="11"/>
  <c r="I412" i="11"/>
  <c r="I283" i="11"/>
  <c r="I103" i="11"/>
  <c r="I163" i="11"/>
  <c r="I574" i="11"/>
  <c r="I218" i="11"/>
  <c r="I364" i="11"/>
  <c r="I428" i="11"/>
  <c r="I188" i="11"/>
  <c r="I632" i="11"/>
  <c r="I129" i="11"/>
  <c r="I289" i="11"/>
  <c r="I184" i="11"/>
  <c r="I168" i="11"/>
  <c r="I187" i="11"/>
  <c r="I221" i="11"/>
  <c r="I678" i="11"/>
  <c r="I489" i="11"/>
  <c r="I448" i="11"/>
  <c r="I110" i="11"/>
  <c r="I114" i="11"/>
  <c r="I768" i="11"/>
  <c r="I662" i="11"/>
  <c r="I438" i="11"/>
  <c r="I274" i="11"/>
  <c r="I463" i="11"/>
  <c r="I527" i="11"/>
  <c r="I464" i="11"/>
  <c r="I323" i="11"/>
  <c r="I136" i="11"/>
  <c r="I169" i="11"/>
  <c r="I454" i="11"/>
  <c r="I115" i="11"/>
  <c r="I665" i="11"/>
  <c r="I622" i="11"/>
  <c r="I858" i="11"/>
  <c r="I99" i="11"/>
  <c r="I719" i="11"/>
  <c r="I254" i="11"/>
  <c r="I204" i="11"/>
  <c r="I920" i="11"/>
  <c r="I519" i="11"/>
  <c r="I697" i="11"/>
  <c r="I646" i="11"/>
  <c r="I384" i="11"/>
  <c r="I35" i="11"/>
  <c r="I688" i="11"/>
  <c r="I755" i="11"/>
  <c r="I51" i="11"/>
  <c r="I802" i="11"/>
  <c r="I609" i="11"/>
  <c r="I522" i="11"/>
  <c r="I938" i="11"/>
  <c r="I795" i="11"/>
  <c r="I816" i="11"/>
  <c r="I437" i="11"/>
  <c r="I687" i="11"/>
  <c r="I960" i="11"/>
  <c r="I511" i="11"/>
  <c r="I504" i="11"/>
  <c r="I20" i="11"/>
  <c r="I956" i="11"/>
  <c r="I945" i="11"/>
  <c r="I256" i="11"/>
  <c r="I172" i="11"/>
  <c r="I518" i="11"/>
  <c r="I701" i="11"/>
  <c r="I487" i="11"/>
  <c r="I157" i="11"/>
  <c r="I220" i="11"/>
  <c r="I534" i="11"/>
  <c r="I88" i="11"/>
  <c r="I19" i="11"/>
  <c r="I563" i="11"/>
  <c r="I472" i="11"/>
  <c r="I134" i="11"/>
  <c r="I773" i="11"/>
  <c r="I698" i="11"/>
  <c r="I704" i="11"/>
  <c r="I767" i="11"/>
  <c r="I663" i="11"/>
  <c r="I468" i="11"/>
  <c r="I329" i="11"/>
  <c r="I26" i="11"/>
  <c r="I952" i="11"/>
  <c r="I600" i="11"/>
  <c r="I570" i="11"/>
  <c r="I457" i="11"/>
  <c r="I91" i="11"/>
  <c r="I924" i="11"/>
  <c r="I670" i="11"/>
  <c r="I772" i="11"/>
  <c r="I497" i="11"/>
  <c r="I470" i="11"/>
  <c r="I500" i="11"/>
  <c r="I950" i="11"/>
  <c r="I765" i="11"/>
  <c r="I820" i="11"/>
  <c r="I222" i="11"/>
  <c r="I927" i="11"/>
  <c r="I36" i="11"/>
  <c r="I930" i="11"/>
  <c r="I896" i="11"/>
  <c r="I631" i="11"/>
  <c r="I541" i="11"/>
  <c r="I507" i="11"/>
  <c r="I409" i="11"/>
  <c r="I85" i="11"/>
  <c r="I942" i="11"/>
  <c r="I964" i="11"/>
  <c r="I212" i="11"/>
  <c r="I125" i="11"/>
  <c r="I33" i="11"/>
  <c r="I40" i="11"/>
  <c r="I549" i="11"/>
  <c r="I120" i="11"/>
  <c r="I521" i="11"/>
  <c r="I81" i="11"/>
  <c r="I711" i="11"/>
  <c r="I494" i="11"/>
  <c r="I380" i="11"/>
  <c r="I904" i="11"/>
  <c r="I899" i="11"/>
  <c r="I603" i="11"/>
  <c r="I24" i="11"/>
  <c r="I34" i="11"/>
  <c r="I742" i="11"/>
  <c r="I127" i="11"/>
  <c r="I621" i="11"/>
  <c r="I776" i="11"/>
  <c r="I530" i="11"/>
  <c r="I365" i="11"/>
  <c r="I298" i="11"/>
  <c r="I546" i="11"/>
  <c r="I543" i="11"/>
  <c r="I145" i="11"/>
  <c r="I955" i="11"/>
  <c r="I565" i="11"/>
  <c r="I498" i="11"/>
  <c r="I456" i="11"/>
  <c r="I189" i="11"/>
  <c r="I693" i="11"/>
  <c r="I652" i="11"/>
  <c r="I680" i="11"/>
  <c r="I575" i="11"/>
  <c r="I376" i="11"/>
  <c r="I213" i="11"/>
  <c r="I279" i="11"/>
  <c r="I15" i="11"/>
  <c r="I651" i="11"/>
  <c r="I455" i="11"/>
  <c r="I249" i="11"/>
  <c r="I123" i="11"/>
  <c r="I804" i="11"/>
  <c r="I417" i="11"/>
  <c r="I68" i="11"/>
  <c r="I963" i="11"/>
  <c r="I59" i="11"/>
  <c r="I38" i="11"/>
  <c r="I760" i="11"/>
  <c r="I676" i="11"/>
  <c r="I756" i="11"/>
  <c r="I547" i="11"/>
  <c r="I150" i="11"/>
  <c r="I140" i="11"/>
  <c r="I382" i="11"/>
  <c r="I225" i="11"/>
  <c r="I93" i="11"/>
  <c r="I707" i="11"/>
  <c r="I853" i="11"/>
  <c r="I576" i="11"/>
  <c r="I484" i="11"/>
  <c r="I875" i="11"/>
  <c r="I781" i="11"/>
  <c r="I449" i="11"/>
  <c r="I143" i="11"/>
  <c r="I435" i="11"/>
  <c r="I182" i="11"/>
  <c r="I158" i="11"/>
  <c r="I79" i="11"/>
  <c r="I2488" i="1"/>
  <c r="P76" i="11" s="1"/>
  <c r="H76" i="11" s="1"/>
  <c r="I2496" i="1"/>
  <c r="P66" i="11" s="1"/>
  <c r="H66" i="11" s="1"/>
  <c r="I2386" i="1"/>
  <c r="P57" i="11" s="1"/>
  <c r="H57" i="11" s="1"/>
  <c r="I2368" i="1"/>
  <c r="P968" i="11" s="1"/>
  <c r="H968" i="11" s="1"/>
  <c r="I2336" i="1"/>
  <c r="P22" i="11" s="1"/>
  <c r="I2377" i="1"/>
  <c r="P63" i="11" s="1"/>
  <c r="H63" i="11" s="1"/>
  <c r="I2311" i="1"/>
  <c r="P918" i="11" s="1"/>
  <c r="H918" i="11" s="1"/>
  <c r="I918" i="11" s="1"/>
  <c r="I2359" i="1"/>
  <c r="P74" i="11" s="1"/>
  <c r="H74" i="11" s="1"/>
  <c r="I2350" i="1"/>
  <c r="P49" i="11" s="1"/>
  <c r="H49" i="11" s="1"/>
  <c r="I49" i="11" s="1"/>
  <c r="I2321" i="1"/>
  <c r="P943" i="11" s="1"/>
  <c r="H943" i="11" s="1"/>
  <c r="I2299" i="1"/>
  <c r="P912" i="11" s="1"/>
  <c r="H912" i="11" s="1"/>
  <c r="I912" i="11" s="1"/>
  <c r="I2280" i="1"/>
  <c r="P903" i="11" s="1"/>
  <c r="H903" i="11" s="1"/>
  <c r="I903" i="11" s="1"/>
  <c r="I2291" i="1"/>
  <c r="P905" i="11" s="1"/>
  <c r="H905" i="11" s="1"/>
  <c r="I905" i="11" s="1"/>
  <c r="I2261" i="1"/>
  <c r="P882" i="11" s="1"/>
  <c r="H882" i="11" s="1"/>
  <c r="I882" i="11" s="1"/>
  <c r="I2269" i="1"/>
  <c r="P902" i="11" s="1"/>
  <c r="I2244" i="1"/>
  <c r="P871" i="11" s="1"/>
  <c r="H871" i="11" s="1"/>
  <c r="I2252" i="1"/>
  <c r="P872" i="11" s="1"/>
  <c r="H872" i="11" s="1"/>
  <c r="I2235" i="1"/>
  <c r="P870" i="11" s="1"/>
  <c r="I2221" i="1"/>
  <c r="P869" i="11" s="1"/>
  <c r="I2211" i="1"/>
  <c r="P867" i="11" s="1"/>
  <c r="I2202" i="1"/>
  <c r="P866" i="11" s="1"/>
  <c r="H866" i="11" s="1"/>
  <c r="I866" i="11" s="1"/>
  <c r="I2193" i="1"/>
  <c r="P865" i="11" s="1"/>
  <c r="H865" i="11" s="1"/>
  <c r="I865" i="11" s="1"/>
  <c r="I2184" i="1"/>
  <c r="P864" i="11" s="1"/>
  <c r="H864" i="11" s="1"/>
  <c r="I2174" i="1"/>
  <c r="P863" i="11" s="1"/>
  <c r="H863" i="11" s="1"/>
  <c r="I2145" i="1"/>
  <c r="P860" i="11" s="1"/>
  <c r="H860" i="11" s="1"/>
  <c r="I860" i="11" s="1"/>
  <c r="I2164" i="1"/>
  <c r="P862" i="11" s="1"/>
  <c r="I2118" i="1"/>
  <c r="P856" i="11" s="1"/>
  <c r="H856" i="11" s="1"/>
  <c r="I2154" i="1"/>
  <c r="P861" i="11" s="1"/>
  <c r="H861" i="11" s="1"/>
  <c r="I861" i="11" s="1"/>
  <c r="I2089" i="1"/>
  <c r="P849" i="11" s="1"/>
  <c r="H849" i="11" s="1"/>
  <c r="I849" i="11" s="1"/>
  <c r="I2080" i="1"/>
  <c r="P848" i="11" s="1"/>
  <c r="H848" i="11" s="1"/>
  <c r="I2072" i="1"/>
  <c r="P842" i="11" s="1"/>
  <c r="H842" i="11" s="1"/>
  <c r="I842" i="11" s="1"/>
  <c r="I2062" i="1"/>
  <c r="P841" i="11" s="1"/>
  <c r="H841" i="11" s="1"/>
  <c r="I841" i="11" s="1"/>
  <c r="I2052" i="1"/>
  <c r="P839" i="11" s="1"/>
  <c r="H839" i="11" s="1"/>
  <c r="I839" i="11" s="1"/>
  <c r="I2035" i="1"/>
  <c r="P837" i="11" s="1"/>
  <c r="H837" i="11" s="1"/>
  <c r="I2025" i="1"/>
  <c r="P836" i="11" s="1"/>
  <c r="H836" i="11" s="1"/>
  <c r="I836" i="11" s="1"/>
  <c r="I1682" i="1"/>
  <c r="P751" i="11" s="1"/>
  <c r="H751" i="11" s="1"/>
  <c r="I2015" i="1"/>
  <c r="P835" i="11" s="1"/>
  <c r="H835" i="11" s="1"/>
  <c r="I1998" i="1"/>
  <c r="P834" i="11" s="1"/>
  <c r="H834" i="11" s="1"/>
  <c r="I834" i="11" s="1"/>
  <c r="I1989" i="1"/>
  <c r="P832" i="11" s="1"/>
  <c r="H832" i="11" s="1"/>
  <c r="I1940" i="1"/>
  <c r="P826" i="11" s="1"/>
  <c r="H826" i="11" s="1"/>
  <c r="I1980" i="1"/>
  <c r="P831" i="11" s="1"/>
  <c r="H831" i="11" s="1"/>
  <c r="I1949" i="1"/>
  <c r="P827" i="11" s="1"/>
  <c r="H827" i="11" s="1"/>
  <c r="I827" i="11" s="1"/>
  <c r="I1965" i="1"/>
  <c r="P830" i="11" s="1"/>
  <c r="H830" i="11" s="1"/>
  <c r="I1957" i="1"/>
  <c r="P828" i="11" s="1"/>
  <c r="H828" i="11" s="1"/>
  <c r="I1925" i="1"/>
  <c r="P824" i="11" s="1"/>
  <c r="H824" i="11" s="1"/>
  <c r="I824" i="11" s="1"/>
  <c r="I1893" i="1"/>
  <c r="P823" i="11" s="1"/>
  <c r="H823" i="11" s="1"/>
  <c r="I1877" i="1"/>
  <c r="P822" i="11" s="1"/>
  <c r="I1867" i="1"/>
  <c r="P796" i="11" s="1"/>
  <c r="H796" i="11" s="1"/>
  <c r="I1849" i="1"/>
  <c r="P794" i="11" s="1"/>
  <c r="H794" i="11" s="1"/>
  <c r="I1809" i="1"/>
  <c r="P792" i="11" s="1"/>
  <c r="H792" i="11" s="1"/>
  <c r="I792" i="11" s="1"/>
  <c r="I1781" i="1"/>
  <c r="I1764" i="1"/>
  <c r="I1755" i="1"/>
  <c r="I1711" i="1"/>
  <c r="P759" i="11" s="1"/>
  <c r="I1747" i="1"/>
  <c r="I1738" i="1"/>
  <c r="P763" i="11" s="1"/>
  <c r="H763" i="11" s="1"/>
  <c r="I1720" i="1"/>
  <c r="P761" i="11" s="1"/>
  <c r="H761" i="11" s="1"/>
  <c r="I1729" i="1"/>
  <c r="P762" i="11" s="1"/>
  <c r="H762" i="11" s="1"/>
  <c r="I1699" i="1"/>
  <c r="I1691" i="1"/>
  <c r="P752" i="11" s="1"/>
  <c r="H752" i="11" s="1"/>
  <c r="I1665" i="1"/>
  <c r="I1647" i="1"/>
  <c r="P738" i="11" s="1"/>
  <c r="H738" i="11" s="1"/>
  <c r="I738" i="11" s="1"/>
  <c r="I1638" i="1"/>
  <c r="P736" i="11" s="1"/>
  <c r="H736" i="11" s="1"/>
  <c r="I1629" i="1"/>
  <c r="P731" i="11" s="1"/>
  <c r="H731" i="11" s="1"/>
  <c r="I731" i="11" s="1"/>
  <c r="I1620" i="1"/>
  <c r="P729" i="11" s="1"/>
  <c r="H729" i="11" s="1"/>
  <c r="I729" i="11" s="1"/>
  <c r="I1600" i="1"/>
  <c r="I1610" i="1"/>
  <c r="P727" i="11" s="1"/>
  <c r="H727" i="11" s="1"/>
  <c r="I1571" i="1"/>
  <c r="I1591" i="1"/>
  <c r="P720" i="11" s="1"/>
  <c r="H720" i="11" s="1"/>
  <c r="I720" i="11" s="1"/>
  <c r="I1580" i="1"/>
  <c r="I1535" i="1"/>
  <c r="P713" i="11" s="1"/>
  <c r="H713" i="11" s="1"/>
  <c r="I1562" i="1"/>
  <c r="I1553" i="1"/>
  <c r="I1544" i="1"/>
  <c r="I1526" i="1"/>
  <c r="I1516" i="1"/>
  <c r="I1507" i="1"/>
  <c r="I1497" i="1"/>
  <c r="P705" i="11" s="1"/>
  <c r="H705" i="11" s="1"/>
  <c r="I705" i="11" s="1"/>
  <c r="I1485" i="1"/>
  <c r="P703" i="11" s="1"/>
  <c r="H703" i="11" s="1"/>
  <c r="I1465" i="1"/>
  <c r="P661" i="11" s="1"/>
  <c r="H661" i="11" s="1"/>
  <c r="I1455" i="1"/>
  <c r="P660" i="11" s="1"/>
  <c r="H660" i="11" s="1"/>
  <c r="I660" i="11" s="1"/>
  <c r="I1445" i="1"/>
  <c r="P658" i="11" s="1"/>
  <c r="H658" i="11" s="1"/>
  <c r="I1435" i="1"/>
  <c r="P649" i="11" s="1"/>
  <c r="H649" i="11" s="1"/>
  <c r="I1426" i="1"/>
  <c r="P643" i="11" s="1"/>
  <c r="H643" i="11" s="1"/>
  <c r="I1417" i="1"/>
  <c r="P636" i="11" s="1"/>
  <c r="H636" i="11" s="1"/>
  <c r="I1390" i="1"/>
  <c r="P620" i="11" s="1"/>
  <c r="H620" i="11" s="1"/>
  <c r="I1398" i="1"/>
  <c r="P623" i="11" s="1"/>
  <c r="H623" i="11" s="1"/>
  <c r="I1408" i="1"/>
  <c r="P627" i="11" s="1"/>
  <c r="H627" i="11" s="1"/>
  <c r="I1380" i="1"/>
  <c r="P608" i="11" s="1"/>
  <c r="H608" i="11" s="1"/>
  <c r="I1360" i="1"/>
  <c r="P599" i="11" s="1"/>
  <c r="H599" i="11" s="1"/>
  <c r="I1370" i="1"/>
  <c r="I1337" i="1"/>
  <c r="I1325" i="1"/>
  <c r="P587" i="11" s="1"/>
  <c r="H587" i="11" s="1"/>
  <c r="I587" i="11" s="1"/>
  <c r="I1306" i="1"/>
  <c r="P585" i="11" s="1"/>
  <c r="H585" i="11" s="1"/>
  <c r="I585" i="11" s="1"/>
  <c r="I1297" i="1"/>
  <c r="P584" i="11" s="1"/>
  <c r="H584" i="11" s="1"/>
  <c r="I1288" i="1"/>
  <c r="P583" i="11" s="1"/>
  <c r="H583" i="11" s="1"/>
  <c r="I1275" i="1"/>
  <c r="P582" i="11" s="1"/>
  <c r="H582" i="11" s="1"/>
  <c r="I582" i="11" s="1"/>
  <c r="I1248" i="1"/>
  <c r="P568" i="11" s="1"/>
  <c r="H568" i="11" s="1"/>
  <c r="I1266" i="1"/>
  <c r="P581" i="11" s="1"/>
  <c r="H581" i="11" s="1"/>
  <c r="I1257" i="1"/>
  <c r="I1133" i="1"/>
  <c r="P451" i="11" s="1"/>
  <c r="H451" i="11" s="1"/>
  <c r="I1231" i="1"/>
  <c r="P561" i="11" s="1"/>
  <c r="H561" i="11" s="1"/>
  <c r="I561" i="11" s="1"/>
  <c r="I1214" i="1"/>
  <c r="P560" i="11" s="1"/>
  <c r="H560" i="11" s="1"/>
  <c r="I1197" i="1"/>
  <c r="P559" i="11" s="1"/>
  <c r="H559" i="11" s="1"/>
  <c r="I1180" i="1"/>
  <c r="P558" i="11" s="1"/>
  <c r="H558" i="11" s="1"/>
  <c r="I558" i="11" s="1"/>
  <c r="I1169" i="1"/>
  <c r="P480" i="11" s="1"/>
  <c r="H480" i="11" s="1"/>
  <c r="I1157" i="1"/>
  <c r="P479" i="11" s="1"/>
  <c r="H479" i="11" s="1"/>
  <c r="I479" i="11" s="1"/>
  <c r="I1143" i="1"/>
  <c r="P471" i="11" s="1"/>
  <c r="H471" i="11" s="1"/>
  <c r="I471" i="11" s="1"/>
  <c r="I1097" i="1"/>
  <c r="I1087" i="1"/>
  <c r="P377" i="11" s="1"/>
  <c r="I1077" i="1"/>
  <c r="P375" i="11" s="1"/>
  <c r="H375" i="11" s="1"/>
  <c r="I375" i="11" s="1"/>
  <c r="I1037" i="1"/>
  <c r="P336" i="11" s="1"/>
  <c r="H336" i="11" s="1"/>
  <c r="I336" i="11" s="1"/>
  <c r="I1056" i="1"/>
  <c r="P345" i="11" s="1"/>
  <c r="H345" i="11" s="1"/>
  <c r="I345" i="11" s="1"/>
  <c r="I1047" i="1"/>
  <c r="P337" i="11" s="1"/>
  <c r="H337" i="11" s="1"/>
  <c r="I337" i="11" s="1"/>
  <c r="I1028" i="1"/>
  <c r="I1010" i="1"/>
  <c r="P344" i="11" s="1"/>
  <c r="H344" i="11" s="1"/>
  <c r="I1019" i="1"/>
  <c r="P351" i="11" s="1"/>
  <c r="H351" i="11" s="1"/>
  <c r="I759" i="1"/>
  <c r="P267" i="11" s="1"/>
  <c r="H267" i="11" s="1"/>
  <c r="I998" i="1"/>
  <c r="I974" i="1"/>
  <c r="P341" i="11" s="1"/>
  <c r="I986" i="1"/>
  <c r="P342" i="11" s="1"/>
  <c r="H342" i="11" s="1"/>
  <c r="I342" i="11" s="1"/>
  <c r="I965" i="1"/>
  <c r="I938" i="1"/>
  <c r="I920" i="1"/>
  <c r="I929" i="1"/>
  <c r="I908" i="1"/>
  <c r="P321" i="11" s="1"/>
  <c r="H321" i="11" s="1"/>
  <c r="I895" i="1"/>
  <c r="I882" i="1"/>
  <c r="P311" i="11" s="1"/>
  <c r="I845" i="1"/>
  <c r="P309" i="11" s="1"/>
  <c r="H309" i="11" s="1"/>
  <c r="I812" i="1"/>
  <c r="P304" i="11" s="1"/>
  <c r="H304" i="11" s="1"/>
  <c r="I834" i="1"/>
  <c r="I823" i="1"/>
  <c r="I801" i="1"/>
  <c r="P303" i="11" s="1"/>
  <c r="H303" i="11" s="1"/>
  <c r="I767" i="1"/>
  <c r="P284" i="11" s="1"/>
  <c r="H284" i="11" s="1"/>
  <c r="I749" i="1"/>
  <c r="P255" i="11" s="1"/>
  <c r="H255" i="11" s="1"/>
  <c r="I732" i="1"/>
  <c r="P241" i="11" s="1"/>
  <c r="H241" i="11" s="1"/>
  <c r="I714" i="1"/>
  <c r="P232" i="11" s="1"/>
  <c r="H232" i="11" s="1"/>
  <c r="I232" i="11" s="1"/>
  <c r="I702" i="1"/>
  <c r="P231" i="11" s="1"/>
  <c r="H231" i="11" s="1"/>
  <c r="I675" i="1"/>
  <c r="P229" i="11" s="1"/>
  <c r="H229" i="11" s="1"/>
  <c r="I229" i="11" s="1"/>
  <c r="I665" i="1"/>
  <c r="I608" i="1"/>
  <c r="P217" i="11" s="1"/>
  <c r="H217" i="11" s="1"/>
  <c r="I652" i="1"/>
  <c r="P227" i="11" s="1"/>
  <c r="H227" i="11" s="1"/>
  <c r="I552" i="1"/>
  <c r="P166" i="11" s="1"/>
  <c r="H166" i="11" s="1"/>
  <c r="I596" i="1"/>
  <c r="I621" i="1"/>
  <c r="I584" i="1"/>
  <c r="I572" i="1"/>
  <c r="I561" i="1"/>
  <c r="P167" i="11" s="1"/>
  <c r="H167" i="11" s="1"/>
  <c r="I542" i="1"/>
  <c r="P160" i="11" s="1"/>
  <c r="H160" i="11" s="1"/>
  <c r="I160" i="11" s="1"/>
  <c r="I531" i="1"/>
  <c r="I509" i="1"/>
  <c r="P112" i="11" s="1"/>
  <c r="I498" i="1"/>
  <c r="I487" i="1"/>
  <c r="P89" i="11" s="1"/>
  <c r="H89" i="11" s="1"/>
  <c r="I477" i="1"/>
  <c r="P53" i="11" s="1"/>
  <c r="I467" i="1"/>
  <c r="P82" i="11" s="1"/>
  <c r="H82" i="11" s="1"/>
  <c r="I387" i="1"/>
  <c r="P54" i="11" s="1"/>
  <c r="H54" i="11" s="1"/>
  <c r="H953" i="1"/>
  <c r="I953" i="1" s="1"/>
  <c r="I947" i="1" s="1"/>
  <c r="K869" i="1"/>
  <c r="H869" i="1" s="1"/>
  <c r="I869" i="1" s="1"/>
  <c r="E953" i="1"/>
  <c r="K1322" i="1"/>
  <c r="H1322" i="1" s="1"/>
  <c r="I1322" i="1" s="1"/>
  <c r="I1315" i="1" s="1"/>
  <c r="P586" i="11" s="1"/>
  <c r="H586" i="11" s="1"/>
  <c r="I586" i="11" s="1"/>
  <c r="E1482" i="1"/>
  <c r="F1805" i="1"/>
  <c r="F1845" i="1"/>
  <c r="K791" i="1"/>
  <c r="H791" i="1" s="1"/>
  <c r="I791" i="1" s="1"/>
  <c r="K871" i="1"/>
  <c r="H871" i="1" s="1"/>
  <c r="I871" i="1" s="1"/>
  <c r="K1482" i="1"/>
  <c r="H1482" i="1" s="1"/>
  <c r="I1482" i="1" s="1"/>
  <c r="I1475" i="1" s="1"/>
  <c r="P629" i="11" s="1"/>
  <c r="K1805" i="1"/>
  <c r="H1805" i="1" s="1"/>
  <c r="I1805" i="1" s="1"/>
  <c r="I1791" i="1" s="1"/>
  <c r="P791" i="11" s="1"/>
  <c r="H791" i="11" s="1"/>
  <c r="I791" i="11" s="1"/>
  <c r="K1845" i="1"/>
  <c r="H1845" i="1" s="1"/>
  <c r="I1845" i="1" s="1"/>
  <c r="I1831" i="1" s="1"/>
  <c r="P793" i="11" s="1"/>
  <c r="H793" i="11" s="1"/>
  <c r="E792" i="1"/>
  <c r="K962" i="1"/>
  <c r="H962" i="1" s="1"/>
  <c r="I962" i="1" s="1"/>
  <c r="I956" i="1" s="1"/>
  <c r="K1662" i="1"/>
  <c r="H1662" i="1" s="1"/>
  <c r="I1662" i="1" s="1"/>
  <c r="I1656" i="1" s="1"/>
  <c r="F962" i="1"/>
  <c r="F1285" i="1"/>
  <c r="F1504" i="1"/>
  <c r="F1688" i="1"/>
  <c r="K696" i="1"/>
  <c r="H696" i="1" s="1"/>
  <c r="I696" i="1" s="1"/>
  <c r="I686" i="1" s="1"/>
  <c r="P230" i="11" s="1"/>
  <c r="H230" i="11" s="1"/>
  <c r="F792" i="1"/>
  <c r="F869" i="1"/>
  <c r="H1355" i="1"/>
  <c r="I1355" i="1" s="1"/>
  <c r="I1356" i="1"/>
  <c r="H1354" i="1"/>
  <c r="I1354" i="1" s="1"/>
  <c r="I1353" i="1"/>
  <c r="H1352" i="1"/>
  <c r="I1352" i="1" s="1"/>
  <c r="I1357" i="1"/>
  <c r="H1351" i="1"/>
  <c r="I1351" i="1" s="1"/>
  <c r="H1113" i="1"/>
  <c r="I1113" i="1" s="1"/>
  <c r="I1109" i="1" s="1"/>
  <c r="I1130" i="1"/>
  <c r="I1128" i="1"/>
  <c r="I1126" i="1"/>
  <c r="I1127" i="1"/>
  <c r="I1129" i="1"/>
  <c r="I1125" i="1"/>
  <c r="I517" i="2"/>
  <c r="I1071" i="1"/>
  <c r="I1074" i="1"/>
  <c r="I1073" i="1"/>
  <c r="I1072" i="1"/>
  <c r="H789" i="1"/>
  <c r="I789" i="1" s="1"/>
  <c r="I797" i="1"/>
  <c r="I795" i="1"/>
  <c r="I788" i="1"/>
  <c r="H794" i="1"/>
  <c r="I794" i="1" s="1"/>
  <c r="H786" i="1"/>
  <c r="I786" i="1" s="1"/>
  <c r="H785" i="1"/>
  <c r="I785" i="1" s="1"/>
  <c r="I793" i="1"/>
  <c r="H792" i="1"/>
  <c r="I792" i="1" s="1"/>
  <c r="H784" i="1"/>
  <c r="I784" i="1" s="1"/>
  <c r="I796" i="1"/>
  <c r="I787" i="1"/>
  <c r="H783" i="1"/>
  <c r="I783" i="1" s="1"/>
  <c r="H798" i="1"/>
  <c r="I798" i="1" s="1"/>
  <c r="H790" i="1"/>
  <c r="I790" i="1" s="1"/>
  <c r="H782" i="1"/>
  <c r="I782" i="1" s="1"/>
  <c r="I649" i="1"/>
  <c r="I648" i="1"/>
  <c r="I645" i="1"/>
  <c r="I647" i="1"/>
  <c r="I639" i="1"/>
  <c r="I646" i="1"/>
  <c r="I638" i="1"/>
  <c r="H528" i="1"/>
  <c r="I528" i="1" s="1"/>
  <c r="H526" i="1"/>
  <c r="I526" i="1" s="1"/>
  <c r="H525" i="1"/>
  <c r="I525" i="1" s="1"/>
  <c r="I527" i="1"/>
  <c r="H524" i="1"/>
  <c r="I524" i="1" s="1"/>
  <c r="I1067" i="1" l="1"/>
  <c r="P366" i="11"/>
  <c r="P491" i="11"/>
  <c r="H491" i="11" s="1"/>
  <c r="I2098" i="1"/>
  <c r="P852" i="11" s="1"/>
  <c r="H852" i="11" s="1"/>
  <c r="I852" i="11" s="1"/>
  <c r="P758" i="11"/>
  <c r="H758" i="11" s="1"/>
  <c r="I758" i="11" s="1"/>
  <c r="P748" i="11"/>
  <c r="H748" i="11" s="1"/>
  <c r="I64" i="11"/>
  <c r="I837" i="11"/>
  <c r="I830" i="11"/>
  <c r="I584" i="11"/>
  <c r="I793" i="11"/>
  <c r="I344" i="11"/>
  <c r="I166" i="11"/>
  <c r="P350" i="11"/>
  <c r="H350" i="11" s="1"/>
  <c r="P343" i="11"/>
  <c r="H343" i="11" s="1"/>
  <c r="I823" i="11"/>
  <c r="I736" i="11"/>
  <c r="I623" i="11"/>
  <c r="I608" i="11"/>
  <c r="I63" i="11"/>
  <c r="I794" i="11"/>
  <c r="I255" i="11"/>
  <c r="I871" i="11"/>
  <c r="I321" i="11"/>
  <c r="I620" i="11"/>
  <c r="P735" i="11"/>
  <c r="H735" i="11" s="1"/>
  <c r="P718" i="11"/>
  <c r="H718" i="11" s="1"/>
  <c r="I848" i="11"/>
  <c r="P850" i="11"/>
  <c r="H850" i="11" s="1"/>
  <c r="P333" i="11"/>
  <c r="H333" i="11" s="1"/>
  <c r="P349" i="11"/>
  <c r="I303" i="11"/>
  <c r="P331" i="11"/>
  <c r="H331" i="11" s="1"/>
  <c r="P357" i="11"/>
  <c r="H357" i="11" s="1"/>
  <c r="I351" i="11"/>
  <c r="P520" i="11"/>
  <c r="H520" i="11" s="1"/>
  <c r="P416" i="11"/>
  <c r="H416" i="11" s="1"/>
  <c r="P477" i="11"/>
  <c r="I451" i="11"/>
  <c r="I636" i="11"/>
  <c r="P709" i="11"/>
  <c r="H709" i="11" s="1"/>
  <c r="P724" i="11"/>
  <c r="H724" i="11" s="1"/>
  <c r="P747" i="11"/>
  <c r="H747" i="11" s="1"/>
  <c r="P749" i="11"/>
  <c r="P821" i="11"/>
  <c r="H821" i="11" s="1"/>
  <c r="P812" i="11"/>
  <c r="H812" i="11" s="1"/>
  <c r="P799" i="11"/>
  <c r="H799" i="11" s="1"/>
  <c r="P785" i="11"/>
  <c r="H785" i="11" s="1"/>
  <c r="P777" i="11"/>
  <c r="H777" i="11" s="1"/>
  <c r="I227" i="11"/>
  <c r="I66" i="11"/>
  <c r="I835" i="11"/>
  <c r="I727" i="11"/>
  <c r="I752" i="11"/>
  <c r="H164" i="11"/>
  <c r="H112" i="11"/>
  <c r="H811" i="11"/>
  <c r="H759" i="11"/>
  <c r="H954" i="11"/>
  <c r="H902" i="11"/>
  <c r="I54" i="11"/>
  <c r="I167" i="11"/>
  <c r="P833" i="11"/>
  <c r="H833" i="11" s="1"/>
  <c r="P825" i="11"/>
  <c r="H825" i="11" s="1"/>
  <c r="P228" i="11"/>
  <c r="H228" i="11" s="1"/>
  <c r="P307" i="11"/>
  <c r="H307" i="11" s="1"/>
  <c r="P305" i="11"/>
  <c r="H305" i="11" s="1"/>
  <c r="P330" i="11"/>
  <c r="H330" i="11" s="1"/>
  <c r="P358" i="11"/>
  <c r="H358" i="11" s="1"/>
  <c r="P579" i="11"/>
  <c r="H579" i="11" s="1"/>
  <c r="P650" i="11"/>
  <c r="H650" i="11" s="1"/>
  <c r="P679" i="11"/>
  <c r="H679" i="11" s="1"/>
  <c r="P659" i="11"/>
  <c r="H659" i="11" s="1"/>
  <c r="P595" i="11"/>
  <c r="H595" i="11" s="1"/>
  <c r="I643" i="11"/>
  <c r="P725" i="11"/>
  <c r="H725" i="11" s="1"/>
  <c r="P710" i="11"/>
  <c r="H710" i="11" s="1"/>
  <c r="P717" i="11"/>
  <c r="H717" i="11" s="1"/>
  <c r="P734" i="11"/>
  <c r="H734" i="11" s="1"/>
  <c r="P815" i="11"/>
  <c r="H815" i="11" s="1"/>
  <c r="P778" i="11"/>
  <c r="H778" i="11" s="1"/>
  <c r="I828" i="11"/>
  <c r="I751" i="11"/>
  <c r="H22" i="11"/>
  <c r="I74" i="11"/>
  <c r="H874" i="11"/>
  <c r="H822" i="11"/>
  <c r="I864" i="11"/>
  <c r="P746" i="11"/>
  <c r="H746" i="11" s="1"/>
  <c r="P750" i="11"/>
  <c r="H750" i="11" s="1"/>
  <c r="I82" i="11"/>
  <c r="P214" i="11"/>
  <c r="P233" i="11"/>
  <c r="H233" i="11" s="1"/>
  <c r="P308" i="11"/>
  <c r="H308" i="11" s="1"/>
  <c r="P306" i="11"/>
  <c r="H306" i="11" s="1"/>
  <c r="P847" i="11"/>
  <c r="H847" i="11" s="1"/>
  <c r="P348" i="11"/>
  <c r="H348" i="11" s="1"/>
  <c r="P332" i="11"/>
  <c r="H332" i="11" s="1"/>
  <c r="P851" i="11"/>
  <c r="H851" i="11" s="1"/>
  <c r="P354" i="11"/>
  <c r="P606" i="11"/>
  <c r="H606" i="11" s="1"/>
  <c r="P630" i="11"/>
  <c r="H630" i="11" s="1"/>
  <c r="I649" i="11"/>
  <c r="P728" i="11"/>
  <c r="H728" i="11" s="1"/>
  <c r="P712" i="11"/>
  <c r="H712" i="11" s="1"/>
  <c r="P764" i="11"/>
  <c r="H764" i="11" s="1"/>
  <c r="P753" i="11"/>
  <c r="H753" i="11" s="1"/>
  <c r="P818" i="11"/>
  <c r="H818" i="11" s="1"/>
  <c r="P782" i="11"/>
  <c r="H782" i="11" s="1"/>
  <c r="H919" i="11"/>
  <c r="H867" i="11"/>
  <c r="I304" i="11"/>
  <c r="I943" i="11"/>
  <c r="P771" i="11"/>
  <c r="H771" i="11" s="1"/>
  <c r="P320" i="11"/>
  <c r="H320" i="11" s="1"/>
  <c r="P325" i="11"/>
  <c r="P322" i="11"/>
  <c r="P324" i="11"/>
  <c r="H324" i="11" s="1"/>
  <c r="P807" i="11"/>
  <c r="H807" i="11" s="1"/>
  <c r="I713" i="11"/>
  <c r="I863" i="11"/>
  <c r="P525" i="11"/>
  <c r="H525" i="11" s="1"/>
  <c r="P421" i="11"/>
  <c r="P339" i="11"/>
  <c r="H339" i="11" s="1"/>
  <c r="P334" i="11"/>
  <c r="H334" i="11" s="1"/>
  <c r="H105" i="11"/>
  <c r="H53" i="11"/>
  <c r="P235" i="11"/>
  <c r="H235" i="11" s="1"/>
  <c r="P215" i="11"/>
  <c r="H215" i="11" s="1"/>
  <c r="I231" i="11"/>
  <c r="P352" i="11"/>
  <c r="H352" i="11" s="1"/>
  <c r="P359" i="11"/>
  <c r="H359" i="11" s="1"/>
  <c r="P340" i="11"/>
  <c r="H340" i="11" s="1"/>
  <c r="P335" i="11"/>
  <c r="H335" i="11" s="1"/>
  <c r="I599" i="11"/>
  <c r="I658" i="11"/>
  <c r="P714" i="11"/>
  <c r="H714" i="11" s="1"/>
  <c r="P730" i="11"/>
  <c r="H730" i="11" s="1"/>
  <c r="P723" i="11"/>
  <c r="H723" i="11" s="1"/>
  <c r="P706" i="11"/>
  <c r="H706" i="11" s="1"/>
  <c r="I762" i="11"/>
  <c r="I856" i="11"/>
  <c r="H921" i="11"/>
  <c r="H869" i="11"/>
  <c r="I832" i="11"/>
  <c r="I217" i="11"/>
  <c r="I661" i="11"/>
  <c r="I703" i="11"/>
  <c r="P819" i="11"/>
  <c r="H819" i="11" s="1"/>
  <c r="P797" i="11"/>
  <c r="H797" i="11" s="1"/>
  <c r="P810" i="11"/>
  <c r="H810" i="11" s="1"/>
  <c r="P783" i="11"/>
  <c r="H783" i="11" s="1"/>
  <c r="P775" i="11"/>
  <c r="H775" i="11" s="1"/>
  <c r="H681" i="11"/>
  <c r="H629" i="11"/>
  <c r="P170" i="11"/>
  <c r="H170" i="11" s="1"/>
  <c r="P154" i="11"/>
  <c r="P162" i="11"/>
  <c r="I267" i="11"/>
  <c r="I89" i="11"/>
  <c r="P223" i="11"/>
  <c r="H223" i="11" s="1"/>
  <c r="P236" i="11"/>
  <c r="H236" i="11" s="1"/>
  <c r="I309" i="11"/>
  <c r="P715" i="11"/>
  <c r="H715" i="11" s="1"/>
  <c r="P732" i="11"/>
  <c r="H732" i="11" s="1"/>
  <c r="I761" i="11"/>
  <c r="H914" i="11"/>
  <c r="H862" i="11"/>
  <c r="H922" i="11"/>
  <c r="H870" i="11"/>
  <c r="I831" i="11"/>
  <c r="I284" i="11"/>
  <c r="I480" i="11"/>
  <c r="I826" i="11"/>
  <c r="I968" i="11"/>
  <c r="I560" i="11"/>
  <c r="I230" i="11"/>
  <c r="P132" i="11"/>
  <c r="H132" i="11" s="1"/>
  <c r="P90" i="11"/>
  <c r="H90" i="11" s="1"/>
  <c r="P137" i="11"/>
  <c r="H137" i="11" s="1"/>
  <c r="P243" i="11"/>
  <c r="H243" i="11" s="1"/>
  <c r="P216" i="11"/>
  <c r="H216" i="11" s="1"/>
  <c r="P234" i="11"/>
  <c r="H234" i="11" s="1"/>
  <c r="I241" i="11"/>
  <c r="H363" i="11"/>
  <c r="H311" i="11"/>
  <c r="H393" i="11"/>
  <c r="H341" i="11"/>
  <c r="I583" i="11"/>
  <c r="I627" i="11"/>
  <c r="P733" i="11"/>
  <c r="H733" i="11" s="1"/>
  <c r="P716" i="11"/>
  <c r="H716" i="11" s="1"/>
  <c r="I763" i="11"/>
  <c r="I796" i="11"/>
  <c r="I872" i="11"/>
  <c r="I76" i="11"/>
  <c r="I568" i="11"/>
  <c r="I559" i="11"/>
  <c r="I57" i="11"/>
  <c r="I581" i="11"/>
  <c r="I1347" i="1"/>
  <c r="P596" i="11" s="1"/>
  <c r="H596" i="11" s="1"/>
  <c r="I1121" i="1"/>
  <c r="P447" i="11" s="1"/>
  <c r="H447" i="11" s="1"/>
  <c r="I856" i="1"/>
  <c r="I778" i="1"/>
  <c r="I634" i="1"/>
  <c r="P224" i="11" s="1"/>
  <c r="H224" i="11" s="1"/>
  <c r="I520" i="1"/>
  <c r="I491" i="11" l="1"/>
  <c r="I748" i="11"/>
  <c r="I243" i="11"/>
  <c r="I357" i="11"/>
  <c r="I596" i="11"/>
  <c r="I393" i="11"/>
  <c r="I137" i="11"/>
  <c r="I715" i="11"/>
  <c r="I810" i="11"/>
  <c r="I235" i="11"/>
  <c r="I771" i="11"/>
  <c r="I712" i="11"/>
  <c r="I332" i="11"/>
  <c r="I710" i="11"/>
  <c r="I579" i="11"/>
  <c r="I112" i="11"/>
  <c r="I812" i="11"/>
  <c r="I331" i="11"/>
  <c r="I718" i="11"/>
  <c r="I320" i="11"/>
  <c r="I716" i="11"/>
  <c r="I311" i="11"/>
  <c r="I90" i="11"/>
  <c r="I870" i="11"/>
  <c r="H214" i="11"/>
  <c r="H162" i="11"/>
  <c r="I797" i="11"/>
  <c r="I706" i="11"/>
  <c r="I335" i="11"/>
  <c r="I53" i="11"/>
  <c r="I728" i="11"/>
  <c r="I348" i="11"/>
  <c r="I750" i="11"/>
  <c r="I725" i="11"/>
  <c r="I358" i="11"/>
  <c r="I164" i="11"/>
  <c r="I821" i="11"/>
  <c r="I735" i="11"/>
  <c r="I851" i="11"/>
  <c r="I833" i="11"/>
  <c r="I363" i="11"/>
  <c r="I723" i="11"/>
  <c r="I105" i="11"/>
  <c r="I867" i="11"/>
  <c r="I746" i="11"/>
  <c r="I330" i="11"/>
  <c r="H801" i="11"/>
  <c r="H749" i="11"/>
  <c r="H529" i="11"/>
  <c r="H477" i="11"/>
  <c r="I732" i="11"/>
  <c r="I650" i="11"/>
  <c r="I922" i="11"/>
  <c r="I340" i="11"/>
  <c r="I847" i="11"/>
  <c r="P178" i="11"/>
  <c r="H178" i="11" s="1"/>
  <c r="P128" i="11"/>
  <c r="H128" i="11" s="1"/>
  <c r="P133" i="11"/>
  <c r="H133" i="11" s="1"/>
  <c r="I862" i="11"/>
  <c r="I236" i="11"/>
  <c r="I170" i="11"/>
  <c r="I869" i="11"/>
  <c r="I730" i="11"/>
  <c r="I359" i="11"/>
  <c r="I334" i="11"/>
  <c r="I807" i="11"/>
  <c r="I919" i="11"/>
  <c r="I306" i="11"/>
  <c r="I305" i="11"/>
  <c r="I747" i="11"/>
  <c r="I416" i="11"/>
  <c r="H401" i="11"/>
  <c r="H349" i="11"/>
  <c r="I447" i="11"/>
  <c r="I215" i="11"/>
  <c r="I811" i="11"/>
  <c r="I132" i="11"/>
  <c r="I224" i="11"/>
  <c r="I914" i="11"/>
  <c r="I223" i="11"/>
  <c r="I629" i="11"/>
  <c r="I921" i="11"/>
  <c r="I714" i="11"/>
  <c r="I352" i="11"/>
  <c r="I339" i="11"/>
  <c r="I324" i="11"/>
  <c r="I782" i="11"/>
  <c r="I630" i="11"/>
  <c r="I308" i="11"/>
  <c r="I778" i="11"/>
  <c r="I595" i="11"/>
  <c r="I307" i="11"/>
  <c r="I902" i="11"/>
  <c r="I724" i="11"/>
  <c r="I520" i="11"/>
  <c r="I333" i="11"/>
  <c r="I343" i="11"/>
  <c r="I341" i="11"/>
  <c r="I764" i="11"/>
  <c r="I799" i="11"/>
  <c r="H206" i="11"/>
  <c r="H154" i="11"/>
  <c r="I234" i="11"/>
  <c r="I681" i="11"/>
  <c r="H473" i="11"/>
  <c r="H421" i="11"/>
  <c r="H374" i="11"/>
  <c r="H322" i="11"/>
  <c r="I818" i="11"/>
  <c r="I606" i="11"/>
  <c r="I233" i="11"/>
  <c r="I822" i="11"/>
  <c r="I815" i="11"/>
  <c r="I659" i="11"/>
  <c r="I228" i="11"/>
  <c r="I954" i="11"/>
  <c r="I777" i="11"/>
  <c r="I709" i="11"/>
  <c r="I850" i="11"/>
  <c r="I350" i="11"/>
  <c r="I783" i="11"/>
  <c r="I717" i="11"/>
  <c r="I733" i="11"/>
  <c r="I819" i="11"/>
  <c r="P314" i="11"/>
  <c r="P302" i="11"/>
  <c r="H302" i="11" s="1"/>
  <c r="P310" i="11"/>
  <c r="H310" i="11" s="1"/>
  <c r="P966" i="11"/>
  <c r="H966" i="11" s="1"/>
  <c r="P315" i="11"/>
  <c r="H315" i="11" s="1"/>
  <c r="P312" i="11"/>
  <c r="H312" i="11" s="1"/>
  <c r="I216" i="11"/>
  <c r="I775" i="11"/>
  <c r="I525" i="11"/>
  <c r="H377" i="11"/>
  <c r="H325" i="11"/>
  <c r="I753" i="11"/>
  <c r="H406" i="11"/>
  <c r="H354" i="11"/>
  <c r="I874" i="11"/>
  <c r="I22" i="11"/>
  <c r="I734" i="11"/>
  <c r="I679" i="11"/>
  <c r="I825" i="11"/>
  <c r="I759" i="11"/>
  <c r="I785" i="11"/>
  <c r="U37" i="8"/>
  <c r="U29" i="8"/>
  <c r="U23" i="8"/>
  <c r="U53" i="8"/>
  <c r="U51" i="8"/>
  <c r="U49" i="8"/>
  <c r="U47" i="8"/>
  <c r="U45" i="8"/>
  <c r="U43" i="8"/>
  <c r="U41" i="8"/>
  <c r="U39" i="8"/>
  <c r="U35" i="8"/>
  <c r="U33" i="8"/>
  <c r="U31" i="8"/>
  <c r="U27" i="8"/>
  <c r="U25" i="8"/>
  <c r="U21" i="8"/>
  <c r="U19" i="8"/>
  <c r="U17" i="8"/>
  <c r="U15" i="8"/>
  <c r="U13" i="8"/>
  <c r="U11" i="8"/>
  <c r="D50" i="8"/>
  <c r="D48" i="8"/>
  <c r="D46" i="8"/>
  <c r="D44" i="8"/>
  <c r="D42" i="8"/>
  <c r="D40" i="8"/>
  <c r="D38" i="8"/>
  <c r="D36" i="8"/>
  <c r="D34" i="8"/>
  <c r="D32" i="8"/>
  <c r="D30" i="8"/>
  <c r="D28" i="8"/>
  <c r="D26" i="8"/>
  <c r="D24" i="8"/>
  <c r="D22" i="8"/>
  <c r="D20" i="8"/>
  <c r="D18" i="8"/>
  <c r="D16" i="8"/>
  <c r="D14" i="8"/>
  <c r="D12" i="8"/>
  <c r="G9" i="8"/>
  <c r="D10" i="8"/>
  <c r="D52" i="8"/>
  <c r="D8" i="8"/>
  <c r="E40" i="7"/>
  <c r="D40" i="7"/>
  <c r="C40" i="7"/>
  <c r="F36" i="7"/>
  <c r="E36" i="7"/>
  <c r="D36" i="7"/>
  <c r="C36" i="7"/>
  <c r="F29" i="7"/>
  <c r="E29" i="7"/>
  <c r="D29" i="7"/>
  <c r="C29" i="7"/>
  <c r="F17" i="7"/>
  <c r="E17" i="7"/>
  <c r="D17" i="7"/>
  <c r="C17" i="7"/>
  <c r="J15" i="6"/>
  <c r="Q16" i="6" s="1"/>
  <c r="F13" i="6"/>
  <c r="F15" i="6" s="1"/>
  <c r="D13" i="6"/>
  <c r="D15" i="6" s="1"/>
  <c r="D16" i="6" s="1"/>
  <c r="E1156" i="2"/>
  <c r="F1156" i="2"/>
  <c r="M1156" i="2"/>
  <c r="H1156" i="2" s="1"/>
  <c r="E1157" i="2"/>
  <c r="F1157" i="2"/>
  <c r="M1157" i="2"/>
  <c r="H1157" i="2" s="1"/>
  <c r="I1157" i="2" s="1"/>
  <c r="E1146" i="2"/>
  <c r="F1146" i="2"/>
  <c r="M1146" i="2"/>
  <c r="H1146" i="2" s="1"/>
  <c r="E1147" i="2"/>
  <c r="F1147" i="2"/>
  <c r="M1147" i="2"/>
  <c r="H1147" i="2" s="1"/>
  <c r="I1147" i="2" s="1"/>
  <c r="E1148" i="2"/>
  <c r="F1148" i="2"/>
  <c r="M1148" i="2"/>
  <c r="H1148" i="2" s="1"/>
  <c r="E1149" i="2"/>
  <c r="F1149" i="2"/>
  <c r="M1149" i="2"/>
  <c r="H1149" i="2" s="1"/>
  <c r="I1149" i="2" s="1"/>
  <c r="E1150" i="2"/>
  <c r="F1150" i="2"/>
  <c r="M1150" i="2"/>
  <c r="H1150" i="2" s="1"/>
  <c r="E1151" i="2"/>
  <c r="F1151" i="2"/>
  <c r="M1151" i="2"/>
  <c r="H1151" i="2" s="1"/>
  <c r="E1152" i="2"/>
  <c r="F1152" i="2"/>
  <c r="M1152" i="2"/>
  <c r="H1152" i="2" s="1"/>
  <c r="I1152" i="2" s="1"/>
  <c r="E1153" i="2"/>
  <c r="F1153" i="2"/>
  <c r="M1153" i="2"/>
  <c r="H1153" i="2" s="1"/>
  <c r="E1154" i="2"/>
  <c r="F1154" i="2"/>
  <c r="M1154" i="2"/>
  <c r="H1154" i="2" s="1"/>
  <c r="E1155" i="2"/>
  <c r="F1155" i="2"/>
  <c r="M1155" i="2"/>
  <c r="H1155" i="2" s="1"/>
  <c r="M1145" i="2"/>
  <c r="H1145" i="2" s="1"/>
  <c r="F1145" i="2"/>
  <c r="E1145" i="2"/>
  <c r="E1142" i="2"/>
  <c r="F1142" i="2"/>
  <c r="M1142" i="2"/>
  <c r="H1142" i="2" s="1"/>
  <c r="M1141" i="2"/>
  <c r="H1141" i="2" s="1"/>
  <c r="F1141" i="2"/>
  <c r="E1141" i="2"/>
  <c r="E1134" i="2"/>
  <c r="F1134" i="2"/>
  <c r="M1134" i="2"/>
  <c r="H1134" i="2" s="1"/>
  <c r="E1135" i="2"/>
  <c r="F1135" i="2"/>
  <c r="M1135" i="2"/>
  <c r="H1135" i="2" s="1"/>
  <c r="I1135" i="2" s="1"/>
  <c r="E1136" i="2"/>
  <c r="F1136" i="2"/>
  <c r="M1136" i="2"/>
  <c r="H1136" i="2" s="1"/>
  <c r="I1136" i="2" s="1"/>
  <c r="E1137" i="2"/>
  <c r="F1137" i="2"/>
  <c r="M1137" i="2"/>
  <c r="H1137" i="2" s="1"/>
  <c r="E1138" i="2"/>
  <c r="F1138" i="2"/>
  <c r="M1138" i="2"/>
  <c r="H1138" i="2" s="1"/>
  <c r="I1138" i="2" s="1"/>
  <c r="M1133" i="2"/>
  <c r="H1133" i="2" s="1"/>
  <c r="F1133" i="2"/>
  <c r="E1133" i="2"/>
  <c r="M1129" i="2"/>
  <c r="H1129" i="2" s="1"/>
  <c r="F1129" i="2"/>
  <c r="E1129" i="2"/>
  <c r="M1127" i="2"/>
  <c r="H1127" i="2" s="1"/>
  <c r="F1127" i="2"/>
  <c r="E1127" i="2"/>
  <c r="E1122" i="2"/>
  <c r="F1122" i="2"/>
  <c r="M1122" i="2"/>
  <c r="H1122" i="2" s="1"/>
  <c r="E1123" i="2"/>
  <c r="F1123" i="2"/>
  <c r="M1123" i="2"/>
  <c r="H1123" i="2" s="1"/>
  <c r="I1123" i="2" s="1"/>
  <c r="M1121" i="2"/>
  <c r="H1121" i="2" s="1"/>
  <c r="F1121" i="2"/>
  <c r="E1121" i="2"/>
  <c r="E1117" i="2"/>
  <c r="F1117" i="2"/>
  <c r="M1117" i="2"/>
  <c r="H1117" i="2" s="1"/>
  <c r="E1118" i="2"/>
  <c r="F1118" i="2"/>
  <c r="M1118" i="2"/>
  <c r="H1118" i="2" s="1"/>
  <c r="I1118" i="2" s="1"/>
  <c r="M1116" i="2"/>
  <c r="H1116" i="2" s="1"/>
  <c r="F1116" i="2"/>
  <c r="E1116" i="2"/>
  <c r="E1103" i="2"/>
  <c r="F1103" i="2"/>
  <c r="M1103" i="2"/>
  <c r="H1103" i="2" s="1"/>
  <c r="E1104" i="2"/>
  <c r="F1104" i="2"/>
  <c r="M1104" i="2"/>
  <c r="H1104" i="2" s="1"/>
  <c r="I1104" i="2" s="1"/>
  <c r="E1105" i="2"/>
  <c r="F1105" i="2"/>
  <c r="M1105" i="2"/>
  <c r="H1105" i="2" s="1"/>
  <c r="I1105" i="2" s="1"/>
  <c r="E1106" i="2"/>
  <c r="F1106" i="2"/>
  <c r="M1106" i="2"/>
  <c r="H1106" i="2" s="1"/>
  <c r="E1107" i="2"/>
  <c r="F1107" i="2"/>
  <c r="M1107" i="2"/>
  <c r="H1107" i="2" s="1"/>
  <c r="E1108" i="2"/>
  <c r="F1108" i="2"/>
  <c r="M1108" i="2"/>
  <c r="H1108" i="2" s="1"/>
  <c r="E1109" i="2"/>
  <c r="F1109" i="2"/>
  <c r="M1109" i="2"/>
  <c r="H1109" i="2" s="1"/>
  <c r="E1110" i="2"/>
  <c r="F1110" i="2"/>
  <c r="M1110" i="2"/>
  <c r="H1110" i="2" s="1"/>
  <c r="E1111" i="2"/>
  <c r="F1111" i="2"/>
  <c r="M1111" i="2"/>
  <c r="H1111" i="2" s="1"/>
  <c r="M1102" i="2"/>
  <c r="H1102" i="2" s="1"/>
  <c r="F1102" i="2"/>
  <c r="E1102" i="2"/>
  <c r="E1094" i="2"/>
  <c r="F1094" i="2"/>
  <c r="M1094" i="2"/>
  <c r="H1094" i="2" s="1"/>
  <c r="E1095" i="2"/>
  <c r="F1095" i="2"/>
  <c r="M1095" i="2"/>
  <c r="H1095" i="2" s="1"/>
  <c r="I1095" i="2" s="1"/>
  <c r="E1096" i="2"/>
  <c r="F1096" i="2"/>
  <c r="M1096" i="2"/>
  <c r="H1096" i="2" s="1"/>
  <c r="E1097" i="2"/>
  <c r="F1097" i="2"/>
  <c r="M1097" i="2"/>
  <c r="H1097" i="2" s="1"/>
  <c r="I1097" i="2" s="1"/>
  <c r="E1098" i="2"/>
  <c r="F1098" i="2"/>
  <c r="M1098" i="2"/>
  <c r="H1098" i="2" s="1"/>
  <c r="E1099" i="2"/>
  <c r="F1099" i="2"/>
  <c r="M1099" i="2"/>
  <c r="H1099" i="2" s="1"/>
  <c r="M1093" i="2"/>
  <c r="H1093" i="2" s="1"/>
  <c r="F1093" i="2"/>
  <c r="E1093" i="2"/>
  <c r="E1084" i="2"/>
  <c r="F1084" i="2"/>
  <c r="M1084" i="2"/>
  <c r="H1084" i="2" s="1"/>
  <c r="E1085" i="2"/>
  <c r="F1085" i="2"/>
  <c r="M1085" i="2"/>
  <c r="H1085" i="2" s="1"/>
  <c r="E1086" i="2"/>
  <c r="F1086" i="2"/>
  <c r="M1086" i="2"/>
  <c r="H1086" i="2" s="1"/>
  <c r="I1086" i="2" s="1"/>
  <c r="E1087" i="2"/>
  <c r="F1087" i="2"/>
  <c r="M1087" i="2"/>
  <c r="H1087" i="2" s="1"/>
  <c r="I1087" i="2" s="1"/>
  <c r="E1088" i="2"/>
  <c r="F1088" i="2"/>
  <c r="M1088" i="2"/>
  <c r="H1088" i="2" s="1"/>
  <c r="E1089" i="2"/>
  <c r="F1089" i="2"/>
  <c r="M1089" i="2"/>
  <c r="H1089" i="2" s="1"/>
  <c r="E1090" i="2"/>
  <c r="F1090" i="2"/>
  <c r="M1090" i="2"/>
  <c r="H1090" i="2" s="1"/>
  <c r="M1083" i="2"/>
  <c r="H1083" i="2" s="1"/>
  <c r="F1083" i="2"/>
  <c r="E1083" i="2"/>
  <c r="E1079" i="2"/>
  <c r="F1079" i="2"/>
  <c r="M1079" i="2"/>
  <c r="H1079" i="2" s="1"/>
  <c r="M1078" i="2"/>
  <c r="H1078" i="2" s="1"/>
  <c r="F1078" i="2"/>
  <c r="E1078" i="2"/>
  <c r="E1060" i="2"/>
  <c r="F1060" i="2"/>
  <c r="M1060" i="2"/>
  <c r="H1060" i="2" s="1"/>
  <c r="E1061" i="2"/>
  <c r="F1061" i="2"/>
  <c r="M1061" i="2"/>
  <c r="H1061" i="2" s="1"/>
  <c r="E1062" i="2"/>
  <c r="F1062" i="2"/>
  <c r="M1062" i="2"/>
  <c r="H1062" i="2" s="1"/>
  <c r="I1062" i="2" s="1"/>
  <c r="E1063" i="2"/>
  <c r="F1063" i="2"/>
  <c r="M1063" i="2"/>
  <c r="H1063" i="2" s="1"/>
  <c r="I1063" i="2" s="1"/>
  <c r="E1064" i="2"/>
  <c r="F1064" i="2"/>
  <c r="M1064" i="2"/>
  <c r="H1064" i="2" s="1"/>
  <c r="E1065" i="2"/>
  <c r="F1065" i="2"/>
  <c r="M1065" i="2"/>
  <c r="H1065" i="2" s="1"/>
  <c r="I1065" i="2" s="1"/>
  <c r="E1066" i="2"/>
  <c r="F1066" i="2"/>
  <c r="M1066" i="2"/>
  <c r="H1066" i="2" s="1"/>
  <c r="E1067" i="2"/>
  <c r="F1067" i="2"/>
  <c r="M1067" i="2"/>
  <c r="H1067" i="2" s="1"/>
  <c r="E1068" i="2"/>
  <c r="F1068" i="2"/>
  <c r="M1068" i="2"/>
  <c r="H1068" i="2" s="1"/>
  <c r="E1069" i="2"/>
  <c r="F1069" i="2"/>
  <c r="M1069" i="2"/>
  <c r="H1069" i="2" s="1"/>
  <c r="E1070" i="2"/>
  <c r="F1070" i="2"/>
  <c r="M1070" i="2"/>
  <c r="H1070" i="2" s="1"/>
  <c r="E1071" i="2"/>
  <c r="F1071" i="2"/>
  <c r="M1071" i="2"/>
  <c r="H1071" i="2" s="1"/>
  <c r="I1071" i="2" s="1"/>
  <c r="E1072" i="2"/>
  <c r="F1072" i="2"/>
  <c r="M1072" i="2"/>
  <c r="H1072" i="2" s="1"/>
  <c r="E1073" i="2"/>
  <c r="F1073" i="2"/>
  <c r="M1073" i="2"/>
  <c r="H1073" i="2" s="1"/>
  <c r="E1074" i="2"/>
  <c r="F1074" i="2"/>
  <c r="M1074" i="2"/>
  <c r="H1074" i="2" s="1"/>
  <c r="M1059" i="2"/>
  <c r="H1059" i="2" s="1"/>
  <c r="F1059" i="2"/>
  <c r="E1059" i="2"/>
  <c r="E1056" i="2"/>
  <c r="F1056" i="2"/>
  <c r="M1056" i="2"/>
  <c r="H1056" i="2" s="1"/>
  <c r="M1055" i="2"/>
  <c r="H1055" i="2" s="1"/>
  <c r="F1055" i="2"/>
  <c r="E1055" i="2"/>
  <c r="E1047" i="2"/>
  <c r="F1047" i="2"/>
  <c r="M1047" i="2"/>
  <c r="H1047" i="2" s="1"/>
  <c r="E1048" i="2"/>
  <c r="F1048" i="2"/>
  <c r="M1048" i="2"/>
  <c r="H1048" i="2" s="1"/>
  <c r="I1048" i="2" s="1"/>
  <c r="E1049" i="2"/>
  <c r="F1049" i="2"/>
  <c r="M1049" i="2"/>
  <c r="H1049" i="2" s="1"/>
  <c r="I1049" i="2" s="1"/>
  <c r="E1050" i="2"/>
  <c r="F1050" i="2"/>
  <c r="M1050" i="2"/>
  <c r="H1050" i="2" s="1"/>
  <c r="I1050" i="2" s="1"/>
  <c r="E1051" i="2"/>
  <c r="F1051" i="2"/>
  <c r="M1051" i="2"/>
  <c r="H1051" i="2" s="1"/>
  <c r="E1052" i="2"/>
  <c r="F1052" i="2"/>
  <c r="M1052" i="2"/>
  <c r="H1052" i="2" s="1"/>
  <c r="M1046" i="2"/>
  <c r="H1046" i="2" s="1"/>
  <c r="F1046" i="2"/>
  <c r="E1046" i="2"/>
  <c r="E1037" i="2"/>
  <c r="F1037" i="2"/>
  <c r="M1037" i="2"/>
  <c r="H1037" i="2" s="1"/>
  <c r="E1038" i="2"/>
  <c r="F1038" i="2"/>
  <c r="M1038" i="2"/>
  <c r="H1038" i="2" s="1"/>
  <c r="I1038" i="2" s="1"/>
  <c r="E1039" i="2"/>
  <c r="F1039" i="2"/>
  <c r="M1039" i="2"/>
  <c r="H1039" i="2" s="1"/>
  <c r="I1039" i="2" s="1"/>
  <c r="E1040" i="2"/>
  <c r="F1040" i="2"/>
  <c r="M1040" i="2"/>
  <c r="H1040" i="2" s="1"/>
  <c r="I1040" i="2" s="1"/>
  <c r="E1041" i="2"/>
  <c r="F1041" i="2"/>
  <c r="M1041" i="2"/>
  <c r="H1041" i="2" s="1"/>
  <c r="E1042" i="2"/>
  <c r="F1042" i="2"/>
  <c r="M1042" i="2"/>
  <c r="H1042" i="2" s="1"/>
  <c r="E1043" i="2"/>
  <c r="F1043" i="2"/>
  <c r="M1043" i="2"/>
  <c r="H1043" i="2" s="1"/>
  <c r="M1036" i="2"/>
  <c r="H1036" i="2" s="1"/>
  <c r="F1036" i="2"/>
  <c r="E1036" i="2"/>
  <c r="E1027" i="2"/>
  <c r="F1027" i="2"/>
  <c r="M1027" i="2"/>
  <c r="H1027" i="2" s="1"/>
  <c r="E1028" i="2"/>
  <c r="F1028" i="2"/>
  <c r="M1028" i="2"/>
  <c r="H1028" i="2" s="1"/>
  <c r="I1028" i="2" s="1"/>
  <c r="E1029" i="2"/>
  <c r="F1029" i="2"/>
  <c r="M1029" i="2"/>
  <c r="H1029" i="2" s="1"/>
  <c r="I1029" i="2" s="1"/>
  <c r="E1030" i="2"/>
  <c r="F1030" i="2"/>
  <c r="M1030" i="2"/>
  <c r="H1030" i="2" s="1"/>
  <c r="I1030" i="2" s="1"/>
  <c r="E1031" i="2"/>
  <c r="F1031" i="2"/>
  <c r="M1031" i="2"/>
  <c r="H1031" i="2" s="1"/>
  <c r="E1032" i="2"/>
  <c r="F1032" i="2"/>
  <c r="M1032" i="2"/>
  <c r="H1032" i="2" s="1"/>
  <c r="E1033" i="2"/>
  <c r="F1033" i="2"/>
  <c r="M1033" i="2"/>
  <c r="H1033" i="2" s="1"/>
  <c r="M1026" i="2"/>
  <c r="H1026" i="2" s="1"/>
  <c r="F1026" i="2"/>
  <c r="E1026" i="2"/>
  <c r="E1000" i="2"/>
  <c r="F1000" i="2"/>
  <c r="M1000" i="2"/>
  <c r="H1000" i="2" s="1"/>
  <c r="E1001" i="2"/>
  <c r="F1001" i="2"/>
  <c r="M1001" i="2"/>
  <c r="H1001" i="2" s="1"/>
  <c r="I1001" i="2" s="1"/>
  <c r="E1002" i="2"/>
  <c r="F1002" i="2"/>
  <c r="M1002" i="2"/>
  <c r="H1002" i="2" s="1"/>
  <c r="I1002" i="2" s="1"/>
  <c r="E1003" i="2"/>
  <c r="F1003" i="2"/>
  <c r="M1003" i="2"/>
  <c r="H1003" i="2" s="1"/>
  <c r="I1003" i="2" s="1"/>
  <c r="E1004" i="2"/>
  <c r="F1004" i="2"/>
  <c r="M1004" i="2"/>
  <c r="H1004" i="2" s="1"/>
  <c r="E1005" i="2"/>
  <c r="F1005" i="2"/>
  <c r="M1005" i="2"/>
  <c r="H1005" i="2" s="1"/>
  <c r="E1006" i="2"/>
  <c r="F1006" i="2"/>
  <c r="M1006" i="2"/>
  <c r="H1006" i="2" s="1"/>
  <c r="E1007" i="2"/>
  <c r="F1007" i="2"/>
  <c r="M1007" i="2"/>
  <c r="H1007" i="2" s="1"/>
  <c r="E1008" i="2"/>
  <c r="F1008" i="2"/>
  <c r="M1008" i="2"/>
  <c r="H1008" i="2" s="1"/>
  <c r="E1009" i="2"/>
  <c r="F1009" i="2"/>
  <c r="M1009" i="2"/>
  <c r="H1009" i="2" s="1"/>
  <c r="I1009" i="2" s="1"/>
  <c r="E1010" i="2"/>
  <c r="F1010" i="2"/>
  <c r="M1010" i="2"/>
  <c r="H1010" i="2" s="1"/>
  <c r="I1010" i="2" s="1"/>
  <c r="E1011" i="2"/>
  <c r="F1011" i="2"/>
  <c r="M1011" i="2"/>
  <c r="H1011" i="2" s="1"/>
  <c r="I1011" i="2" s="1"/>
  <c r="E1012" i="2"/>
  <c r="F1012" i="2"/>
  <c r="M1012" i="2"/>
  <c r="H1012" i="2" s="1"/>
  <c r="E1013" i="2"/>
  <c r="F1013" i="2"/>
  <c r="M1013" i="2"/>
  <c r="H1013" i="2" s="1"/>
  <c r="E1014" i="2"/>
  <c r="F1014" i="2"/>
  <c r="M1014" i="2"/>
  <c r="H1014" i="2" s="1"/>
  <c r="E1015" i="2"/>
  <c r="F1015" i="2"/>
  <c r="M1015" i="2"/>
  <c r="H1015" i="2" s="1"/>
  <c r="E1016" i="2"/>
  <c r="F1016" i="2"/>
  <c r="M1016" i="2"/>
  <c r="H1016" i="2" s="1"/>
  <c r="E1017" i="2"/>
  <c r="F1017" i="2"/>
  <c r="M1017" i="2"/>
  <c r="H1017" i="2" s="1"/>
  <c r="I1017" i="2" s="1"/>
  <c r="E1018" i="2"/>
  <c r="F1018" i="2"/>
  <c r="M1018" i="2"/>
  <c r="H1018" i="2" s="1"/>
  <c r="E1019" i="2"/>
  <c r="F1019" i="2"/>
  <c r="M1019" i="2"/>
  <c r="H1019" i="2" s="1"/>
  <c r="I1019" i="2" s="1"/>
  <c r="E1020" i="2"/>
  <c r="F1020" i="2"/>
  <c r="M1020" i="2"/>
  <c r="H1020" i="2" s="1"/>
  <c r="E1021" i="2"/>
  <c r="F1021" i="2"/>
  <c r="M1021" i="2"/>
  <c r="H1021" i="2" s="1"/>
  <c r="E1022" i="2"/>
  <c r="F1022" i="2"/>
  <c r="M1022" i="2"/>
  <c r="H1022" i="2" s="1"/>
  <c r="M999" i="2"/>
  <c r="H999" i="2" s="1"/>
  <c r="F999" i="2"/>
  <c r="E999" i="2"/>
  <c r="E985" i="2"/>
  <c r="F985" i="2"/>
  <c r="M985" i="2"/>
  <c r="H985" i="2" s="1"/>
  <c r="E986" i="2"/>
  <c r="F986" i="2"/>
  <c r="M986" i="2"/>
  <c r="H986" i="2" s="1"/>
  <c r="I986" i="2" s="1"/>
  <c r="E987" i="2"/>
  <c r="F987" i="2"/>
  <c r="M987" i="2"/>
  <c r="H987" i="2" s="1"/>
  <c r="I987" i="2" s="1"/>
  <c r="E988" i="2"/>
  <c r="F988" i="2"/>
  <c r="M988" i="2"/>
  <c r="H988" i="2" s="1"/>
  <c r="I988" i="2" s="1"/>
  <c r="E989" i="2"/>
  <c r="F989" i="2"/>
  <c r="M989" i="2"/>
  <c r="H989" i="2" s="1"/>
  <c r="E990" i="2"/>
  <c r="F990" i="2"/>
  <c r="M990" i="2"/>
  <c r="H990" i="2" s="1"/>
  <c r="E991" i="2"/>
  <c r="F991" i="2"/>
  <c r="M991" i="2"/>
  <c r="H991" i="2" s="1"/>
  <c r="E992" i="2"/>
  <c r="F992" i="2"/>
  <c r="M992" i="2"/>
  <c r="H992" i="2" s="1"/>
  <c r="E993" i="2"/>
  <c r="F993" i="2"/>
  <c r="M993" i="2"/>
  <c r="H993" i="2" s="1"/>
  <c r="E994" i="2"/>
  <c r="F994" i="2"/>
  <c r="M994" i="2"/>
  <c r="H994" i="2" s="1"/>
  <c r="I994" i="2" s="1"/>
  <c r="E995" i="2"/>
  <c r="F995" i="2"/>
  <c r="M995" i="2"/>
  <c r="H995" i="2" s="1"/>
  <c r="I995" i="2" s="1"/>
  <c r="E996" i="2"/>
  <c r="F996" i="2"/>
  <c r="M996" i="2"/>
  <c r="H996" i="2" s="1"/>
  <c r="I996" i="2" s="1"/>
  <c r="M984" i="2"/>
  <c r="H984" i="2" s="1"/>
  <c r="F984" i="2"/>
  <c r="E984" i="2"/>
  <c r="E967" i="2"/>
  <c r="F967" i="2"/>
  <c r="M967" i="2"/>
  <c r="H967" i="2" s="1"/>
  <c r="E968" i="2"/>
  <c r="F968" i="2"/>
  <c r="M968" i="2"/>
  <c r="H968" i="2" s="1"/>
  <c r="I968" i="2" s="1"/>
  <c r="E969" i="2"/>
  <c r="F969" i="2"/>
  <c r="M969" i="2"/>
  <c r="H969" i="2" s="1"/>
  <c r="I969" i="2" s="1"/>
  <c r="E970" i="2"/>
  <c r="F970" i="2"/>
  <c r="M970" i="2"/>
  <c r="H970" i="2" s="1"/>
  <c r="I970" i="2" s="1"/>
  <c r="E971" i="2"/>
  <c r="F971" i="2"/>
  <c r="M971" i="2"/>
  <c r="H971" i="2" s="1"/>
  <c r="E972" i="2"/>
  <c r="F972" i="2"/>
  <c r="M972" i="2"/>
  <c r="H972" i="2" s="1"/>
  <c r="E973" i="2"/>
  <c r="F973" i="2"/>
  <c r="M973" i="2"/>
  <c r="H973" i="2" s="1"/>
  <c r="E974" i="2"/>
  <c r="F974" i="2"/>
  <c r="M974" i="2"/>
  <c r="H974" i="2" s="1"/>
  <c r="E975" i="2"/>
  <c r="F975" i="2"/>
  <c r="M975" i="2"/>
  <c r="H975" i="2" s="1"/>
  <c r="E976" i="2"/>
  <c r="F976" i="2"/>
  <c r="M976" i="2"/>
  <c r="H976" i="2" s="1"/>
  <c r="E977" i="2"/>
  <c r="F977" i="2"/>
  <c r="M977" i="2"/>
  <c r="H977" i="2" s="1"/>
  <c r="I977" i="2" s="1"/>
  <c r="E978" i="2"/>
  <c r="F978" i="2"/>
  <c r="M978" i="2"/>
  <c r="H978" i="2" s="1"/>
  <c r="I978" i="2" s="1"/>
  <c r="E979" i="2"/>
  <c r="F979" i="2"/>
  <c r="M979" i="2"/>
  <c r="H979" i="2" s="1"/>
  <c r="E980" i="2"/>
  <c r="F980" i="2"/>
  <c r="M980" i="2"/>
  <c r="H980" i="2" s="1"/>
  <c r="E981" i="2"/>
  <c r="F981" i="2"/>
  <c r="M981" i="2"/>
  <c r="H981" i="2" s="1"/>
  <c r="M966" i="2"/>
  <c r="H966" i="2" s="1"/>
  <c r="I966" i="2" s="1"/>
  <c r="F966" i="2"/>
  <c r="E966" i="2"/>
  <c r="E945" i="2"/>
  <c r="F945" i="2"/>
  <c r="M945" i="2"/>
  <c r="H945" i="2" s="1"/>
  <c r="F946" i="2"/>
  <c r="M946" i="2"/>
  <c r="H946" i="2" s="1"/>
  <c r="I946" i="2" s="1"/>
  <c r="E947" i="2"/>
  <c r="F947" i="2"/>
  <c r="M947" i="2"/>
  <c r="H947" i="2" s="1"/>
  <c r="E948" i="2"/>
  <c r="F948" i="2"/>
  <c r="M948" i="2"/>
  <c r="H948" i="2" s="1"/>
  <c r="I948" i="2" s="1"/>
  <c r="E949" i="2"/>
  <c r="F949" i="2"/>
  <c r="M949" i="2"/>
  <c r="H949" i="2" s="1"/>
  <c r="E950" i="2"/>
  <c r="F950" i="2"/>
  <c r="M950" i="2"/>
  <c r="H950" i="2" s="1"/>
  <c r="E951" i="2"/>
  <c r="F951" i="2"/>
  <c r="M951" i="2"/>
  <c r="H951" i="2" s="1"/>
  <c r="I951" i="2" s="1"/>
  <c r="E952" i="2"/>
  <c r="F952" i="2"/>
  <c r="M952" i="2"/>
  <c r="H952" i="2" s="1"/>
  <c r="E953" i="2"/>
  <c r="F953" i="2"/>
  <c r="M953" i="2"/>
  <c r="H953" i="2" s="1"/>
  <c r="E954" i="2"/>
  <c r="F954" i="2"/>
  <c r="M954" i="2"/>
  <c r="H954" i="2" s="1"/>
  <c r="I954" i="2" s="1"/>
  <c r="E955" i="2"/>
  <c r="F955" i="2"/>
  <c r="M955" i="2"/>
  <c r="H955" i="2" s="1"/>
  <c r="E956" i="2"/>
  <c r="F956" i="2"/>
  <c r="M956" i="2"/>
  <c r="H956" i="2" s="1"/>
  <c r="I956" i="2" s="1"/>
  <c r="E957" i="2"/>
  <c r="F957" i="2"/>
  <c r="M957" i="2"/>
  <c r="H957" i="2" s="1"/>
  <c r="E958" i="2"/>
  <c r="F958" i="2"/>
  <c r="M958" i="2"/>
  <c r="H958" i="2" s="1"/>
  <c r="E959" i="2"/>
  <c r="F959" i="2"/>
  <c r="M959" i="2"/>
  <c r="H959" i="2" s="1"/>
  <c r="I959" i="2" s="1"/>
  <c r="E960" i="2"/>
  <c r="F960" i="2"/>
  <c r="M960" i="2"/>
  <c r="H960" i="2" s="1"/>
  <c r="E961" i="2"/>
  <c r="F961" i="2"/>
  <c r="M961" i="2"/>
  <c r="H961" i="2" s="1"/>
  <c r="E962" i="2"/>
  <c r="F962" i="2"/>
  <c r="M962" i="2"/>
  <c r="H962" i="2" s="1"/>
  <c r="I962" i="2" s="1"/>
  <c r="M944" i="2"/>
  <c r="H944" i="2" s="1"/>
  <c r="F944" i="2"/>
  <c r="E944" i="2"/>
  <c r="E922" i="2"/>
  <c r="F922" i="2"/>
  <c r="M922" i="2"/>
  <c r="H922" i="2" s="1"/>
  <c r="E923" i="2"/>
  <c r="F923" i="2"/>
  <c r="M923" i="2"/>
  <c r="H923" i="2" s="1"/>
  <c r="I923" i="2" s="1"/>
  <c r="E924" i="2"/>
  <c r="F924" i="2"/>
  <c r="M924" i="2"/>
  <c r="H924" i="2" s="1"/>
  <c r="I924" i="2" s="1"/>
  <c r="E925" i="2"/>
  <c r="F925" i="2"/>
  <c r="M925" i="2"/>
  <c r="H925" i="2" s="1"/>
  <c r="I925" i="2" s="1"/>
  <c r="E926" i="2"/>
  <c r="F926" i="2"/>
  <c r="M926" i="2"/>
  <c r="H926" i="2" s="1"/>
  <c r="E927" i="2"/>
  <c r="F927" i="2"/>
  <c r="M927" i="2"/>
  <c r="H927" i="2" s="1"/>
  <c r="E928" i="2"/>
  <c r="F928" i="2"/>
  <c r="M928" i="2"/>
  <c r="H928" i="2" s="1"/>
  <c r="E929" i="2"/>
  <c r="F929" i="2"/>
  <c r="M929" i="2"/>
  <c r="H929" i="2" s="1"/>
  <c r="E930" i="2"/>
  <c r="F930" i="2"/>
  <c r="M930" i="2"/>
  <c r="H930" i="2" s="1"/>
  <c r="E931" i="2"/>
  <c r="F931" i="2"/>
  <c r="M931" i="2"/>
  <c r="H931" i="2" s="1"/>
  <c r="I931" i="2" s="1"/>
  <c r="E932" i="2"/>
  <c r="F932" i="2"/>
  <c r="M932" i="2"/>
  <c r="H932" i="2" s="1"/>
  <c r="I932" i="2" s="1"/>
  <c r="E933" i="2"/>
  <c r="F933" i="2"/>
  <c r="M933" i="2"/>
  <c r="H933" i="2" s="1"/>
  <c r="I933" i="2" s="1"/>
  <c r="E934" i="2"/>
  <c r="F934" i="2"/>
  <c r="M934" i="2"/>
  <c r="H934" i="2" s="1"/>
  <c r="E935" i="2"/>
  <c r="F935" i="2"/>
  <c r="M935" i="2"/>
  <c r="H935" i="2" s="1"/>
  <c r="E936" i="2"/>
  <c r="F936" i="2"/>
  <c r="M936" i="2"/>
  <c r="H936" i="2" s="1"/>
  <c r="E937" i="2"/>
  <c r="F937" i="2"/>
  <c r="M937" i="2"/>
  <c r="H937" i="2" s="1"/>
  <c r="E938" i="2"/>
  <c r="F938" i="2"/>
  <c r="M938" i="2"/>
  <c r="H938" i="2" s="1"/>
  <c r="E939" i="2"/>
  <c r="F939" i="2"/>
  <c r="M939" i="2"/>
  <c r="H939" i="2" s="1"/>
  <c r="I939" i="2" s="1"/>
  <c r="E940" i="2"/>
  <c r="F940" i="2"/>
  <c r="M940" i="2"/>
  <c r="H940" i="2" s="1"/>
  <c r="I940" i="2" s="1"/>
  <c r="E941" i="2"/>
  <c r="F941" i="2"/>
  <c r="M941" i="2"/>
  <c r="H941" i="2" s="1"/>
  <c r="I941" i="2" s="1"/>
  <c r="M921" i="2"/>
  <c r="H921" i="2" s="1"/>
  <c r="F921" i="2"/>
  <c r="E921" i="2"/>
  <c r="E914" i="2"/>
  <c r="F914" i="2"/>
  <c r="M914" i="2"/>
  <c r="H914" i="2" s="1"/>
  <c r="E915" i="2"/>
  <c r="F915" i="2"/>
  <c r="M915" i="2"/>
  <c r="H915" i="2" s="1"/>
  <c r="I915" i="2" s="1"/>
  <c r="E916" i="2"/>
  <c r="F916" i="2"/>
  <c r="M916" i="2"/>
  <c r="H916" i="2" s="1"/>
  <c r="I916" i="2" s="1"/>
  <c r="M913" i="2"/>
  <c r="H913" i="2" s="1"/>
  <c r="F913" i="2"/>
  <c r="E907" i="2"/>
  <c r="F907" i="2"/>
  <c r="M907" i="2"/>
  <c r="H907" i="2" s="1"/>
  <c r="E908" i="2"/>
  <c r="F908" i="2"/>
  <c r="M908" i="2"/>
  <c r="H908" i="2" s="1"/>
  <c r="E909" i="2"/>
  <c r="F909" i="2"/>
  <c r="M909" i="2"/>
  <c r="H909" i="2" s="1"/>
  <c r="I909" i="2" s="1"/>
  <c r="E910" i="2"/>
  <c r="F910" i="2"/>
  <c r="M910" i="2"/>
  <c r="H910" i="2" s="1"/>
  <c r="I910" i="2" s="1"/>
  <c r="M906" i="2"/>
  <c r="H906" i="2" s="1"/>
  <c r="F906" i="2"/>
  <c r="E906" i="2"/>
  <c r="E903" i="2"/>
  <c r="F903" i="2"/>
  <c r="M903" i="2"/>
  <c r="H903" i="2" s="1"/>
  <c r="M902" i="2"/>
  <c r="H902" i="2" s="1"/>
  <c r="F902" i="2"/>
  <c r="E902" i="2"/>
  <c r="E879" i="2"/>
  <c r="F879" i="2"/>
  <c r="M879" i="2"/>
  <c r="H879" i="2" s="1"/>
  <c r="E880" i="2"/>
  <c r="F880" i="2"/>
  <c r="M880" i="2"/>
  <c r="H880" i="2" s="1"/>
  <c r="I880" i="2" s="1"/>
  <c r="E881" i="2"/>
  <c r="F881" i="2"/>
  <c r="M881" i="2"/>
  <c r="H881" i="2" s="1"/>
  <c r="I881" i="2" s="1"/>
  <c r="E882" i="2"/>
  <c r="F882" i="2"/>
  <c r="M882" i="2"/>
  <c r="H882" i="2" s="1"/>
  <c r="I882" i="2" s="1"/>
  <c r="E883" i="2"/>
  <c r="F883" i="2"/>
  <c r="M883" i="2"/>
  <c r="H883" i="2" s="1"/>
  <c r="E884" i="2"/>
  <c r="F884" i="2"/>
  <c r="M884" i="2"/>
  <c r="H884" i="2" s="1"/>
  <c r="E885" i="2"/>
  <c r="F885" i="2"/>
  <c r="M885" i="2"/>
  <c r="H885" i="2" s="1"/>
  <c r="E886" i="2"/>
  <c r="F886" i="2"/>
  <c r="M886" i="2"/>
  <c r="H886" i="2" s="1"/>
  <c r="E887" i="2"/>
  <c r="F887" i="2"/>
  <c r="M887" i="2"/>
  <c r="H887" i="2" s="1"/>
  <c r="E888" i="2"/>
  <c r="F888" i="2"/>
  <c r="M888" i="2"/>
  <c r="H888" i="2" s="1"/>
  <c r="E889" i="2"/>
  <c r="F889" i="2"/>
  <c r="M889" i="2"/>
  <c r="H889" i="2" s="1"/>
  <c r="I889" i="2" s="1"/>
  <c r="E890" i="2"/>
  <c r="F890" i="2"/>
  <c r="M890" i="2"/>
  <c r="H890" i="2" s="1"/>
  <c r="I890" i="2" s="1"/>
  <c r="E891" i="2"/>
  <c r="F891" i="2"/>
  <c r="M891" i="2"/>
  <c r="H891" i="2" s="1"/>
  <c r="E892" i="2"/>
  <c r="F892" i="2"/>
  <c r="M892" i="2"/>
  <c r="H892" i="2" s="1"/>
  <c r="E893" i="2"/>
  <c r="F893" i="2"/>
  <c r="M893" i="2"/>
  <c r="H893" i="2" s="1"/>
  <c r="E894" i="2"/>
  <c r="F894" i="2"/>
  <c r="M894" i="2"/>
  <c r="H894" i="2" s="1"/>
  <c r="E895" i="2"/>
  <c r="F895" i="2"/>
  <c r="M895" i="2"/>
  <c r="H895" i="2" s="1"/>
  <c r="E896" i="2"/>
  <c r="F896" i="2"/>
  <c r="M896" i="2"/>
  <c r="H896" i="2" s="1"/>
  <c r="I896" i="2" s="1"/>
  <c r="E897" i="2"/>
  <c r="F897" i="2"/>
  <c r="M897" i="2"/>
  <c r="H897" i="2" s="1"/>
  <c r="M878" i="2"/>
  <c r="H878" i="2" s="1"/>
  <c r="F878" i="2"/>
  <c r="E878" i="2"/>
  <c r="E861" i="2"/>
  <c r="F861" i="2"/>
  <c r="M861" i="2"/>
  <c r="H861" i="2" s="1"/>
  <c r="E862" i="2"/>
  <c r="F862" i="2"/>
  <c r="M862" i="2"/>
  <c r="H862" i="2" s="1"/>
  <c r="I862" i="2" s="1"/>
  <c r="E863" i="2"/>
  <c r="F863" i="2"/>
  <c r="M863" i="2"/>
  <c r="H863" i="2" s="1"/>
  <c r="E864" i="2"/>
  <c r="F864" i="2"/>
  <c r="M864" i="2"/>
  <c r="H864" i="2" s="1"/>
  <c r="I864" i="2" s="1"/>
  <c r="E865" i="2"/>
  <c r="F865" i="2"/>
  <c r="M865" i="2"/>
  <c r="H865" i="2" s="1"/>
  <c r="E866" i="2"/>
  <c r="F866" i="2"/>
  <c r="M866" i="2"/>
  <c r="H866" i="2" s="1"/>
  <c r="E867" i="2"/>
  <c r="F867" i="2"/>
  <c r="M867" i="2"/>
  <c r="H867" i="2" s="1"/>
  <c r="I867" i="2" s="1"/>
  <c r="E868" i="2"/>
  <c r="F868" i="2"/>
  <c r="M868" i="2"/>
  <c r="H868" i="2" s="1"/>
  <c r="E869" i="2"/>
  <c r="F869" i="2"/>
  <c r="M869" i="2"/>
  <c r="H869" i="2" s="1"/>
  <c r="E870" i="2"/>
  <c r="F870" i="2"/>
  <c r="M870" i="2"/>
  <c r="H870" i="2" s="1"/>
  <c r="E871" i="2"/>
  <c r="F871" i="2"/>
  <c r="M871" i="2"/>
  <c r="H871" i="2" s="1"/>
  <c r="E872" i="2"/>
  <c r="F872" i="2"/>
  <c r="M872" i="2"/>
  <c r="H872" i="2" s="1"/>
  <c r="I872" i="2" s="1"/>
  <c r="E873" i="2"/>
  <c r="F873" i="2"/>
  <c r="M873" i="2"/>
  <c r="H873" i="2" s="1"/>
  <c r="E874" i="2"/>
  <c r="F874" i="2"/>
  <c r="M874" i="2"/>
  <c r="H874" i="2" s="1"/>
  <c r="E875" i="2"/>
  <c r="F875" i="2"/>
  <c r="M875" i="2"/>
  <c r="H875" i="2" s="1"/>
  <c r="I875" i="2" s="1"/>
  <c r="M860" i="2"/>
  <c r="H860" i="2" s="1"/>
  <c r="F860" i="2"/>
  <c r="E860" i="2"/>
  <c r="E838" i="2"/>
  <c r="F838" i="2"/>
  <c r="M838" i="2"/>
  <c r="H838" i="2" s="1"/>
  <c r="E839" i="2"/>
  <c r="F839" i="2"/>
  <c r="M839" i="2"/>
  <c r="H839" i="2" s="1"/>
  <c r="I839" i="2" s="1"/>
  <c r="E840" i="2"/>
  <c r="F840" i="2"/>
  <c r="M840" i="2"/>
  <c r="H840" i="2" s="1"/>
  <c r="E841" i="2"/>
  <c r="F841" i="2"/>
  <c r="M841" i="2"/>
  <c r="H841" i="2" s="1"/>
  <c r="I841" i="2" s="1"/>
  <c r="E842" i="2"/>
  <c r="F842" i="2"/>
  <c r="M842" i="2"/>
  <c r="H842" i="2" s="1"/>
  <c r="E843" i="2"/>
  <c r="F843" i="2"/>
  <c r="M843" i="2"/>
  <c r="H843" i="2" s="1"/>
  <c r="E844" i="2"/>
  <c r="F844" i="2"/>
  <c r="M844" i="2"/>
  <c r="H844" i="2" s="1"/>
  <c r="I844" i="2" s="1"/>
  <c r="E845" i="2"/>
  <c r="F845" i="2"/>
  <c r="M845" i="2"/>
  <c r="H845" i="2" s="1"/>
  <c r="E846" i="2"/>
  <c r="F846" i="2"/>
  <c r="M846" i="2"/>
  <c r="H846" i="2" s="1"/>
  <c r="E847" i="2"/>
  <c r="F847" i="2"/>
  <c r="M847" i="2"/>
  <c r="H847" i="2" s="1"/>
  <c r="E848" i="2"/>
  <c r="F848" i="2"/>
  <c r="M848" i="2"/>
  <c r="H848" i="2" s="1"/>
  <c r="E849" i="2"/>
  <c r="F849" i="2"/>
  <c r="M849" i="2"/>
  <c r="H849" i="2" s="1"/>
  <c r="I849" i="2" s="1"/>
  <c r="E850" i="2"/>
  <c r="F850" i="2"/>
  <c r="M850" i="2"/>
  <c r="H850" i="2" s="1"/>
  <c r="E851" i="2"/>
  <c r="F851" i="2"/>
  <c r="M851" i="2"/>
  <c r="H851" i="2" s="1"/>
  <c r="I851" i="2" s="1"/>
  <c r="E852" i="2"/>
  <c r="F852" i="2"/>
  <c r="M852" i="2"/>
  <c r="H852" i="2" s="1"/>
  <c r="I852" i="2" s="1"/>
  <c r="E853" i="2"/>
  <c r="F853" i="2"/>
  <c r="M853" i="2"/>
  <c r="H853" i="2" s="1"/>
  <c r="E854" i="2"/>
  <c r="F854" i="2"/>
  <c r="M854" i="2"/>
  <c r="H854" i="2" s="1"/>
  <c r="E855" i="2"/>
  <c r="F855" i="2"/>
  <c r="M855" i="2"/>
  <c r="H855" i="2" s="1"/>
  <c r="I855" i="2" s="1"/>
  <c r="E856" i="2"/>
  <c r="F856" i="2"/>
  <c r="M856" i="2"/>
  <c r="H856" i="2" s="1"/>
  <c r="I856" i="2" s="1"/>
  <c r="E857" i="2"/>
  <c r="F857" i="2"/>
  <c r="M857" i="2"/>
  <c r="H857" i="2" s="1"/>
  <c r="I857" i="2" s="1"/>
  <c r="M837" i="2"/>
  <c r="H837" i="2" s="1"/>
  <c r="F837" i="2"/>
  <c r="E837" i="2"/>
  <c r="E828" i="2"/>
  <c r="F828" i="2"/>
  <c r="M828" i="2"/>
  <c r="H828" i="2" s="1"/>
  <c r="E829" i="2"/>
  <c r="F829" i="2"/>
  <c r="M829" i="2"/>
  <c r="H829" i="2" s="1"/>
  <c r="I829" i="2" s="1"/>
  <c r="E830" i="2"/>
  <c r="F830" i="2"/>
  <c r="M830" i="2"/>
  <c r="H830" i="2" s="1"/>
  <c r="I830" i="2" s="1"/>
  <c r="E831" i="2"/>
  <c r="F831" i="2"/>
  <c r="M831" i="2"/>
  <c r="H831" i="2" s="1"/>
  <c r="I831" i="2" s="1"/>
  <c r="E832" i="2"/>
  <c r="F832" i="2"/>
  <c r="M832" i="2"/>
  <c r="H832" i="2" s="1"/>
  <c r="M827" i="2"/>
  <c r="H827" i="2" s="1"/>
  <c r="F827" i="2"/>
  <c r="E827" i="2"/>
  <c r="E820" i="2"/>
  <c r="F820" i="2"/>
  <c r="M820" i="2"/>
  <c r="H820" i="2" s="1"/>
  <c r="E821" i="2"/>
  <c r="F821" i="2"/>
  <c r="M821" i="2"/>
  <c r="H821" i="2" s="1"/>
  <c r="I821" i="2" s="1"/>
  <c r="E822" i="2"/>
  <c r="F822" i="2"/>
  <c r="M822" i="2"/>
  <c r="H822" i="2" s="1"/>
  <c r="I822" i="2" s="1"/>
  <c r="M819" i="2"/>
  <c r="H819" i="2" s="1"/>
  <c r="F819" i="2"/>
  <c r="E819" i="2"/>
  <c r="E812" i="2"/>
  <c r="F812" i="2"/>
  <c r="M812" i="2"/>
  <c r="H812" i="2" s="1"/>
  <c r="E813" i="2"/>
  <c r="F813" i="2"/>
  <c r="M813" i="2"/>
  <c r="H813" i="2" s="1"/>
  <c r="E814" i="2"/>
  <c r="F814" i="2"/>
  <c r="M814" i="2"/>
  <c r="H814" i="2" s="1"/>
  <c r="I814" i="2" s="1"/>
  <c r="E815" i="2"/>
  <c r="F815" i="2"/>
  <c r="M815" i="2"/>
  <c r="H815" i="2" s="1"/>
  <c r="E816" i="2"/>
  <c r="F816" i="2"/>
  <c r="M816" i="2"/>
  <c r="H816" i="2" s="1"/>
  <c r="M811" i="2"/>
  <c r="H811" i="2" s="1"/>
  <c r="F811" i="2"/>
  <c r="E811" i="2"/>
  <c r="E803" i="2"/>
  <c r="F803" i="2"/>
  <c r="M803" i="2"/>
  <c r="H803" i="2" s="1"/>
  <c r="E804" i="2"/>
  <c r="F804" i="2"/>
  <c r="M804" i="2"/>
  <c r="H804" i="2" s="1"/>
  <c r="I804" i="2" s="1"/>
  <c r="E805" i="2"/>
  <c r="F805" i="2"/>
  <c r="M805" i="2"/>
  <c r="H805" i="2" s="1"/>
  <c r="I805" i="2" s="1"/>
  <c r="E806" i="2"/>
  <c r="F806" i="2"/>
  <c r="M806" i="2"/>
  <c r="H806" i="2" s="1"/>
  <c r="I806" i="2" s="1"/>
  <c r="E807" i="2"/>
  <c r="F807" i="2"/>
  <c r="M807" i="2"/>
  <c r="H807" i="2" s="1"/>
  <c r="E808" i="2"/>
  <c r="F808" i="2"/>
  <c r="M808" i="2"/>
  <c r="H808" i="2" s="1"/>
  <c r="I808" i="2" s="1"/>
  <c r="M802" i="2"/>
  <c r="H802" i="2" s="1"/>
  <c r="F802" i="2"/>
  <c r="E802" i="2"/>
  <c r="E779" i="2"/>
  <c r="F779" i="2"/>
  <c r="M779" i="2"/>
  <c r="H779" i="2" s="1"/>
  <c r="E780" i="2"/>
  <c r="F780" i="2"/>
  <c r="M780" i="2"/>
  <c r="H780" i="2" s="1"/>
  <c r="E781" i="2"/>
  <c r="F781" i="2"/>
  <c r="M781" i="2"/>
  <c r="H781" i="2" s="1"/>
  <c r="I781" i="2" s="1"/>
  <c r="E782" i="2"/>
  <c r="F782" i="2"/>
  <c r="M782" i="2"/>
  <c r="H782" i="2" s="1"/>
  <c r="I782" i="2" s="1"/>
  <c r="E783" i="2"/>
  <c r="F783" i="2"/>
  <c r="M783" i="2"/>
  <c r="H783" i="2" s="1"/>
  <c r="E784" i="2"/>
  <c r="F784" i="2"/>
  <c r="M784" i="2"/>
  <c r="H784" i="2" s="1"/>
  <c r="E785" i="2"/>
  <c r="F785" i="2"/>
  <c r="M785" i="2"/>
  <c r="H785" i="2" s="1"/>
  <c r="E786" i="2"/>
  <c r="F786" i="2"/>
  <c r="M786" i="2"/>
  <c r="H786" i="2" s="1"/>
  <c r="E787" i="2"/>
  <c r="F787" i="2"/>
  <c r="M787" i="2"/>
  <c r="H787" i="2" s="1"/>
  <c r="E788" i="2"/>
  <c r="F788" i="2"/>
  <c r="M788" i="2"/>
  <c r="H788" i="2" s="1"/>
  <c r="E789" i="2"/>
  <c r="F789" i="2"/>
  <c r="M789" i="2"/>
  <c r="H789" i="2" s="1"/>
  <c r="I789" i="2" s="1"/>
  <c r="E790" i="2"/>
  <c r="F790" i="2"/>
  <c r="M790" i="2"/>
  <c r="H790" i="2" s="1"/>
  <c r="E791" i="2"/>
  <c r="F791" i="2"/>
  <c r="M791" i="2"/>
  <c r="H791" i="2" s="1"/>
  <c r="E792" i="2"/>
  <c r="F792" i="2"/>
  <c r="M792" i="2"/>
  <c r="H792" i="2" s="1"/>
  <c r="E793" i="2"/>
  <c r="F793" i="2"/>
  <c r="M793" i="2"/>
  <c r="H793" i="2" s="1"/>
  <c r="E794" i="2"/>
  <c r="F794" i="2"/>
  <c r="M794" i="2"/>
  <c r="H794" i="2" s="1"/>
  <c r="E795" i="2"/>
  <c r="F795" i="2"/>
  <c r="M795" i="2"/>
  <c r="H795" i="2" s="1"/>
  <c r="E796" i="2"/>
  <c r="F796" i="2"/>
  <c r="M796" i="2"/>
  <c r="H796" i="2" s="1"/>
  <c r="E797" i="2"/>
  <c r="F797" i="2"/>
  <c r="M797" i="2"/>
  <c r="H797" i="2" s="1"/>
  <c r="I797" i="2" s="1"/>
  <c r="M778" i="2"/>
  <c r="H778" i="2" s="1"/>
  <c r="F778" i="2"/>
  <c r="E778" i="2"/>
  <c r="E760" i="2"/>
  <c r="F760" i="2"/>
  <c r="M760" i="2"/>
  <c r="H760" i="2" s="1"/>
  <c r="E761" i="2"/>
  <c r="F761" i="2"/>
  <c r="M761" i="2"/>
  <c r="H761" i="2" s="1"/>
  <c r="E762" i="2"/>
  <c r="F762" i="2"/>
  <c r="M762" i="2"/>
  <c r="H762" i="2" s="1"/>
  <c r="I762" i="2" s="1"/>
  <c r="E763" i="2"/>
  <c r="F763" i="2"/>
  <c r="M763" i="2"/>
  <c r="H763" i="2" s="1"/>
  <c r="I763" i="2" s="1"/>
  <c r="E764" i="2"/>
  <c r="F764" i="2"/>
  <c r="M764" i="2"/>
  <c r="H764" i="2" s="1"/>
  <c r="E765" i="2"/>
  <c r="F765" i="2"/>
  <c r="M765" i="2"/>
  <c r="H765" i="2" s="1"/>
  <c r="I765" i="2" s="1"/>
  <c r="E766" i="2"/>
  <c r="F766" i="2"/>
  <c r="M766" i="2"/>
  <c r="H766" i="2" s="1"/>
  <c r="E767" i="2"/>
  <c r="F767" i="2"/>
  <c r="M767" i="2"/>
  <c r="H767" i="2" s="1"/>
  <c r="E768" i="2"/>
  <c r="F768" i="2"/>
  <c r="M768" i="2"/>
  <c r="H768" i="2" s="1"/>
  <c r="E769" i="2"/>
  <c r="F769" i="2"/>
  <c r="M769" i="2"/>
  <c r="H769" i="2" s="1"/>
  <c r="E770" i="2"/>
  <c r="F770" i="2"/>
  <c r="M770" i="2"/>
  <c r="H770" i="2" s="1"/>
  <c r="I770" i="2" s="1"/>
  <c r="E771" i="2"/>
  <c r="F771" i="2"/>
  <c r="M771" i="2"/>
  <c r="H771" i="2" s="1"/>
  <c r="I771" i="2" s="1"/>
  <c r="E772" i="2"/>
  <c r="F772" i="2"/>
  <c r="M772" i="2"/>
  <c r="H772" i="2" s="1"/>
  <c r="E773" i="2"/>
  <c r="F773" i="2"/>
  <c r="M773" i="2"/>
  <c r="H773" i="2" s="1"/>
  <c r="E774" i="2"/>
  <c r="F774" i="2"/>
  <c r="M774" i="2"/>
  <c r="H774" i="2" s="1"/>
  <c r="E775" i="2"/>
  <c r="F775" i="2"/>
  <c r="M775" i="2"/>
  <c r="H775" i="2" s="1"/>
  <c r="M759" i="2"/>
  <c r="H759" i="2" s="1"/>
  <c r="F759" i="2"/>
  <c r="E759" i="2"/>
  <c r="E750" i="2"/>
  <c r="F750" i="2"/>
  <c r="M750" i="2"/>
  <c r="H750" i="2" s="1"/>
  <c r="E751" i="2"/>
  <c r="F751" i="2"/>
  <c r="M751" i="2"/>
  <c r="H751" i="2" s="1"/>
  <c r="I751" i="2" s="1"/>
  <c r="E752" i="2"/>
  <c r="F752" i="2"/>
  <c r="M752" i="2"/>
  <c r="H752" i="2" s="1"/>
  <c r="I752" i="2" s="1"/>
  <c r="E753" i="2"/>
  <c r="F753" i="2"/>
  <c r="M753" i="2"/>
  <c r="H753" i="2" s="1"/>
  <c r="I753" i="2" s="1"/>
  <c r="E754" i="2"/>
  <c r="F754" i="2"/>
  <c r="M754" i="2"/>
  <c r="H754" i="2" s="1"/>
  <c r="M749" i="2"/>
  <c r="H749" i="2" s="1"/>
  <c r="F749" i="2"/>
  <c r="E749" i="2"/>
  <c r="E741" i="2"/>
  <c r="F741" i="2"/>
  <c r="M741" i="2"/>
  <c r="H741" i="2" s="1"/>
  <c r="E742" i="2"/>
  <c r="F742" i="2"/>
  <c r="M742" i="2"/>
  <c r="H742" i="2" s="1"/>
  <c r="I742" i="2" s="1"/>
  <c r="E743" i="2"/>
  <c r="F743" i="2"/>
  <c r="M743" i="2"/>
  <c r="H743" i="2" s="1"/>
  <c r="I743" i="2" s="1"/>
  <c r="E744" i="2"/>
  <c r="F744" i="2"/>
  <c r="M744" i="2"/>
  <c r="H744" i="2" s="1"/>
  <c r="I744" i="2" s="1"/>
  <c r="E745" i="2"/>
  <c r="F745" i="2"/>
  <c r="M745" i="2"/>
  <c r="H745" i="2" s="1"/>
  <c r="E746" i="2"/>
  <c r="F746" i="2"/>
  <c r="M746" i="2"/>
  <c r="H746" i="2" s="1"/>
  <c r="M740" i="2"/>
  <c r="H740" i="2" s="1"/>
  <c r="F740" i="2"/>
  <c r="E740" i="2"/>
  <c r="E709" i="2"/>
  <c r="F709" i="2"/>
  <c r="M709" i="2"/>
  <c r="H709" i="2" s="1"/>
  <c r="E710" i="2"/>
  <c r="F710" i="2"/>
  <c r="M710" i="2"/>
  <c r="H710" i="2" s="1"/>
  <c r="I710" i="2" s="1"/>
  <c r="E711" i="2"/>
  <c r="F711" i="2"/>
  <c r="M711" i="2"/>
  <c r="H711" i="2" s="1"/>
  <c r="I711" i="2" s="1"/>
  <c r="E712" i="2"/>
  <c r="F712" i="2"/>
  <c r="M712" i="2"/>
  <c r="H712" i="2" s="1"/>
  <c r="I712" i="2" s="1"/>
  <c r="E713" i="2"/>
  <c r="F713" i="2"/>
  <c r="M713" i="2"/>
  <c r="H713" i="2" s="1"/>
  <c r="E714" i="2"/>
  <c r="F714" i="2"/>
  <c r="M714" i="2"/>
  <c r="H714" i="2" s="1"/>
  <c r="E715" i="2"/>
  <c r="F715" i="2"/>
  <c r="M715" i="2"/>
  <c r="H715" i="2" s="1"/>
  <c r="E716" i="2"/>
  <c r="F716" i="2"/>
  <c r="M716" i="2"/>
  <c r="H716" i="2" s="1"/>
  <c r="E717" i="2"/>
  <c r="F717" i="2"/>
  <c r="M717" i="2"/>
  <c r="H717" i="2" s="1"/>
  <c r="E718" i="2"/>
  <c r="F718" i="2"/>
  <c r="M718" i="2"/>
  <c r="H718" i="2" s="1"/>
  <c r="E719" i="2"/>
  <c r="F719" i="2"/>
  <c r="M719" i="2"/>
  <c r="H719" i="2" s="1"/>
  <c r="E720" i="2"/>
  <c r="F720" i="2"/>
  <c r="M720" i="2"/>
  <c r="H720" i="2" s="1"/>
  <c r="I720" i="2" s="1"/>
  <c r="E721" i="2"/>
  <c r="F721" i="2"/>
  <c r="M721" i="2"/>
  <c r="H721" i="2" s="1"/>
  <c r="E722" i="2"/>
  <c r="F722" i="2"/>
  <c r="M722" i="2"/>
  <c r="H722" i="2" s="1"/>
  <c r="E723" i="2"/>
  <c r="F723" i="2"/>
  <c r="M723" i="2"/>
  <c r="H723" i="2" s="1"/>
  <c r="I723" i="2" s="1"/>
  <c r="E724" i="2"/>
  <c r="F724" i="2"/>
  <c r="M724" i="2"/>
  <c r="H724" i="2" s="1"/>
  <c r="E725" i="2"/>
  <c r="F725" i="2"/>
  <c r="M725" i="2"/>
  <c r="H725" i="2" s="1"/>
  <c r="I725" i="2" s="1"/>
  <c r="E726" i="2"/>
  <c r="F726" i="2"/>
  <c r="M726" i="2"/>
  <c r="H726" i="2" s="1"/>
  <c r="E727" i="2"/>
  <c r="F727" i="2"/>
  <c r="M727" i="2"/>
  <c r="H727" i="2" s="1"/>
  <c r="E728" i="2"/>
  <c r="F728" i="2"/>
  <c r="M728" i="2"/>
  <c r="H728" i="2" s="1"/>
  <c r="I728" i="2" s="1"/>
  <c r="E729" i="2"/>
  <c r="F729" i="2"/>
  <c r="M729" i="2"/>
  <c r="H729" i="2" s="1"/>
  <c r="E730" i="2"/>
  <c r="F730" i="2"/>
  <c r="M730" i="2"/>
  <c r="H730" i="2" s="1"/>
  <c r="E731" i="2"/>
  <c r="F731" i="2"/>
  <c r="M731" i="2"/>
  <c r="H731" i="2" s="1"/>
  <c r="I731" i="2" s="1"/>
  <c r="E732" i="2"/>
  <c r="F732" i="2"/>
  <c r="M732" i="2"/>
  <c r="H732" i="2" s="1"/>
  <c r="E733" i="2"/>
  <c r="F733" i="2"/>
  <c r="M733" i="2"/>
  <c r="H733" i="2" s="1"/>
  <c r="I733" i="2" s="1"/>
  <c r="E734" i="2"/>
  <c r="F734" i="2"/>
  <c r="M734" i="2"/>
  <c r="H734" i="2" s="1"/>
  <c r="E735" i="2"/>
  <c r="F735" i="2"/>
  <c r="M735" i="2"/>
  <c r="H735" i="2" s="1"/>
  <c r="I735" i="2" s="1"/>
  <c r="M708" i="2"/>
  <c r="H708" i="2" s="1"/>
  <c r="F708" i="2"/>
  <c r="E708" i="2"/>
  <c r="E666" i="2"/>
  <c r="F666" i="2"/>
  <c r="M666" i="2"/>
  <c r="H666" i="2" s="1"/>
  <c r="E667" i="2"/>
  <c r="F667" i="2"/>
  <c r="M667" i="2"/>
  <c r="H667" i="2" s="1"/>
  <c r="I667" i="2" s="1"/>
  <c r="E668" i="2"/>
  <c r="F668" i="2"/>
  <c r="M668" i="2"/>
  <c r="H668" i="2" s="1"/>
  <c r="I668" i="2" s="1"/>
  <c r="E669" i="2"/>
  <c r="F669" i="2"/>
  <c r="M669" i="2"/>
  <c r="H669" i="2" s="1"/>
  <c r="I669" i="2" s="1"/>
  <c r="E670" i="2"/>
  <c r="F670" i="2"/>
  <c r="M670" i="2"/>
  <c r="H670" i="2" s="1"/>
  <c r="E671" i="2"/>
  <c r="F671" i="2"/>
  <c r="M671" i="2"/>
  <c r="H671" i="2" s="1"/>
  <c r="E672" i="2"/>
  <c r="F672" i="2"/>
  <c r="M672" i="2"/>
  <c r="H672" i="2" s="1"/>
  <c r="E673" i="2"/>
  <c r="F673" i="2"/>
  <c r="M673" i="2"/>
  <c r="H673" i="2" s="1"/>
  <c r="E674" i="2"/>
  <c r="F674" i="2"/>
  <c r="M674" i="2"/>
  <c r="H674" i="2" s="1"/>
  <c r="E675" i="2"/>
  <c r="F675" i="2"/>
  <c r="M675" i="2"/>
  <c r="H675" i="2" s="1"/>
  <c r="E676" i="2"/>
  <c r="F676" i="2"/>
  <c r="M676" i="2"/>
  <c r="H676" i="2" s="1"/>
  <c r="I676" i="2" s="1"/>
  <c r="E677" i="2"/>
  <c r="F677" i="2"/>
  <c r="M677" i="2"/>
  <c r="H677" i="2" s="1"/>
  <c r="I677" i="2" s="1"/>
  <c r="E678" i="2"/>
  <c r="F678" i="2"/>
  <c r="M678" i="2"/>
  <c r="H678" i="2" s="1"/>
  <c r="E679" i="2"/>
  <c r="F679" i="2"/>
  <c r="M679" i="2"/>
  <c r="H679" i="2" s="1"/>
  <c r="E680" i="2"/>
  <c r="F680" i="2"/>
  <c r="M680" i="2"/>
  <c r="H680" i="2" s="1"/>
  <c r="E681" i="2"/>
  <c r="F681" i="2"/>
  <c r="M681" i="2"/>
  <c r="H681" i="2" s="1"/>
  <c r="E682" i="2"/>
  <c r="F682" i="2"/>
  <c r="M682" i="2"/>
  <c r="H682" i="2" s="1"/>
  <c r="E683" i="2"/>
  <c r="F683" i="2"/>
  <c r="M683" i="2"/>
  <c r="H683" i="2" s="1"/>
  <c r="E684" i="2"/>
  <c r="F684" i="2"/>
  <c r="M684" i="2"/>
  <c r="H684" i="2" s="1"/>
  <c r="I684" i="2" s="1"/>
  <c r="E685" i="2"/>
  <c r="F685" i="2"/>
  <c r="M685" i="2"/>
  <c r="H685" i="2" s="1"/>
  <c r="I685" i="2" s="1"/>
  <c r="E686" i="2"/>
  <c r="F686" i="2"/>
  <c r="M686" i="2"/>
  <c r="H686" i="2" s="1"/>
  <c r="E687" i="2"/>
  <c r="F687" i="2"/>
  <c r="M687" i="2"/>
  <c r="H687" i="2" s="1"/>
  <c r="E688" i="2"/>
  <c r="F688" i="2"/>
  <c r="M688" i="2"/>
  <c r="H688" i="2" s="1"/>
  <c r="E689" i="2"/>
  <c r="F689" i="2"/>
  <c r="M689" i="2"/>
  <c r="H689" i="2" s="1"/>
  <c r="E690" i="2"/>
  <c r="F690" i="2"/>
  <c r="M690" i="2"/>
  <c r="H690" i="2" s="1"/>
  <c r="E691" i="2"/>
  <c r="F691" i="2"/>
  <c r="M691" i="2"/>
  <c r="H691" i="2" s="1"/>
  <c r="E692" i="2"/>
  <c r="F692" i="2"/>
  <c r="M692" i="2"/>
  <c r="H692" i="2" s="1"/>
  <c r="I692" i="2" s="1"/>
  <c r="E693" i="2"/>
  <c r="F693" i="2"/>
  <c r="M693" i="2"/>
  <c r="H693" i="2" s="1"/>
  <c r="I693" i="2" s="1"/>
  <c r="E694" i="2"/>
  <c r="F694" i="2"/>
  <c r="M694" i="2"/>
  <c r="H694" i="2" s="1"/>
  <c r="E695" i="2"/>
  <c r="F695" i="2"/>
  <c r="M695" i="2"/>
  <c r="H695" i="2" s="1"/>
  <c r="E696" i="2"/>
  <c r="F696" i="2"/>
  <c r="M696" i="2"/>
  <c r="H696" i="2" s="1"/>
  <c r="E697" i="2"/>
  <c r="F697" i="2"/>
  <c r="M697" i="2"/>
  <c r="H697" i="2" s="1"/>
  <c r="I697" i="2" s="1"/>
  <c r="E698" i="2"/>
  <c r="F698" i="2"/>
  <c r="M698" i="2"/>
  <c r="H698" i="2" s="1"/>
  <c r="E699" i="2"/>
  <c r="F699" i="2"/>
  <c r="M699" i="2"/>
  <c r="H699" i="2" s="1"/>
  <c r="E700" i="2"/>
  <c r="F700" i="2"/>
  <c r="M700" i="2"/>
  <c r="H700" i="2" s="1"/>
  <c r="I700" i="2" s="1"/>
  <c r="E701" i="2"/>
  <c r="F701" i="2"/>
  <c r="M701" i="2"/>
  <c r="H701" i="2" s="1"/>
  <c r="I701" i="2" s="1"/>
  <c r="E702" i="2"/>
  <c r="F702" i="2"/>
  <c r="M702" i="2"/>
  <c r="H702" i="2" s="1"/>
  <c r="E703" i="2"/>
  <c r="F703" i="2"/>
  <c r="M703" i="2"/>
  <c r="H703" i="2" s="1"/>
  <c r="E704" i="2"/>
  <c r="F704" i="2"/>
  <c r="M704" i="2"/>
  <c r="H704" i="2" s="1"/>
  <c r="E705" i="2"/>
  <c r="F705" i="2"/>
  <c r="M705" i="2"/>
  <c r="H705" i="2" s="1"/>
  <c r="I705" i="2" s="1"/>
  <c r="M665" i="2"/>
  <c r="H665" i="2" s="1"/>
  <c r="F665" i="2"/>
  <c r="E665" i="2"/>
  <c r="E642" i="2"/>
  <c r="F642" i="2"/>
  <c r="M642" i="2"/>
  <c r="H642" i="2" s="1"/>
  <c r="E643" i="2"/>
  <c r="F643" i="2"/>
  <c r="M643" i="2"/>
  <c r="H643" i="2" s="1"/>
  <c r="I643" i="2" s="1"/>
  <c r="E644" i="2"/>
  <c r="F644" i="2"/>
  <c r="M644" i="2"/>
  <c r="H644" i="2" s="1"/>
  <c r="I644" i="2" s="1"/>
  <c r="E645" i="2"/>
  <c r="F645" i="2"/>
  <c r="M645" i="2"/>
  <c r="H645" i="2" s="1"/>
  <c r="I645" i="2" s="1"/>
  <c r="E646" i="2"/>
  <c r="F646" i="2"/>
  <c r="M646" i="2"/>
  <c r="H646" i="2" s="1"/>
  <c r="E647" i="2"/>
  <c r="F647" i="2"/>
  <c r="M647" i="2"/>
  <c r="H647" i="2" s="1"/>
  <c r="E648" i="2"/>
  <c r="F648" i="2"/>
  <c r="M648" i="2"/>
  <c r="H648" i="2" s="1"/>
  <c r="E649" i="2"/>
  <c r="F649" i="2"/>
  <c r="M649" i="2"/>
  <c r="H649" i="2" s="1"/>
  <c r="E650" i="2"/>
  <c r="F650" i="2"/>
  <c r="M650" i="2"/>
  <c r="H650" i="2" s="1"/>
  <c r="E651" i="2"/>
  <c r="F651" i="2"/>
  <c r="M651" i="2"/>
  <c r="H651" i="2" s="1"/>
  <c r="I651" i="2" s="1"/>
  <c r="E652" i="2"/>
  <c r="F652" i="2"/>
  <c r="M652" i="2"/>
  <c r="H652" i="2" s="1"/>
  <c r="I652" i="2" s="1"/>
  <c r="E653" i="2"/>
  <c r="F653" i="2"/>
  <c r="M653" i="2"/>
  <c r="H653" i="2" s="1"/>
  <c r="I653" i="2" s="1"/>
  <c r="E654" i="2"/>
  <c r="F654" i="2"/>
  <c r="M654" i="2"/>
  <c r="H654" i="2" s="1"/>
  <c r="E655" i="2"/>
  <c r="F655" i="2"/>
  <c r="M655" i="2"/>
  <c r="H655" i="2" s="1"/>
  <c r="I655" i="2" s="1"/>
  <c r="E656" i="2"/>
  <c r="F656" i="2"/>
  <c r="M656" i="2"/>
  <c r="H656" i="2" s="1"/>
  <c r="I656" i="2" s="1"/>
  <c r="E657" i="2"/>
  <c r="F657" i="2"/>
  <c r="M657" i="2"/>
  <c r="H657" i="2" s="1"/>
  <c r="E658" i="2"/>
  <c r="F658" i="2"/>
  <c r="M658" i="2"/>
  <c r="H658" i="2" s="1"/>
  <c r="E659" i="2"/>
  <c r="F659" i="2"/>
  <c r="M659" i="2"/>
  <c r="H659" i="2" s="1"/>
  <c r="I659" i="2" s="1"/>
  <c r="E660" i="2"/>
  <c r="F660" i="2"/>
  <c r="M660" i="2"/>
  <c r="H660" i="2" s="1"/>
  <c r="I660" i="2" s="1"/>
  <c r="E661" i="2"/>
  <c r="F661" i="2"/>
  <c r="M661" i="2"/>
  <c r="H661" i="2" s="1"/>
  <c r="I661" i="2" s="1"/>
  <c r="E662" i="2"/>
  <c r="F662" i="2"/>
  <c r="M662" i="2"/>
  <c r="H662" i="2" s="1"/>
  <c r="M641" i="2"/>
  <c r="H641" i="2" s="1"/>
  <c r="F641" i="2"/>
  <c r="E641" i="2"/>
  <c r="E574" i="2"/>
  <c r="F574" i="2"/>
  <c r="M574" i="2"/>
  <c r="H574" i="2" s="1"/>
  <c r="E575" i="2"/>
  <c r="F575" i="2"/>
  <c r="M575" i="2"/>
  <c r="H575" i="2" s="1"/>
  <c r="I575" i="2" s="1"/>
  <c r="E576" i="2"/>
  <c r="F576" i="2"/>
  <c r="M576" i="2"/>
  <c r="H576" i="2" s="1"/>
  <c r="I576" i="2" s="1"/>
  <c r="E577" i="2"/>
  <c r="F577" i="2"/>
  <c r="M577" i="2"/>
  <c r="H577" i="2" s="1"/>
  <c r="I577" i="2" s="1"/>
  <c r="E578" i="2"/>
  <c r="F578" i="2"/>
  <c r="M578" i="2"/>
  <c r="H578" i="2" s="1"/>
  <c r="E579" i="2"/>
  <c r="F579" i="2"/>
  <c r="M579" i="2"/>
  <c r="H579" i="2" s="1"/>
  <c r="I579" i="2" s="1"/>
  <c r="E580" i="2"/>
  <c r="F580" i="2"/>
  <c r="M580" i="2"/>
  <c r="H580" i="2" s="1"/>
  <c r="E581" i="2"/>
  <c r="F581" i="2"/>
  <c r="M581" i="2"/>
  <c r="H581" i="2" s="1"/>
  <c r="E582" i="2"/>
  <c r="F582" i="2"/>
  <c r="M582" i="2"/>
  <c r="H582" i="2" s="1"/>
  <c r="E583" i="2"/>
  <c r="F583" i="2"/>
  <c r="M583" i="2"/>
  <c r="H583" i="2" s="1"/>
  <c r="E584" i="2"/>
  <c r="F584" i="2"/>
  <c r="M584" i="2"/>
  <c r="H584" i="2" s="1"/>
  <c r="E585" i="2"/>
  <c r="F585" i="2"/>
  <c r="M585" i="2"/>
  <c r="H585" i="2" s="1"/>
  <c r="I585" i="2" s="1"/>
  <c r="E586" i="2"/>
  <c r="F586" i="2"/>
  <c r="M586" i="2"/>
  <c r="H586" i="2" s="1"/>
  <c r="E587" i="2"/>
  <c r="F587" i="2"/>
  <c r="M587" i="2"/>
  <c r="H587" i="2" s="1"/>
  <c r="E588" i="2"/>
  <c r="F588" i="2"/>
  <c r="M588" i="2"/>
  <c r="H588" i="2" s="1"/>
  <c r="E589" i="2"/>
  <c r="F589" i="2"/>
  <c r="M589" i="2"/>
  <c r="H589" i="2" s="1"/>
  <c r="E590" i="2"/>
  <c r="F590" i="2"/>
  <c r="M590" i="2"/>
  <c r="H590" i="2" s="1"/>
  <c r="E591" i="2"/>
  <c r="F591" i="2"/>
  <c r="M591" i="2"/>
  <c r="H591" i="2" s="1"/>
  <c r="E592" i="2"/>
  <c r="F592" i="2"/>
  <c r="M592" i="2"/>
  <c r="H592" i="2" s="1"/>
  <c r="E593" i="2"/>
  <c r="F593" i="2"/>
  <c r="M593" i="2"/>
  <c r="H593" i="2" s="1"/>
  <c r="I593" i="2" s="1"/>
  <c r="E594" i="2"/>
  <c r="F594" i="2"/>
  <c r="M594" i="2"/>
  <c r="H594" i="2" s="1"/>
  <c r="E595" i="2"/>
  <c r="F595" i="2"/>
  <c r="M595" i="2"/>
  <c r="H595" i="2" s="1"/>
  <c r="E596" i="2"/>
  <c r="F596" i="2"/>
  <c r="M596" i="2"/>
  <c r="H596" i="2" s="1"/>
  <c r="E597" i="2"/>
  <c r="F597" i="2"/>
  <c r="M597" i="2"/>
  <c r="H597" i="2" s="1"/>
  <c r="E598" i="2"/>
  <c r="F598" i="2"/>
  <c r="M598" i="2"/>
  <c r="H598" i="2" s="1"/>
  <c r="E599" i="2"/>
  <c r="F599" i="2"/>
  <c r="M599" i="2"/>
  <c r="H599" i="2" s="1"/>
  <c r="E600" i="2"/>
  <c r="F600" i="2"/>
  <c r="M600" i="2"/>
  <c r="H600" i="2" s="1"/>
  <c r="E601" i="2"/>
  <c r="F601" i="2"/>
  <c r="M601" i="2"/>
  <c r="H601" i="2" s="1"/>
  <c r="I601" i="2" s="1"/>
  <c r="E602" i="2"/>
  <c r="F602" i="2"/>
  <c r="M602" i="2"/>
  <c r="H602" i="2" s="1"/>
  <c r="E603" i="2"/>
  <c r="F603" i="2"/>
  <c r="M603" i="2"/>
  <c r="H603" i="2" s="1"/>
  <c r="E604" i="2"/>
  <c r="F604" i="2"/>
  <c r="M604" i="2"/>
  <c r="H604" i="2" s="1"/>
  <c r="E605" i="2"/>
  <c r="F605" i="2"/>
  <c r="M605" i="2"/>
  <c r="H605" i="2" s="1"/>
  <c r="E606" i="2"/>
  <c r="F606" i="2"/>
  <c r="M606" i="2"/>
  <c r="H606" i="2" s="1"/>
  <c r="E607" i="2"/>
  <c r="F607" i="2"/>
  <c r="M607" i="2"/>
  <c r="H607" i="2" s="1"/>
  <c r="E608" i="2"/>
  <c r="F608" i="2"/>
  <c r="M608" i="2"/>
  <c r="H608" i="2" s="1"/>
  <c r="E609" i="2"/>
  <c r="F609" i="2"/>
  <c r="M609" i="2"/>
  <c r="H609" i="2" s="1"/>
  <c r="I609" i="2" s="1"/>
  <c r="E610" i="2"/>
  <c r="F610" i="2"/>
  <c r="M610" i="2"/>
  <c r="H610" i="2" s="1"/>
  <c r="E611" i="2"/>
  <c r="F611" i="2"/>
  <c r="M611" i="2"/>
  <c r="H611" i="2" s="1"/>
  <c r="E612" i="2"/>
  <c r="F612" i="2"/>
  <c r="M612" i="2"/>
  <c r="H612" i="2" s="1"/>
  <c r="E613" i="2"/>
  <c r="F613" i="2"/>
  <c r="M613" i="2"/>
  <c r="H613" i="2" s="1"/>
  <c r="E614" i="2"/>
  <c r="F614" i="2"/>
  <c r="M614" i="2"/>
  <c r="H614" i="2" s="1"/>
  <c r="E615" i="2"/>
  <c r="F615" i="2"/>
  <c r="M615" i="2"/>
  <c r="H615" i="2" s="1"/>
  <c r="E616" i="2"/>
  <c r="F616" i="2"/>
  <c r="M616" i="2"/>
  <c r="H616" i="2" s="1"/>
  <c r="E617" i="2"/>
  <c r="F617" i="2"/>
  <c r="M617" i="2"/>
  <c r="H617" i="2" s="1"/>
  <c r="E618" i="2"/>
  <c r="F618" i="2"/>
  <c r="M618" i="2"/>
  <c r="H618" i="2" s="1"/>
  <c r="I618" i="2" s="1"/>
  <c r="E619" i="2"/>
  <c r="F619" i="2"/>
  <c r="M619" i="2"/>
  <c r="H619" i="2" s="1"/>
  <c r="E620" i="2"/>
  <c r="F620" i="2"/>
  <c r="M620" i="2"/>
  <c r="H620" i="2" s="1"/>
  <c r="E621" i="2"/>
  <c r="F621" i="2"/>
  <c r="M621" i="2"/>
  <c r="H621" i="2" s="1"/>
  <c r="E622" i="2"/>
  <c r="F622" i="2"/>
  <c r="M622" i="2"/>
  <c r="H622" i="2" s="1"/>
  <c r="E623" i="2"/>
  <c r="F623" i="2"/>
  <c r="M623" i="2"/>
  <c r="H623" i="2" s="1"/>
  <c r="E624" i="2"/>
  <c r="F624" i="2"/>
  <c r="M624" i="2"/>
  <c r="H624" i="2" s="1"/>
  <c r="E625" i="2"/>
  <c r="F625" i="2"/>
  <c r="M625" i="2"/>
  <c r="H625" i="2" s="1"/>
  <c r="E626" i="2"/>
  <c r="F626" i="2"/>
  <c r="M626" i="2"/>
  <c r="H626" i="2" s="1"/>
  <c r="I626" i="2" s="1"/>
  <c r="E627" i="2"/>
  <c r="F627" i="2"/>
  <c r="M627" i="2"/>
  <c r="H627" i="2" s="1"/>
  <c r="E628" i="2"/>
  <c r="F628" i="2"/>
  <c r="M628" i="2"/>
  <c r="H628" i="2" s="1"/>
  <c r="E629" i="2"/>
  <c r="F629" i="2"/>
  <c r="M629" i="2"/>
  <c r="H629" i="2" s="1"/>
  <c r="E630" i="2"/>
  <c r="F630" i="2"/>
  <c r="M630" i="2"/>
  <c r="H630" i="2" s="1"/>
  <c r="E631" i="2"/>
  <c r="F631" i="2"/>
  <c r="M631" i="2"/>
  <c r="H631" i="2" s="1"/>
  <c r="E632" i="2"/>
  <c r="F632" i="2"/>
  <c r="M632" i="2"/>
  <c r="H632" i="2" s="1"/>
  <c r="I632" i="2" s="1"/>
  <c r="E633" i="2"/>
  <c r="F633" i="2"/>
  <c r="M633" i="2"/>
  <c r="H633" i="2" s="1"/>
  <c r="E634" i="2"/>
  <c r="F634" i="2"/>
  <c r="M634" i="2"/>
  <c r="H634" i="2" s="1"/>
  <c r="I634" i="2" s="1"/>
  <c r="E635" i="2"/>
  <c r="F635" i="2"/>
  <c r="M635" i="2"/>
  <c r="H635" i="2" s="1"/>
  <c r="E636" i="2"/>
  <c r="F636" i="2"/>
  <c r="M636" i="2"/>
  <c r="H636" i="2" s="1"/>
  <c r="E637" i="2"/>
  <c r="F637" i="2"/>
  <c r="M637" i="2"/>
  <c r="H637" i="2" s="1"/>
  <c r="E638" i="2"/>
  <c r="F638" i="2"/>
  <c r="M638" i="2"/>
  <c r="H638" i="2" s="1"/>
  <c r="M573" i="2"/>
  <c r="H573" i="2" s="1"/>
  <c r="F573" i="2"/>
  <c r="E573" i="2"/>
  <c r="E522" i="2"/>
  <c r="F522" i="2"/>
  <c r="M522" i="2"/>
  <c r="H522" i="2" s="1"/>
  <c r="E523" i="2"/>
  <c r="F523" i="2"/>
  <c r="M523" i="2"/>
  <c r="H523" i="2" s="1"/>
  <c r="E524" i="2"/>
  <c r="F524" i="2"/>
  <c r="M524" i="2"/>
  <c r="H524" i="2" s="1"/>
  <c r="I524" i="2" s="1"/>
  <c r="E525" i="2"/>
  <c r="F525" i="2"/>
  <c r="M525" i="2"/>
  <c r="H525" i="2" s="1"/>
  <c r="E526" i="2"/>
  <c r="F526" i="2"/>
  <c r="M526" i="2"/>
  <c r="H526" i="2" s="1"/>
  <c r="E527" i="2"/>
  <c r="F527" i="2"/>
  <c r="M527" i="2"/>
  <c r="H527" i="2" s="1"/>
  <c r="E528" i="2"/>
  <c r="F528" i="2"/>
  <c r="M528" i="2"/>
  <c r="H528" i="2" s="1"/>
  <c r="E529" i="2"/>
  <c r="F529" i="2"/>
  <c r="M529" i="2"/>
  <c r="H529" i="2" s="1"/>
  <c r="E530" i="2"/>
  <c r="F530" i="2"/>
  <c r="M530" i="2"/>
  <c r="H530" i="2" s="1"/>
  <c r="E531" i="2"/>
  <c r="F531" i="2"/>
  <c r="M531" i="2"/>
  <c r="H531" i="2" s="1"/>
  <c r="E532" i="2"/>
  <c r="F532" i="2"/>
  <c r="M532" i="2"/>
  <c r="H532" i="2" s="1"/>
  <c r="I532" i="2" s="1"/>
  <c r="E533" i="2"/>
  <c r="F533" i="2"/>
  <c r="M533" i="2"/>
  <c r="H533" i="2" s="1"/>
  <c r="E534" i="2"/>
  <c r="F534" i="2"/>
  <c r="M534" i="2"/>
  <c r="H534" i="2" s="1"/>
  <c r="E535" i="2"/>
  <c r="F535" i="2"/>
  <c r="M535" i="2"/>
  <c r="H535" i="2" s="1"/>
  <c r="E536" i="2"/>
  <c r="F536" i="2"/>
  <c r="M536" i="2"/>
  <c r="H536" i="2" s="1"/>
  <c r="E537" i="2"/>
  <c r="F537" i="2"/>
  <c r="M537" i="2"/>
  <c r="H537" i="2" s="1"/>
  <c r="E538" i="2"/>
  <c r="F538" i="2"/>
  <c r="M538" i="2"/>
  <c r="H538" i="2" s="1"/>
  <c r="E539" i="2"/>
  <c r="F539" i="2"/>
  <c r="M539" i="2"/>
  <c r="H539" i="2" s="1"/>
  <c r="E540" i="2"/>
  <c r="F540" i="2"/>
  <c r="M540" i="2"/>
  <c r="H540" i="2" s="1"/>
  <c r="E541" i="2"/>
  <c r="F541" i="2"/>
  <c r="M541" i="2"/>
  <c r="H541" i="2" s="1"/>
  <c r="E542" i="2"/>
  <c r="F542" i="2"/>
  <c r="M542" i="2"/>
  <c r="H542" i="2" s="1"/>
  <c r="E543" i="2"/>
  <c r="F543" i="2"/>
  <c r="M543" i="2"/>
  <c r="H543" i="2" s="1"/>
  <c r="E544" i="2"/>
  <c r="F544" i="2"/>
  <c r="M544" i="2"/>
  <c r="H544" i="2" s="1"/>
  <c r="E545" i="2"/>
  <c r="F545" i="2"/>
  <c r="M545" i="2"/>
  <c r="H545" i="2" s="1"/>
  <c r="E546" i="2"/>
  <c r="F546" i="2"/>
  <c r="M546" i="2"/>
  <c r="H546" i="2" s="1"/>
  <c r="E547" i="2"/>
  <c r="F547" i="2"/>
  <c r="M547" i="2"/>
  <c r="H547" i="2" s="1"/>
  <c r="E548" i="2"/>
  <c r="F548" i="2"/>
  <c r="M548" i="2"/>
  <c r="H548" i="2" s="1"/>
  <c r="I548" i="2" s="1"/>
  <c r="E549" i="2"/>
  <c r="F549" i="2"/>
  <c r="M549" i="2"/>
  <c r="H549" i="2" s="1"/>
  <c r="E550" i="2"/>
  <c r="F550" i="2"/>
  <c r="M550" i="2"/>
  <c r="H550" i="2" s="1"/>
  <c r="E551" i="2"/>
  <c r="F551" i="2"/>
  <c r="M551" i="2"/>
  <c r="H551" i="2" s="1"/>
  <c r="E552" i="2"/>
  <c r="F552" i="2"/>
  <c r="M552" i="2"/>
  <c r="H552" i="2" s="1"/>
  <c r="E553" i="2"/>
  <c r="F553" i="2"/>
  <c r="M553" i="2"/>
  <c r="H553" i="2" s="1"/>
  <c r="I553" i="2" s="1"/>
  <c r="E554" i="2"/>
  <c r="F554" i="2"/>
  <c r="M554" i="2"/>
  <c r="H554" i="2" s="1"/>
  <c r="E555" i="2"/>
  <c r="F555" i="2"/>
  <c r="M555" i="2"/>
  <c r="H555" i="2" s="1"/>
  <c r="E556" i="2"/>
  <c r="F556" i="2"/>
  <c r="M556" i="2"/>
  <c r="H556" i="2" s="1"/>
  <c r="E557" i="2"/>
  <c r="F557" i="2"/>
  <c r="M557" i="2"/>
  <c r="H557" i="2" s="1"/>
  <c r="E558" i="2"/>
  <c r="F558" i="2"/>
  <c r="M558" i="2"/>
  <c r="H558" i="2" s="1"/>
  <c r="E559" i="2"/>
  <c r="F559" i="2"/>
  <c r="M559" i="2"/>
  <c r="H559" i="2" s="1"/>
  <c r="E560" i="2"/>
  <c r="F560" i="2"/>
  <c r="M560" i="2"/>
  <c r="H560" i="2" s="1"/>
  <c r="E561" i="2"/>
  <c r="F561" i="2"/>
  <c r="M561" i="2"/>
  <c r="H561" i="2" s="1"/>
  <c r="E562" i="2"/>
  <c r="F562" i="2"/>
  <c r="M562" i="2"/>
  <c r="H562" i="2" s="1"/>
  <c r="E563" i="2"/>
  <c r="F563" i="2"/>
  <c r="M563" i="2"/>
  <c r="H563" i="2" s="1"/>
  <c r="E564" i="2"/>
  <c r="F564" i="2"/>
  <c r="M564" i="2"/>
  <c r="H564" i="2" s="1"/>
  <c r="E565" i="2"/>
  <c r="F565" i="2"/>
  <c r="M565" i="2"/>
  <c r="H565" i="2" s="1"/>
  <c r="E566" i="2"/>
  <c r="F566" i="2"/>
  <c r="M566" i="2"/>
  <c r="H566" i="2" s="1"/>
  <c r="E567" i="2"/>
  <c r="F567" i="2"/>
  <c r="M567" i="2"/>
  <c r="H567" i="2" s="1"/>
  <c r="E568" i="2"/>
  <c r="F568" i="2"/>
  <c r="M568" i="2"/>
  <c r="H568" i="2" s="1"/>
  <c r="M521" i="2"/>
  <c r="H521" i="2" s="1"/>
  <c r="F521" i="2"/>
  <c r="E521" i="2"/>
  <c r="E476" i="2"/>
  <c r="F476" i="2"/>
  <c r="M476" i="2"/>
  <c r="H476" i="2" s="1"/>
  <c r="E477" i="2"/>
  <c r="F477" i="2"/>
  <c r="M477" i="2"/>
  <c r="H477" i="2" s="1"/>
  <c r="E478" i="2"/>
  <c r="F478" i="2"/>
  <c r="M478" i="2"/>
  <c r="H478" i="2" s="1"/>
  <c r="I478" i="2" s="1"/>
  <c r="E479" i="2"/>
  <c r="F479" i="2"/>
  <c r="M479" i="2"/>
  <c r="H479" i="2" s="1"/>
  <c r="I479" i="2" s="1"/>
  <c r="E480" i="2"/>
  <c r="F480" i="2"/>
  <c r="M480" i="2"/>
  <c r="H480" i="2" s="1"/>
  <c r="E481" i="2"/>
  <c r="F481" i="2"/>
  <c r="M481" i="2"/>
  <c r="H481" i="2" s="1"/>
  <c r="E482" i="2"/>
  <c r="F482" i="2"/>
  <c r="M482" i="2"/>
  <c r="H482" i="2" s="1"/>
  <c r="E483" i="2"/>
  <c r="F483" i="2"/>
  <c r="M483" i="2"/>
  <c r="H483" i="2" s="1"/>
  <c r="E484" i="2"/>
  <c r="F484" i="2"/>
  <c r="M484" i="2"/>
  <c r="H484" i="2" s="1"/>
  <c r="E485" i="2"/>
  <c r="F485" i="2"/>
  <c r="M485" i="2"/>
  <c r="H485" i="2" s="1"/>
  <c r="E486" i="2"/>
  <c r="F486" i="2"/>
  <c r="M486" i="2"/>
  <c r="H486" i="2" s="1"/>
  <c r="I486" i="2" s="1"/>
  <c r="E487" i="2"/>
  <c r="F487" i="2"/>
  <c r="M487" i="2"/>
  <c r="H487" i="2" s="1"/>
  <c r="I487" i="2" s="1"/>
  <c r="E488" i="2"/>
  <c r="F488" i="2"/>
  <c r="M488" i="2"/>
  <c r="H488" i="2" s="1"/>
  <c r="E489" i="2"/>
  <c r="F489" i="2"/>
  <c r="M489" i="2"/>
  <c r="H489" i="2" s="1"/>
  <c r="E490" i="2"/>
  <c r="F490" i="2"/>
  <c r="M490" i="2"/>
  <c r="H490" i="2" s="1"/>
  <c r="E491" i="2"/>
  <c r="F491" i="2"/>
  <c r="M491" i="2"/>
  <c r="H491" i="2" s="1"/>
  <c r="E492" i="2"/>
  <c r="F492" i="2"/>
  <c r="M492" i="2"/>
  <c r="H492" i="2" s="1"/>
  <c r="E493" i="2"/>
  <c r="F493" i="2"/>
  <c r="M493" i="2"/>
  <c r="H493" i="2" s="1"/>
  <c r="E494" i="2"/>
  <c r="F494" i="2"/>
  <c r="M494" i="2"/>
  <c r="H494" i="2" s="1"/>
  <c r="I494" i="2" s="1"/>
  <c r="E495" i="2"/>
  <c r="F495" i="2"/>
  <c r="M495" i="2"/>
  <c r="H495" i="2" s="1"/>
  <c r="I495" i="2" s="1"/>
  <c r="E496" i="2"/>
  <c r="F496" i="2"/>
  <c r="M496" i="2"/>
  <c r="H496" i="2" s="1"/>
  <c r="E497" i="2"/>
  <c r="F497" i="2"/>
  <c r="M497" i="2"/>
  <c r="H497" i="2" s="1"/>
  <c r="E498" i="2"/>
  <c r="F498" i="2"/>
  <c r="M498" i="2"/>
  <c r="H498" i="2" s="1"/>
  <c r="E499" i="2"/>
  <c r="F499" i="2"/>
  <c r="M499" i="2"/>
  <c r="H499" i="2" s="1"/>
  <c r="E500" i="2"/>
  <c r="F500" i="2"/>
  <c r="M500" i="2"/>
  <c r="H500" i="2" s="1"/>
  <c r="E501" i="2"/>
  <c r="F501" i="2"/>
  <c r="M501" i="2"/>
  <c r="H501" i="2" s="1"/>
  <c r="E502" i="2"/>
  <c r="F502" i="2"/>
  <c r="M502" i="2"/>
  <c r="H502" i="2" s="1"/>
  <c r="I502" i="2" s="1"/>
  <c r="E503" i="2"/>
  <c r="F503" i="2"/>
  <c r="M503" i="2"/>
  <c r="H503" i="2" s="1"/>
  <c r="I503" i="2" s="1"/>
  <c r="E504" i="2"/>
  <c r="F504" i="2"/>
  <c r="M504" i="2"/>
  <c r="H504" i="2" s="1"/>
  <c r="E505" i="2"/>
  <c r="F505" i="2"/>
  <c r="M505" i="2"/>
  <c r="H505" i="2" s="1"/>
  <c r="E506" i="2"/>
  <c r="F506" i="2"/>
  <c r="M506" i="2"/>
  <c r="H506" i="2" s="1"/>
  <c r="E507" i="2"/>
  <c r="F507" i="2"/>
  <c r="M507" i="2"/>
  <c r="H507" i="2" s="1"/>
  <c r="E508" i="2"/>
  <c r="F508" i="2"/>
  <c r="M508" i="2"/>
  <c r="H508" i="2" s="1"/>
  <c r="E509" i="2"/>
  <c r="F509" i="2"/>
  <c r="M509" i="2"/>
  <c r="H509" i="2" s="1"/>
  <c r="I509" i="2" s="1"/>
  <c r="E510" i="2"/>
  <c r="F510" i="2"/>
  <c r="M510" i="2"/>
  <c r="H510" i="2" s="1"/>
  <c r="E511" i="2"/>
  <c r="F511" i="2"/>
  <c r="M511" i="2"/>
  <c r="H511" i="2" s="1"/>
  <c r="E512" i="2"/>
  <c r="F512" i="2"/>
  <c r="M512" i="2"/>
  <c r="H512" i="2" s="1"/>
  <c r="E513" i="2"/>
  <c r="F513" i="2"/>
  <c r="M513" i="2"/>
  <c r="H513" i="2" s="1"/>
  <c r="E514" i="2"/>
  <c r="F514" i="2"/>
  <c r="M514" i="2"/>
  <c r="H514" i="2" s="1"/>
  <c r="E515" i="2"/>
  <c r="F515" i="2"/>
  <c r="M515" i="2"/>
  <c r="H515" i="2" s="1"/>
  <c r="E516" i="2"/>
  <c r="F516" i="2"/>
  <c r="M516" i="2"/>
  <c r="H516" i="2" s="1"/>
  <c r="E518" i="2"/>
  <c r="F518" i="2"/>
  <c r="M518" i="2"/>
  <c r="H518" i="2" s="1"/>
  <c r="I518" i="2" s="1"/>
  <c r="E391" i="2"/>
  <c r="F391" i="2"/>
  <c r="M391" i="2"/>
  <c r="H391" i="2" s="1"/>
  <c r="E392" i="2"/>
  <c r="F392" i="2"/>
  <c r="M392" i="2"/>
  <c r="H392" i="2" s="1"/>
  <c r="I392" i="2" s="1"/>
  <c r="E393" i="2"/>
  <c r="F393" i="2"/>
  <c r="M393" i="2"/>
  <c r="H393" i="2" s="1"/>
  <c r="I393" i="2" s="1"/>
  <c r="E394" i="2"/>
  <c r="F394" i="2"/>
  <c r="M394" i="2"/>
  <c r="H394" i="2" s="1"/>
  <c r="E395" i="2"/>
  <c r="F395" i="2"/>
  <c r="M395" i="2"/>
  <c r="H395" i="2" s="1"/>
  <c r="E396" i="2"/>
  <c r="F396" i="2"/>
  <c r="M396" i="2"/>
  <c r="H396" i="2" s="1"/>
  <c r="E397" i="2"/>
  <c r="F397" i="2"/>
  <c r="M397" i="2"/>
  <c r="H397" i="2" s="1"/>
  <c r="E398" i="2"/>
  <c r="F398" i="2"/>
  <c r="M398" i="2"/>
  <c r="H398" i="2" s="1"/>
  <c r="E399" i="2"/>
  <c r="F399" i="2"/>
  <c r="M399" i="2"/>
  <c r="H399" i="2" s="1"/>
  <c r="E400" i="2"/>
  <c r="F400" i="2"/>
  <c r="M400" i="2"/>
  <c r="H400" i="2" s="1"/>
  <c r="E401" i="2"/>
  <c r="F401" i="2"/>
  <c r="M401" i="2"/>
  <c r="H401" i="2" s="1"/>
  <c r="I401" i="2" s="1"/>
  <c r="E402" i="2"/>
  <c r="F402" i="2"/>
  <c r="M402" i="2"/>
  <c r="H402" i="2" s="1"/>
  <c r="E403" i="2"/>
  <c r="F403" i="2"/>
  <c r="M403" i="2"/>
  <c r="H403" i="2" s="1"/>
  <c r="E404" i="2"/>
  <c r="F404" i="2"/>
  <c r="M404" i="2"/>
  <c r="H404" i="2" s="1"/>
  <c r="E405" i="2"/>
  <c r="F405" i="2"/>
  <c r="M405" i="2"/>
  <c r="H405" i="2" s="1"/>
  <c r="E406" i="2"/>
  <c r="F406" i="2"/>
  <c r="M406" i="2"/>
  <c r="H406" i="2" s="1"/>
  <c r="E407" i="2"/>
  <c r="F407" i="2"/>
  <c r="M407" i="2"/>
  <c r="H407" i="2" s="1"/>
  <c r="E408" i="2"/>
  <c r="F408" i="2"/>
  <c r="M408" i="2"/>
  <c r="H408" i="2" s="1"/>
  <c r="E409" i="2"/>
  <c r="F409" i="2"/>
  <c r="M409" i="2"/>
  <c r="H409" i="2" s="1"/>
  <c r="I409" i="2" s="1"/>
  <c r="E410" i="2"/>
  <c r="F410" i="2"/>
  <c r="M410" i="2"/>
  <c r="H410" i="2" s="1"/>
  <c r="E411" i="2"/>
  <c r="F411" i="2"/>
  <c r="M411" i="2"/>
  <c r="H411" i="2" s="1"/>
  <c r="E412" i="2"/>
  <c r="F412" i="2"/>
  <c r="M412" i="2"/>
  <c r="H412" i="2" s="1"/>
  <c r="I412" i="2" s="1"/>
  <c r="E413" i="2"/>
  <c r="F413" i="2"/>
  <c r="M413" i="2"/>
  <c r="H413" i="2" s="1"/>
  <c r="E414" i="2"/>
  <c r="F414" i="2"/>
  <c r="M414" i="2"/>
  <c r="H414" i="2" s="1"/>
  <c r="E415" i="2"/>
  <c r="F415" i="2"/>
  <c r="M415" i="2"/>
  <c r="H415" i="2" s="1"/>
  <c r="E416" i="2"/>
  <c r="F416" i="2"/>
  <c r="M416" i="2"/>
  <c r="H416" i="2" s="1"/>
  <c r="E417" i="2"/>
  <c r="F417" i="2"/>
  <c r="M417" i="2"/>
  <c r="H417" i="2" s="1"/>
  <c r="I417" i="2" s="1"/>
  <c r="E418" i="2"/>
  <c r="F418" i="2"/>
  <c r="M418" i="2"/>
  <c r="H418" i="2" s="1"/>
  <c r="E419" i="2"/>
  <c r="F419" i="2"/>
  <c r="M419" i="2"/>
  <c r="H419" i="2" s="1"/>
  <c r="E420" i="2"/>
  <c r="F420" i="2"/>
  <c r="M420" i="2"/>
  <c r="H420" i="2" s="1"/>
  <c r="E421" i="2"/>
  <c r="F421" i="2"/>
  <c r="M421" i="2"/>
  <c r="H421" i="2" s="1"/>
  <c r="E422" i="2"/>
  <c r="F422" i="2"/>
  <c r="M422" i="2"/>
  <c r="H422" i="2" s="1"/>
  <c r="E423" i="2"/>
  <c r="F423" i="2"/>
  <c r="M423" i="2"/>
  <c r="H423" i="2" s="1"/>
  <c r="E424" i="2"/>
  <c r="F424" i="2"/>
  <c r="M424" i="2"/>
  <c r="H424" i="2" s="1"/>
  <c r="E425" i="2"/>
  <c r="F425" i="2"/>
  <c r="M425" i="2"/>
  <c r="H425" i="2" s="1"/>
  <c r="I425" i="2" s="1"/>
  <c r="E426" i="2"/>
  <c r="F426" i="2"/>
  <c r="M426" i="2"/>
  <c r="H426" i="2" s="1"/>
  <c r="E427" i="2"/>
  <c r="F427" i="2"/>
  <c r="M427" i="2"/>
  <c r="H427" i="2" s="1"/>
  <c r="E428" i="2"/>
  <c r="F428" i="2"/>
  <c r="M428" i="2"/>
  <c r="H428" i="2" s="1"/>
  <c r="E429" i="2"/>
  <c r="F429" i="2"/>
  <c r="M429" i="2"/>
  <c r="H429" i="2" s="1"/>
  <c r="E430" i="2"/>
  <c r="F430" i="2"/>
  <c r="M430" i="2"/>
  <c r="H430" i="2" s="1"/>
  <c r="E431" i="2"/>
  <c r="F431" i="2"/>
  <c r="M431" i="2"/>
  <c r="H431" i="2" s="1"/>
  <c r="E432" i="2"/>
  <c r="F432" i="2"/>
  <c r="M432" i="2"/>
  <c r="H432" i="2" s="1"/>
  <c r="E433" i="2"/>
  <c r="F433" i="2"/>
  <c r="M433" i="2"/>
  <c r="H433" i="2" s="1"/>
  <c r="E434" i="2"/>
  <c r="F434" i="2"/>
  <c r="M434" i="2"/>
  <c r="H434" i="2" s="1"/>
  <c r="E435" i="2"/>
  <c r="F435" i="2"/>
  <c r="M435" i="2"/>
  <c r="H435" i="2" s="1"/>
  <c r="E436" i="2"/>
  <c r="F436" i="2"/>
  <c r="M436" i="2"/>
  <c r="H436" i="2" s="1"/>
  <c r="E437" i="2"/>
  <c r="F437" i="2"/>
  <c r="M437" i="2"/>
  <c r="H437" i="2" s="1"/>
  <c r="I437" i="2" s="1"/>
  <c r="E438" i="2"/>
  <c r="F438" i="2"/>
  <c r="M438" i="2"/>
  <c r="H438" i="2" s="1"/>
  <c r="E439" i="2"/>
  <c r="F439" i="2"/>
  <c r="M439" i="2"/>
  <c r="H439" i="2" s="1"/>
  <c r="I439" i="2" s="1"/>
  <c r="E440" i="2"/>
  <c r="F440" i="2"/>
  <c r="M440" i="2"/>
  <c r="H440" i="2" s="1"/>
  <c r="E441" i="2"/>
  <c r="F441" i="2"/>
  <c r="M441" i="2"/>
  <c r="H441" i="2" s="1"/>
  <c r="E442" i="2"/>
  <c r="F442" i="2"/>
  <c r="M442" i="2"/>
  <c r="H442" i="2" s="1"/>
  <c r="E443" i="2"/>
  <c r="F443" i="2"/>
  <c r="M443" i="2"/>
  <c r="H443" i="2" s="1"/>
  <c r="E444" i="2"/>
  <c r="F444" i="2"/>
  <c r="M444" i="2"/>
  <c r="H444" i="2" s="1"/>
  <c r="E445" i="2"/>
  <c r="F445" i="2"/>
  <c r="M445" i="2"/>
  <c r="H445" i="2" s="1"/>
  <c r="I445" i="2" s="1"/>
  <c r="E446" i="2"/>
  <c r="F446" i="2"/>
  <c r="M446" i="2"/>
  <c r="H446" i="2" s="1"/>
  <c r="I446" i="2" s="1"/>
  <c r="E447" i="2"/>
  <c r="F447" i="2"/>
  <c r="M447" i="2"/>
  <c r="H447" i="2" s="1"/>
  <c r="I447" i="2" s="1"/>
  <c r="E448" i="2"/>
  <c r="F448" i="2"/>
  <c r="M448" i="2"/>
  <c r="H448" i="2" s="1"/>
  <c r="E449" i="2"/>
  <c r="F449" i="2"/>
  <c r="M449" i="2"/>
  <c r="H449" i="2" s="1"/>
  <c r="E450" i="2"/>
  <c r="F450" i="2"/>
  <c r="M450" i="2"/>
  <c r="H450" i="2" s="1"/>
  <c r="E451" i="2"/>
  <c r="F451" i="2"/>
  <c r="M451" i="2"/>
  <c r="H451" i="2" s="1"/>
  <c r="E452" i="2"/>
  <c r="F452" i="2"/>
  <c r="M452" i="2"/>
  <c r="H452" i="2" s="1"/>
  <c r="I452" i="2" s="1"/>
  <c r="E453" i="2"/>
  <c r="F453" i="2"/>
  <c r="M453" i="2"/>
  <c r="H453" i="2" s="1"/>
  <c r="I453" i="2" s="1"/>
  <c r="E454" i="2"/>
  <c r="F454" i="2"/>
  <c r="M454" i="2"/>
  <c r="H454" i="2" s="1"/>
  <c r="E455" i="2"/>
  <c r="F455" i="2"/>
  <c r="M455" i="2"/>
  <c r="H455" i="2" s="1"/>
  <c r="I455" i="2" s="1"/>
  <c r="E456" i="2"/>
  <c r="F456" i="2"/>
  <c r="M456" i="2"/>
  <c r="H456" i="2" s="1"/>
  <c r="I456" i="2" s="1"/>
  <c r="E457" i="2"/>
  <c r="F457" i="2"/>
  <c r="M457" i="2"/>
  <c r="H457" i="2" s="1"/>
  <c r="E458" i="2"/>
  <c r="F458" i="2"/>
  <c r="M458" i="2"/>
  <c r="H458" i="2" s="1"/>
  <c r="E459" i="2"/>
  <c r="F459" i="2"/>
  <c r="M459" i="2"/>
  <c r="H459" i="2" s="1"/>
  <c r="E460" i="2"/>
  <c r="F460" i="2"/>
  <c r="M460" i="2"/>
  <c r="H460" i="2" s="1"/>
  <c r="I460" i="2" s="1"/>
  <c r="E461" i="2"/>
  <c r="F461" i="2"/>
  <c r="M461" i="2"/>
  <c r="H461" i="2" s="1"/>
  <c r="E462" i="2"/>
  <c r="F462" i="2"/>
  <c r="M462" i="2"/>
  <c r="H462" i="2" s="1"/>
  <c r="E463" i="2"/>
  <c r="F463" i="2"/>
  <c r="M463" i="2"/>
  <c r="H463" i="2" s="1"/>
  <c r="I463" i="2" s="1"/>
  <c r="E464" i="2"/>
  <c r="F464" i="2"/>
  <c r="M464" i="2"/>
  <c r="H464" i="2" s="1"/>
  <c r="I464" i="2" s="1"/>
  <c r="E465" i="2"/>
  <c r="F465" i="2"/>
  <c r="M465" i="2"/>
  <c r="H465" i="2" s="1"/>
  <c r="E466" i="2"/>
  <c r="F466" i="2"/>
  <c r="M466" i="2"/>
  <c r="H466" i="2" s="1"/>
  <c r="E467" i="2"/>
  <c r="F467" i="2"/>
  <c r="M467" i="2"/>
  <c r="H467" i="2" s="1"/>
  <c r="E468" i="2"/>
  <c r="F468" i="2"/>
  <c r="M468" i="2"/>
  <c r="H468" i="2" s="1"/>
  <c r="E469" i="2"/>
  <c r="F469" i="2"/>
  <c r="M469" i="2"/>
  <c r="H469" i="2" s="1"/>
  <c r="I469" i="2" s="1"/>
  <c r="E470" i="2"/>
  <c r="F470" i="2"/>
  <c r="M470" i="2"/>
  <c r="H470" i="2" s="1"/>
  <c r="E471" i="2"/>
  <c r="F471" i="2"/>
  <c r="M471" i="2"/>
  <c r="H471" i="2" s="1"/>
  <c r="I471" i="2" s="1"/>
  <c r="E472" i="2"/>
  <c r="F472" i="2"/>
  <c r="M472" i="2"/>
  <c r="H472" i="2" s="1"/>
  <c r="I472" i="2" s="1"/>
  <c r="E473" i="2"/>
  <c r="F473" i="2"/>
  <c r="M473" i="2"/>
  <c r="H473" i="2" s="1"/>
  <c r="M390" i="2"/>
  <c r="H390" i="2" s="1"/>
  <c r="F390" i="2"/>
  <c r="E390" i="2"/>
  <c r="E382" i="2"/>
  <c r="F382" i="2"/>
  <c r="M382" i="2"/>
  <c r="H382" i="2" s="1"/>
  <c r="E383" i="2"/>
  <c r="F383" i="2"/>
  <c r="M383" i="2"/>
  <c r="H383" i="2" s="1"/>
  <c r="I383" i="2" s="1"/>
  <c r="E384" i="2"/>
  <c r="F384" i="2"/>
  <c r="M384" i="2"/>
  <c r="H384" i="2" s="1"/>
  <c r="I384" i="2" s="1"/>
  <c r="E385" i="2"/>
  <c r="F385" i="2"/>
  <c r="M385" i="2"/>
  <c r="H385" i="2" s="1"/>
  <c r="M381" i="2"/>
  <c r="H381" i="2" s="1"/>
  <c r="F381" i="2"/>
  <c r="E381" i="2"/>
  <c r="E371" i="2"/>
  <c r="F371" i="2"/>
  <c r="M371" i="2"/>
  <c r="H371" i="2" s="1"/>
  <c r="E372" i="2"/>
  <c r="F372" i="2"/>
  <c r="M372" i="2"/>
  <c r="H372" i="2" s="1"/>
  <c r="I372" i="2" s="1"/>
  <c r="E373" i="2"/>
  <c r="F373" i="2"/>
  <c r="M373" i="2"/>
  <c r="H373" i="2" s="1"/>
  <c r="I373" i="2" s="1"/>
  <c r="E374" i="2"/>
  <c r="F374" i="2"/>
  <c r="M374" i="2"/>
  <c r="H374" i="2" s="1"/>
  <c r="I374" i="2" s="1"/>
  <c r="E375" i="2"/>
  <c r="F375" i="2"/>
  <c r="M375" i="2"/>
  <c r="H375" i="2" s="1"/>
  <c r="E376" i="2"/>
  <c r="F376" i="2"/>
  <c r="M376" i="2"/>
  <c r="H376" i="2" s="1"/>
  <c r="I376" i="2" s="1"/>
  <c r="E377" i="2"/>
  <c r="F377" i="2"/>
  <c r="M377" i="2"/>
  <c r="H377" i="2" s="1"/>
  <c r="E378" i="2"/>
  <c r="F378" i="2"/>
  <c r="M378" i="2"/>
  <c r="H378" i="2" s="1"/>
  <c r="M370" i="2"/>
  <c r="H370" i="2" s="1"/>
  <c r="F370" i="2"/>
  <c r="E370" i="2"/>
  <c r="M367" i="2"/>
  <c r="H367" i="2" s="1"/>
  <c r="M366" i="2"/>
  <c r="H366" i="2" s="1"/>
  <c r="I366" i="2" s="1"/>
  <c r="M365" i="2"/>
  <c r="H365" i="2" s="1"/>
  <c r="M364" i="2"/>
  <c r="H364" i="2" s="1"/>
  <c r="I364" i="2" s="1"/>
  <c r="M363" i="2"/>
  <c r="H363" i="2" s="1"/>
  <c r="I363" i="2" s="1"/>
  <c r="M362" i="2"/>
  <c r="H362" i="2" s="1"/>
  <c r="I362" i="2" s="1"/>
  <c r="M361" i="2"/>
  <c r="H361" i="2" s="1"/>
  <c r="M360" i="2"/>
  <c r="H360" i="2" s="1"/>
  <c r="I360" i="2" s="1"/>
  <c r="M359" i="2"/>
  <c r="H359" i="2" s="1"/>
  <c r="I359" i="2" s="1"/>
  <c r="M358" i="2"/>
  <c r="H358" i="2" s="1"/>
  <c r="E359" i="2"/>
  <c r="F359" i="2"/>
  <c r="E360" i="2"/>
  <c r="F360" i="2"/>
  <c r="E361" i="2"/>
  <c r="F361" i="2"/>
  <c r="E362" i="2"/>
  <c r="F362" i="2"/>
  <c r="E363" i="2"/>
  <c r="F363" i="2"/>
  <c r="E364" i="2"/>
  <c r="F364" i="2"/>
  <c r="E365" i="2"/>
  <c r="F365" i="2"/>
  <c r="E366" i="2"/>
  <c r="F366" i="2"/>
  <c r="E367" i="2"/>
  <c r="F367" i="2"/>
  <c r="F358" i="2"/>
  <c r="E358" i="2"/>
  <c r="E349" i="2"/>
  <c r="F349" i="2"/>
  <c r="M349" i="2"/>
  <c r="H349" i="2" s="1"/>
  <c r="E350" i="2"/>
  <c r="F350" i="2"/>
  <c r="M350" i="2"/>
  <c r="H350" i="2" s="1"/>
  <c r="I350" i="2" s="1"/>
  <c r="E351" i="2"/>
  <c r="F351" i="2"/>
  <c r="M351" i="2"/>
  <c r="H351" i="2" s="1"/>
  <c r="I351" i="2" s="1"/>
  <c r="E352" i="2"/>
  <c r="F352" i="2"/>
  <c r="M352" i="2"/>
  <c r="H352" i="2" s="1"/>
  <c r="I352" i="2" s="1"/>
  <c r="E353" i="2"/>
  <c r="F353" i="2"/>
  <c r="M353" i="2"/>
  <c r="H353" i="2" s="1"/>
  <c r="E354" i="2"/>
  <c r="F354" i="2"/>
  <c r="M354" i="2"/>
  <c r="H354" i="2" s="1"/>
  <c r="I354" i="2" s="1"/>
  <c r="E355" i="2"/>
  <c r="F355" i="2"/>
  <c r="M355" i="2"/>
  <c r="H355" i="2" s="1"/>
  <c r="M348" i="2"/>
  <c r="H348" i="2" s="1"/>
  <c r="I348" i="2" s="1"/>
  <c r="F348" i="2"/>
  <c r="E348" i="2"/>
  <c r="M343" i="2"/>
  <c r="H343" i="2" s="1"/>
  <c r="I343" i="2" s="1"/>
  <c r="E343" i="2"/>
  <c r="F343" i="2"/>
  <c r="M342" i="2"/>
  <c r="H342" i="2" s="1"/>
  <c r="F342" i="2"/>
  <c r="E342" i="2"/>
  <c r="M339" i="2"/>
  <c r="H339" i="2" s="1"/>
  <c r="M338" i="2"/>
  <c r="H338" i="2" s="1"/>
  <c r="M337" i="2"/>
  <c r="H337" i="2" s="1"/>
  <c r="I337" i="2" s="1"/>
  <c r="M336" i="2"/>
  <c r="H336" i="2" s="1"/>
  <c r="M335" i="2"/>
  <c r="H335" i="2" s="1"/>
  <c r="E336" i="2"/>
  <c r="F336" i="2"/>
  <c r="E337" i="2"/>
  <c r="F337" i="2"/>
  <c r="E338" i="2"/>
  <c r="F338" i="2"/>
  <c r="E339" i="2"/>
  <c r="F339" i="2"/>
  <c r="F335" i="2"/>
  <c r="E335" i="2"/>
  <c r="M330" i="2"/>
  <c r="H330" i="2" s="1"/>
  <c r="M331" i="2"/>
  <c r="H331" i="2" s="1"/>
  <c r="I331" i="2" s="1"/>
  <c r="M332" i="2"/>
  <c r="H332" i="2" s="1"/>
  <c r="E331" i="2"/>
  <c r="F331" i="2"/>
  <c r="E332" i="2"/>
  <c r="F332" i="2"/>
  <c r="F330" i="2"/>
  <c r="E330" i="2"/>
  <c r="M323" i="2"/>
  <c r="H323" i="2" s="1"/>
  <c r="M324" i="2"/>
  <c r="H324" i="2" s="1"/>
  <c r="M325" i="2"/>
  <c r="H325" i="2" s="1"/>
  <c r="E323" i="2"/>
  <c r="F323" i="2"/>
  <c r="E324" i="2"/>
  <c r="F324" i="2"/>
  <c r="E325" i="2"/>
  <c r="F325" i="2"/>
  <c r="M322" i="2"/>
  <c r="H322" i="2" s="1"/>
  <c r="F322" i="2"/>
  <c r="E322" i="2"/>
  <c r="M319" i="2"/>
  <c r="H319" i="2" s="1"/>
  <c r="I319" i="2" s="1"/>
  <c r="M318" i="2"/>
  <c r="H318" i="2" s="1"/>
  <c r="I318" i="2" s="1"/>
  <c r="M317" i="2"/>
  <c r="H317" i="2" s="1"/>
  <c r="M316" i="2"/>
  <c r="H316" i="2" s="1"/>
  <c r="I316" i="2" s="1"/>
  <c r="M315" i="2"/>
  <c r="H315" i="2" s="1"/>
  <c r="I315" i="2" s="1"/>
  <c r="M314" i="2"/>
  <c r="H314" i="2" s="1"/>
  <c r="I314" i="2" s="1"/>
  <c r="M313" i="2"/>
  <c r="H313" i="2" s="1"/>
  <c r="I313" i="2" s="1"/>
  <c r="M312" i="2"/>
  <c r="H312" i="2" s="1"/>
  <c r="I312" i="2" s="1"/>
  <c r="M311" i="2"/>
  <c r="H311" i="2" s="1"/>
  <c r="M310" i="2"/>
  <c r="H310" i="2" s="1"/>
  <c r="I310" i="2" s="1"/>
  <c r="M309" i="2"/>
  <c r="H309" i="2" s="1"/>
  <c r="I309" i="2" s="1"/>
  <c r="M308" i="2"/>
  <c r="H308" i="2" s="1"/>
  <c r="E315" i="2"/>
  <c r="F315" i="2"/>
  <c r="E316" i="2"/>
  <c r="F316" i="2"/>
  <c r="E317" i="2"/>
  <c r="F317" i="2"/>
  <c r="E318" i="2"/>
  <c r="F318" i="2"/>
  <c r="E319" i="2"/>
  <c r="F319" i="2"/>
  <c r="E309" i="2"/>
  <c r="F309" i="2"/>
  <c r="E310" i="2"/>
  <c r="F310" i="2"/>
  <c r="E311" i="2"/>
  <c r="F311" i="2"/>
  <c r="E312" i="2"/>
  <c r="F312" i="2"/>
  <c r="E313" i="2"/>
  <c r="F313" i="2"/>
  <c r="E314" i="2"/>
  <c r="F314" i="2"/>
  <c r="F308" i="2"/>
  <c r="E308" i="2"/>
  <c r="M303" i="2"/>
  <c r="H303" i="2" s="1"/>
  <c r="I303" i="2" s="1"/>
  <c r="M302" i="2"/>
  <c r="H302" i="2" s="1"/>
  <c r="I302" i="2" s="1"/>
  <c r="M301" i="2"/>
  <c r="H301" i="2" s="1"/>
  <c r="M300" i="2"/>
  <c r="H300" i="2" s="1"/>
  <c r="M299" i="2"/>
  <c r="H299" i="2" s="1"/>
  <c r="I299" i="2" s="1"/>
  <c r="M298" i="2"/>
  <c r="H298" i="2" s="1"/>
  <c r="M297" i="2"/>
  <c r="H297" i="2" s="1"/>
  <c r="M296" i="2"/>
  <c r="H296" i="2" s="1"/>
  <c r="M295" i="2"/>
  <c r="H295" i="2" s="1"/>
  <c r="I295" i="2" s="1"/>
  <c r="M294" i="2"/>
  <c r="H294" i="2" s="1"/>
  <c r="I294" i="2" s="1"/>
  <c r="M293" i="2"/>
  <c r="H293" i="2" s="1"/>
  <c r="I293" i="2" s="1"/>
  <c r="M292" i="2"/>
  <c r="H292" i="2" s="1"/>
  <c r="I292" i="2" s="1"/>
  <c r="M291" i="2"/>
  <c r="H291" i="2" s="1"/>
  <c r="E292" i="2"/>
  <c r="F292" i="2"/>
  <c r="E293" i="2"/>
  <c r="F293" i="2"/>
  <c r="E294" i="2"/>
  <c r="F294" i="2"/>
  <c r="E295" i="2"/>
  <c r="F295" i="2"/>
  <c r="E296" i="2"/>
  <c r="F296" i="2"/>
  <c r="E297" i="2"/>
  <c r="F297" i="2"/>
  <c r="E298" i="2"/>
  <c r="F298" i="2"/>
  <c r="E299" i="2"/>
  <c r="F299" i="2"/>
  <c r="E300" i="2"/>
  <c r="F300" i="2"/>
  <c r="E301" i="2"/>
  <c r="F301" i="2"/>
  <c r="E302" i="2"/>
  <c r="F302" i="2"/>
  <c r="E303" i="2"/>
  <c r="F303" i="2"/>
  <c r="F291" i="2"/>
  <c r="E291" i="2"/>
  <c r="M288" i="2"/>
  <c r="H288" i="2" s="1"/>
  <c r="I288" i="2" s="1"/>
  <c r="M287" i="2"/>
  <c r="H287" i="2" s="1"/>
  <c r="M286" i="2"/>
  <c r="H286" i="2" s="1"/>
  <c r="I286" i="2" s="1"/>
  <c r="M285" i="2"/>
  <c r="H285" i="2" s="1"/>
  <c r="I285" i="2" s="1"/>
  <c r="M284" i="2"/>
  <c r="H284" i="2" s="1"/>
  <c r="M283" i="2"/>
  <c r="H283" i="2" s="1"/>
  <c r="M282" i="2"/>
  <c r="H282" i="2" s="1"/>
  <c r="I282" i="2" s="1"/>
  <c r="M281" i="2"/>
  <c r="H281" i="2" s="1"/>
  <c r="M280" i="2"/>
  <c r="H280" i="2" s="1"/>
  <c r="M279" i="2"/>
  <c r="H279" i="2" s="1"/>
  <c r="M278" i="2"/>
  <c r="H278" i="2" s="1"/>
  <c r="I278" i="2" s="1"/>
  <c r="M277" i="2"/>
  <c r="H277" i="2" s="1"/>
  <c r="I277" i="2" s="1"/>
  <c r="M276" i="2"/>
  <c r="H276" i="2" s="1"/>
  <c r="I276" i="2" s="1"/>
  <c r="M275" i="2"/>
  <c r="H275" i="2" s="1"/>
  <c r="M274" i="2"/>
  <c r="H274" i="2" s="1"/>
  <c r="I274" i="2" s="1"/>
  <c r="M273" i="2"/>
  <c r="H273" i="2" s="1"/>
  <c r="M272" i="2"/>
  <c r="H272" i="2" s="1"/>
  <c r="M269" i="2"/>
  <c r="H269" i="2" s="1"/>
  <c r="M268" i="2"/>
  <c r="H268" i="2" s="1"/>
  <c r="I268" i="2" s="1"/>
  <c r="M267" i="2"/>
  <c r="H267" i="2" s="1"/>
  <c r="I267" i="2" s="1"/>
  <c r="M266" i="2"/>
  <c r="H266" i="2" s="1"/>
  <c r="I266" i="2" s="1"/>
  <c r="M265" i="2"/>
  <c r="M264" i="2"/>
  <c r="H264" i="2" s="1"/>
  <c r="E273" i="2"/>
  <c r="F273" i="2"/>
  <c r="E274" i="2"/>
  <c r="F274" i="2"/>
  <c r="E275" i="2"/>
  <c r="F275" i="2"/>
  <c r="E276" i="2"/>
  <c r="F276" i="2"/>
  <c r="E277" i="2"/>
  <c r="F277" i="2"/>
  <c r="E278" i="2"/>
  <c r="F278" i="2"/>
  <c r="E279" i="2"/>
  <c r="F279" i="2"/>
  <c r="E280" i="2"/>
  <c r="F280" i="2"/>
  <c r="E281" i="2"/>
  <c r="F281" i="2"/>
  <c r="E282" i="2"/>
  <c r="F282" i="2"/>
  <c r="E283" i="2"/>
  <c r="F283" i="2"/>
  <c r="E284" i="2"/>
  <c r="F284" i="2"/>
  <c r="E285" i="2"/>
  <c r="F285" i="2"/>
  <c r="E286" i="2"/>
  <c r="F286" i="2"/>
  <c r="E287" i="2"/>
  <c r="F287" i="2"/>
  <c r="E288" i="2"/>
  <c r="F288" i="2"/>
  <c r="F272" i="2"/>
  <c r="E272" i="2"/>
  <c r="E265" i="2"/>
  <c r="F265" i="2"/>
  <c r="E266" i="2"/>
  <c r="F266" i="2"/>
  <c r="E267" i="2"/>
  <c r="F267" i="2"/>
  <c r="E268" i="2"/>
  <c r="F268" i="2"/>
  <c r="E269" i="2"/>
  <c r="F269" i="2"/>
  <c r="F264" i="2"/>
  <c r="E264" i="2"/>
  <c r="E243" i="2"/>
  <c r="F243" i="2"/>
  <c r="M243" i="2"/>
  <c r="H243" i="2" s="1"/>
  <c r="E244" i="2"/>
  <c r="F244" i="2"/>
  <c r="M244" i="2"/>
  <c r="H244" i="2" s="1"/>
  <c r="I244" i="2" s="1"/>
  <c r="E245" i="2"/>
  <c r="F245" i="2"/>
  <c r="M245" i="2"/>
  <c r="H245" i="2" s="1"/>
  <c r="I245" i="2" s="1"/>
  <c r="E246" i="2"/>
  <c r="F246" i="2"/>
  <c r="M246" i="2"/>
  <c r="H246" i="2" s="1"/>
  <c r="I246" i="2" s="1"/>
  <c r="E247" i="2"/>
  <c r="F247" i="2"/>
  <c r="M247" i="2"/>
  <c r="H247" i="2" s="1"/>
  <c r="E248" i="2"/>
  <c r="F248" i="2"/>
  <c r="M248" i="2"/>
  <c r="H248" i="2" s="1"/>
  <c r="E249" i="2"/>
  <c r="F249" i="2"/>
  <c r="M249" i="2"/>
  <c r="H249" i="2" s="1"/>
  <c r="I249" i="2" s="1"/>
  <c r="E250" i="2"/>
  <c r="F250" i="2"/>
  <c r="M250" i="2"/>
  <c r="H250" i="2" s="1"/>
  <c r="E251" i="2"/>
  <c r="F251" i="2"/>
  <c r="M251" i="2"/>
  <c r="H251" i="2" s="1"/>
  <c r="E252" i="2"/>
  <c r="F252" i="2"/>
  <c r="M252" i="2"/>
  <c r="H252" i="2" s="1"/>
  <c r="I252" i="2" s="1"/>
  <c r="E253" i="2"/>
  <c r="F253" i="2"/>
  <c r="M253" i="2"/>
  <c r="H253" i="2" s="1"/>
  <c r="I253" i="2" s="1"/>
  <c r="E254" i="2"/>
  <c r="F254" i="2"/>
  <c r="M254" i="2"/>
  <c r="H254" i="2" s="1"/>
  <c r="I254" i="2" s="1"/>
  <c r="E255" i="2"/>
  <c r="F255" i="2"/>
  <c r="M255" i="2"/>
  <c r="H255" i="2" s="1"/>
  <c r="E256" i="2"/>
  <c r="F256" i="2"/>
  <c r="M256" i="2"/>
  <c r="H256" i="2" s="1"/>
  <c r="I256" i="2" s="1"/>
  <c r="E257" i="2"/>
  <c r="F257" i="2"/>
  <c r="M257" i="2"/>
  <c r="H257" i="2" s="1"/>
  <c r="E258" i="2"/>
  <c r="F258" i="2"/>
  <c r="M258" i="2"/>
  <c r="H258" i="2" s="1"/>
  <c r="E259" i="2"/>
  <c r="F259" i="2"/>
  <c r="M259" i="2"/>
  <c r="H259" i="2" s="1"/>
  <c r="E260" i="2"/>
  <c r="F260" i="2"/>
  <c r="M260" i="2"/>
  <c r="H260" i="2" s="1"/>
  <c r="I260" i="2" s="1"/>
  <c r="E261" i="2"/>
  <c r="F261" i="2"/>
  <c r="M261" i="2"/>
  <c r="H261" i="2" s="1"/>
  <c r="I261" i="2" s="1"/>
  <c r="M242" i="2"/>
  <c r="H242" i="2" s="1"/>
  <c r="F242" i="2"/>
  <c r="E242" i="2"/>
  <c r="M237" i="2"/>
  <c r="H237" i="2" s="1"/>
  <c r="I237" i="2" s="1"/>
  <c r="M236" i="2"/>
  <c r="H236" i="2" s="1"/>
  <c r="M235" i="2"/>
  <c r="H235" i="2" s="1"/>
  <c r="M234" i="2"/>
  <c r="H234" i="2" s="1"/>
  <c r="M233" i="2"/>
  <c r="H233" i="2" s="1"/>
  <c r="E234" i="2"/>
  <c r="F234" i="2"/>
  <c r="E235" i="2"/>
  <c r="F235" i="2"/>
  <c r="E236" i="2"/>
  <c r="F236" i="2"/>
  <c r="E237" i="2"/>
  <c r="F237" i="2"/>
  <c r="F233" i="2"/>
  <c r="E233" i="2"/>
  <c r="M230" i="2"/>
  <c r="H230" i="2" s="1"/>
  <c r="I230" i="2" s="1"/>
  <c r="M229" i="2"/>
  <c r="H229" i="2" s="1"/>
  <c r="I229" i="2" s="1"/>
  <c r="M228" i="2"/>
  <c r="H228" i="2" s="1"/>
  <c r="M227" i="2"/>
  <c r="H227" i="2" s="1"/>
  <c r="I227" i="2" s="1"/>
  <c r="M226" i="2"/>
  <c r="H226" i="2" s="1"/>
  <c r="M225" i="2"/>
  <c r="H225" i="2" s="1"/>
  <c r="I225" i="2" s="1"/>
  <c r="M224" i="2"/>
  <c r="H224" i="2" s="1"/>
  <c r="M223" i="2"/>
  <c r="H223" i="2" s="1"/>
  <c r="I223" i="2" s="1"/>
  <c r="M222" i="2"/>
  <c r="H222" i="2" s="1"/>
  <c r="E223" i="2"/>
  <c r="F223" i="2"/>
  <c r="E224" i="2"/>
  <c r="F224" i="2"/>
  <c r="E225" i="2"/>
  <c r="F225" i="2"/>
  <c r="E226" i="2"/>
  <c r="F226" i="2"/>
  <c r="E227" i="2"/>
  <c r="F227" i="2"/>
  <c r="E228" i="2"/>
  <c r="F228" i="2"/>
  <c r="E229" i="2"/>
  <c r="F229" i="2"/>
  <c r="E230" i="2"/>
  <c r="F230" i="2"/>
  <c r="F222" i="2"/>
  <c r="E222" i="2"/>
  <c r="M216" i="2"/>
  <c r="H216" i="2" s="1"/>
  <c r="M217" i="2"/>
  <c r="H217" i="2" s="1"/>
  <c r="I217" i="2" s="1"/>
  <c r="M218" i="2"/>
  <c r="H218" i="2" s="1"/>
  <c r="M219" i="2"/>
  <c r="H219" i="2" s="1"/>
  <c r="I219" i="2" s="1"/>
  <c r="E216" i="2"/>
  <c r="F216" i="2"/>
  <c r="E217" i="2"/>
  <c r="F217" i="2"/>
  <c r="E218" i="2"/>
  <c r="F218" i="2"/>
  <c r="E219" i="2"/>
  <c r="F219" i="2"/>
  <c r="M215" i="2"/>
  <c r="H215" i="2" s="1"/>
  <c r="I215" i="2" s="1"/>
  <c r="F215" i="2"/>
  <c r="E215" i="2"/>
  <c r="M212" i="2"/>
  <c r="H212" i="2" s="1"/>
  <c r="I212" i="2" s="1"/>
  <c r="M211" i="2"/>
  <c r="H211" i="2" s="1"/>
  <c r="I211" i="2" s="1"/>
  <c r="M210" i="2"/>
  <c r="H210" i="2" s="1"/>
  <c r="M209" i="2"/>
  <c r="H209" i="2" s="1"/>
  <c r="I209" i="2" s="1"/>
  <c r="M208" i="2"/>
  <c r="H208" i="2" s="1"/>
  <c r="I208" i="2" s="1"/>
  <c r="M207" i="2"/>
  <c r="H207" i="2" s="1"/>
  <c r="I207" i="2" s="1"/>
  <c r="M206" i="2"/>
  <c r="H206" i="2" s="1"/>
  <c r="I206" i="2" s="1"/>
  <c r="M205" i="2"/>
  <c r="H205" i="2" s="1"/>
  <c r="M204" i="2"/>
  <c r="H204" i="2" s="1"/>
  <c r="I204" i="2" s="1"/>
  <c r="M203" i="2"/>
  <c r="H203" i="2" s="1"/>
  <c r="M202" i="2"/>
  <c r="H202" i="2" s="1"/>
  <c r="I202" i="2" s="1"/>
  <c r="M201" i="2"/>
  <c r="H201" i="2" s="1"/>
  <c r="M200" i="2"/>
  <c r="H200" i="2" s="1"/>
  <c r="E201" i="2"/>
  <c r="F201" i="2"/>
  <c r="E202" i="2"/>
  <c r="F202" i="2"/>
  <c r="E203" i="2"/>
  <c r="F203" i="2"/>
  <c r="E204" i="2"/>
  <c r="F204" i="2"/>
  <c r="E205" i="2"/>
  <c r="F205" i="2"/>
  <c r="E206" i="2"/>
  <c r="F206" i="2"/>
  <c r="E207" i="2"/>
  <c r="F207" i="2"/>
  <c r="E208" i="2"/>
  <c r="F208" i="2"/>
  <c r="E209" i="2"/>
  <c r="F209" i="2"/>
  <c r="E210" i="2"/>
  <c r="F210" i="2"/>
  <c r="E211" i="2"/>
  <c r="F211" i="2"/>
  <c r="E212" i="2"/>
  <c r="F212" i="2"/>
  <c r="F200" i="2"/>
  <c r="E200" i="2"/>
  <c r="M195" i="2"/>
  <c r="H195" i="2" s="1"/>
  <c r="M194" i="2"/>
  <c r="H194" i="2" s="1"/>
  <c r="I194" i="2" s="1"/>
  <c r="M193" i="2"/>
  <c r="H193" i="2" s="1"/>
  <c r="I193" i="2" s="1"/>
  <c r="M192" i="2"/>
  <c r="H192" i="2" s="1"/>
  <c r="I192" i="2" s="1"/>
  <c r="M191" i="2"/>
  <c r="H191" i="2" s="1"/>
  <c r="M190" i="2"/>
  <c r="H190" i="2" s="1"/>
  <c r="I190" i="2" s="1"/>
  <c r="M189" i="2"/>
  <c r="H189" i="2" s="1"/>
  <c r="I189" i="2" s="1"/>
  <c r="M188" i="2"/>
  <c r="H188" i="2" s="1"/>
  <c r="M185" i="2"/>
  <c r="H185" i="2" s="1"/>
  <c r="M184" i="2"/>
  <c r="H184" i="2" s="1"/>
  <c r="I184" i="2" s="1"/>
  <c r="M183" i="2"/>
  <c r="H183" i="2" s="1"/>
  <c r="M182" i="2"/>
  <c r="H182" i="2" s="1"/>
  <c r="I182" i="2" s="1"/>
  <c r="M181" i="2"/>
  <c r="H181" i="2" s="1"/>
  <c r="M180" i="2"/>
  <c r="H180" i="2" s="1"/>
  <c r="I180" i="2" s="1"/>
  <c r="M179" i="2"/>
  <c r="H179" i="2" s="1"/>
  <c r="I179" i="2" s="1"/>
  <c r="M178" i="2"/>
  <c r="H178" i="2" s="1"/>
  <c r="M175" i="2"/>
  <c r="H175" i="2" s="1"/>
  <c r="M174" i="2"/>
  <c r="H174" i="2" s="1"/>
  <c r="M173" i="2"/>
  <c r="H173" i="2" s="1"/>
  <c r="M172" i="2"/>
  <c r="H172" i="2" s="1"/>
  <c r="I172" i="2" s="1"/>
  <c r="H169" i="2"/>
  <c r="I169" i="2" s="1"/>
  <c r="M167" i="2"/>
  <c r="H167" i="2" s="1"/>
  <c r="I167" i="2" s="1"/>
  <c r="M166" i="2"/>
  <c r="H166" i="2" s="1"/>
  <c r="I166" i="2" s="1"/>
  <c r="M165" i="2"/>
  <c r="H165" i="2" s="1"/>
  <c r="M164" i="2"/>
  <c r="H164" i="2" s="1"/>
  <c r="I164" i="2" s="1"/>
  <c r="M163" i="2"/>
  <c r="H163" i="2" s="1"/>
  <c r="M162" i="2"/>
  <c r="H162" i="2" s="1"/>
  <c r="I162" i="2" s="1"/>
  <c r="M161" i="2"/>
  <c r="H161" i="2" s="1"/>
  <c r="M160" i="2"/>
  <c r="H160" i="2" s="1"/>
  <c r="I160" i="2" s="1"/>
  <c r="M159" i="2"/>
  <c r="H159" i="2" s="1"/>
  <c r="M156" i="2"/>
  <c r="H156" i="2" s="1"/>
  <c r="M155" i="2"/>
  <c r="H155" i="2" s="1"/>
  <c r="M154" i="2"/>
  <c r="H154" i="2" s="1"/>
  <c r="I154" i="2" s="1"/>
  <c r="M153" i="2"/>
  <c r="H153" i="2" s="1"/>
  <c r="M152" i="2"/>
  <c r="H152" i="2" s="1"/>
  <c r="M151" i="2"/>
  <c r="H151" i="2" s="1"/>
  <c r="M150" i="2"/>
  <c r="H150" i="2" s="1"/>
  <c r="M147" i="2"/>
  <c r="H147" i="2" s="1"/>
  <c r="M146" i="2"/>
  <c r="H146" i="2" s="1"/>
  <c r="M145" i="2"/>
  <c r="H145" i="2" s="1"/>
  <c r="M144" i="2"/>
  <c r="H144" i="2" s="1"/>
  <c r="I144" i="2" s="1"/>
  <c r="M143" i="2"/>
  <c r="H143" i="2" s="1"/>
  <c r="I143" i="2" s="1"/>
  <c r="M142" i="2"/>
  <c r="H142" i="2" s="1"/>
  <c r="M141" i="2"/>
  <c r="H141" i="2" s="1"/>
  <c r="M140" i="2"/>
  <c r="H140" i="2" s="1"/>
  <c r="M139" i="2"/>
  <c r="H139" i="2" s="1"/>
  <c r="M136" i="2"/>
  <c r="H136" i="2" s="1"/>
  <c r="M135" i="2"/>
  <c r="H135" i="2" s="1"/>
  <c r="I135" i="2" s="1"/>
  <c r="M134" i="2"/>
  <c r="H134" i="2" s="1"/>
  <c r="M133" i="2"/>
  <c r="H133" i="2" s="1"/>
  <c r="I133" i="2" s="1"/>
  <c r="M132" i="2"/>
  <c r="H132" i="2" s="1"/>
  <c r="M131" i="2"/>
  <c r="H131" i="2" s="1"/>
  <c r="I131" i="2" s="1"/>
  <c r="M128" i="2"/>
  <c r="H128" i="2" s="1"/>
  <c r="M127" i="2"/>
  <c r="H127" i="2" s="1"/>
  <c r="I127" i="2" s="1"/>
  <c r="M126" i="2"/>
  <c r="H126" i="2" s="1"/>
  <c r="I126" i="2" s="1"/>
  <c r="M125" i="2"/>
  <c r="H125" i="2" s="1"/>
  <c r="I125" i="2" s="1"/>
  <c r="M124" i="2"/>
  <c r="H124" i="2" s="1"/>
  <c r="M123" i="2"/>
  <c r="H123" i="2" s="1"/>
  <c r="I123" i="2" s="1"/>
  <c r="M122" i="2"/>
  <c r="H122" i="2" s="1"/>
  <c r="M121" i="2"/>
  <c r="H121" i="2" s="1"/>
  <c r="M120" i="2"/>
  <c r="H120" i="2" s="1"/>
  <c r="M119" i="2"/>
  <c r="H119" i="2" s="1"/>
  <c r="M118" i="2"/>
  <c r="H118" i="2" s="1"/>
  <c r="I118" i="2" s="1"/>
  <c r="M115" i="2"/>
  <c r="H115" i="2" s="1"/>
  <c r="M114" i="2"/>
  <c r="H114" i="2" s="1"/>
  <c r="I114" i="2" s="1"/>
  <c r="M113" i="2"/>
  <c r="H113" i="2" s="1"/>
  <c r="I113" i="2" s="1"/>
  <c r="M112" i="2"/>
  <c r="H112" i="2" s="1"/>
  <c r="M109" i="2"/>
  <c r="H109" i="2" s="1"/>
  <c r="M108" i="2"/>
  <c r="H108" i="2" s="1"/>
  <c r="M107" i="2"/>
  <c r="H107" i="2" s="1"/>
  <c r="M106" i="2"/>
  <c r="H106" i="2" s="1"/>
  <c r="M105" i="2"/>
  <c r="H105" i="2" s="1"/>
  <c r="M104" i="2"/>
  <c r="H104" i="2" s="1"/>
  <c r="I104" i="2" s="1"/>
  <c r="M103" i="2"/>
  <c r="H103" i="2" s="1"/>
  <c r="M102" i="2"/>
  <c r="H102" i="2" s="1"/>
  <c r="M101" i="2"/>
  <c r="H101" i="2" s="1"/>
  <c r="M100" i="2"/>
  <c r="H100" i="2" s="1"/>
  <c r="I100" i="2" s="1"/>
  <c r="M99" i="2"/>
  <c r="H99" i="2" s="1"/>
  <c r="M98" i="2"/>
  <c r="H98" i="2" s="1"/>
  <c r="M95" i="2"/>
  <c r="H95" i="2" s="1"/>
  <c r="I95" i="2" s="1"/>
  <c r="M94" i="2"/>
  <c r="H94" i="2" s="1"/>
  <c r="M93" i="2"/>
  <c r="H93" i="2" s="1"/>
  <c r="I93" i="2" s="1"/>
  <c r="M92" i="2"/>
  <c r="H92" i="2" s="1"/>
  <c r="I92" i="2" s="1"/>
  <c r="M91" i="2"/>
  <c r="H91" i="2" s="1"/>
  <c r="I91" i="2" s="1"/>
  <c r="M90" i="2"/>
  <c r="H90" i="2" s="1"/>
  <c r="I90" i="2" s="1"/>
  <c r="M89" i="2"/>
  <c r="H89" i="2" s="1"/>
  <c r="I89" i="2" s="1"/>
  <c r="M88" i="2"/>
  <c r="H88" i="2" s="1"/>
  <c r="I88" i="2" s="1"/>
  <c r="M87" i="2"/>
  <c r="H87" i="2" s="1"/>
  <c r="M84" i="2"/>
  <c r="H84" i="2" s="1"/>
  <c r="M83" i="2"/>
  <c r="H83" i="2" s="1"/>
  <c r="M82" i="2"/>
  <c r="H82" i="2" s="1"/>
  <c r="M81" i="2"/>
  <c r="H81" i="2" s="1"/>
  <c r="I81" i="2" s="1"/>
  <c r="M80" i="2"/>
  <c r="H80" i="2" s="1"/>
  <c r="M79" i="2"/>
  <c r="H79" i="2" s="1"/>
  <c r="M78" i="2"/>
  <c r="H78" i="2" s="1"/>
  <c r="I78" i="2" s="1"/>
  <c r="M77" i="2"/>
  <c r="H77" i="2" s="1"/>
  <c r="M74" i="2"/>
  <c r="H74" i="2" s="1"/>
  <c r="I74" i="2" s="1"/>
  <c r="M73" i="2"/>
  <c r="H73" i="2" s="1"/>
  <c r="I73" i="2" s="1"/>
  <c r="M72" i="2"/>
  <c r="H72" i="2" s="1"/>
  <c r="I72" i="2" s="1"/>
  <c r="M71" i="2"/>
  <c r="H71" i="2" s="1"/>
  <c r="I71" i="2" s="1"/>
  <c r="M70" i="2"/>
  <c r="H70" i="2" s="1"/>
  <c r="I70" i="2" s="1"/>
  <c r="M69" i="2"/>
  <c r="H69" i="2" s="1"/>
  <c r="I69" i="2" s="1"/>
  <c r="M68" i="2"/>
  <c r="H68" i="2" s="1"/>
  <c r="I68" i="2" s="1"/>
  <c r="M67" i="2"/>
  <c r="H67" i="2" s="1"/>
  <c r="I67" i="2" s="1"/>
  <c r="M66" i="2"/>
  <c r="H66" i="2" s="1"/>
  <c r="I66" i="2" s="1"/>
  <c r="M65" i="2"/>
  <c r="H65" i="2" s="1"/>
  <c r="I65" i="2" s="1"/>
  <c r="M64" i="2"/>
  <c r="H64" i="2" s="1"/>
  <c r="M63" i="2"/>
  <c r="H63" i="2" s="1"/>
  <c r="I63" i="2" s="1"/>
  <c r="M62" i="2"/>
  <c r="H62" i="2" s="1"/>
  <c r="M61" i="2"/>
  <c r="H61" i="2" s="1"/>
  <c r="I61" i="2" s="1"/>
  <c r="M60" i="2"/>
  <c r="H60" i="2" s="1"/>
  <c r="I60" i="2" s="1"/>
  <c r="M59" i="2"/>
  <c r="H59" i="2" s="1"/>
  <c r="I59" i="2" s="1"/>
  <c r="M58" i="2"/>
  <c r="H58" i="2" s="1"/>
  <c r="I58" i="2" s="1"/>
  <c r="M55" i="2"/>
  <c r="H55" i="2" s="1"/>
  <c r="M54" i="2"/>
  <c r="H54" i="2" s="1"/>
  <c r="I54" i="2" s="1"/>
  <c r="M53" i="2"/>
  <c r="H53" i="2" s="1"/>
  <c r="M52" i="2"/>
  <c r="H52" i="2" s="1"/>
  <c r="I52" i="2" s="1"/>
  <c r="M51" i="2"/>
  <c r="H51" i="2" s="1"/>
  <c r="M50" i="2"/>
  <c r="H50" i="2" s="1"/>
  <c r="I50" i="2" s="1"/>
  <c r="M49" i="2"/>
  <c r="H49" i="2" s="1"/>
  <c r="I49" i="2" s="1"/>
  <c r="M48" i="2"/>
  <c r="H48" i="2" s="1"/>
  <c r="I48" i="2" s="1"/>
  <c r="M47" i="2"/>
  <c r="H47" i="2" s="1"/>
  <c r="I47" i="2" s="1"/>
  <c r="M46" i="2"/>
  <c r="H46" i="2" s="1"/>
  <c r="I46" i="2" s="1"/>
  <c r="M45" i="2"/>
  <c r="H45" i="2" s="1"/>
  <c r="M44" i="2"/>
  <c r="H44" i="2" s="1"/>
  <c r="M43" i="2"/>
  <c r="H43" i="2" s="1"/>
  <c r="I43" i="2" s="1"/>
  <c r="E189" i="2"/>
  <c r="F189" i="2"/>
  <c r="E190" i="2"/>
  <c r="F190" i="2"/>
  <c r="E191" i="2"/>
  <c r="F191" i="2"/>
  <c r="E192" i="2"/>
  <c r="F192" i="2"/>
  <c r="E193" i="2"/>
  <c r="F193" i="2"/>
  <c r="E194" i="2"/>
  <c r="F194" i="2"/>
  <c r="E195" i="2"/>
  <c r="F195" i="2"/>
  <c r="F188" i="2"/>
  <c r="E188" i="2"/>
  <c r="E179" i="2"/>
  <c r="F179" i="2"/>
  <c r="E180" i="2"/>
  <c r="F180" i="2"/>
  <c r="E181" i="2"/>
  <c r="F181" i="2"/>
  <c r="E182" i="2"/>
  <c r="F182" i="2"/>
  <c r="E183" i="2"/>
  <c r="F183" i="2"/>
  <c r="E184" i="2"/>
  <c r="F184" i="2"/>
  <c r="E185" i="2"/>
  <c r="F185" i="2"/>
  <c r="F178" i="2"/>
  <c r="E178" i="2"/>
  <c r="E173" i="2"/>
  <c r="F173" i="2"/>
  <c r="E174" i="2"/>
  <c r="F174" i="2"/>
  <c r="E175" i="2"/>
  <c r="F175" i="2"/>
  <c r="F172" i="2"/>
  <c r="E172" i="2"/>
  <c r="E159" i="2"/>
  <c r="F159" i="2"/>
  <c r="E160" i="2"/>
  <c r="F160" i="2"/>
  <c r="E161" i="2"/>
  <c r="F161" i="2"/>
  <c r="E162" i="2"/>
  <c r="F162" i="2"/>
  <c r="E163" i="2"/>
  <c r="F163" i="2"/>
  <c r="E164" i="2"/>
  <c r="F164" i="2"/>
  <c r="E165" i="2"/>
  <c r="F165" i="2"/>
  <c r="E166" i="2"/>
  <c r="F166" i="2"/>
  <c r="E167" i="2"/>
  <c r="F167" i="2"/>
  <c r="E169" i="2"/>
  <c r="F169" i="2"/>
  <c r="E151" i="2"/>
  <c r="F151" i="2"/>
  <c r="E152" i="2"/>
  <c r="F152" i="2"/>
  <c r="E153" i="2"/>
  <c r="F153" i="2"/>
  <c r="E154" i="2"/>
  <c r="F154" i="2"/>
  <c r="E155" i="2"/>
  <c r="F155" i="2"/>
  <c r="E156" i="2"/>
  <c r="F156" i="2"/>
  <c r="F150" i="2"/>
  <c r="E150" i="2"/>
  <c r="E140" i="2"/>
  <c r="F140" i="2"/>
  <c r="E141" i="2"/>
  <c r="F141" i="2"/>
  <c r="E142" i="2"/>
  <c r="F142" i="2"/>
  <c r="E143" i="2"/>
  <c r="F143" i="2"/>
  <c r="E144" i="2"/>
  <c r="F144" i="2"/>
  <c r="E145" i="2"/>
  <c r="F145" i="2"/>
  <c r="E146" i="2"/>
  <c r="F146" i="2"/>
  <c r="E147" i="2"/>
  <c r="F147" i="2"/>
  <c r="F139" i="2"/>
  <c r="E139" i="2"/>
  <c r="E131" i="2"/>
  <c r="E132" i="2"/>
  <c r="F132" i="2"/>
  <c r="E133" i="2"/>
  <c r="F133" i="2"/>
  <c r="E134" i="2"/>
  <c r="F134" i="2"/>
  <c r="E135" i="2"/>
  <c r="F135" i="2"/>
  <c r="E136" i="2"/>
  <c r="F136" i="2"/>
  <c r="F131" i="2"/>
  <c r="E119" i="2"/>
  <c r="F119" i="2"/>
  <c r="E120" i="2"/>
  <c r="F120" i="2"/>
  <c r="E121" i="2"/>
  <c r="F121" i="2"/>
  <c r="E122" i="2"/>
  <c r="F122" i="2"/>
  <c r="E123" i="2"/>
  <c r="F123" i="2"/>
  <c r="E124" i="2"/>
  <c r="F124" i="2"/>
  <c r="E125" i="2"/>
  <c r="F125" i="2"/>
  <c r="E126" i="2"/>
  <c r="F126" i="2"/>
  <c r="E127" i="2"/>
  <c r="F127" i="2"/>
  <c r="E128" i="2"/>
  <c r="F128" i="2"/>
  <c r="F118" i="2"/>
  <c r="E118" i="2"/>
  <c r="E113" i="2"/>
  <c r="F113" i="2"/>
  <c r="E114" i="2"/>
  <c r="F114" i="2"/>
  <c r="E115" i="2"/>
  <c r="F115" i="2"/>
  <c r="F112" i="2"/>
  <c r="E112" i="2"/>
  <c r="E100" i="2"/>
  <c r="F100" i="2"/>
  <c r="E101" i="2"/>
  <c r="F101" i="2"/>
  <c r="E102" i="2"/>
  <c r="F102" i="2"/>
  <c r="E103" i="2"/>
  <c r="F103" i="2"/>
  <c r="E104" i="2"/>
  <c r="F104" i="2"/>
  <c r="E105" i="2"/>
  <c r="F105" i="2"/>
  <c r="E106" i="2"/>
  <c r="F106" i="2"/>
  <c r="E107" i="2"/>
  <c r="F107" i="2"/>
  <c r="E108" i="2"/>
  <c r="F108" i="2"/>
  <c r="E109" i="2"/>
  <c r="F109" i="2"/>
  <c r="F99" i="2"/>
  <c r="E99" i="2"/>
  <c r="F98" i="2"/>
  <c r="E98" i="2"/>
  <c r="E88" i="2"/>
  <c r="F88" i="2"/>
  <c r="E89" i="2"/>
  <c r="F89" i="2"/>
  <c r="E90" i="2"/>
  <c r="F90" i="2"/>
  <c r="E91" i="2"/>
  <c r="F91" i="2"/>
  <c r="E92" i="2"/>
  <c r="F92" i="2"/>
  <c r="E93" i="2"/>
  <c r="F93" i="2"/>
  <c r="E94" i="2"/>
  <c r="F94" i="2"/>
  <c r="E95" i="2"/>
  <c r="F95" i="2"/>
  <c r="F87" i="2"/>
  <c r="E87" i="2"/>
  <c r="E78" i="2"/>
  <c r="F78" i="2"/>
  <c r="E79" i="2"/>
  <c r="F79" i="2"/>
  <c r="E80" i="2"/>
  <c r="F80" i="2"/>
  <c r="E81" i="2"/>
  <c r="F81" i="2"/>
  <c r="E82" i="2"/>
  <c r="F82" i="2"/>
  <c r="E83" i="2"/>
  <c r="F83" i="2"/>
  <c r="E84" i="2"/>
  <c r="F84" i="2"/>
  <c r="F77" i="2"/>
  <c r="E77" i="2"/>
  <c r="E60" i="2"/>
  <c r="F60" i="2"/>
  <c r="E61" i="2"/>
  <c r="F61" i="2"/>
  <c r="E62" i="2"/>
  <c r="F62" i="2"/>
  <c r="E63" i="2"/>
  <c r="F63" i="2"/>
  <c r="E64" i="2"/>
  <c r="F64" i="2"/>
  <c r="E65" i="2"/>
  <c r="F65" i="2"/>
  <c r="E66" i="2"/>
  <c r="F66" i="2"/>
  <c r="E67" i="2"/>
  <c r="F67" i="2"/>
  <c r="E68" i="2"/>
  <c r="F68" i="2"/>
  <c r="E69" i="2"/>
  <c r="F69" i="2"/>
  <c r="E70" i="2"/>
  <c r="F70" i="2"/>
  <c r="E71" i="2"/>
  <c r="F71" i="2"/>
  <c r="E72" i="2"/>
  <c r="F72" i="2"/>
  <c r="E73" i="2"/>
  <c r="F73" i="2"/>
  <c r="E74" i="2"/>
  <c r="F74" i="2"/>
  <c r="F59" i="2"/>
  <c r="E59" i="2"/>
  <c r="F58" i="2"/>
  <c r="E58" i="2"/>
  <c r="E49" i="2"/>
  <c r="F49" i="2"/>
  <c r="E50" i="2"/>
  <c r="F50" i="2"/>
  <c r="E51" i="2"/>
  <c r="F51" i="2"/>
  <c r="E52" i="2"/>
  <c r="F52" i="2"/>
  <c r="E53" i="2"/>
  <c r="F53" i="2"/>
  <c r="E54" i="2"/>
  <c r="F54" i="2"/>
  <c r="E55" i="2"/>
  <c r="F55" i="2"/>
  <c r="F48" i="2"/>
  <c r="E48" i="2"/>
  <c r="F47" i="2"/>
  <c r="E47" i="2"/>
  <c r="F46" i="2"/>
  <c r="E46" i="2"/>
  <c r="F45" i="2"/>
  <c r="E45" i="2"/>
  <c r="F44" i="2"/>
  <c r="E44" i="2"/>
  <c r="F43" i="2"/>
  <c r="E43" i="2"/>
  <c r="K310" i="1"/>
  <c r="K311" i="1"/>
  <c r="H311" i="1" s="1"/>
  <c r="I311" i="1" s="1"/>
  <c r="K312" i="1"/>
  <c r="H312" i="1" s="1"/>
  <c r="I312" i="1" s="1"/>
  <c r="K313" i="1"/>
  <c r="H313" i="1" s="1"/>
  <c r="I313" i="1" s="1"/>
  <c r="K314" i="1"/>
  <c r="H314" i="1" s="1"/>
  <c r="I314" i="1" s="1"/>
  <c r="K315" i="1"/>
  <c r="H315" i="1" s="1"/>
  <c r="I315" i="1" s="1"/>
  <c r="K316" i="1"/>
  <c r="H316" i="1" s="1"/>
  <c r="I316" i="1" s="1"/>
  <c r="K317" i="1"/>
  <c r="H317" i="1" s="1"/>
  <c r="I317" i="1" s="1"/>
  <c r="H330" i="1"/>
  <c r="I330" i="1" s="1"/>
  <c r="K331" i="1"/>
  <c r="H331" i="1" s="1"/>
  <c r="I331" i="1" s="1"/>
  <c r="K332" i="1"/>
  <c r="H332" i="1" s="1"/>
  <c r="I332" i="1" s="1"/>
  <c r="K333" i="1"/>
  <c r="H333" i="1" s="1"/>
  <c r="I333" i="1" s="1"/>
  <c r="K334" i="1"/>
  <c r="H334" i="1" s="1"/>
  <c r="I334" i="1" s="1"/>
  <c r="K335" i="1"/>
  <c r="H335" i="1" s="1"/>
  <c r="I335" i="1" s="1"/>
  <c r="K336" i="1"/>
  <c r="H336" i="1" s="1"/>
  <c r="I336" i="1" s="1"/>
  <c r="K337" i="1"/>
  <c r="H337" i="1" s="1"/>
  <c r="I337" i="1" s="1"/>
  <c r="K338" i="1"/>
  <c r="H338" i="1" s="1"/>
  <c r="I338" i="1" s="1"/>
  <c r="K339" i="1"/>
  <c r="H339" i="1" s="1"/>
  <c r="I339" i="1" s="1"/>
  <c r="K340" i="1"/>
  <c r="H340" i="1" s="1"/>
  <c r="I340" i="1" s="1"/>
  <c r="K341" i="1"/>
  <c r="H341" i="1" s="1"/>
  <c r="I341" i="1" s="1"/>
  <c r="K342" i="1"/>
  <c r="H342" i="1" s="1"/>
  <c r="I342" i="1" s="1"/>
  <c r="K343" i="1"/>
  <c r="H343" i="1" s="1"/>
  <c r="I343" i="1" s="1"/>
  <c r="K344" i="1"/>
  <c r="H344" i="1" s="1"/>
  <c r="I344" i="1" s="1"/>
  <c r="K345" i="1"/>
  <c r="H345" i="1" s="1"/>
  <c r="I345" i="1" s="1"/>
  <c r="K346" i="1"/>
  <c r="H346" i="1" s="1"/>
  <c r="I346" i="1" s="1"/>
  <c r="K347" i="1"/>
  <c r="H347" i="1" s="1"/>
  <c r="I347" i="1" s="1"/>
  <c r="K348" i="1"/>
  <c r="H348" i="1" s="1"/>
  <c r="I348" i="1" s="1"/>
  <c r="K349" i="1"/>
  <c r="H349" i="1" s="1"/>
  <c r="I349" i="1" s="1"/>
  <c r="K350" i="1"/>
  <c r="H350" i="1" s="1"/>
  <c r="I350" i="1" s="1"/>
  <c r="K351" i="1"/>
  <c r="H351" i="1" s="1"/>
  <c r="I351" i="1" s="1"/>
  <c r="K352" i="1"/>
  <c r="H352" i="1" s="1"/>
  <c r="I352" i="1" s="1"/>
  <c r="K353" i="1"/>
  <c r="H353" i="1" s="1"/>
  <c r="I353" i="1" s="1"/>
  <c r="K354" i="1"/>
  <c r="H354" i="1" s="1"/>
  <c r="I354" i="1" s="1"/>
  <c r="K355" i="1"/>
  <c r="H355" i="1" s="1"/>
  <c r="I355" i="1" s="1"/>
  <c r="K356" i="1"/>
  <c r="H356" i="1" s="1"/>
  <c r="I356" i="1" s="1"/>
  <c r="K357" i="1"/>
  <c r="H357" i="1" s="1"/>
  <c r="I357" i="1" s="1"/>
  <c r="K358" i="1"/>
  <c r="H358" i="1" s="1"/>
  <c r="I358" i="1" s="1"/>
  <c r="K359" i="1"/>
  <c r="H359" i="1" s="1"/>
  <c r="I359" i="1" s="1"/>
  <c r="K360" i="1"/>
  <c r="H360" i="1" s="1"/>
  <c r="I360" i="1" s="1"/>
  <c r="K361" i="1"/>
  <c r="H361" i="1" s="1"/>
  <c r="I361" i="1" s="1"/>
  <c r="K362" i="1"/>
  <c r="H362" i="1" s="1"/>
  <c r="I362" i="1" s="1"/>
  <c r="K363" i="1"/>
  <c r="H363" i="1" s="1"/>
  <c r="I363" i="1" s="1"/>
  <c r="K364" i="1"/>
  <c r="H364" i="1" s="1"/>
  <c r="I364" i="1" s="1"/>
  <c r="K365" i="1"/>
  <c r="H365" i="1" s="1"/>
  <c r="I365" i="1" s="1"/>
  <c r="K366" i="1"/>
  <c r="H366" i="1" s="1"/>
  <c r="I366" i="1" s="1"/>
  <c r="K367" i="1"/>
  <c r="H367" i="1" s="1"/>
  <c r="I367" i="1" s="1"/>
  <c r="K368" i="1"/>
  <c r="H368" i="1" s="1"/>
  <c r="I368" i="1" s="1"/>
  <c r="K369" i="1"/>
  <c r="H369" i="1" s="1"/>
  <c r="I369" i="1" s="1"/>
  <c r="K370" i="1"/>
  <c r="H370" i="1" s="1"/>
  <c r="I370" i="1" s="1"/>
  <c r="K371" i="1"/>
  <c r="H371" i="1" s="1"/>
  <c r="I371" i="1" s="1"/>
  <c r="K372" i="1"/>
  <c r="H372" i="1" s="1"/>
  <c r="I372" i="1" s="1"/>
  <c r="K373" i="1"/>
  <c r="H373" i="1" s="1"/>
  <c r="I373" i="1" s="1"/>
  <c r="K374" i="1"/>
  <c r="H374" i="1" s="1"/>
  <c r="I374" i="1" s="1"/>
  <c r="K375" i="1"/>
  <c r="H375" i="1" s="1"/>
  <c r="I375" i="1" s="1"/>
  <c r="K376" i="1"/>
  <c r="H376" i="1" s="1"/>
  <c r="I376" i="1" s="1"/>
  <c r="K377" i="1"/>
  <c r="H377" i="1" s="1"/>
  <c r="I377" i="1" s="1"/>
  <c r="K378" i="1"/>
  <c r="H378" i="1" s="1"/>
  <c r="I378" i="1" s="1"/>
  <c r="K379" i="1"/>
  <c r="H379" i="1" s="1"/>
  <c r="I379" i="1" s="1"/>
  <c r="K380" i="1"/>
  <c r="H380" i="1" s="1"/>
  <c r="I380" i="1" s="1"/>
  <c r="K381" i="1"/>
  <c r="H381" i="1" s="1"/>
  <c r="I381" i="1" s="1"/>
  <c r="K382" i="1"/>
  <c r="H382" i="1" s="1"/>
  <c r="I382" i="1" s="1"/>
  <c r="K383" i="1"/>
  <c r="H383" i="1" s="1"/>
  <c r="I383" i="1" s="1"/>
  <c r="K384" i="1"/>
  <c r="H384" i="1" s="1"/>
  <c r="I384" i="1" s="1"/>
  <c r="E311" i="1"/>
  <c r="F311" i="1"/>
  <c r="E312" i="1"/>
  <c r="F312" i="1"/>
  <c r="E313" i="1"/>
  <c r="F313" i="1"/>
  <c r="E314" i="1"/>
  <c r="F314" i="1"/>
  <c r="E315" i="1"/>
  <c r="F315" i="1"/>
  <c r="E316" i="1"/>
  <c r="F316" i="1"/>
  <c r="E317" i="1"/>
  <c r="F317" i="1"/>
  <c r="F310" i="1"/>
  <c r="E310" i="1"/>
  <c r="H307" i="1"/>
  <c r="C307"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E303" i="1"/>
  <c r="F303" i="1"/>
  <c r="E273" i="1"/>
  <c r="F273" i="1"/>
  <c r="E274" i="1"/>
  <c r="F274" i="1"/>
  <c r="E275" i="1"/>
  <c r="F275" i="1"/>
  <c r="E276" i="1"/>
  <c r="F276" i="1"/>
  <c r="E277" i="1"/>
  <c r="F277" i="1"/>
  <c r="E278" i="1"/>
  <c r="F278" i="1"/>
  <c r="E279" i="1"/>
  <c r="F279" i="1"/>
  <c r="E280" i="1"/>
  <c r="F280" i="1"/>
  <c r="E281" i="1"/>
  <c r="F281" i="1"/>
  <c r="E282" i="1"/>
  <c r="F282" i="1"/>
  <c r="E283" i="1"/>
  <c r="F283" i="1"/>
  <c r="E284" i="1"/>
  <c r="F284" i="1"/>
  <c r="E285" i="1"/>
  <c r="F285" i="1"/>
  <c r="E286" i="1"/>
  <c r="F286" i="1"/>
  <c r="E287" i="1"/>
  <c r="F287" i="1"/>
  <c r="E288" i="1"/>
  <c r="F288" i="1"/>
  <c r="E289" i="1"/>
  <c r="F289" i="1"/>
  <c r="E290" i="1"/>
  <c r="F290" i="1"/>
  <c r="E291" i="1"/>
  <c r="F291" i="1"/>
  <c r="E292" i="1"/>
  <c r="F292" i="1"/>
  <c r="E293" i="1"/>
  <c r="F293" i="1"/>
  <c r="E294" i="1"/>
  <c r="F294" i="1"/>
  <c r="E295" i="1"/>
  <c r="F295" i="1"/>
  <c r="E296" i="1"/>
  <c r="F296" i="1"/>
  <c r="E297" i="1"/>
  <c r="F297" i="1"/>
  <c r="E298" i="1"/>
  <c r="F298" i="1"/>
  <c r="E299" i="1"/>
  <c r="F299" i="1"/>
  <c r="E300" i="1"/>
  <c r="F300" i="1"/>
  <c r="E301" i="1"/>
  <c r="F301" i="1"/>
  <c r="E302" i="1"/>
  <c r="F302" i="1"/>
  <c r="F272" i="1"/>
  <c r="E272" i="1"/>
  <c r="F271" i="1"/>
  <c r="E271" i="1"/>
  <c r="F270" i="1"/>
  <c r="E270" i="1"/>
  <c r="F269" i="1"/>
  <c r="E269" i="1"/>
  <c r="F268" i="1"/>
  <c r="E268" i="1"/>
  <c r="F267" i="1"/>
  <c r="E267" i="1"/>
  <c r="F266" i="1"/>
  <c r="E266" i="1"/>
  <c r="F265" i="1"/>
  <c r="E265" i="1"/>
  <c r="F264" i="1"/>
  <c r="E264" i="1"/>
  <c r="F263" i="1"/>
  <c r="E263" i="1"/>
  <c r="F262" i="1"/>
  <c r="E262" i="1"/>
  <c r="F261" i="1"/>
  <c r="E261" i="1"/>
  <c r="H258" i="1"/>
  <c r="C258" i="1"/>
  <c r="K254" i="1"/>
  <c r="F254" i="1"/>
  <c r="E254" i="1"/>
  <c r="K253" i="1"/>
  <c r="F253" i="1"/>
  <c r="E253" i="1"/>
  <c r="K252" i="1"/>
  <c r="F252" i="1"/>
  <c r="E252" i="1"/>
  <c r="K251" i="1"/>
  <c r="F251" i="1"/>
  <c r="E251" i="1"/>
  <c r="K250" i="1"/>
  <c r="F250" i="1"/>
  <c r="E250" i="1"/>
  <c r="K249" i="1"/>
  <c r="F249" i="1"/>
  <c r="E249" i="1"/>
  <c r="K248" i="1"/>
  <c r="F248" i="1"/>
  <c r="E248" i="1"/>
  <c r="K247" i="1"/>
  <c r="F247" i="1"/>
  <c r="E247" i="1"/>
  <c r="K246" i="1"/>
  <c r="F246" i="1"/>
  <c r="E246" i="1"/>
  <c r="K245" i="1"/>
  <c r="F245" i="1"/>
  <c r="E245" i="1"/>
  <c r="K244" i="1"/>
  <c r="F244" i="1"/>
  <c r="E244" i="1"/>
  <c r="K243" i="1"/>
  <c r="F243" i="1"/>
  <c r="E243" i="1"/>
  <c r="K242" i="1"/>
  <c r="F242" i="1"/>
  <c r="E242" i="1"/>
  <c r="K241" i="1"/>
  <c r="F241" i="1"/>
  <c r="E241" i="1"/>
  <c r="K240" i="1"/>
  <c r="F240" i="1"/>
  <c r="E240" i="1"/>
  <c r="K239" i="1"/>
  <c r="F239" i="1"/>
  <c r="E239" i="1"/>
  <c r="K238" i="1"/>
  <c r="F238" i="1"/>
  <c r="E238" i="1"/>
  <c r="K237" i="1"/>
  <c r="F237" i="1"/>
  <c r="E237" i="1"/>
  <c r="K236" i="1"/>
  <c r="F236" i="1"/>
  <c r="E236" i="1"/>
  <c r="K235" i="1"/>
  <c r="F235" i="1"/>
  <c r="E235" i="1"/>
  <c r="K234" i="1"/>
  <c r="F234" i="1"/>
  <c r="E234" i="1"/>
  <c r="K233" i="1"/>
  <c r="F233" i="1"/>
  <c r="E233" i="1"/>
  <c r="K232" i="1"/>
  <c r="F232" i="1"/>
  <c r="E232" i="1"/>
  <c r="K231" i="1"/>
  <c r="F231" i="1"/>
  <c r="E231" i="1"/>
  <c r="H228" i="1"/>
  <c r="C228"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E184" i="1"/>
  <c r="F184" i="1"/>
  <c r="E185" i="1"/>
  <c r="F185" i="1"/>
  <c r="E186" i="1"/>
  <c r="F186" i="1"/>
  <c r="E187" i="1"/>
  <c r="F187" i="1"/>
  <c r="E188" i="1"/>
  <c r="F188" i="1"/>
  <c r="E189" i="1"/>
  <c r="F189" i="1"/>
  <c r="E190" i="1"/>
  <c r="F190" i="1"/>
  <c r="E191" i="1"/>
  <c r="F191" i="1"/>
  <c r="E192" i="1"/>
  <c r="F192" i="1"/>
  <c r="E193" i="1"/>
  <c r="F193" i="1"/>
  <c r="E194" i="1"/>
  <c r="F194" i="1"/>
  <c r="E195" i="1"/>
  <c r="F195" i="1"/>
  <c r="E196" i="1"/>
  <c r="F196" i="1"/>
  <c r="E197" i="1"/>
  <c r="F197" i="1"/>
  <c r="E198" i="1"/>
  <c r="F198" i="1"/>
  <c r="E199" i="1"/>
  <c r="F199" i="1"/>
  <c r="E200" i="1"/>
  <c r="F200" i="1"/>
  <c r="E201" i="1"/>
  <c r="F201" i="1"/>
  <c r="E202" i="1"/>
  <c r="F202" i="1"/>
  <c r="E203" i="1"/>
  <c r="F203" i="1"/>
  <c r="E204" i="1"/>
  <c r="F204" i="1"/>
  <c r="E205" i="1"/>
  <c r="F205" i="1"/>
  <c r="E206" i="1"/>
  <c r="F206" i="1"/>
  <c r="E207" i="1"/>
  <c r="F207" i="1"/>
  <c r="E208" i="1"/>
  <c r="F208" i="1"/>
  <c r="E209" i="1"/>
  <c r="F209" i="1"/>
  <c r="E210" i="1"/>
  <c r="F210" i="1"/>
  <c r="E211" i="1"/>
  <c r="F211" i="1"/>
  <c r="E212" i="1"/>
  <c r="F212" i="1"/>
  <c r="E213" i="1"/>
  <c r="F213" i="1"/>
  <c r="E214" i="1"/>
  <c r="F214" i="1"/>
  <c r="E215" i="1"/>
  <c r="F215" i="1"/>
  <c r="E216" i="1"/>
  <c r="F216" i="1"/>
  <c r="E217" i="1"/>
  <c r="F217" i="1"/>
  <c r="E218" i="1"/>
  <c r="F218" i="1"/>
  <c r="E219" i="1"/>
  <c r="F219" i="1"/>
  <c r="E220" i="1"/>
  <c r="F220" i="1"/>
  <c r="E221" i="1"/>
  <c r="F221" i="1"/>
  <c r="E222" i="1"/>
  <c r="F222" i="1"/>
  <c r="E223" i="1"/>
  <c r="F223" i="1"/>
  <c r="E224" i="1"/>
  <c r="F224" i="1"/>
  <c r="F183" i="1"/>
  <c r="E183" i="1"/>
  <c r="H180" i="1"/>
  <c r="C180" i="1"/>
  <c r="K176" i="1"/>
  <c r="K175" i="1"/>
  <c r="K174" i="1"/>
  <c r="K173" i="1"/>
  <c r="K172" i="1"/>
  <c r="K171" i="1"/>
  <c r="K170" i="1"/>
  <c r="K169" i="1"/>
  <c r="K168" i="1"/>
  <c r="K167" i="1"/>
  <c r="K166" i="1"/>
  <c r="K165" i="1"/>
  <c r="K164" i="1"/>
  <c r="K163" i="1"/>
  <c r="K162" i="1"/>
  <c r="K161" i="1"/>
  <c r="F176" i="1"/>
  <c r="E176" i="1"/>
  <c r="F175" i="1"/>
  <c r="E175" i="1"/>
  <c r="F174" i="1"/>
  <c r="E174" i="1"/>
  <c r="F173" i="1"/>
  <c r="E173" i="1"/>
  <c r="F172" i="1"/>
  <c r="E172" i="1"/>
  <c r="F171" i="1"/>
  <c r="E171" i="1"/>
  <c r="F170" i="1"/>
  <c r="E170" i="1"/>
  <c r="F169" i="1"/>
  <c r="E169" i="1"/>
  <c r="F168" i="1"/>
  <c r="E168" i="1"/>
  <c r="F167" i="1"/>
  <c r="E167" i="1"/>
  <c r="F166" i="1"/>
  <c r="E166" i="1"/>
  <c r="F165" i="1"/>
  <c r="E165" i="1"/>
  <c r="F164" i="1"/>
  <c r="E164" i="1"/>
  <c r="F163" i="1"/>
  <c r="E163" i="1"/>
  <c r="F162" i="1"/>
  <c r="E162" i="1"/>
  <c r="F161" i="1"/>
  <c r="E161" i="1"/>
  <c r="H158" i="1"/>
  <c r="C158" i="1"/>
  <c r="K154" i="1"/>
  <c r="F154" i="1"/>
  <c r="E154" i="1"/>
  <c r="K153" i="1"/>
  <c r="F153" i="1"/>
  <c r="E153" i="1"/>
  <c r="K152" i="1"/>
  <c r="F152" i="1"/>
  <c r="E152" i="1"/>
  <c r="K151" i="1"/>
  <c r="F151" i="1"/>
  <c r="E151" i="1"/>
  <c r="K150" i="1"/>
  <c r="F150" i="1"/>
  <c r="E150" i="1"/>
  <c r="K149" i="1"/>
  <c r="F149" i="1"/>
  <c r="E149" i="1"/>
  <c r="K148" i="1"/>
  <c r="F148" i="1"/>
  <c r="E148" i="1"/>
  <c r="K147" i="1"/>
  <c r="F147" i="1"/>
  <c r="E147" i="1"/>
  <c r="K146" i="1"/>
  <c r="F146" i="1"/>
  <c r="E146" i="1"/>
  <c r="K145" i="1"/>
  <c r="F145" i="1"/>
  <c r="E145" i="1"/>
  <c r="K144" i="1"/>
  <c r="F144" i="1"/>
  <c r="E144" i="1"/>
  <c r="K143" i="1"/>
  <c r="F143" i="1"/>
  <c r="E143" i="1"/>
  <c r="K142" i="1"/>
  <c r="F142" i="1"/>
  <c r="E142" i="1"/>
  <c r="K141" i="1"/>
  <c r="F141" i="1"/>
  <c r="E141" i="1"/>
  <c r="K140" i="1"/>
  <c r="F140" i="1"/>
  <c r="E140" i="1"/>
  <c r="K139" i="1"/>
  <c r="F139" i="1"/>
  <c r="E139" i="1"/>
  <c r="K138" i="1"/>
  <c r="F138" i="1"/>
  <c r="E138" i="1"/>
  <c r="K137" i="1"/>
  <c r="F137" i="1"/>
  <c r="E137" i="1"/>
  <c r="K136" i="1"/>
  <c r="F136" i="1"/>
  <c r="E136" i="1"/>
  <c r="K135" i="1"/>
  <c r="F135" i="1"/>
  <c r="E135" i="1"/>
  <c r="K134" i="1"/>
  <c r="F134" i="1"/>
  <c r="E134" i="1"/>
  <c r="K133" i="1"/>
  <c r="F133" i="1"/>
  <c r="E133" i="1"/>
  <c r="K132" i="1"/>
  <c r="F132" i="1"/>
  <c r="E132" i="1"/>
  <c r="K131" i="1"/>
  <c r="F131" i="1"/>
  <c r="E131" i="1"/>
  <c r="K130" i="1"/>
  <c r="F130" i="1"/>
  <c r="E130" i="1"/>
  <c r="K129" i="1"/>
  <c r="F129" i="1"/>
  <c r="E129" i="1"/>
  <c r="H126" i="1"/>
  <c r="C126" i="1"/>
  <c r="K121" i="1"/>
  <c r="K122" i="1"/>
  <c r="K104" i="1"/>
  <c r="K105" i="1"/>
  <c r="K106" i="1"/>
  <c r="K107" i="1"/>
  <c r="K108" i="1"/>
  <c r="K109" i="1"/>
  <c r="K110" i="1"/>
  <c r="K111" i="1"/>
  <c r="K112" i="1"/>
  <c r="K113" i="1"/>
  <c r="K114" i="1"/>
  <c r="K115" i="1"/>
  <c r="K116" i="1"/>
  <c r="K117" i="1"/>
  <c r="K118" i="1"/>
  <c r="K119" i="1"/>
  <c r="K120" i="1"/>
  <c r="E104" i="1"/>
  <c r="F104" i="1"/>
  <c r="E105" i="1"/>
  <c r="F105" i="1"/>
  <c r="E106" i="1"/>
  <c r="F106" i="1"/>
  <c r="E107" i="1"/>
  <c r="F107" i="1"/>
  <c r="E108" i="1"/>
  <c r="F108" i="1"/>
  <c r="E109" i="1"/>
  <c r="F109" i="1"/>
  <c r="E110" i="1"/>
  <c r="F110" i="1"/>
  <c r="E111" i="1"/>
  <c r="F111" i="1"/>
  <c r="E112" i="1"/>
  <c r="F112" i="1"/>
  <c r="E113" i="1"/>
  <c r="F113" i="1"/>
  <c r="E114" i="1"/>
  <c r="F114" i="1"/>
  <c r="E115" i="1"/>
  <c r="F115" i="1"/>
  <c r="E116" i="1"/>
  <c r="F116" i="1"/>
  <c r="E117" i="1"/>
  <c r="F117" i="1"/>
  <c r="E118" i="1"/>
  <c r="F118" i="1"/>
  <c r="E119" i="1"/>
  <c r="F119" i="1"/>
  <c r="E120" i="1"/>
  <c r="F120" i="1"/>
  <c r="E121" i="1"/>
  <c r="F121" i="1"/>
  <c r="E122" i="1"/>
  <c r="F122" i="1"/>
  <c r="K103" i="1"/>
  <c r="F103" i="1"/>
  <c r="E103" i="1"/>
  <c r="K102" i="1"/>
  <c r="F102" i="1"/>
  <c r="E102" i="1"/>
  <c r="K101" i="1"/>
  <c r="F101" i="1"/>
  <c r="E101" i="1"/>
  <c r="K100" i="1"/>
  <c r="F100" i="1"/>
  <c r="E100" i="1"/>
  <c r="K99" i="1"/>
  <c r="F99" i="1"/>
  <c r="E99" i="1"/>
  <c r="K98" i="1"/>
  <c r="F98" i="1"/>
  <c r="E98" i="1"/>
  <c r="K97" i="1"/>
  <c r="F97" i="1"/>
  <c r="E97" i="1"/>
  <c r="H94" i="1"/>
  <c r="C94" i="1"/>
  <c r="M19" i="2"/>
  <c r="H19" i="2" s="1"/>
  <c r="I19" i="2" s="1"/>
  <c r="M21" i="2"/>
  <c r="H21" i="2" s="1"/>
  <c r="M23" i="2"/>
  <c r="H23" i="2" s="1"/>
  <c r="M24" i="2"/>
  <c r="H24" i="2" s="1"/>
  <c r="M32" i="2"/>
  <c r="H32" i="2" s="1"/>
  <c r="M33" i="2"/>
  <c r="H33" i="2" s="1"/>
  <c r="M34" i="2"/>
  <c r="H34" i="2" s="1"/>
  <c r="M35" i="2"/>
  <c r="H35" i="2" s="1"/>
  <c r="I35" i="2" s="1"/>
  <c r="M36" i="2"/>
  <c r="H36" i="2" s="1"/>
  <c r="I36" i="2" s="1"/>
  <c r="M37" i="2"/>
  <c r="H37" i="2" s="1"/>
  <c r="M38" i="2"/>
  <c r="H38" i="2" s="1"/>
  <c r="M39" i="2"/>
  <c r="H39" i="2" s="1"/>
  <c r="K90" i="1"/>
  <c r="K89" i="1"/>
  <c r="K88" i="1"/>
  <c r="K87" i="1"/>
  <c r="K86" i="1"/>
  <c r="K85" i="1"/>
  <c r="K84" i="1"/>
  <c r="K83" i="1"/>
  <c r="K82" i="1"/>
  <c r="K81" i="1"/>
  <c r="K80" i="1"/>
  <c r="K79" i="1"/>
  <c r="K78" i="1"/>
  <c r="K77" i="1"/>
  <c r="K76" i="1"/>
  <c r="K75" i="1"/>
  <c r="K74" i="1"/>
  <c r="K73" i="1"/>
  <c r="K72" i="1"/>
  <c r="K65" i="1"/>
  <c r="K64" i="1"/>
  <c r="K63" i="1"/>
  <c r="K62" i="1"/>
  <c r="K61" i="1"/>
  <c r="K60" i="1"/>
  <c r="K59" i="1"/>
  <c r="K58" i="1"/>
  <c r="K57" i="1"/>
  <c r="K56" i="1"/>
  <c r="K55" i="1"/>
  <c r="K54" i="1"/>
  <c r="K42" i="1"/>
  <c r="K43" i="1"/>
  <c r="K44" i="1"/>
  <c r="K45" i="1"/>
  <c r="K46" i="1"/>
  <c r="K47" i="1"/>
  <c r="K41" i="1"/>
  <c r="K34" i="1"/>
  <c r="K32" i="1"/>
  <c r="K31" i="1"/>
  <c r="K30" i="1"/>
  <c r="K23" i="1"/>
  <c r="K22" i="1"/>
  <c r="K20" i="1"/>
  <c r="K19" i="1"/>
  <c r="K18" i="1"/>
  <c r="K17" i="1"/>
  <c r="E75" i="1"/>
  <c r="F75" i="1"/>
  <c r="E76" i="1"/>
  <c r="F76" i="1"/>
  <c r="E77" i="1"/>
  <c r="F77" i="1"/>
  <c r="E78" i="1"/>
  <c r="F78" i="1"/>
  <c r="E79" i="1"/>
  <c r="F79" i="1"/>
  <c r="E80" i="1"/>
  <c r="F80" i="1"/>
  <c r="E81" i="1"/>
  <c r="F81" i="1"/>
  <c r="E82" i="1"/>
  <c r="F82" i="1"/>
  <c r="E83" i="1"/>
  <c r="F83" i="1"/>
  <c r="E84" i="1"/>
  <c r="F84" i="1"/>
  <c r="E85" i="1"/>
  <c r="F85" i="1"/>
  <c r="E86" i="1"/>
  <c r="F86" i="1"/>
  <c r="E87" i="1"/>
  <c r="F87" i="1"/>
  <c r="E88" i="1"/>
  <c r="F88" i="1"/>
  <c r="E89" i="1"/>
  <c r="F89" i="1"/>
  <c r="E90" i="1"/>
  <c r="F90" i="1"/>
  <c r="F74" i="1"/>
  <c r="E74" i="1"/>
  <c r="F73" i="1"/>
  <c r="E73" i="1"/>
  <c r="F72" i="1"/>
  <c r="E72" i="1"/>
  <c r="H69" i="1"/>
  <c r="C69" i="1"/>
  <c r="E20" i="2"/>
  <c r="E19" i="2"/>
  <c r="E57" i="1"/>
  <c r="F57" i="1"/>
  <c r="E58" i="1"/>
  <c r="F58" i="1"/>
  <c r="E59" i="1"/>
  <c r="F59" i="1"/>
  <c r="E60" i="1"/>
  <c r="F60" i="1"/>
  <c r="E61" i="1"/>
  <c r="F61" i="1"/>
  <c r="E62" i="1"/>
  <c r="F62" i="1"/>
  <c r="E63" i="1"/>
  <c r="F63" i="1"/>
  <c r="E64" i="1"/>
  <c r="F64" i="1"/>
  <c r="E65" i="1"/>
  <c r="F65" i="1"/>
  <c r="F56" i="1"/>
  <c r="E56" i="1"/>
  <c r="F55" i="1"/>
  <c r="E55" i="1"/>
  <c r="F54" i="1"/>
  <c r="E54" i="1"/>
  <c r="H51" i="1"/>
  <c r="C51" i="1"/>
  <c r="F20" i="2"/>
  <c r="E21" i="2"/>
  <c r="F21" i="2"/>
  <c r="E22" i="2"/>
  <c r="F22" i="2"/>
  <c r="E23" i="2"/>
  <c r="F23" i="2"/>
  <c r="E24" i="2"/>
  <c r="F24" i="2"/>
  <c r="E25" i="2"/>
  <c r="F25" i="2"/>
  <c r="E26" i="2"/>
  <c r="F26" i="2"/>
  <c r="E27" i="2"/>
  <c r="F27" i="2"/>
  <c r="E28" i="2"/>
  <c r="F28" i="2"/>
  <c r="E29" i="2"/>
  <c r="F29" i="2"/>
  <c r="E30" i="2"/>
  <c r="F30" i="2"/>
  <c r="F31" i="2"/>
  <c r="F32" i="2"/>
  <c r="F33" i="2"/>
  <c r="F34" i="2"/>
  <c r="E35" i="2"/>
  <c r="F35" i="2"/>
  <c r="E36" i="2"/>
  <c r="F36" i="2"/>
  <c r="E37" i="2"/>
  <c r="F37" i="2"/>
  <c r="E38" i="2"/>
  <c r="F38" i="2"/>
  <c r="E39" i="2"/>
  <c r="F39" i="2"/>
  <c r="F19" i="2"/>
  <c r="F18" i="2"/>
  <c r="E18" i="2"/>
  <c r="E46" i="1"/>
  <c r="F46" i="1"/>
  <c r="F45" i="1"/>
  <c r="F47" i="1"/>
  <c r="E45" i="1"/>
  <c r="E47" i="1"/>
  <c r="F43" i="1"/>
  <c r="E43" i="1"/>
  <c r="F42" i="1"/>
  <c r="E42" i="1"/>
  <c r="F41" i="1"/>
  <c r="E41" i="1"/>
  <c r="H38" i="1"/>
  <c r="C38" i="1"/>
  <c r="D41" i="7" l="1"/>
  <c r="I315" i="11"/>
  <c r="I749" i="11"/>
  <c r="I966" i="11"/>
  <c r="I133" i="11"/>
  <c r="I801" i="11"/>
  <c r="I377" i="11"/>
  <c r="I473" i="11"/>
  <c r="I310" i="11"/>
  <c r="I128" i="11"/>
  <c r="I162" i="11"/>
  <c r="I302" i="11"/>
  <c r="I406" i="11"/>
  <c r="H366" i="11"/>
  <c r="H314" i="11"/>
  <c r="I322" i="11"/>
  <c r="I154" i="11"/>
  <c r="I349" i="11"/>
  <c r="I178" i="11"/>
  <c r="I374" i="11"/>
  <c r="I206" i="11"/>
  <c r="I401" i="11"/>
  <c r="I477" i="11"/>
  <c r="I354" i="11"/>
  <c r="I214" i="11"/>
  <c r="I325" i="11"/>
  <c r="I312" i="11"/>
  <c r="I421" i="11"/>
  <c r="I529" i="11"/>
  <c r="H265" i="2"/>
  <c r="I265" i="2" s="1"/>
  <c r="E41" i="7"/>
  <c r="C41" i="7"/>
  <c r="F41" i="7"/>
  <c r="H9" i="8"/>
  <c r="I9" i="8" s="1"/>
  <c r="J9" i="8" s="1"/>
  <c r="M16" i="6"/>
  <c r="K16" i="6"/>
  <c r="F16" i="6"/>
  <c r="J16" i="6"/>
  <c r="O16" i="6"/>
  <c r="I1151" i="2"/>
  <c r="I1150" i="2"/>
  <c r="I1156" i="2"/>
  <c r="I1153" i="2"/>
  <c r="I1155" i="2"/>
  <c r="I1154" i="2"/>
  <c r="I1146" i="2"/>
  <c r="I1148" i="2"/>
  <c r="I1145" i="2"/>
  <c r="I1142" i="2"/>
  <c r="I1141" i="2"/>
  <c r="I1137" i="2"/>
  <c r="I1134" i="2"/>
  <c r="I1133" i="2"/>
  <c r="I1129" i="2"/>
  <c r="I1127" i="2"/>
  <c r="I1122" i="2"/>
  <c r="I1121" i="2"/>
  <c r="I1117" i="2"/>
  <c r="I1116" i="2"/>
  <c r="I1108" i="2"/>
  <c r="I1106" i="2"/>
  <c r="I1110" i="2"/>
  <c r="I1109" i="2"/>
  <c r="I1103" i="2"/>
  <c r="I1111" i="2"/>
  <c r="I1107" i="2"/>
  <c r="I1102" i="2"/>
  <c r="I1098" i="2"/>
  <c r="I1099" i="2"/>
  <c r="I1094" i="2"/>
  <c r="I1096" i="2"/>
  <c r="I1093" i="2"/>
  <c r="I1088" i="2"/>
  <c r="I1089" i="2"/>
  <c r="I1085" i="2"/>
  <c r="I1090" i="2"/>
  <c r="I1084" i="2"/>
  <c r="I1083" i="2"/>
  <c r="I1079" i="2"/>
  <c r="I1078" i="2"/>
  <c r="I1052" i="2"/>
  <c r="I1051" i="2"/>
  <c r="I1073" i="2"/>
  <c r="I1072" i="2"/>
  <c r="I1064" i="2"/>
  <c r="I1074" i="2"/>
  <c r="I1066" i="2"/>
  <c r="I1068" i="2"/>
  <c r="I1061" i="2"/>
  <c r="I1070" i="2"/>
  <c r="I1067" i="2"/>
  <c r="I1060" i="2"/>
  <c r="I1069" i="2"/>
  <c r="I1059" i="2"/>
  <c r="I1056" i="2"/>
  <c r="I1055" i="2"/>
  <c r="I1047" i="2"/>
  <c r="I1046" i="2"/>
  <c r="I1042" i="2"/>
  <c r="I1041" i="2"/>
  <c r="I1043" i="2"/>
  <c r="I1037" i="2"/>
  <c r="I1032" i="2"/>
  <c r="I1031" i="2"/>
  <c r="I1036" i="2"/>
  <c r="I1033" i="2"/>
  <c r="I1027" i="2"/>
  <c r="I989" i="2"/>
  <c r="I990" i="2"/>
  <c r="I1026" i="2"/>
  <c r="I1014" i="2"/>
  <c r="I1006" i="2"/>
  <c r="I1022" i="2"/>
  <c r="I1021" i="2"/>
  <c r="I1013" i="2"/>
  <c r="I1005" i="2"/>
  <c r="I1015" i="2"/>
  <c r="I1007" i="2"/>
  <c r="I1016" i="2"/>
  <c r="I1008" i="2"/>
  <c r="I1000" i="2"/>
  <c r="I1018" i="2"/>
  <c r="I1020" i="2"/>
  <c r="I1012" i="2"/>
  <c r="I1004" i="2"/>
  <c r="I999" i="2"/>
  <c r="I992" i="2"/>
  <c r="I991" i="2"/>
  <c r="I985" i="2"/>
  <c r="I993" i="2"/>
  <c r="I984" i="2"/>
  <c r="I972" i="2"/>
  <c r="I980" i="2"/>
  <c r="I971" i="2"/>
  <c r="I979" i="2"/>
  <c r="I976" i="2"/>
  <c r="I973" i="2"/>
  <c r="I981" i="2"/>
  <c r="I975" i="2"/>
  <c r="I967" i="2"/>
  <c r="I974" i="2"/>
  <c r="I927" i="2"/>
  <c r="I935" i="2"/>
  <c r="I961" i="2"/>
  <c r="I958" i="2"/>
  <c r="I950" i="2"/>
  <c r="I949" i="2"/>
  <c r="I957" i="2"/>
  <c r="I952" i="2"/>
  <c r="I960" i="2"/>
  <c r="I953" i="2"/>
  <c r="I945" i="2"/>
  <c r="I955" i="2"/>
  <c r="I947" i="2"/>
  <c r="I944" i="2"/>
  <c r="I934" i="2"/>
  <c r="I926" i="2"/>
  <c r="I937" i="2"/>
  <c r="I936" i="2"/>
  <c r="I928" i="2"/>
  <c r="I929" i="2"/>
  <c r="I938" i="2"/>
  <c r="I930" i="2"/>
  <c r="I922" i="2"/>
  <c r="I921" i="2"/>
  <c r="I914" i="2"/>
  <c r="I913" i="2"/>
  <c r="I908" i="2"/>
  <c r="I907" i="2"/>
  <c r="I906" i="2"/>
  <c r="I903" i="2"/>
  <c r="I902" i="2"/>
  <c r="I843" i="2"/>
  <c r="I850" i="2"/>
  <c r="I842" i="2"/>
  <c r="I885" i="2"/>
  <c r="I892" i="2"/>
  <c r="I883" i="2"/>
  <c r="I884" i="2"/>
  <c r="I891" i="2"/>
  <c r="I897" i="2"/>
  <c r="I894" i="2"/>
  <c r="I888" i="2"/>
  <c r="I893" i="2"/>
  <c r="I887" i="2"/>
  <c r="I879" i="2"/>
  <c r="I895" i="2"/>
  <c r="I886" i="2"/>
  <c r="I878" i="2"/>
  <c r="I865" i="2"/>
  <c r="I874" i="2"/>
  <c r="I866" i="2"/>
  <c r="I873" i="2"/>
  <c r="I870" i="2"/>
  <c r="I869" i="2"/>
  <c r="I861" i="2"/>
  <c r="I868" i="2"/>
  <c r="I863" i="2"/>
  <c r="I871" i="2"/>
  <c r="I860" i="2"/>
  <c r="I848" i="2"/>
  <c r="I845" i="2"/>
  <c r="I853" i="2"/>
  <c r="I847" i="2"/>
  <c r="I838" i="2"/>
  <c r="I846" i="2"/>
  <c r="I840" i="2"/>
  <c r="I854" i="2"/>
  <c r="I837" i="2"/>
  <c r="I832" i="2"/>
  <c r="I828" i="2"/>
  <c r="I827" i="2"/>
  <c r="I820" i="2"/>
  <c r="I815" i="2"/>
  <c r="I819" i="2"/>
  <c r="I813" i="2"/>
  <c r="I812" i="2"/>
  <c r="I816" i="2"/>
  <c r="I811" i="2"/>
  <c r="I807" i="2"/>
  <c r="I803" i="2"/>
  <c r="I792" i="2"/>
  <c r="I802" i="2"/>
  <c r="I783" i="2"/>
  <c r="I790" i="2"/>
  <c r="I784" i="2"/>
  <c r="I791" i="2"/>
  <c r="I796" i="2"/>
  <c r="I786" i="2"/>
  <c r="I793" i="2"/>
  <c r="I780" i="2"/>
  <c r="I795" i="2"/>
  <c r="I785" i="2"/>
  <c r="I779" i="2"/>
  <c r="I788" i="2"/>
  <c r="I787" i="2"/>
  <c r="I794" i="2"/>
  <c r="I778" i="2"/>
  <c r="I773" i="2"/>
  <c r="I772" i="2"/>
  <c r="I764" i="2"/>
  <c r="I767" i="2"/>
  <c r="I775" i="2"/>
  <c r="I761" i="2"/>
  <c r="I769" i="2"/>
  <c r="I766" i="2"/>
  <c r="I774" i="2"/>
  <c r="I760" i="2"/>
  <c r="I768" i="2"/>
  <c r="I759" i="2"/>
  <c r="I754" i="2"/>
  <c r="I750" i="2"/>
  <c r="I749" i="2"/>
  <c r="I745" i="2"/>
  <c r="I746" i="2"/>
  <c r="I741" i="2"/>
  <c r="I740" i="2"/>
  <c r="I703" i="2"/>
  <c r="I671" i="2"/>
  <c r="I721" i="2"/>
  <c r="I714" i="2"/>
  <c r="I730" i="2"/>
  <c r="I713" i="2"/>
  <c r="I722" i="2"/>
  <c r="I734" i="2"/>
  <c r="I726" i="2"/>
  <c r="I719" i="2"/>
  <c r="I724" i="2"/>
  <c r="I718" i="2"/>
  <c r="I715" i="2"/>
  <c r="I732" i="2"/>
  <c r="I727" i="2"/>
  <c r="I709" i="2"/>
  <c r="I716" i="2"/>
  <c r="I729" i="2"/>
  <c r="I717" i="2"/>
  <c r="I708" i="2"/>
  <c r="I679" i="2"/>
  <c r="I695" i="2"/>
  <c r="I687" i="2"/>
  <c r="I691" i="2"/>
  <c r="I682" i="2"/>
  <c r="I673" i="2"/>
  <c r="I680" i="2"/>
  <c r="I699" i="2"/>
  <c r="I675" i="2"/>
  <c r="I690" i="2"/>
  <c r="I681" i="2"/>
  <c r="I672" i="2"/>
  <c r="I666" i="2"/>
  <c r="I688" i="2"/>
  <c r="I696" i="2"/>
  <c r="I704" i="2"/>
  <c r="I689" i="2"/>
  <c r="I698" i="2"/>
  <c r="I683" i="2"/>
  <c r="I674" i="2"/>
  <c r="I702" i="2"/>
  <c r="I694" i="2"/>
  <c r="I686" i="2"/>
  <c r="I678" i="2"/>
  <c r="I670" i="2"/>
  <c r="I665" i="2"/>
  <c r="I662" i="2"/>
  <c r="I646" i="2"/>
  <c r="I647" i="2"/>
  <c r="I654" i="2"/>
  <c r="I658" i="2"/>
  <c r="I657" i="2"/>
  <c r="I648" i="2"/>
  <c r="I650" i="2"/>
  <c r="I642" i="2"/>
  <c r="I649" i="2"/>
  <c r="I633" i="2"/>
  <c r="I481" i="2"/>
  <c r="I617" i="2"/>
  <c r="I625" i="2"/>
  <c r="I594" i="2"/>
  <c r="I586" i="2"/>
  <c r="I602" i="2"/>
  <c r="I592" i="2"/>
  <c r="I611" i="2"/>
  <c r="I584" i="2"/>
  <c r="I603" i="2"/>
  <c r="I608" i="2"/>
  <c r="I610" i="2"/>
  <c r="I595" i="2"/>
  <c r="I583" i="2"/>
  <c r="I600" i="2"/>
  <c r="I578" i="2"/>
  <c r="I587" i="2"/>
  <c r="I641" i="2"/>
  <c r="I631" i="2"/>
  <c r="I629" i="2"/>
  <c r="I624" i="2"/>
  <c r="I620" i="2"/>
  <c r="I615" i="2"/>
  <c r="I607" i="2"/>
  <c r="I599" i="2"/>
  <c r="I591" i="2"/>
  <c r="I581" i="2"/>
  <c r="I604" i="2"/>
  <c r="I588" i="2"/>
  <c r="I622" i="2"/>
  <c r="I635" i="2"/>
  <c r="I612" i="2"/>
  <c r="I637" i="2"/>
  <c r="I628" i="2"/>
  <c r="I619" i="2"/>
  <c r="I616" i="2"/>
  <c r="I614" i="2"/>
  <c r="I606" i="2"/>
  <c r="I598" i="2"/>
  <c r="I590" i="2"/>
  <c r="I580" i="2"/>
  <c r="I630" i="2"/>
  <c r="I623" i="2"/>
  <c r="I621" i="2"/>
  <c r="I582" i="2"/>
  <c r="I574" i="2"/>
  <c r="I638" i="2"/>
  <c r="I596" i="2"/>
  <c r="I636" i="2"/>
  <c r="I627" i="2"/>
  <c r="I613" i="2"/>
  <c r="I605" i="2"/>
  <c r="I597" i="2"/>
  <c r="I589" i="2"/>
  <c r="I573" i="2"/>
  <c r="I405" i="2"/>
  <c r="I489" i="2"/>
  <c r="I511" i="2"/>
  <c r="I497" i="2"/>
  <c r="I505" i="2"/>
  <c r="I510" i="2"/>
  <c r="I564" i="2"/>
  <c r="I561" i="2"/>
  <c r="I525" i="2"/>
  <c r="I556" i="2"/>
  <c r="I543" i="2"/>
  <c r="I535" i="2"/>
  <c r="I540" i="2"/>
  <c r="I527" i="2"/>
  <c r="I545" i="2"/>
  <c r="I537" i="2"/>
  <c r="I559" i="2"/>
  <c r="I551" i="2"/>
  <c r="I563" i="2"/>
  <c r="I557" i="2"/>
  <c r="I555" i="2"/>
  <c r="I549" i="2"/>
  <c r="I530" i="2"/>
  <c r="I567" i="2"/>
  <c r="I546" i="2"/>
  <c r="I538" i="2"/>
  <c r="I565" i="2"/>
  <c r="I562" i="2"/>
  <c r="I554" i="2"/>
  <c r="I544" i="2"/>
  <c r="I536" i="2"/>
  <c r="I560" i="2"/>
  <c r="I552" i="2"/>
  <c r="I529" i="2"/>
  <c r="I523" i="2"/>
  <c r="I566" i="2"/>
  <c r="I531" i="2"/>
  <c r="I568" i="2"/>
  <c r="I547" i="2"/>
  <c r="I541" i="2"/>
  <c r="I539" i="2"/>
  <c r="I533" i="2"/>
  <c r="I528" i="2"/>
  <c r="I522" i="2"/>
  <c r="I558" i="2"/>
  <c r="I550" i="2"/>
  <c r="I542" i="2"/>
  <c r="I534" i="2"/>
  <c r="I526" i="2"/>
  <c r="I521" i="2"/>
  <c r="I514" i="2"/>
  <c r="I493" i="2"/>
  <c r="I484" i="2"/>
  <c r="I508" i="2"/>
  <c r="I499" i="2"/>
  <c r="I490" i="2"/>
  <c r="I516" i="2"/>
  <c r="I477" i="2"/>
  <c r="I513" i="2"/>
  <c r="I501" i="2"/>
  <c r="I492" i="2"/>
  <c r="I483" i="2"/>
  <c r="I507" i="2"/>
  <c r="I498" i="2"/>
  <c r="I515" i="2"/>
  <c r="I485" i="2"/>
  <c r="I476" i="2"/>
  <c r="I500" i="2"/>
  <c r="I491" i="2"/>
  <c r="I482" i="2"/>
  <c r="I506" i="2"/>
  <c r="I512" i="2"/>
  <c r="I504" i="2"/>
  <c r="I496" i="2"/>
  <c r="I488" i="2"/>
  <c r="I480" i="2"/>
  <c r="I444" i="2"/>
  <c r="I438" i="2"/>
  <c r="I395" i="2"/>
  <c r="I468" i="2"/>
  <c r="I427" i="2"/>
  <c r="I404" i="2"/>
  <c r="I436" i="2"/>
  <c r="I428" i="2"/>
  <c r="I411" i="2"/>
  <c r="I462" i="2"/>
  <c r="I420" i="2"/>
  <c r="I396" i="2"/>
  <c r="I419" i="2"/>
  <c r="I461" i="2"/>
  <c r="I403" i="2"/>
  <c r="I470" i="2"/>
  <c r="I454" i="2"/>
  <c r="I398" i="2"/>
  <c r="I424" i="2"/>
  <c r="I418" i="2"/>
  <c r="I413" i="2"/>
  <c r="I448" i="2"/>
  <c r="I440" i="2"/>
  <c r="I432" i="2"/>
  <c r="I426" i="2"/>
  <c r="I421" i="2"/>
  <c r="I407" i="2"/>
  <c r="I400" i="2"/>
  <c r="I394" i="2"/>
  <c r="I430" i="2"/>
  <c r="I416" i="2"/>
  <c r="I473" i="2"/>
  <c r="I459" i="2"/>
  <c r="I457" i="2"/>
  <c r="I429" i="2"/>
  <c r="I415" i="2"/>
  <c r="I402" i="2"/>
  <c r="I397" i="2"/>
  <c r="I458" i="2"/>
  <c r="I466" i="2"/>
  <c r="I450" i="2"/>
  <c r="I442" i="2"/>
  <c r="I434" i="2"/>
  <c r="I423" i="2"/>
  <c r="I431" i="2"/>
  <c r="I406" i="2"/>
  <c r="I399" i="2"/>
  <c r="I391" i="2"/>
  <c r="I410" i="2"/>
  <c r="I414" i="2"/>
  <c r="I467" i="2"/>
  <c r="I465" i="2"/>
  <c r="I451" i="2"/>
  <c r="I449" i="2"/>
  <c r="I443" i="2"/>
  <c r="I441" i="2"/>
  <c r="I435" i="2"/>
  <c r="I433" i="2"/>
  <c r="I422" i="2"/>
  <c r="I408" i="2"/>
  <c r="I390" i="2"/>
  <c r="I385" i="2"/>
  <c r="I382" i="2"/>
  <c r="I381" i="2"/>
  <c r="I377" i="2"/>
  <c r="I375" i="2"/>
  <c r="I378" i="2"/>
  <c r="I371" i="2"/>
  <c r="I370" i="2"/>
  <c r="I367" i="2"/>
  <c r="I365" i="2"/>
  <c r="I361" i="2"/>
  <c r="I358" i="2"/>
  <c r="I353" i="2"/>
  <c r="I355" i="2"/>
  <c r="I349" i="2"/>
  <c r="I342" i="2"/>
  <c r="I341" i="2" s="1"/>
  <c r="I335" i="2"/>
  <c r="I336" i="2"/>
  <c r="I338" i="2"/>
  <c r="I339" i="2"/>
  <c r="I332" i="2"/>
  <c r="I330" i="2"/>
  <c r="I325" i="2"/>
  <c r="I324" i="2"/>
  <c r="I323" i="2"/>
  <c r="I322" i="2"/>
  <c r="I311" i="2"/>
  <c r="I317" i="2"/>
  <c r="I226" i="2"/>
  <c r="I119" i="2"/>
  <c r="I151" i="2"/>
  <c r="I205" i="2"/>
  <c r="I301" i="2"/>
  <c r="I284" i="2"/>
  <c r="I308" i="2"/>
  <c r="I300" i="2"/>
  <c r="I296" i="2"/>
  <c r="I297" i="2"/>
  <c r="I298" i="2"/>
  <c r="I291" i="2"/>
  <c r="I280" i="2"/>
  <c r="I275" i="2"/>
  <c r="I283" i="2"/>
  <c r="I273" i="2"/>
  <c r="I281" i="2"/>
  <c r="I279" i="2"/>
  <c r="I287" i="2"/>
  <c r="I264" i="2"/>
  <c r="I269" i="2"/>
  <c r="I272" i="2"/>
  <c r="I248" i="2"/>
  <c r="I247" i="2"/>
  <c r="I255" i="2"/>
  <c r="I257" i="2"/>
  <c r="I259" i="2"/>
  <c r="I251" i="2"/>
  <c r="I243" i="2"/>
  <c r="I258" i="2"/>
  <c r="I250" i="2"/>
  <c r="I153" i="2"/>
  <c r="I141" i="2"/>
  <c r="I234" i="2"/>
  <c r="I242" i="2"/>
  <c r="I235" i="2"/>
  <c r="I236" i="2"/>
  <c r="I233" i="2"/>
  <c r="I228" i="2"/>
  <c r="I224" i="2"/>
  <c r="I222" i="2"/>
  <c r="I218" i="2"/>
  <c r="I216" i="2"/>
  <c r="I107" i="2"/>
  <c r="I102" i="2"/>
  <c r="I51" i="2"/>
  <c r="I195" i="2"/>
  <c r="I200" i="2"/>
  <c r="I201" i="2"/>
  <c r="I210" i="2"/>
  <c r="I203" i="2"/>
  <c r="I156" i="2"/>
  <c r="I134" i="2"/>
  <c r="I124" i="2"/>
  <c r="I105" i="2"/>
  <c r="I109" i="2"/>
  <c r="I83" i="2"/>
  <c r="I55" i="2"/>
  <c r="I183" i="2"/>
  <c r="I173" i="2"/>
  <c r="I175" i="2"/>
  <c r="I174" i="2"/>
  <c r="I161" i="2"/>
  <c r="I163" i="2"/>
  <c r="I165" i="2"/>
  <c r="I159" i="2"/>
  <c r="I152" i="2"/>
  <c r="I155" i="2"/>
  <c r="I140" i="2"/>
  <c r="I139" i="2"/>
  <c r="I147" i="2"/>
  <c r="I145" i="2"/>
  <c r="I146" i="2"/>
  <c r="I142" i="2"/>
  <c r="I132" i="2"/>
  <c r="I136" i="2"/>
  <c r="I121" i="2"/>
  <c r="I122" i="2"/>
  <c r="I120" i="2"/>
  <c r="I128" i="2"/>
  <c r="I103" i="2"/>
  <c r="I101" i="2"/>
  <c r="I108" i="2"/>
  <c r="I82" i="2"/>
  <c r="I80" i="2"/>
  <c r="I62" i="2"/>
  <c r="I64" i="2"/>
  <c r="I45" i="2"/>
  <c r="I191" i="2"/>
  <c r="I188" i="2"/>
  <c r="I185" i="2"/>
  <c r="I181" i="2"/>
  <c r="I178" i="2"/>
  <c r="I150" i="2"/>
  <c r="I98" i="2"/>
  <c r="I115" i="2"/>
  <c r="I84" i="2"/>
  <c r="I79" i="2"/>
  <c r="I94" i="2"/>
  <c r="I106" i="2"/>
  <c r="I112" i="2"/>
  <c r="I99" i="2"/>
  <c r="I87" i="2"/>
  <c r="I77" i="2"/>
  <c r="I53" i="2"/>
  <c r="I44" i="2"/>
  <c r="H302" i="1"/>
  <c r="I302" i="1" s="1"/>
  <c r="H279" i="1"/>
  <c r="I279" i="1" s="1"/>
  <c r="H294" i="1"/>
  <c r="I294" i="1" s="1"/>
  <c r="H277" i="1"/>
  <c r="I277" i="1" s="1"/>
  <c r="H280" i="1"/>
  <c r="I280" i="1" s="1"/>
  <c r="H288" i="1"/>
  <c r="I288" i="1" s="1"/>
  <c r="H296" i="1"/>
  <c r="I296" i="1" s="1"/>
  <c r="H301" i="1"/>
  <c r="I301" i="1" s="1"/>
  <c r="H273" i="1"/>
  <c r="I273" i="1" s="1"/>
  <c r="H281" i="1"/>
  <c r="I281" i="1" s="1"/>
  <c r="H289" i="1"/>
  <c r="I289" i="1" s="1"/>
  <c r="H297" i="1"/>
  <c r="I297" i="1" s="1"/>
  <c r="H286" i="1"/>
  <c r="I286" i="1" s="1"/>
  <c r="H274" i="1"/>
  <c r="I274" i="1" s="1"/>
  <c r="H282" i="1"/>
  <c r="I282" i="1" s="1"/>
  <c r="H290" i="1"/>
  <c r="I290" i="1" s="1"/>
  <c r="H298" i="1"/>
  <c r="I298" i="1" s="1"/>
  <c r="H293" i="1"/>
  <c r="I293" i="1" s="1"/>
  <c r="H275" i="1"/>
  <c r="I275" i="1" s="1"/>
  <c r="H283" i="1"/>
  <c r="I283" i="1" s="1"/>
  <c r="H291" i="1"/>
  <c r="I291" i="1" s="1"/>
  <c r="H299" i="1"/>
  <c r="I299" i="1" s="1"/>
  <c r="H276" i="1"/>
  <c r="I276" i="1" s="1"/>
  <c r="H284" i="1"/>
  <c r="I284" i="1" s="1"/>
  <c r="H292" i="1"/>
  <c r="I292" i="1" s="1"/>
  <c r="H300" i="1"/>
  <c r="I300" i="1" s="1"/>
  <c r="H303" i="1"/>
  <c r="I303" i="1" s="1"/>
  <c r="H285" i="1"/>
  <c r="I285" i="1" s="1"/>
  <c r="H278" i="1"/>
  <c r="I278" i="1" s="1"/>
  <c r="H310" i="1"/>
  <c r="I310" i="1" s="1"/>
  <c r="H287" i="1"/>
  <c r="I287" i="1" s="1"/>
  <c r="H295" i="1"/>
  <c r="I295" i="1" s="1"/>
  <c r="H262" i="1"/>
  <c r="I262" i="1" s="1"/>
  <c r="H264" i="1"/>
  <c r="I264" i="1" s="1"/>
  <c r="H266" i="1"/>
  <c r="I266" i="1" s="1"/>
  <c r="H268" i="1"/>
  <c r="I268" i="1" s="1"/>
  <c r="H270" i="1"/>
  <c r="I270" i="1" s="1"/>
  <c r="H272" i="1"/>
  <c r="I272" i="1" s="1"/>
  <c r="H261" i="1"/>
  <c r="I261" i="1" s="1"/>
  <c r="H263" i="1"/>
  <c r="I263" i="1" s="1"/>
  <c r="H265" i="1"/>
  <c r="I265" i="1" s="1"/>
  <c r="H267" i="1"/>
  <c r="I267" i="1" s="1"/>
  <c r="H269" i="1"/>
  <c r="I269" i="1" s="1"/>
  <c r="H271" i="1"/>
  <c r="I271" i="1" s="1"/>
  <c r="H206" i="1"/>
  <c r="I206" i="1" s="1"/>
  <c r="H205" i="1"/>
  <c r="I205" i="1" s="1"/>
  <c r="H187" i="1"/>
  <c r="I187" i="1" s="1"/>
  <c r="H195" i="1"/>
  <c r="I195" i="1" s="1"/>
  <c r="H203" i="1"/>
  <c r="I203" i="1" s="1"/>
  <c r="H211" i="1"/>
  <c r="I211" i="1" s="1"/>
  <c r="H219" i="1"/>
  <c r="I219" i="1" s="1"/>
  <c r="H233" i="1"/>
  <c r="I233" i="1" s="1"/>
  <c r="H241" i="1"/>
  <c r="I241" i="1" s="1"/>
  <c r="H249" i="1"/>
  <c r="I249" i="1" s="1"/>
  <c r="H198" i="1"/>
  <c r="I198" i="1" s="1"/>
  <c r="H188" i="1"/>
  <c r="I188" i="1" s="1"/>
  <c r="H196" i="1"/>
  <c r="I196" i="1" s="1"/>
  <c r="H204" i="1"/>
  <c r="I204" i="1" s="1"/>
  <c r="H212" i="1"/>
  <c r="I212" i="1" s="1"/>
  <c r="H220" i="1"/>
  <c r="I220" i="1" s="1"/>
  <c r="H236" i="1"/>
  <c r="I236" i="1" s="1"/>
  <c r="H244" i="1"/>
  <c r="I244" i="1" s="1"/>
  <c r="H252" i="1"/>
  <c r="I252" i="1" s="1"/>
  <c r="H197" i="1"/>
  <c r="I197" i="1" s="1"/>
  <c r="H189" i="1"/>
  <c r="I189" i="1" s="1"/>
  <c r="H231" i="1"/>
  <c r="I231" i="1" s="1"/>
  <c r="H239" i="1"/>
  <c r="I239" i="1" s="1"/>
  <c r="H247" i="1"/>
  <c r="I247" i="1" s="1"/>
  <c r="H222" i="1"/>
  <c r="I222" i="1" s="1"/>
  <c r="H190" i="1"/>
  <c r="I190" i="1" s="1"/>
  <c r="H234" i="1"/>
  <c r="I234" i="1" s="1"/>
  <c r="H242" i="1"/>
  <c r="I242" i="1" s="1"/>
  <c r="H250" i="1"/>
  <c r="I250" i="1" s="1"/>
  <c r="H221" i="1"/>
  <c r="I221" i="1" s="1"/>
  <c r="H191" i="1"/>
  <c r="I191" i="1" s="1"/>
  <c r="H199" i="1"/>
  <c r="I199" i="1" s="1"/>
  <c r="H207" i="1"/>
  <c r="I207" i="1" s="1"/>
  <c r="H215" i="1"/>
  <c r="I215" i="1" s="1"/>
  <c r="H223" i="1"/>
  <c r="I223" i="1" s="1"/>
  <c r="H237" i="1"/>
  <c r="I237" i="1" s="1"/>
  <c r="H245" i="1"/>
  <c r="I245" i="1" s="1"/>
  <c r="H253" i="1"/>
  <c r="I253" i="1" s="1"/>
  <c r="H214" i="1"/>
  <c r="I214" i="1" s="1"/>
  <c r="H184" i="1"/>
  <c r="I184" i="1" s="1"/>
  <c r="H192" i="1"/>
  <c r="I192" i="1" s="1"/>
  <c r="H200" i="1"/>
  <c r="I200" i="1" s="1"/>
  <c r="H208" i="1"/>
  <c r="I208" i="1" s="1"/>
  <c r="H216" i="1"/>
  <c r="I216" i="1" s="1"/>
  <c r="H224" i="1"/>
  <c r="I224" i="1" s="1"/>
  <c r="H232" i="1"/>
  <c r="I232" i="1" s="1"/>
  <c r="H240" i="1"/>
  <c r="I240" i="1" s="1"/>
  <c r="H248" i="1"/>
  <c r="I248" i="1" s="1"/>
  <c r="H213" i="1"/>
  <c r="I213" i="1" s="1"/>
  <c r="H185" i="1"/>
  <c r="I185" i="1" s="1"/>
  <c r="H193" i="1"/>
  <c r="I193" i="1" s="1"/>
  <c r="H201" i="1"/>
  <c r="I201" i="1" s="1"/>
  <c r="H209" i="1"/>
  <c r="I209" i="1" s="1"/>
  <c r="H217" i="1"/>
  <c r="I217" i="1" s="1"/>
  <c r="H235" i="1"/>
  <c r="I235" i="1" s="1"/>
  <c r="H243" i="1"/>
  <c r="I243" i="1" s="1"/>
  <c r="H251" i="1"/>
  <c r="I251" i="1" s="1"/>
  <c r="H186" i="1"/>
  <c r="I186" i="1" s="1"/>
  <c r="H194" i="1"/>
  <c r="I194" i="1" s="1"/>
  <c r="H202" i="1"/>
  <c r="I202" i="1" s="1"/>
  <c r="H210" i="1"/>
  <c r="I210" i="1" s="1"/>
  <c r="H218" i="1"/>
  <c r="I218" i="1" s="1"/>
  <c r="H238" i="1"/>
  <c r="I238" i="1" s="1"/>
  <c r="H246" i="1"/>
  <c r="I246" i="1" s="1"/>
  <c r="H254" i="1"/>
  <c r="I254" i="1" s="1"/>
  <c r="H176" i="1"/>
  <c r="I176" i="1" s="1"/>
  <c r="H120" i="1"/>
  <c r="I120" i="1" s="1"/>
  <c r="H183" i="1"/>
  <c r="I183" i="1" s="1"/>
  <c r="H115" i="1"/>
  <c r="I115" i="1" s="1"/>
  <c r="H107" i="1"/>
  <c r="I107" i="1" s="1"/>
  <c r="H131" i="1"/>
  <c r="I131" i="1" s="1"/>
  <c r="H139" i="1"/>
  <c r="I139" i="1" s="1"/>
  <c r="H147" i="1"/>
  <c r="I147" i="1" s="1"/>
  <c r="H163" i="1"/>
  <c r="I163" i="1" s="1"/>
  <c r="H171" i="1"/>
  <c r="I171" i="1" s="1"/>
  <c r="H114" i="1"/>
  <c r="I114" i="1" s="1"/>
  <c r="H106" i="1"/>
  <c r="I106" i="1" s="1"/>
  <c r="H134" i="1"/>
  <c r="I134" i="1" s="1"/>
  <c r="H142" i="1"/>
  <c r="I142" i="1" s="1"/>
  <c r="H150" i="1"/>
  <c r="I150" i="1" s="1"/>
  <c r="H166" i="1"/>
  <c r="I166" i="1" s="1"/>
  <c r="H174" i="1"/>
  <c r="I174" i="1" s="1"/>
  <c r="H113" i="1"/>
  <c r="I113" i="1" s="1"/>
  <c r="H105" i="1"/>
  <c r="I105" i="1" s="1"/>
  <c r="H129" i="1"/>
  <c r="I129" i="1" s="1"/>
  <c r="H137" i="1"/>
  <c r="I137" i="1" s="1"/>
  <c r="H145" i="1"/>
  <c r="I145" i="1" s="1"/>
  <c r="H153" i="1"/>
  <c r="I153" i="1" s="1"/>
  <c r="H161" i="1"/>
  <c r="I161" i="1" s="1"/>
  <c r="H169" i="1"/>
  <c r="I169" i="1" s="1"/>
  <c r="H112" i="1"/>
  <c r="I112" i="1" s="1"/>
  <c r="H104" i="1"/>
  <c r="I104" i="1" s="1"/>
  <c r="H132" i="1"/>
  <c r="I132" i="1" s="1"/>
  <c r="H140" i="1"/>
  <c r="I140" i="1" s="1"/>
  <c r="H148" i="1"/>
  <c r="I148" i="1" s="1"/>
  <c r="H164" i="1"/>
  <c r="I164" i="1" s="1"/>
  <c r="H172" i="1"/>
  <c r="I172" i="1" s="1"/>
  <c r="H119" i="1"/>
  <c r="I119" i="1" s="1"/>
  <c r="H111" i="1"/>
  <c r="I111" i="1" s="1"/>
  <c r="H122" i="1"/>
  <c r="I122" i="1" s="1"/>
  <c r="H135" i="1"/>
  <c r="I135" i="1" s="1"/>
  <c r="H143" i="1"/>
  <c r="I143" i="1" s="1"/>
  <c r="H151" i="1"/>
  <c r="I151" i="1" s="1"/>
  <c r="H167" i="1"/>
  <c r="I167" i="1" s="1"/>
  <c r="H175" i="1"/>
  <c r="I175" i="1" s="1"/>
  <c r="H118" i="1"/>
  <c r="I118" i="1" s="1"/>
  <c r="H110" i="1"/>
  <c r="I110" i="1" s="1"/>
  <c r="H121" i="1"/>
  <c r="I121" i="1" s="1"/>
  <c r="H130" i="1"/>
  <c r="I130" i="1" s="1"/>
  <c r="H138" i="1"/>
  <c r="I138" i="1" s="1"/>
  <c r="H146" i="1"/>
  <c r="I146" i="1" s="1"/>
  <c r="H154" i="1"/>
  <c r="I154" i="1" s="1"/>
  <c r="H162" i="1"/>
  <c r="I162" i="1" s="1"/>
  <c r="H170" i="1"/>
  <c r="I170" i="1" s="1"/>
  <c r="H117" i="1"/>
  <c r="I117" i="1" s="1"/>
  <c r="H109" i="1"/>
  <c r="I109" i="1" s="1"/>
  <c r="H133" i="1"/>
  <c r="I133" i="1" s="1"/>
  <c r="H141" i="1"/>
  <c r="I141" i="1" s="1"/>
  <c r="H149" i="1"/>
  <c r="I149" i="1" s="1"/>
  <c r="H165" i="1"/>
  <c r="I165" i="1" s="1"/>
  <c r="H173" i="1"/>
  <c r="I173" i="1" s="1"/>
  <c r="H20" i="1"/>
  <c r="H41" i="1"/>
  <c r="I41" i="1" s="1"/>
  <c r="H55" i="1"/>
  <c r="I55" i="1" s="1"/>
  <c r="H63" i="1"/>
  <c r="I63" i="1" s="1"/>
  <c r="H116" i="1"/>
  <c r="I116" i="1" s="1"/>
  <c r="H108" i="1"/>
  <c r="I108" i="1" s="1"/>
  <c r="H136" i="1"/>
  <c r="I136" i="1" s="1"/>
  <c r="H144" i="1"/>
  <c r="I144" i="1" s="1"/>
  <c r="H152" i="1"/>
  <c r="I152" i="1" s="1"/>
  <c r="H168" i="1"/>
  <c r="I168" i="1" s="1"/>
  <c r="H72" i="1"/>
  <c r="I72" i="1" s="1"/>
  <c r="H47" i="1"/>
  <c r="I47" i="1" s="1"/>
  <c r="H56" i="1"/>
  <c r="I56" i="1" s="1"/>
  <c r="H64" i="1"/>
  <c r="I64" i="1" s="1"/>
  <c r="H17" i="1"/>
  <c r="H31" i="1"/>
  <c r="H43" i="1"/>
  <c r="I43" i="1" s="1"/>
  <c r="H74" i="1"/>
  <c r="I74" i="1" s="1"/>
  <c r="H82" i="1"/>
  <c r="I82" i="1" s="1"/>
  <c r="H19" i="1"/>
  <c r="H34" i="1"/>
  <c r="H54" i="1"/>
  <c r="I54" i="1" s="1"/>
  <c r="H62" i="1"/>
  <c r="I62" i="1" s="1"/>
  <c r="H76" i="1"/>
  <c r="I76" i="1" s="1"/>
  <c r="H84" i="1"/>
  <c r="I84" i="1" s="1"/>
  <c r="H103" i="1"/>
  <c r="I103" i="1" s="1"/>
  <c r="H77" i="1"/>
  <c r="I77" i="1" s="1"/>
  <c r="H85" i="1"/>
  <c r="I85" i="1" s="1"/>
  <c r="H98" i="1"/>
  <c r="I98" i="1" s="1"/>
  <c r="H23" i="1"/>
  <c r="H45" i="1"/>
  <c r="I45" i="1" s="1"/>
  <c r="H58" i="1"/>
  <c r="I58" i="1" s="1"/>
  <c r="H30" i="1"/>
  <c r="H44" i="1"/>
  <c r="I44" i="1" s="1"/>
  <c r="H59" i="1"/>
  <c r="I59" i="1" s="1"/>
  <c r="H18" i="1"/>
  <c r="H32" i="1"/>
  <c r="H42" i="1"/>
  <c r="I42" i="1" s="1"/>
  <c r="H73" i="1"/>
  <c r="I73" i="1" s="1"/>
  <c r="H89" i="1"/>
  <c r="I89" i="1" s="1"/>
  <c r="H22" i="1"/>
  <c r="H46" i="1"/>
  <c r="I46" i="1" s="1"/>
  <c r="H57" i="1"/>
  <c r="I57" i="1" s="1"/>
  <c r="H65" i="1"/>
  <c r="I65" i="1" s="1"/>
  <c r="H75" i="1"/>
  <c r="I75" i="1" s="1"/>
  <c r="H83" i="1"/>
  <c r="I83" i="1" s="1"/>
  <c r="H100" i="1"/>
  <c r="I100" i="1" s="1"/>
  <c r="H60" i="1"/>
  <c r="I60" i="1" s="1"/>
  <c r="H86" i="1"/>
  <c r="I86" i="1" s="1"/>
  <c r="H78" i="1"/>
  <c r="I78" i="1" s="1"/>
  <c r="H101" i="1"/>
  <c r="I101" i="1" s="1"/>
  <c r="H61" i="1"/>
  <c r="I61" i="1" s="1"/>
  <c r="H79" i="1"/>
  <c r="I79" i="1" s="1"/>
  <c r="H87" i="1"/>
  <c r="I87" i="1" s="1"/>
  <c r="H80" i="1"/>
  <c r="I80" i="1" s="1"/>
  <c r="H88" i="1"/>
  <c r="I88" i="1" s="1"/>
  <c r="H99" i="1"/>
  <c r="I99" i="1" s="1"/>
  <c r="H81" i="1"/>
  <c r="I81" i="1" s="1"/>
  <c r="H102" i="1"/>
  <c r="I102" i="1" s="1"/>
  <c r="H90" i="1"/>
  <c r="I90" i="1" s="1"/>
  <c r="H97" i="1"/>
  <c r="I97" i="1" s="1"/>
  <c r="I39" i="2"/>
  <c r="I33" i="2"/>
  <c r="I23" i="2"/>
  <c r="I38" i="2"/>
  <c r="I32" i="2"/>
  <c r="I24" i="2"/>
  <c r="I37" i="2"/>
  <c r="I34" i="2"/>
  <c r="I21" i="2"/>
  <c r="K8" i="2" l="1"/>
  <c r="J788" i="2" s="1"/>
  <c r="K788" i="2" s="1"/>
  <c r="K7" i="11"/>
  <c r="I818" i="2"/>
  <c r="I347" i="2"/>
  <c r="J314" i="11"/>
  <c r="K314" i="11" s="1"/>
  <c r="I314" i="11"/>
  <c r="I366" i="11"/>
  <c r="J366" i="11"/>
  <c r="K366" i="11" s="1"/>
  <c r="I810" i="2"/>
  <c r="I801" i="2"/>
  <c r="J705" i="2"/>
  <c r="K705" i="2" s="1"/>
  <c r="J683" i="2"/>
  <c r="K683" i="2" s="1"/>
  <c r="J769" i="2"/>
  <c r="K769" i="2" s="1"/>
  <c r="J860" i="2"/>
  <c r="K860" i="2" s="1"/>
  <c r="J865" i="2"/>
  <c r="K865" i="2" s="1"/>
  <c r="J924" i="2"/>
  <c r="K924" i="2" s="1"/>
  <c r="J956" i="2"/>
  <c r="K956" i="2" s="1"/>
  <c r="J960" i="2"/>
  <c r="K960" i="2" s="1"/>
  <c r="J958" i="2"/>
  <c r="K958" i="2" s="1"/>
  <c r="J995" i="2"/>
  <c r="K995" i="2" s="1"/>
  <c r="J1000" i="2"/>
  <c r="K1000" i="2" s="1"/>
  <c r="J1072" i="2"/>
  <c r="K1072" i="2" s="1"/>
  <c r="J1084" i="2"/>
  <c r="K1084" i="2" s="1"/>
  <c r="J1093" i="2"/>
  <c r="K1093" i="2" s="1"/>
  <c r="J604" i="2"/>
  <c r="K604" i="2" s="1"/>
  <c r="J603" i="2"/>
  <c r="K603" i="2" s="1"/>
  <c r="J660" i="2"/>
  <c r="K660" i="2" s="1"/>
  <c r="J662" i="2"/>
  <c r="K662" i="2" s="1"/>
  <c r="J680" i="2"/>
  <c r="K680" i="2" s="1"/>
  <c r="J718" i="2"/>
  <c r="K718" i="2" s="1"/>
  <c r="J734" i="2"/>
  <c r="K734" i="2" s="1"/>
  <c r="J745" i="2"/>
  <c r="K745" i="2" s="1"/>
  <c r="J762" i="2"/>
  <c r="K762" i="2" s="1"/>
  <c r="J773" i="2"/>
  <c r="K773" i="2" s="1"/>
  <c r="J821" i="2"/>
  <c r="K821" i="2" s="1"/>
  <c r="J872" i="2"/>
  <c r="K872" i="2" s="1"/>
  <c r="J869" i="2"/>
  <c r="K869" i="2" s="1"/>
  <c r="J891" i="2"/>
  <c r="K891" i="2" s="1"/>
  <c r="J908" i="2"/>
  <c r="K908" i="2" s="1"/>
  <c r="J932" i="2"/>
  <c r="K932" i="2" s="1"/>
  <c r="J959" i="2"/>
  <c r="K959" i="2" s="1"/>
  <c r="J994" i="2"/>
  <c r="K994" i="2" s="1"/>
  <c r="J1002" i="2"/>
  <c r="K1002" i="2" s="1"/>
  <c r="J990" i="2"/>
  <c r="K990" i="2" s="1"/>
  <c r="J1071" i="2"/>
  <c r="K1071" i="2" s="1"/>
  <c r="J642" i="2"/>
  <c r="K642" i="2" s="1"/>
  <c r="J656" i="2"/>
  <c r="K656" i="2" s="1"/>
  <c r="J677" i="2"/>
  <c r="K677" i="2" s="1"/>
  <c r="J709" i="2"/>
  <c r="K709" i="2" s="1"/>
  <c r="J724" i="2"/>
  <c r="K724" i="2" s="1"/>
  <c r="J751" i="2"/>
  <c r="K751" i="2" s="1"/>
  <c r="J796" i="2"/>
  <c r="K796" i="2" s="1"/>
  <c r="J849" i="2"/>
  <c r="K849" i="2" s="1"/>
  <c r="J863" i="2"/>
  <c r="K863" i="2" s="1"/>
  <c r="J896" i="2"/>
  <c r="K896" i="2" s="1"/>
  <c r="J935" i="2"/>
  <c r="K935" i="2" s="1"/>
  <c r="J1050" i="2"/>
  <c r="K1050" i="2" s="1"/>
  <c r="J685" i="2"/>
  <c r="K685" i="2" s="1"/>
  <c r="J704" i="2"/>
  <c r="K704" i="2" s="1"/>
  <c r="J720" i="2"/>
  <c r="K720" i="2" s="1"/>
  <c r="J744" i="2"/>
  <c r="K744" i="2" s="1"/>
  <c r="J750" i="2"/>
  <c r="K750" i="2" s="1"/>
  <c r="J782" i="2"/>
  <c r="K782" i="2" s="1"/>
  <c r="J785" i="2"/>
  <c r="K785" i="2" s="1"/>
  <c r="J831" i="2"/>
  <c r="K831" i="2" s="1"/>
  <c r="J856" i="2"/>
  <c r="K856" i="2" s="1"/>
  <c r="J886" i="2"/>
  <c r="K886" i="2" s="1"/>
  <c r="J888" i="2"/>
  <c r="K888" i="2" s="1"/>
  <c r="J915" i="2"/>
  <c r="K915" i="2" s="1"/>
  <c r="J930" i="2"/>
  <c r="K930" i="2" s="1"/>
  <c r="J955" i="2"/>
  <c r="K955" i="2" s="1"/>
  <c r="J980" i="2"/>
  <c r="K980" i="2" s="1"/>
  <c r="J991" i="2"/>
  <c r="K991" i="2" s="1"/>
  <c r="J1007" i="2"/>
  <c r="K1007" i="2" s="1"/>
  <c r="J1022" i="2"/>
  <c r="K1022" i="2" s="1"/>
  <c r="J1029" i="2"/>
  <c r="K1029" i="2" s="1"/>
  <c r="J1048" i="2"/>
  <c r="K1048" i="2" s="1"/>
  <c r="J1067" i="2"/>
  <c r="K1067" i="2" s="1"/>
  <c r="J1066" i="2"/>
  <c r="K1066" i="2" s="1"/>
  <c r="J265" i="2"/>
  <c r="K265" i="2" s="1"/>
  <c r="I306" i="1"/>
  <c r="I257" i="1"/>
  <c r="I179" i="1"/>
  <c r="I227" i="1"/>
  <c r="I157" i="1"/>
  <c r="I125" i="1"/>
  <c r="I93" i="1"/>
  <c r="I68" i="1"/>
  <c r="I50" i="1"/>
  <c r="I37" i="1"/>
  <c r="J623" i="2"/>
  <c r="K623" i="2" s="1"/>
  <c r="J1127" i="2"/>
  <c r="K1127" i="2" s="1"/>
  <c r="J1121" i="2"/>
  <c r="K1121" i="2" s="1"/>
  <c r="I42" i="2"/>
  <c r="I329" i="2"/>
  <c r="J44" i="2"/>
  <c r="K44" i="2" s="1"/>
  <c r="J1148" i="2"/>
  <c r="K1148" i="2" s="1"/>
  <c r="J1134" i="2"/>
  <c r="K1134" i="2" s="1"/>
  <c r="J1094" i="2"/>
  <c r="K1094" i="2" s="1"/>
  <c r="J1089" i="2"/>
  <c r="K1089" i="2" s="1"/>
  <c r="J1086" i="2"/>
  <c r="K1086" i="2" s="1"/>
  <c r="J1064" i="2"/>
  <c r="K1064" i="2" s="1"/>
  <c r="J1068" i="2"/>
  <c r="K1068" i="2" s="1"/>
  <c r="J1060" i="2"/>
  <c r="K1060" i="2" s="1"/>
  <c r="J1056" i="2"/>
  <c r="K1056" i="2" s="1"/>
  <c r="J1037" i="2"/>
  <c r="K1037" i="2" s="1"/>
  <c r="J1036" i="2"/>
  <c r="K1036" i="2" s="1"/>
  <c r="J1030" i="2"/>
  <c r="K1030" i="2" s="1"/>
  <c r="J1014" i="2"/>
  <c r="K1014" i="2" s="1"/>
  <c r="J1016" i="2"/>
  <c r="K1016" i="2" s="1"/>
  <c r="J1011" i="2"/>
  <c r="K1011" i="2" s="1"/>
  <c r="J996" i="2"/>
  <c r="K996" i="2" s="1"/>
  <c r="J971" i="2"/>
  <c r="K971" i="2" s="1"/>
  <c r="J977" i="2"/>
  <c r="K977" i="2" s="1"/>
  <c r="J966" i="2"/>
  <c r="K966" i="2" s="1"/>
  <c r="J949" i="2"/>
  <c r="K949" i="2" s="1"/>
  <c r="J953" i="2"/>
  <c r="K953" i="2" s="1"/>
  <c r="J951" i="2"/>
  <c r="K951" i="2" s="1"/>
  <c r="J934" i="2"/>
  <c r="K934" i="2" s="1"/>
  <c r="J928" i="2"/>
  <c r="K928" i="2" s="1"/>
  <c r="J941" i="2"/>
  <c r="K941" i="2" s="1"/>
  <c r="J916" i="2"/>
  <c r="K916" i="2" s="1"/>
  <c r="J910" i="2"/>
  <c r="K910" i="2" s="1"/>
  <c r="J843" i="2"/>
  <c r="K843" i="2" s="1"/>
  <c r="J887" i="2"/>
  <c r="K887" i="2" s="1"/>
  <c r="J880" i="2"/>
  <c r="K880" i="2" s="1"/>
  <c r="J874" i="2"/>
  <c r="K874" i="2" s="1"/>
  <c r="J871" i="2"/>
  <c r="K871" i="2" s="1"/>
  <c r="J838" i="2"/>
  <c r="K838" i="2" s="1"/>
  <c r="J852" i="2"/>
  <c r="K852" i="2" s="1"/>
  <c r="J827" i="2"/>
  <c r="K827" i="2" s="1"/>
  <c r="J819" i="2"/>
  <c r="K819" i="2" s="1"/>
  <c r="J808" i="2"/>
  <c r="K808" i="2" s="1"/>
  <c r="J805" i="2"/>
  <c r="K805" i="2" s="1"/>
  <c r="J786" i="2"/>
  <c r="K786" i="2" s="1"/>
  <c r="J794" i="2"/>
  <c r="K794" i="2" s="1"/>
  <c r="J775" i="2"/>
  <c r="K775" i="2" s="1"/>
  <c r="J774" i="2"/>
  <c r="K774" i="2" s="1"/>
  <c r="J763" i="2"/>
  <c r="K763" i="2" s="1"/>
  <c r="J752" i="2"/>
  <c r="K752" i="2" s="1"/>
  <c r="J713" i="2"/>
  <c r="K713" i="2" s="1"/>
  <c r="J735" i="2"/>
  <c r="K735" i="2" s="1"/>
  <c r="J715" i="2"/>
  <c r="K715" i="2" s="1"/>
  <c r="J716" i="2"/>
  <c r="K716" i="2" s="1"/>
  <c r="J725" i="2"/>
  <c r="K725" i="2" s="1"/>
  <c r="J682" i="2"/>
  <c r="K682" i="2" s="1"/>
  <c r="J675" i="2"/>
  <c r="K675" i="2" s="1"/>
  <c r="J666" i="2"/>
  <c r="K666" i="2" s="1"/>
  <c r="J689" i="2"/>
  <c r="K689" i="2" s="1"/>
  <c r="J692" i="2"/>
  <c r="K692" i="2" s="1"/>
  <c r="J669" i="2"/>
  <c r="K669" i="2" s="1"/>
  <c r="J647" i="2"/>
  <c r="K647" i="2" s="1"/>
  <c r="J657" i="2"/>
  <c r="K657" i="2" s="1"/>
  <c r="J649" i="2"/>
  <c r="K649" i="2" s="1"/>
  <c r="J653" i="2"/>
  <c r="K653" i="2" s="1"/>
  <c r="J625" i="2"/>
  <c r="K625" i="2" s="1"/>
  <c r="J634" i="2"/>
  <c r="K634" i="2" s="1"/>
  <c r="J620" i="2"/>
  <c r="K620" i="2" s="1"/>
  <c r="J591" i="2"/>
  <c r="K591" i="2" s="1"/>
  <c r="J606" i="2"/>
  <c r="K606" i="2" s="1"/>
  <c r="J630" i="2"/>
  <c r="K630" i="2" s="1"/>
  <c r="J575" i="2"/>
  <c r="K575" i="2" s="1"/>
  <c r="J497" i="2"/>
  <c r="K497" i="2" s="1"/>
  <c r="J525" i="2"/>
  <c r="K525" i="2" s="1"/>
  <c r="J540" i="2"/>
  <c r="K540" i="2" s="1"/>
  <c r="J555" i="2"/>
  <c r="K555" i="2" s="1"/>
  <c r="J546" i="2"/>
  <c r="K546" i="2" s="1"/>
  <c r="J554" i="2"/>
  <c r="K554" i="2" s="1"/>
  <c r="J531" i="2"/>
  <c r="K531" i="2" s="1"/>
  <c r="J539" i="2"/>
  <c r="K539" i="2" s="1"/>
  <c r="J508" i="2"/>
  <c r="K508" i="2" s="1"/>
  <c r="J477" i="2"/>
  <c r="K477" i="2" s="1"/>
  <c r="J483" i="2"/>
  <c r="K483" i="2" s="1"/>
  <c r="J485" i="2"/>
  <c r="K485" i="2" s="1"/>
  <c r="J518" i="2"/>
  <c r="K518" i="2" s="1"/>
  <c r="J487" i="2"/>
  <c r="K487" i="2" s="1"/>
  <c r="J436" i="2"/>
  <c r="K436" i="2" s="1"/>
  <c r="J420" i="2"/>
  <c r="K420" i="2" s="1"/>
  <c r="J463" i="2"/>
  <c r="K463" i="2" s="1"/>
  <c r="J426" i="2"/>
  <c r="K426" i="2" s="1"/>
  <c r="J394" i="2"/>
  <c r="K394" i="2" s="1"/>
  <c r="J1149" i="2"/>
  <c r="K1149" i="2" s="1"/>
  <c r="J1135" i="2"/>
  <c r="K1135" i="2" s="1"/>
  <c r="J1110" i="2"/>
  <c r="K1110" i="2" s="1"/>
  <c r="J1104" i="2"/>
  <c r="K1104" i="2" s="1"/>
  <c r="J1087" i="2"/>
  <c r="K1087" i="2" s="1"/>
  <c r="J1052" i="2"/>
  <c r="K1052" i="2" s="1"/>
  <c r="J1042" i="2"/>
  <c r="K1042" i="2" s="1"/>
  <c r="J1038" i="2"/>
  <c r="K1038" i="2" s="1"/>
  <c r="J989" i="2"/>
  <c r="K989" i="2" s="1"/>
  <c r="J1005" i="2"/>
  <c r="K1005" i="2" s="1"/>
  <c r="J1003" i="2"/>
  <c r="K1003" i="2" s="1"/>
  <c r="J985" i="2"/>
  <c r="K985" i="2" s="1"/>
  <c r="J988" i="2"/>
  <c r="K988" i="2" s="1"/>
  <c r="J969" i="2"/>
  <c r="K969" i="2" s="1"/>
  <c r="J957" i="2"/>
  <c r="K957" i="2" s="1"/>
  <c r="J945" i="2"/>
  <c r="K945" i="2" s="1"/>
  <c r="J962" i="2"/>
  <c r="K962" i="2" s="1"/>
  <c r="J922" i="2"/>
  <c r="K922" i="2" s="1"/>
  <c r="J933" i="2"/>
  <c r="K933" i="2" s="1"/>
  <c r="J913" i="2"/>
  <c r="K913" i="2" s="1"/>
  <c r="J906" i="2"/>
  <c r="K906" i="2" s="1"/>
  <c r="J892" i="2"/>
  <c r="K892" i="2" s="1"/>
  <c r="J889" i="2"/>
  <c r="K889" i="2" s="1"/>
  <c r="J875" i="2"/>
  <c r="K875" i="2" s="1"/>
  <c r="J848" i="2"/>
  <c r="K848" i="2" s="1"/>
  <c r="J844" i="2"/>
  <c r="K844" i="2" s="1"/>
  <c r="J832" i="2"/>
  <c r="K832" i="2" s="1"/>
  <c r="J811" i="2"/>
  <c r="K811" i="2" s="1"/>
  <c r="J806" i="2"/>
  <c r="K806" i="2" s="1"/>
  <c r="J793" i="2"/>
  <c r="K793" i="2" s="1"/>
  <c r="J797" i="2"/>
  <c r="K797" i="2" s="1"/>
  <c r="J772" i="2"/>
  <c r="K772" i="2" s="1"/>
  <c r="J759" i="2"/>
  <c r="K759" i="2" s="1"/>
  <c r="J753" i="2"/>
  <c r="K753" i="2" s="1"/>
  <c r="J741" i="2"/>
  <c r="K741" i="2" s="1"/>
  <c r="J729" i="2"/>
  <c r="K729" i="2" s="1"/>
  <c r="J710" i="2"/>
  <c r="K710" i="2" s="1"/>
  <c r="J695" i="2"/>
  <c r="K695" i="2" s="1"/>
  <c r="J684" i="2"/>
  <c r="K684" i="2" s="1"/>
  <c r="J665" i="2"/>
  <c r="K665" i="2" s="1"/>
  <c r="J659" i="2"/>
  <c r="K659" i="2" s="1"/>
  <c r="J645" i="2"/>
  <c r="K645" i="2" s="1"/>
  <c r="J592" i="2"/>
  <c r="K592" i="2" s="1"/>
  <c r="J608" i="2"/>
  <c r="K608" i="2" s="1"/>
  <c r="J600" i="2"/>
  <c r="K600" i="2" s="1"/>
  <c r="J641" i="2"/>
  <c r="K641" i="2" s="1"/>
  <c r="J622" i="2"/>
  <c r="K622" i="2" s="1"/>
  <c r="J628" i="2"/>
  <c r="K628" i="2" s="1"/>
  <c r="J638" i="2"/>
  <c r="K638" i="2" s="1"/>
  <c r="J613" i="2"/>
  <c r="K613" i="2" s="1"/>
  <c r="J576" i="2"/>
  <c r="K576" i="2" s="1"/>
  <c r="J553" i="2"/>
  <c r="K553" i="2" s="1"/>
  <c r="J544" i="2"/>
  <c r="K544" i="2" s="1"/>
  <c r="J506" i="2"/>
  <c r="K506" i="2" s="1"/>
  <c r="J509" i="2"/>
  <c r="K509" i="2" s="1"/>
  <c r="J479" i="2"/>
  <c r="K479" i="2" s="1"/>
  <c r="J398" i="2"/>
  <c r="K398" i="2" s="1"/>
  <c r="J878" i="2"/>
  <c r="K878" i="2" s="1"/>
  <c r="J1145" i="2"/>
  <c r="K1145" i="2" s="1"/>
  <c r="J1117" i="2"/>
  <c r="K1117" i="2" s="1"/>
  <c r="J1109" i="2"/>
  <c r="K1109" i="2" s="1"/>
  <c r="J1105" i="2"/>
  <c r="K1105" i="2" s="1"/>
  <c r="J1096" i="2"/>
  <c r="K1096" i="2" s="1"/>
  <c r="J1083" i="2"/>
  <c r="K1083" i="2" s="1"/>
  <c r="J1051" i="2"/>
  <c r="K1051" i="2" s="1"/>
  <c r="J1061" i="2"/>
  <c r="K1061" i="2" s="1"/>
  <c r="J1069" i="2"/>
  <c r="K1069" i="2" s="1"/>
  <c r="J1039" i="2"/>
  <c r="K1039" i="2" s="1"/>
  <c r="J1033" i="2"/>
  <c r="K1033" i="2" s="1"/>
  <c r="J1006" i="2"/>
  <c r="K1006" i="2" s="1"/>
  <c r="J1008" i="2"/>
  <c r="K1008" i="2" s="1"/>
  <c r="J1017" i="2"/>
  <c r="K1017" i="2" s="1"/>
  <c r="J999" i="2"/>
  <c r="K999" i="2" s="1"/>
  <c r="J975" i="2"/>
  <c r="K975" i="2" s="1"/>
  <c r="J978" i="2"/>
  <c r="K978" i="2" s="1"/>
  <c r="J961" i="2"/>
  <c r="K961" i="2" s="1"/>
  <c r="J954" i="2"/>
  <c r="K954" i="2" s="1"/>
  <c r="J926" i="2"/>
  <c r="K926" i="2" s="1"/>
  <c r="J939" i="2"/>
  <c r="K939" i="2" s="1"/>
  <c r="J925" i="2"/>
  <c r="K925" i="2" s="1"/>
  <c r="J850" i="2"/>
  <c r="K850" i="2" s="1"/>
  <c r="J883" i="2"/>
  <c r="K883" i="2" s="1"/>
  <c r="J894" i="2"/>
  <c r="K894" i="2" s="1"/>
  <c r="J879" i="2"/>
  <c r="K879" i="2" s="1"/>
  <c r="J881" i="2"/>
  <c r="K881" i="2" s="1"/>
  <c r="J866" i="2"/>
  <c r="K866" i="2" s="1"/>
  <c r="J861" i="2"/>
  <c r="K861" i="2" s="1"/>
  <c r="J867" i="2"/>
  <c r="K867" i="2" s="1"/>
  <c r="J855" i="2"/>
  <c r="K855" i="2" s="1"/>
  <c r="J784" i="2"/>
  <c r="K784" i="2" s="1"/>
  <c r="J779" i="2"/>
  <c r="K779" i="2" s="1"/>
  <c r="J789" i="2"/>
  <c r="K789" i="2" s="1"/>
  <c r="J761" i="2"/>
  <c r="K761" i="2" s="1"/>
  <c r="J760" i="2"/>
  <c r="K760" i="2" s="1"/>
  <c r="J749" i="2"/>
  <c r="K749" i="2" s="1"/>
  <c r="J742" i="2"/>
  <c r="K742" i="2" s="1"/>
  <c r="J721" i="2"/>
  <c r="K721" i="2" s="1"/>
  <c r="J719" i="2"/>
  <c r="K719" i="2" s="1"/>
  <c r="J732" i="2"/>
  <c r="K732" i="2" s="1"/>
  <c r="J711" i="2"/>
  <c r="K711" i="2" s="1"/>
  <c r="J673" i="2"/>
  <c r="K673" i="2" s="1"/>
  <c r="J690" i="2"/>
  <c r="K690" i="2" s="1"/>
  <c r="J688" i="2"/>
  <c r="K688" i="2" s="1"/>
  <c r="J698" i="2"/>
  <c r="K698" i="2" s="1"/>
  <c r="J676" i="2"/>
  <c r="K676" i="2" s="1"/>
  <c r="J654" i="2"/>
  <c r="K654" i="2" s="1"/>
  <c r="J648" i="2"/>
  <c r="K648" i="2" s="1"/>
  <c r="J651" i="2"/>
  <c r="K651" i="2" s="1"/>
  <c r="J633" i="2"/>
  <c r="K633" i="2" s="1"/>
  <c r="J579" i="2"/>
  <c r="K579" i="2" s="1"/>
  <c r="J610" i="2"/>
  <c r="K610" i="2" s="1"/>
  <c r="J578" i="2"/>
  <c r="K578" i="2" s="1"/>
  <c r="J615" i="2"/>
  <c r="K615" i="2" s="1"/>
  <c r="J581" i="2"/>
  <c r="K581" i="2" s="1"/>
  <c r="J598" i="2"/>
  <c r="K598" i="2" s="1"/>
  <c r="J609" i="2"/>
  <c r="K609" i="2" s="1"/>
  <c r="J405" i="2"/>
  <c r="K405" i="2" s="1"/>
  <c r="J556" i="2"/>
  <c r="K556" i="2" s="1"/>
  <c r="J527" i="2"/>
  <c r="K527" i="2" s="1"/>
  <c r="J549" i="2"/>
  <c r="K549" i="2" s="1"/>
  <c r="J538" i="2"/>
  <c r="K538" i="2" s="1"/>
  <c r="J529" i="2"/>
  <c r="K529" i="2" s="1"/>
  <c r="J568" i="2"/>
  <c r="K568" i="2" s="1"/>
  <c r="J533" i="2"/>
  <c r="K533" i="2" s="1"/>
  <c r="J514" i="2"/>
  <c r="K514" i="2" s="1"/>
  <c r="J499" i="2"/>
  <c r="K499" i="2" s="1"/>
  <c r="J513" i="2"/>
  <c r="K513" i="2" s="1"/>
  <c r="J507" i="2"/>
  <c r="K507" i="2" s="1"/>
  <c r="J476" i="2"/>
  <c r="K476" i="2" s="1"/>
  <c r="J502" i="2"/>
  <c r="K502" i="2" s="1"/>
  <c r="J456" i="2"/>
  <c r="K456" i="2" s="1"/>
  <c r="J468" i="2"/>
  <c r="K468" i="2" s="1"/>
  <c r="J428" i="2"/>
  <c r="K428" i="2" s="1"/>
  <c r="J396" i="2"/>
  <c r="K396" i="2" s="1"/>
  <c r="J412" i="2"/>
  <c r="K412" i="2" s="1"/>
  <c r="J448" i="2"/>
  <c r="K448" i="2" s="1"/>
  <c r="J421" i="2"/>
  <c r="K421" i="2" s="1"/>
  <c r="J430" i="2"/>
  <c r="K430" i="2" s="1"/>
  <c r="J109" i="2"/>
  <c r="K109" i="2" s="1"/>
  <c r="J1153" i="2"/>
  <c r="K1153" i="2" s="1"/>
  <c r="J1118" i="2"/>
  <c r="K1118" i="2" s="1"/>
  <c r="J1095" i="2"/>
  <c r="K1095" i="2" s="1"/>
  <c r="J1085" i="2"/>
  <c r="K1085" i="2" s="1"/>
  <c r="J1074" i="2"/>
  <c r="K1074" i="2" s="1"/>
  <c r="J1062" i="2"/>
  <c r="K1062" i="2" s="1"/>
  <c r="J1047" i="2"/>
  <c r="K1047" i="2" s="1"/>
  <c r="J1041" i="2"/>
  <c r="K1041" i="2" s="1"/>
  <c r="J1040" i="2"/>
  <c r="K1040" i="2" s="1"/>
  <c r="J1009" i="2"/>
  <c r="K1009" i="2" s="1"/>
  <c r="J993" i="2"/>
  <c r="K993" i="2" s="1"/>
  <c r="J984" i="2"/>
  <c r="K984" i="2" s="1"/>
  <c r="J970" i="2"/>
  <c r="K970" i="2" s="1"/>
  <c r="J946" i="2"/>
  <c r="K946" i="2" s="1"/>
  <c r="J929" i="2"/>
  <c r="K929" i="2" s="1"/>
  <c r="J931" i="2"/>
  <c r="K931" i="2" s="1"/>
  <c r="J921" i="2"/>
  <c r="K921" i="2" s="1"/>
  <c r="J842" i="2"/>
  <c r="K842" i="2" s="1"/>
  <c r="J890" i="2"/>
  <c r="K890" i="2" s="1"/>
  <c r="J862" i="2"/>
  <c r="K862" i="2" s="1"/>
  <c r="J845" i="2"/>
  <c r="K845" i="2" s="1"/>
  <c r="J846" i="2"/>
  <c r="K846" i="2" s="1"/>
  <c r="J839" i="2"/>
  <c r="K839" i="2" s="1"/>
  <c r="J820" i="2"/>
  <c r="K820" i="2" s="1"/>
  <c r="J813" i="2"/>
  <c r="K813" i="2" s="1"/>
  <c r="J807" i="2"/>
  <c r="K807" i="2" s="1"/>
  <c r="J802" i="2"/>
  <c r="K802" i="2" s="1"/>
  <c r="J781" i="2"/>
  <c r="K781" i="2" s="1"/>
  <c r="J764" i="2"/>
  <c r="K764" i="2" s="1"/>
  <c r="J754" i="2"/>
  <c r="K754" i="2" s="1"/>
  <c r="J743" i="2"/>
  <c r="K743" i="2" s="1"/>
  <c r="J722" i="2"/>
  <c r="K722" i="2" s="1"/>
  <c r="J728" i="2"/>
  <c r="K728" i="2" s="1"/>
  <c r="J687" i="2"/>
  <c r="K687" i="2" s="1"/>
  <c r="J668" i="2"/>
  <c r="K668" i="2" s="1"/>
  <c r="J655" i="2"/>
  <c r="K655" i="2" s="1"/>
  <c r="J643" i="2"/>
  <c r="K643" i="2" s="1"/>
  <c r="J594" i="2"/>
  <c r="K594" i="2" s="1"/>
  <c r="J611" i="2"/>
  <c r="K611" i="2" s="1"/>
  <c r="J635" i="2"/>
  <c r="K635" i="2" s="1"/>
  <c r="J619" i="2"/>
  <c r="K619" i="2" s="1"/>
  <c r="J621" i="2"/>
  <c r="K621" i="2" s="1"/>
  <c r="J596" i="2"/>
  <c r="K596" i="2" s="1"/>
  <c r="J605" i="2"/>
  <c r="K605" i="2" s="1"/>
  <c r="J601" i="2"/>
  <c r="K601" i="2" s="1"/>
  <c r="J447" i="2"/>
  <c r="K447" i="2" s="1"/>
  <c r="J536" i="2"/>
  <c r="K536" i="2" s="1"/>
  <c r="J528" i="2"/>
  <c r="K528" i="2" s="1"/>
  <c r="J490" i="2"/>
  <c r="K490" i="2" s="1"/>
  <c r="J498" i="2"/>
  <c r="K498" i="2" s="1"/>
  <c r="J279" i="2"/>
  <c r="K279" i="2" s="1"/>
  <c r="J1103" i="2"/>
  <c r="K1103" i="2" s="1"/>
  <c r="J1099" i="2"/>
  <c r="K1099" i="2" s="1"/>
  <c r="J1090" i="2"/>
  <c r="K1090" i="2" s="1"/>
  <c r="J1079" i="2"/>
  <c r="K1079" i="2" s="1"/>
  <c r="J1073" i="2"/>
  <c r="K1073" i="2" s="1"/>
  <c r="J1063" i="2"/>
  <c r="K1063" i="2" s="1"/>
  <c r="J1049" i="2"/>
  <c r="K1049" i="2" s="1"/>
  <c r="J1032" i="2"/>
  <c r="K1032" i="2" s="1"/>
  <c r="J1027" i="2"/>
  <c r="K1027" i="2" s="1"/>
  <c r="J1026" i="2"/>
  <c r="K1026" i="2" s="1"/>
  <c r="J1021" i="2"/>
  <c r="K1021" i="2" s="1"/>
  <c r="J1010" i="2"/>
  <c r="K1010" i="2" s="1"/>
  <c r="J992" i="2"/>
  <c r="K992" i="2" s="1"/>
  <c r="J986" i="2"/>
  <c r="K986" i="2" s="1"/>
  <c r="J972" i="2"/>
  <c r="K972" i="2" s="1"/>
  <c r="J973" i="2"/>
  <c r="K973" i="2" s="1"/>
  <c r="J927" i="2"/>
  <c r="K927" i="2" s="1"/>
  <c r="J948" i="2"/>
  <c r="K948" i="2" s="1"/>
  <c r="J937" i="2"/>
  <c r="K937" i="2" s="1"/>
  <c r="J938" i="2"/>
  <c r="K938" i="2" s="1"/>
  <c r="J940" i="2"/>
  <c r="K940" i="2" s="1"/>
  <c r="J902" i="2"/>
  <c r="K902" i="2" s="1"/>
  <c r="J851" i="2"/>
  <c r="K851" i="2" s="1"/>
  <c r="J884" i="2"/>
  <c r="K884" i="2" s="1"/>
  <c r="J864" i="2"/>
  <c r="K864" i="2" s="1"/>
  <c r="J853" i="2"/>
  <c r="K853" i="2" s="1"/>
  <c r="J840" i="2"/>
  <c r="K840" i="2" s="1"/>
  <c r="J857" i="2"/>
  <c r="K857" i="2" s="1"/>
  <c r="J829" i="2"/>
  <c r="K829" i="2" s="1"/>
  <c r="J822" i="2"/>
  <c r="K822" i="2" s="1"/>
  <c r="J812" i="2"/>
  <c r="K812" i="2" s="1"/>
  <c r="J783" i="2"/>
  <c r="K783" i="2" s="1"/>
  <c r="J770" i="2"/>
  <c r="K770" i="2" s="1"/>
  <c r="J740" i="2"/>
  <c r="K740" i="2" s="1"/>
  <c r="J714" i="2"/>
  <c r="K714" i="2" s="1"/>
  <c r="J731" i="2"/>
  <c r="K731" i="2" s="1"/>
  <c r="J712" i="2"/>
  <c r="K712" i="2" s="1"/>
  <c r="J672" i="2"/>
  <c r="K672" i="2" s="1"/>
  <c r="J697" i="2"/>
  <c r="K697" i="2" s="1"/>
  <c r="J693" i="2"/>
  <c r="K693" i="2" s="1"/>
  <c r="J652" i="2"/>
  <c r="K652" i="2" s="1"/>
  <c r="J586" i="2"/>
  <c r="K586" i="2" s="1"/>
  <c r="J584" i="2"/>
  <c r="K584" i="2" s="1"/>
  <c r="J595" i="2"/>
  <c r="K595" i="2" s="1"/>
  <c r="J587" i="2"/>
  <c r="K587" i="2" s="1"/>
  <c r="J629" i="2"/>
  <c r="K629" i="2" s="1"/>
  <c r="J612" i="2"/>
  <c r="K612" i="2" s="1"/>
  <c r="J582" i="2"/>
  <c r="K582" i="2" s="1"/>
  <c r="J636" i="2"/>
  <c r="K636" i="2" s="1"/>
  <c r="J597" i="2"/>
  <c r="K597" i="2" s="1"/>
  <c r="J585" i="2"/>
  <c r="K585" i="2" s="1"/>
  <c r="J545" i="2"/>
  <c r="K545" i="2" s="1"/>
  <c r="J560" i="2"/>
  <c r="K560" i="2" s="1"/>
  <c r="J532" i="2"/>
  <c r="K532" i="2" s="1"/>
  <c r="I905" i="2"/>
  <c r="J444" i="2"/>
  <c r="K444" i="2" s="1"/>
  <c r="J38" i="2"/>
  <c r="K38" i="2" s="1"/>
  <c r="J792" i="2"/>
  <c r="K792" i="2" s="1"/>
  <c r="J1147" i="2"/>
  <c r="K1147" i="2" s="1"/>
  <c r="J330" i="2"/>
  <c r="K330" i="2" s="1"/>
  <c r="J298" i="2"/>
  <c r="K298" i="2" s="1"/>
  <c r="J1097" i="2"/>
  <c r="K1097" i="2" s="1"/>
  <c r="J1098" i="2"/>
  <c r="K1098" i="2" s="1"/>
  <c r="J1106" i="2"/>
  <c r="K1106" i="2" s="1"/>
  <c r="J1129" i="2"/>
  <c r="K1129" i="2" s="1"/>
  <c r="J1137" i="2"/>
  <c r="K1137" i="2" s="1"/>
  <c r="J1152" i="2"/>
  <c r="K1152" i="2" s="1"/>
  <c r="J1157" i="2"/>
  <c r="K1157" i="2" s="1"/>
  <c r="J115" i="2"/>
  <c r="K115" i="2" s="1"/>
  <c r="J816" i="2"/>
  <c r="K816" i="2" s="1"/>
  <c r="J1020" i="2"/>
  <c r="K1020" i="2" s="1"/>
  <c r="J105" i="2"/>
  <c r="K105" i="2" s="1"/>
  <c r="J80" i="2"/>
  <c r="K80" i="2" s="1"/>
  <c r="J1108" i="2"/>
  <c r="K1108" i="2" s="1"/>
  <c r="J1123" i="2"/>
  <c r="K1123" i="2" s="1"/>
  <c r="J1133" i="2"/>
  <c r="K1133" i="2" s="1"/>
  <c r="J1142" i="2"/>
  <c r="K1142" i="2" s="1"/>
  <c r="J1141" i="2"/>
  <c r="K1141" i="2" s="1"/>
  <c r="J77" i="2"/>
  <c r="K77" i="2" s="1"/>
  <c r="J99" i="2"/>
  <c r="K99" i="2" s="1"/>
  <c r="J365" i="2"/>
  <c r="K365" i="2" s="1"/>
  <c r="J1102" i="2"/>
  <c r="K1102" i="2" s="1"/>
  <c r="J1122" i="2"/>
  <c r="K1122" i="2" s="1"/>
  <c r="J1136" i="2"/>
  <c r="K1136" i="2" s="1"/>
  <c r="J602" i="2"/>
  <c r="K602" i="2" s="1"/>
  <c r="J837" i="2"/>
  <c r="K837" i="2" s="1"/>
  <c r="J146" i="2"/>
  <c r="K146" i="2" s="1"/>
  <c r="I111" i="2"/>
  <c r="J512" i="2"/>
  <c r="K512" i="2" s="1"/>
  <c r="J168" i="2"/>
  <c r="K168" i="2" s="1"/>
  <c r="J308" i="2"/>
  <c r="K308" i="2" s="1"/>
  <c r="J34" i="2"/>
  <c r="K34" i="2" s="1"/>
  <c r="J185" i="2"/>
  <c r="K185" i="2" s="1"/>
  <c r="J708" i="2"/>
  <c r="K708" i="2" s="1"/>
  <c r="J670" i="2"/>
  <c r="K670" i="2" s="1"/>
  <c r="J778" i="2"/>
  <c r="K778" i="2" s="1"/>
  <c r="J526" i="2"/>
  <c r="K526" i="2" s="1"/>
  <c r="J32" i="2"/>
  <c r="K32" i="2" s="1"/>
  <c r="I57" i="2"/>
  <c r="I263" i="2"/>
  <c r="J1146" i="2"/>
  <c r="K1146" i="2" s="1"/>
  <c r="J1156" i="2"/>
  <c r="K1156" i="2" s="1"/>
  <c r="J517" i="2"/>
  <c r="K517" i="2" s="1"/>
  <c r="J272" i="2"/>
  <c r="K272" i="2" s="1"/>
  <c r="J551" i="2"/>
  <c r="K551" i="2" s="1"/>
  <c r="J84" i="2"/>
  <c r="K84" i="2" s="1"/>
  <c r="J616" i="2"/>
  <c r="K616" i="2" s="1"/>
  <c r="J694" i="2"/>
  <c r="K694" i="2" s="1"/>
  <c r="J419" i="2"/>
  <c r="K419" i="2" s="1"/>
  <c r="J534" i="2"/>
  <c r="K534" i="2" s="1"/>
  <c r="J505" i="2"/>
  <c r="K505" i="2" s="1"/>
  <c r="I357" i="2"/>
  <c r="I901" i="2"/>
  <c r="J1154" i="2"/>
  <c r="K1154" i="2" s="1"/>
  <c r="J222" i="2"/>
  <c r="K222" i="2" s="1"/>
  <c r="J228" i="2"/>
  <c r="K228" i="2" s="1"/>
  <c r="J435" i="2"/>
  <c r="K435" i="2" s="1"/>
  <c r="J461" i="2"/>
  <c r="K461" i="2" s="1"/>
  <c r="J702" i="2"/>
  <c r="K702" i="2" s="1"/>
  <c r="J443" i="2"/>
  <c r="K443" i="2" s="1"/>
  <c r="J542" i="2"/>
  <c r="K542" i="2" s="1"/>
  <c r="J174" i="2"/>
  <c r="K174" i="2" s="1"/>
  <c r="J1138" i="2"/>
  <c r="K1138" i="2" s="1"/>
  <c r="J979" i="2"/>
  <c r="K979" i="2" s="1"/>
  <c r="J1107" i="2"/>
  <c r="K1107" i="2" s="1"/>
  <c r="J188" i="2"/>
  <c r="K188" i="2" s="1"/>
  <c r="J21" i="2"/>
  <c r="K21" i="2" s="1"/>
  <c r="J451" i="2"/>
  <c r="K451" i="2" s="1"/>
  <c r="J361" i="2"/>
  <c r="K361" i="2" s="1"/>
  <c r="J300" i="2"/>
  <c r="K300" i="2" s="1"/>
  <c r="J128" i="2"/>
  <c r="K128" i="2" s="1"/>
  <c r="J480" i="2"/>
  <c r="K480" i="2" s="1"/>
  <c r="J191" i="2"/>
  <c r="K191" i="2" s="1"/>
  <c r="I232" i="2"/>
  <c r="I920" i="2"/>
  <c r="J1155" i="2"/>
  <c r="K1155" i="2" s="1"/>
  <c r="J1012" i="2"/>
  <c r="K1012" i="2" s="1"/>
  <c r="J1059" i="2"/>
  <c r="K1059" i="2" s="1"/>
  <c r="J145" i="2"/>
  <c r="K145" i="2" s="1"/>
  <c r="J24" i="2"/>
  <c r="K24" i="2" s="1"/>
  <c r="J108" i="2"/>
  <c r="K108" i="2" s="1"/>
  <c r="J112" i="2"/>
  <c r="K112" i="2" s="1"/>
  <c r="J141" i="2"/>
  <c r="K141" i="2" s="1"/>
  <c r="J358" i="2"/>
  <c r="K358" i="2" s="1"/>
  <c r="J504" i="2"/>
  <c r="K504" i="2" s="1"/>
  <c r="J438" i="2"/>
  <c r="K438" i="2" s="1"/>
  <c r="I964" i="2"/>
  <c r="I1120" i="2"/>
  <c r="I640" i="2"/>
  <c r="I758" i="2"/>
  <c r="I912" i="2"/>
  <c r="I117" i="2"/>
  <c r="I130" i="2"/>
  <c r="I214" i="2"/>
  <c r="I739" i="2"/>
  <c r="I171" i="2"/>
  <c r="I187" i="2"/>
  <c r="I748" i="2"/>
  <c r="I1082" i="2"/>
  <c r="I271" i="2"/>
  <c r="I321" i="2"/>
  <c r="I664" i="2"/>
  <c r="I76" i="2"/>
  <c r="I86" i="2"/>
  <c r="I149" i="2"/>
  <c r="I177" i="2"/>
  <c r="I307" i="2"/>
  <c r="I475" i="2"/>
  <c r="I826" i="2"/>
  <c r="I825" i="2" s="1"/>
  <c r="I138" i="2"/>
  <c r="I158" i="2"/>
  <c r="I520" i="2"/>
  <c r="I572" i="2"/>
  <c r="I836" i="2"/>
  <c r="I290" i="2"/>
  <c r="I380" i="2"/>
  <c r="I859" i="2"/>
  <c r="I943" i="2"/>
  <c r="I241" i="2"/>
  <c r="I334" i="2"/>
  <c r="I389" i="2"/>
  <c r="I707" i="2"/>
  <c r="I1024" i="2"/>
  <c r="I97" i="2"/>
  <c r="I199" i="2"/>
  <c r="I221" i="2"/>
  <c r="I369" i="2"/>
  <c r="I777" i="2"/>
  <c r="I877" i="2"/>
  <c r="I1115" i="2"/>
  <c r="I1125" i="2"/>
  <c r="I1092" i="2"/>
  <c r="I1101" i="2"/>
  <c r="J1055" i="2"/>
  <c r="K1055" i="2" s="1"/>
  <c r="J631" i="2"/>
  <c r="K631" i="2" s="1"/>
  <c r="J178" i="2"/>
  <c r="K178" i="2" s="1"/>
  <c r="J559" i="2"/>
  <c r="K559" i="2" s="1"/>
  <c r="J287" i="2"/>
  <c r="K287" i="2" s="1"/>
  <c r="J291" i="2"/>
  <c r="K291" i="2" s="1"/>
  <c r="J624" i="2"/>
  <c r="K624" i="2" s="1"/>
  <c r="J897" i="2"/>
  <c r="K897" i="2" s="1"/>
  <c r="J284" i="2"/>
  <c r="K284" i="2" s="1"/>
  <c r="J403" i="2"/>
  <c r="K403" i="2" s="1"/>
  <c r="J79" i="2"/>
  <c r="K79" i="2" s="1"/>
  <c r="J550" i="2"/>
  <c r="K550" i="2" s="1"/>
  <c r="J317" i="2"/>
  <c r="K317" i="2" s="1"/>
  <c r="J83" i="2"/>
  <c r="K83" i="2" s="1"/>
  <c r="J558" i="2"/>
  <c r="K558" i="2" s="1"/>
  <c r="J156" i="2"/>
  <c r="K156" i="2" s="1"/>
  <c r="J367" i="2"/>
  <c r="K367" i="2" s="1"/>
  <c r="J459" i="2"/>
  <c r="K459" i="2" s="1"/>
  <c r="J124" i="2"/>
  <c r="K124" i="2" s="1"/>
  <c r="J873" i="2"/>
  <c r="K873" i="2" s="1"/>
  <c r="J301" i="2"/>
  <c r="K301" i="2" s="1"/>
  <c r="J678" i="2"/>
  <c r="K678" i="2" s="1"/>
  <c r="J53" i="2"/>
  <c r="K53" i="2" s="1"/>
  <c r="J467" i="2"/>
  <c r="K467" i="2" s="1"/>
  <c r="J1150" i="2"/>
  <c r="K1150" i="2" s="1"/>
  <c r="J488" i="2"/>
  <c r="K488" i="2" s="1"/>
  <c r="J106" i="2"/>
  <c r="K106" i="2" s="1"/>
  <c r="J150" i="2"/>
  <c r="K150" i="2" s="1"/>
  <c r="J1151" i="2"/>
  <c r="K1151" i="2" s="1"/>
  <c r="J1004" i="2"/>
  <c r="K1004" i="2" s="1"/>
  <c r="J280" i="2"/>
  <c r="K280" i="2" s="1"/>
  <c r="J87" i="2"/>
  <c r="K87" i="2" s="1"/>
  <c r="J181" i="2"/>
  <c r="K181" i="2" s="1"/>
  <c r="J94" i="2"/>
  <c r="K94" i="2" s="1"/>
  <c r="J142" i="2"/>
  <c r="K142" i="2" s="1"/>
  <c r="J686" i="2"/>
  <c r="K686" i="2" s="1"/>
  <c r="J37" i="2"/>
  <c r="K37" i="2" s="1"/>
  <c r="J233" i="2"/>
  <c r="K233" i="2" s="1"/>
  <c r="J671" i="2"/>
  <c r="K671" i="2" s="1"/>
  <c r="J496" i="2"/>
  <c r="K496" i="2" s="1"/>
  <c r="J98" i="2"/>
  <c r="K98" i="2" s="1"/>
  <c r="I1144" i="2"/>
  <c r="I1132" i="2"/>
  <c r="I1140" i="2"/>
  <c r="I1077" i="2"/>
  <c r="K9" i="8"/>
  <c r="J771" i="2" l="1"/>
  <c r="K771" i="2" s="1"/>
  <c r="J644" i="2"/>
  <c r="K644" i="2" s="1"/>
  <c r="J1070" i="2"/>
  <c r="K1070" i="2" s="1"/>
  <c r="J767" i="2"/>
  <c r="K767" i="2" s="1"/>
  <c r="J903" i="2"/>
  <c r="K903" i="2" s="1"/>
  <c r="J681" i="2"/>
  <c r="K681" i="2" s="1"/>
  <c r="J967" i="2"/>
  <c r="K967" i="2" s="1"/>
  <c r="J790" i="2"/>
  <c r="K790" i="2" s="1"/>
  <c r="J658" i="2"/>
  <c r="K658" i="2" s="1"/>
  <c r="J1019" i="2"/>
  <c r="K1019" i="2" s="1"/>
  <c r="J815" i="2"/>
  <c r="K815" i="2" s="1"/>
  <c r="J1065" i="2"/>
  <c r="K1065" i="2" s="1"/>
  <c r="J515" i="11"/>
  <c r="K515" i="11" s="1"/>
  <c r="J19" i="11"/>
  <c r="K19" i="11" s="1"/>
  <c r="J693" i="11"/>
  <c r="K693" i="11" s="1"/>
  <c r="J600" i="11"/>
  <c r="K600" i="11" s="1"/>
  <c r="J289" i="11"/>
  <c r="K289" i="11" s="1"/>
  <c r="J130" i="11"/>
  <c r="K130" i="11" s="1"/>
  <c r="J102" i="11"/>
  <c r="K102" i="11" s="1"/>
  <c r="J535" i="11"/>
  <c r="K535" i="11" s="1"/>
  <c r="J81" i="11"/>
  <c r="K81" i="11" s="1"/>
  <c r="J698" i="11"/>
  <c r="K698" i="11" s="1"/>
  <c r="J283" i="11"/>
  <c r="K283" i="11" s="1"/>
  <c r="J612" i="11"/>
  <c r="K612" i="11" s="1"/>
  <c r="J621" i="11"/>
  <c r="K621" i="11" s="1"/>
  <c r="J26" i="11"/>
  <c r="K26" i="11" s="1"/>
  <c r="J254" i="11"/>
  <c r="K254" i="11" s="1"/>
  <c r="J420" i="11"/>
  <c r="K420" i="11" s="1"/>
  <c r="J110" i="11"/>
  <c r="K110" i="11" s="1"/>
  <c r="J189" i="11"/>
  <c r="K189" i="11" s="1"/>
  <c r="J688" i="11"/>
  <c r="K688" i="11" s="1"/>
  <c r="J632" i="11"/>
  <c r="K632" i="11" s="1"/>
  <c r="J59" i="11"/>
  <c r="K59" i="11" s="1"/>
  <c r="J40" i="11"/>
  <c r="K40" i="11" s="1"/>
  <c r="J489" i="11"/>
  <c r="K489" i="11" s="1"/>
  <c r="J527" i="11"/>
  <c r="K527" i="11" s="1"/>
  <c r="J404" i="11"/>
  <c r="K404" i="11" s="1"/>
  <c r="J765" i="11"/>
  <c r="K765" i="11" s="1"/>
  <c r="J711" i="11"/>
  <c r="K711" i="11" s="1"/>
  <c r="J503" i="11"/>
  <c r="K503" i="11" s="1"/>
  <c r="J956" i="11"/>
  <c r="K956" i="11" s="1"/>
  <c r="J674" i="11"/>
  <c r="K674" i="11" s="1"/>
  <c r="J472" i="11"/>
  <c r="K472" i="11" s="1"/>
  <c r="J470" i="11"/>
  <c r="K470" i="11" s="1"/>
  <c r="J672" i="11"/>
  <c r="K672" i="11" s="1"/>
  <c r="J970" i="11"/>
  <c r="K970" i="11" s="1"/>
  <c r="J453" i="11"/>
  <c r="K453" i="11" s="1"/>
  <c r="J907" i="11"/>
  <c r="K907" i="11" s="1"/>
  <c r="J361" i="11"/>
  <c r="K361" i="11" s="1"/>
  <c r="J200" i="11"/>
  <c r="K200" i="11" s="1"/>
  <c r="J452" i="11"/>
  <c r="K452" i="11" s="1"/>
  <c r="J514" i="11"/>
  <c r="K514" i="11" s="1"/>
  <c r="J496" i="11"/>
  <c r="K496" i="11" s="1"/>
  <c r="J617" i="11"/>
  <c r="K617" i="11" s="1"/>
  <c r="J338" i="11"/>
  <c r="K338" i="11" s="1"/>
  <c r="J578" i="11"/>
  <c r="K578" i="11" s="1"/>
  <c r="J286" i="11"/>
  <c r="K286" i="11" s="1"/>
  <c r="J355" i="11"/>
  <c r="K355" i="11" s="1"/>
  <c r="J450" i="11"/>
  <c r="K450" i="11" s="1"/>
  <c r="J371" i="11"/>
  <c r="K371" i="11" s="1"/>
  <c r="J395" i="11"/>
  <c r="K395" i="11" s="1"/>
  <c r="J131" i="11"/>
  <c r="K131" i="11" s="1"/>
  <c r="J272" i="11"/>
  <c r="K272" i="11" s="1"/>
  <c r="J431" i="11"/>
  <c r="K431" i="11" s="1"/>
  <c r="J237" i="11"/>
  <c r="K237" i="11" s="1"/>
  <c r="J694" i="11"/>
  <c r="K694" i="11" s="1"/>
  <c r="J618" i="11"/>
  <c r="K618" i="11" s="1"/>
  <c r="J597" i="11"/>
  <c r="K597" i="11" s="1"/>
  <c r="J180" i="11"/>
  <c r="K180" i="11" s="1"/>
  <c r="J625" i="11"/>
  <c r="K625" i="11" s="1"/>
  <c r="J443" i="11"/>
  <c r="K443" i="11" s="1"/>
  <c r="J444" i="11"/>
  <c r="K444" i="11" s="1"/>
  <c r="J346" i="11"/>
  <c r="K346" i="11" s="1"/>
  <c r="J517" i="11"/>
  <c r="K517" i="11" s="1"/>
  <c r="J280" i="11"/>
  <c r="K280" i="11" s="1"/>
  <c r="J108" i="11"/>
  <c r="K108" i="11" s="1"/>
  <c r="J545" i="11"/>
  <c r="K545" i="11" s="1"/>
  <c r="J467" i="11"/>
  <c r="K467" i="11" s="1"/>
  <c r="J934" i="11"/>
  <c r="K934" i="11" s="1"/>
  <c r="J877" i="11"/>
  <c r="K877" i="11" s="1"/>
  <c r="J328" i="11"/>
  <c r="K328" i="11" s="1"/>
  <c r="J878" i="11"/>
  <c r="K878" i="11" s="1"/>
  <c r="J71" i="11"/>
  <c r="K71" i="11" s="1"/>
  <c r="J933" i="11"/>
  <c r="K933" i="11" s="1"/>
  <c r="J779" i="11"/>
  <c r="K779" i="11" s="1"/>
  <c r="J580" i="11"/>
  <c r="K580" i="11" s="1"/>
  <c r="J508" i="11"/>
  <c r="K508" i="11" s="1"/>
  <c r="J45" i="11"/>
  <c r="K45" i="11" s="1"/>
  <c r="J817" i="11"/>
  <c r="K817" i="11" s="1"/>
  <c r="J936" i="11"/>
  <c r="K936" i="11" s="1"/>
  <c r="J805" i="11"/>
  <c r="K805" i="11" s="1"/>
  <c r="J394" i="11"/>
  <c r="K394" i="11" s="1"/>
  <c r="J389" i="11"/>
  <c r="K389" i="11" s="1"/>
  <c r="J294" i="11"/>
  <c r="K294" i="11" s="1"/>
  <c r="J890" i="11"/>
  <c r="K890" i="11" s="1"/>
  <c r="J940" i="11"/>
  <c r="K940" i="11" s="1"/>
  <c r="J198" i="11"/>
  <c r="K198" i="11" s="1"/>
  <c r="J436" i="11"/>
  <c r="K436" i="11" s="1"/>
  <c r="J24" i="11"/>
  <c r="K24" i="11" s="1"/>
  <c r="J457" i="11"/>
  <c r="K457" i="11" s="1"/>
  <c r="J522" i="11"/>
  <c r="K522" i="11" s="1"/>
  <c r="J262" i="11"/>
  <c r="K262" i="11" s="1"/>
  <c r="J296" i="11"/>
  <c r="K296" i="11" s="1"/>
  <c r="J945" i="11"/>
  <c r="K945" i="11" s="1"/>
  <c r="J442" i="11"/>
  <c r="K442" i="11" s="1"/>
  <c r="J795" i="11"/>
  <c r="K795" i="11" s="1"/>
  <c r="J719" i="11"/>
  <c r="K719" i="11" s="1"/>
  <c r="J163" i="11"/>
  <c r="K163" i="11" s="1"/>
  <c r="J87" i="11"/>
  <c r="K87" i="11" s="1"/>
  <c r="J380" i="11"/>
  <c r="K380" i="11" s="1"/>
  <c r="J665" i="11"/>
  <c r="K665" i="11" s="1"/>
  <c r="J662" i="11"/>
  <c r="K662" i="11" s="1"/>
  <c r="J539" i="11"/>
  <c r="K539" i="11" s="1"/>
  <c r="J327" i="11"/>
  <c r="K327" i="11" s="1"/>
  <c r="J468" i="11"/>
  <c r="K468" i="11" s="1"/>
  <c r="J276" i="11"/>
  <c r="K276" i="11" s="1"/>
  <c r="J424" i="11"/>
  <c r="K424" i="11" s="1"/>
  <c r="J938" i="11"/>
  <c r="K938" i="11" s="1"/>
  <c r="J384" i="11"/>
  <c r="K384" i="11" s="1"/>
  <c r="J566" i="11"/>
  <c r="K566" i="11" s="1"/>
  <c r="J218" i="11"/>
  <c r="K218" i="11" s="1"/>
  <c r="J199" i="11"/>
  <c r="K199" i="11" s="1"/>
  <c r="J904" i="11"/>
  <c r="K904" i="11" s="1"/>
  <c r="J697" i="11"/>
  <c r="K697" i="11" s="1"/>
  <c r="J210" i="11"/>
  <c r="K210" i="11" s="1"/>
  <c r="J256" i="11"/>
  <c r="K256" i="11" s="1"/>
  <c r="J103" i="11"/>
  <c r="K103" i="11" s="1"/>
  <c r="J145" i="11"/>
  <c r="K145" i="11" s="1"/>
  <c r="J91" i="11"/>
  <c r="K91" i="11" s="1"/>
  <c r="J194" i="11"/>
  <c r="K194" i="11" s="1"/>
  <c r="J138" i="11"/>
  <c r="K138" i="11" s="1"/>
  <c r="J250" i="11"/>
  <c r="K250" i="11" s="1"/>
  <c r="J513" i="11"/>
  <c r="K513" i="11" s="1"/>
  <c r="J399" i="11"/>
  <c r="K399" i="11" s="1"/>
  <c r="J347" i="11"/>
  <c r="K347" i="11" s="1"/>
  <c r="J699" i="11"/>
  <c r="K699" i="11" s="1"/>
  <c r="J415" i="11"/>
  <c r="K415" i="11" s="1"/>
  <c r="J557" i="11"/>
  <c r="K557" i="11" s="1"/>
  <c r="J252" i="11"/>
  <c r="K252" i="11" s="1"/>
  <c r="J266" i="11"/>
  <c r="K266" i="11" s="1"/>
  <c r="J829" i="11"/>
  <c r="K829" i="11" s="1"/>
  <c r="J378" i="11"/>
  <c r="K378" i="11" s="1"/>
  <c r="J381" i="11"/>
  <c r="K381" i="11" s="1"/>
  <c r="J524" i="11"/>
  <c r="K524" i="11" s="1"/>
  <c r="J205" i="11"/>
  <c r="K205" i="11" s="1"/>
  <c r="J209" i="11"/>
  <c r="K209" i="11" s="1"/>
  <c r="J533" i="11"/>
  <c r="K533" i="11" s="1"/>
  <c r="J798" i="11"/>
  <c r="K798" i="11" s="1"/>
  <c r="J58" i="11"/>
  <c r="K58" i="11" s="1"/>
  <c r="J769" i="11"/>
  <c r="K769" i="11" s="1"/>
  <c r="J474" i="11"/>
  <c r="K474" i="11" s="1"/>
  <c r="J900" i="11"/>
  <c r="K900" i="11" s="1"/>
  <c r="J242" i="11"/>
  <c r="K242" i="11" s="1"/>
  <c r="J418" i="11"/>
  <c r="K418" i="11" s="1"/>
  <c r="J786" i="11"/>
  <c r="K786" i="11" s="1"/>
  <c r="J626" i="11"/>
  <c r="K626" i="11" s="1"/>
  <c r="J30" i="11"/>
  <c r="K30" i="11" s="1"/>
  <c r="J226" i="11"/>
  <c r="K226" i="11" s="1"/>
  <c r="J774" i="11"/>
  <c r="K774" i="11" s="1"/>
  <c r="J809" i="11"/>
  <c r="K809" i="11" s="1"/>
  <c r="J657" i="11"/>
  <c r="K657" i="11" s="1"/>
  <c r="J873" i="11"/>
  <c r="K873" i="11" s="1"/>
  <c r="J745" i="11"/>
  <c r="K745" i="11" s="1"/>
  <c r="J104" i="11"/>
  <c r="K104" i="11" s="1"/>
  <c r="J787" i="11"/>
  <c r="K787" i="11" s="1"/>
  <c r="J653" i="11"/>
  <c r="K653" i="11" s="1"/>
  <c r="J360" i="11"/>
  <c r="K360" i="11" s="1"/>
  <c r="J895" i="11"/>
  <c r="K895" i="11" s="1"/>
  <c r="J319" i="11"/>
  <c r="K319" i="11" s="1"/>
  <c r="J171" i="11"/>
  <c r="K171" i="11" s="1"/>
  <c r="J21" i="11"/>
  <c r="K21" i="11" s="1"/>
  <c r="J857" i="11"/>
  <c r="K857" i="11" s="1"/>
  <c r="J238" i="11"/>
  <c r="K238" i="11" s="1"/>
  <c r="J951" i="11"/>
  <c r="K951" i="11" s="1"/>
  <c r="J923" i="11"/>
  <c r="K923" i="11" s="1"/>
  <c r="J390" i="11"/>
  <c r="K390" i="11" s="1"/>
  <c r="J488" i="11"/>
  <c r="K488" i="11" s="1"/>
  <c r="J906" i="11"/>
  <c r="K906" i="11" s="1"/>
  <c r="J952" i="11"/>
  <c r="K952" i="11" s="1"/>
  <c r="J172" i="11"/>
  <c r="K172" i="11" s="1"/>
  <c r="J755" i="11"/>
  <c r="K755" i="11" s="1"/>
  <c r="J99" i="11"/>
  <c r="K99" i="11" s="1"/>
  <c r="J192" i="11"/>
  <c r="K192" i="11" s="1"/>
  <c r="J437" i="11"/>
  <c r="K437" i="11" s="1"/>
  <c r="J85" i="11"/>
  <c r="K85" i="11" s="1"/>
  <c r="J680" i="11"/>
  <c r="K680" i="11" s="1"/>
  <c r="J622" i="11"/>
  <c r="K622" i="11" s="1"/>
  <c r="J114" i="11"/>
  <c r="K114" i="11" s="1"/>
  <c r="J428" i="11"/>
  <c r="K428" i="11" s="1"/>
  <c r="J497" i="11"/>
  <c r="K497" i="11" s="1"/>
  <c r="J292" i="11"/>
  <c r="K292" i="11" s="1"/>
  <c r="J432" i="11"/>
  <c r="K432" i="11" s="1"/>
  <c r="J899" i="11"/>
  <c r="K899" i="11" s="1"/>
  <c r="J955" i="11"/>
  <c r="K955" i="11" s="1"/>
  <c r="J651" i="11"/>
  <c r="K651" i="11" s="1"/>
  <c r="J124" i="11"/>
  <c r="K124" i="11" s="1"/>
  <c r="J251" i="11"/>
  <c r="K251" i="11" s="1"/>
  <c r="J36" i="11"/>
  <c r="K36" i="11" s="1"/>
  <c r="J35" i="11"/>
  <c r="K35" i="11" s="1"/>
  <c r="J168" i="11"/>
  <c r="K168" i="11" s="1"/>
  <c r="J573" i="11"/>
  <c r="K573" i="11" s="1"/>
  <c r="J505" i="11"/>
  <c r="K505" i="11" s="1"/>
  <c r="J127" i="11"/>
  <c r="K127" i="11" s="1"/>
  <c r="J858" i="11"/>
  <c r="K858" i="11" s="1"/>
  <c r="J639" i="11"/>
  <c r="K639" i="11" s="1"/>
  <c r="J120" i="11"/>
  <c r="K120" i="11" s="1"/>
  <c r="J372" i="11"/>
  <c r="K372" i="11" s="1"/>
  <c r="J220" i="11"/>
  <c r="K220" i="11" s="1"/>
  <c r="J920" i="11"/>
  <c r="K920" i="11" s="1"/>
  <c r="J301" i="11"/>
  <c r="K301" i="11" s="1"/>
  <c r="J461" i="11"/>
  <c r="K461" i="11" s="1"/>
  <c r="J50" i="11"/>
  <c r="K50" i="11" s="1"/>
  <c r="J537" i="11"/>
  <c r="K537" i="11" s="1"/>
  <c r="J422" i="11"/>
  <c r="K422" i="11" s="1"/>
  <c r="J854" i="11"/>
  <c r="K854" i="11" s="1"/>
  <c r="J458" i="11"/>
  <c r="K458" i="11" s="1"/>
  <c r="J499" i="11"/>
  <c r="K499" i="11" s="1"/>
  <c r="J135" i="11"/>
  <c r="K135" i="11" s="1"/>
  <c r="J23" i="11"/>
  <c r="K23" i="11" s="1"/>
  <c r="J402" i="11"/>
  <c r="K402" i="11" s="1"/>
  <c r="J592" i="11"/>
  <c r="K592" i="11" s="1"/>
  <c r="J95" i="11"/>
  <c r="K95" i="11" s="1"/>
  <c r="J562" i="11"/>
  <c r="K562" i="11" s="1"/>
  <c r="J156" i="11"/>
  <c r="K156" i="11" s="1"/>
  <c r="J509" i="11"/>
  <c r="K509" i="11" s="1"/>
  <c r="J439" i="11"/>
  <c r="K439" i="11" s="1"/>
  <c r="J645" i="11"/>
  <c r="K645" i="11" s="1"/>
  <c r="J628" i="11"/>
  <c r="K628" i="11" s="1"/>
  <c r="J635" i="11"/>
  <c r="K635" i="11" s="1"/>
  <c r="J176" i="11"/>
  <c r="K176" i="11" s="1"/>
  <c r="J553" i="11"/>
  <c r="K553" i="11" s="1"/>
  <c r="J185" i="11"/>
  <c r="K185" i="11" s="1"/>
  <c r="J139" i="11"/>
  <c r="K139" i="11" s="1"/>
  <c r="J551" i="11"/>
  <c r="K551" i="11" s="1"/>
  <c r="J897" i="11"/>
  <c r="K897" i="11" s="1"/>
  <c r="J39" i="11"/>
  <c r="K39" i="11" s="1"/>
  <c r="J440" i="11"/>
  <c r="K440" i="11" s="1"/>
  <c r="J423" i="11"/>
  <c r="K423" i="11" s="1"/>
  <c r="J281" i="11"/>
  <c r="K281" i="11" s="1"/>
  <c r="J413" i="11"/>
  <c r="K413" i="11" s="1"/>
  <c r="J917" i="11"/>
  <c r="K917" i="11" s="1"/>
  <c r="J556" i="11"/>
  <c r="K556" i="11" s="1"/>
  <c r="J668" i="11"/>
  <c r="K668" i="11" s="1"/>
  <c r="J941" i="11"/>
  <c r="K941" i="11" s="1"/>
  <c r="J493" i="11"/>
  <c r="K493" i="11" s="1"/>
  <c r="J98" i="11"/>
  <c r="K98" i="11" s="1"/>
  <c r="J696" i="11"/>
  <c r="K696" i="11" s="1"/>
  <c r="J72" i="11"/>
  <c r="K72" i="11" s="1"/>
  <c r="J868" i="11"/>
  <c r="K868" i="11" s="1"/>
  <c r="J892" i="11"/>
  <c r="K892" i="11" s="1"/>
  <c r="J270" i="11"/>
  <c r="K270" i="11" s="1"/>
  <c r="J186" i="11"/>
  <c r="K186" i="11" s="1"/>
  <c r="J935" i="11"/>
  <c r="K935" i="11" s="1"/>
  <c r="J33" i="11"/>
  <c r="K33" i="11" s="1"/>
  <c r="J927" i="11"/>
  <c r="K927" i="11" s="1"/>
  <c r="J32" i="11"/>
  <c r="K32" i="11" s="1"/>
  <c r="J624" i="11"/>
  <c r="K624" i="11" s="1"/>
  <c r="J221" i="11"/>
  <c r="K221" i="11" s="1"/>
  <c r="J456" i="11"/>
  <c r="K456" i="11" s="1"/>
  <c r="J963" i="11"/>
  <c r="K963" i="11" s="1"/>
  <c r="J670" i="11"/>
  <c r="K670" i="11" s="1"/>
  <c r="J113" i="11"/>
  <c r="K113" i="11" s="1"/>
  <c r="J469" i="11"/>
  <c r="K469" i="11" s="1"/>
  <c r="J263" i="11"/>
  <c r="K263" i="11" s="1"/>
  <c r="J663" i="11"/>
  <c r="K663" i="11" s="1"/>
  <c r="J148" i="11"/>
  <c r="K148" i="11" s="1"/>
  <c r="J259" i="11"/>
  <c r="K259" i="11" s="1"/>
  <c r="J125" i="11"/>
  <c r="K125" i="11" s="1"/>
  <c r="J924" i="11"/>
  <c r="K924" i="11" s="1"/>
  <c r="J222" i="11"/>
  <c r="K222" i="11" s="1"/>
  <c r="J531" i="11"/>
  <c r="K531" i="11" s="1"/>
  <c r="J264" i="11"/>
  <c r="K264" i="11" s="1"/>
  <c r="J511" i="11"/>
  <c r="K511" i="11" s="1"/>
  <c r="J494" i="11"/>
  <c r="K494" i="11" s="1"/>
  <c r="J126" i="11"/>
  <c r="K126" i="11" s="1"/>
  <c r="J96" i="11"/>
  <c r="K96" i="11" s="1"/>
  <c r="J97" i="11"/>
  <c r="K97" i="11" s="1"/>
  <c r="J772" i="11"/>
  <c r="K772" i="11" s="1"/>
  <c r="J550" i="11"/>
  <c r="K550" i="11" s="1"/>
  <c r="J274" i="11"/>
  <c r="K274" i="11" s="1"/>
  <c r="J500" i="11"/>
  <c r="K500" i="11" s="1"/>
  <c r="J673" i="11"/>
  <c r="K673" i="11" s="1"/>
  <c r="J964" i="11"/>
  <c r="K964" i="11" s="1"/>
  <c r="J601" i="11"/>
  <c r="K601" i="11" s="1"/>
  <c r="J615" i="11"/>
  <c r="K615" i="11" s="1"/>
  <c r="J571" i="11"/>
  <c r="K571" i="11" s="1"/>
  <c r="J247" i="11"/>
  <c r="K247" i="11" s="1"/>
  <c r="J407" i="11"/>
  <c r="K407" i="11" s="1"/>
  <c r="J288" i="11"/>
  <c r="K288" i="11" s="1"/>
  <c r="J741" i="11"/>
  <c r="K741" i="11" s="1"/>
  <c r="J362" i="11"/>
  <c r="K362" i="11" s="1"/>
  <c r="J373" i="11"/>
  <c r="K373" i="11" s="1"/>
  <c r="J555" i="11"/>
  <c r="K555" i="11" s="1"/>
  <c r="J619" i="11"/>
  <c r="K619" i="11" s="1"/>
  <c r="J183" i="11"/>
  <c r="K183" i="11" s="1"/>
  <c r="J523" i="11"/>
  <c r="K523" i="11" s="1"/>
  <c r="J898" i="11"/>
  <c r="K898" i="11" s="1"/>
  <c r="J840" i="11"/>
  <c r="K840" i="11" s="1"/>
  <c r="J203" i="11"/>
  <c r="K203" i="11" s="1"/>
  <c r="J43" i="11"/>
  <c r="K43" i="11" s="1"/>
  <c r="J388" i="11"/>
  <c r="K388" i="11" s="1"/>
  <c r="J602" i="11"/>
  <c r="K602" i="11" s="1"/>
  <c r="J532" i="11"/>
  <c r="K532" i="11" s="1"/>
  <c r="J686" i="11"/>
  <c r="K686" i="11" s="1"/>
  <c r="J803" i="11"/>
  <c r="K803" i="11" s="1"/>
  <c r="J69" i="11"/>
  <c r="K69" i="11" s="1"/>
  <c r="J788" i="11"/>
  <c r="K788" i="11" s="1"/>
  <c r="J144" i="11"/>
  <c r="K144" i="11" s="1"/>
  <c r="J967" i="11"/>
  <c r="K967" i="11" s="1"/>
  <c r="J501" i="11"/>
  <c r="K501" i="11" s="1"/>
  <c r="J430" i="11"/>
  <c r="K430" i="11" s="1"/>
  <c r="J610" i="11"/>
  <c r="K610" i="11" s="1"/>
  <c r="J297" i="11"/>
  <c r="K297" i="11" s="1"/>
  <c r="J434" i="11"/>
  <c r="K434" i="11" s="1"/>
  <c r="J677" i="11"/>
  <c r="K677" i="11" s="1"/>
  <c r="J278" i="11"/>
  <c r="K278" i="11" s="1"/>
  <c r="J726" i="11"/>
  <c r="K726" i="11" s="1"/>
  <c r="J931" i="11"/>
  <c r="K931" i="11" s="1"/>
  <c r="J961" i="11"/>
  <c r="K961" i="11" s="1"/>
  <c r="J282" i="11"/>
  <c r="K282" i="11" s="1"/>
  <c r="J692" i="11"/>
  <c r="K692" i="11" s="1"/>
  <c r="J910" i="11"/>
  <c r="K910" i="11" s="1"/>
  <c r="J397" i="11"/>
  <c r="K397" i="11" s="1"/>
  <c r="J28" i="11"/>
  <c r="K28" i="11" s="1"/>
  <c r="J953" i="11"/>
  <c r="K953" i="11" s="1"/>
  <c r="J353" i="11"/>
  <c r="K353" i="11" s="1"/>
  <c r="J683" i="11"/>
  <c r="K683" i="11" s="1"/>
  <c r="J744" i="11"/>
  <c r="K744" i="11" s="1"/>
  <c r="J894" i="11"/>
  <c r="K894" i="11" s="1"/>
  <c r="J37" i="11"/>
  <c r="K37" i="11" s="1"/>
  <c r="J257" i="11"/>
  <c r="K257" i="11" s="1"/>
  <c r="J739" i="11"/>
  <c r="K739" i="11" s="1"/>
  <c r="J387" i="11"/>
  <c r="K387" i="11" s="1"/>
  <c r="J41" i="11"/>
  <c r="K41" i="11" s="1"/>
  <c r="J949" i="11"/>
  <c r="K949" i="11" s="1"/>
  <c r="J804" i="11"/>
  <c r="K804" i="11" s="1"/>
  <c r="J575" i="11"/>
  <c r="K575" i="11" s="1"/>
  <c r="J369" i="11"/>
  <c r="K369" i="11" s="1"/>
  <c r="J656" i="11"/>
  <c r="K656" i="11" s="1"/>
  <c r="J463" i="11"/>
  <c r="K463" i="11" s="1"/>
  <c r="J654" i="11"/>
  <c r="K654" i="11" s="1"/>
  <c r="J930" i="11"/>
  <c r="K930" i="11" s="1"/>
  <c r="J563" i="11"/>
  <c r="K563" i="11" s="1"/>
  <c r="J181" i="11"/>
  <c r="K181" i="11" s="1"/>
  <c r="J184" i="11"/>
  <c r="K184" i="11" s="1"/>
  <c r="J960" i="11"/>
  <c r="K960" i="11" s="1"/>
  <c r="J88" i="11"/>
  <c r="K88" i="11" s="1"/>
  <c r="J790" i="11"/>
  <c r="K790" i="11" s="1"/>
  <c r="J147" i="11"/>
  <c r="K147" i="11" s="1"/>
  <c r="J631" i="11"/>
  <c r="K631" i="11" s="1"/>
  <c r="J518" i="11"/>
  <c r="K518" i="11" s="1"/>
  <c r="J570" i="11"/>
  <c r="K570" i="11" s="1"/>
  <c r="J190" i="11"/>
  <c r="K190" i="11" s="1"/>
  <c r="J56" i="11"/>
  <c r="K56" i="11" s="1"/>
  <c r="J609" i="11"/>
  <c r="K609" i="11" s="1"/>
  <c r="J896" i="11"/>
  <c r="K896" i="11" s="1"/>
  <c r="J574" i="11"/>
  <c r="K574" i="11" s="1"/>
  <c r="J671" i="11"/>
  <c r="K671" i="11" s="1"/>
  <c r="J34" i="11"/>
  <c r="K34" i="11" s="1"/>
  <c r="J546" i="11"/>
  <c r="K546" i="11" s="1"/>
  <c r="J495" i="11"/>
  <c r="K495" i="11" s="1"/>
  <c r="J516" i="11"/>
  <c r="K516" i="11" s="1"/>
  <c r="J802" i="11"/>
  <c r="K802" i="11" s="1"/>
  <c r="J51" i="11"/>
  <c r="K51" i="11" s="1"/>
  <c r="J534" i="11"/>
  <c r="K534" i="11" s="1"/>
  <c r="J204" i="11"/>
  <c r="K204" i="11" s="1"/>
  <c r="J682" i="11"/>
  <c r="K682" i="11" s="1"/>
  <c r="J482" i="11"/>
  <c r="K482" i="11" s="1"/>
  <c r="J640" i="11"/>
  <c r="K640" i="11" s="1"/>
  <c r="J475" i="11"/>
  <c r="K475" i="11" s="1"/>
  <c r="J117" i="11"/>
  <c r="K117" i="11" s="1"/>
  <c r="J669" i="11"/>
  <c r="K669" i="11" s="1"/>
  <c r="J425" i="11"/>
  <c r="K425" i="11" s="1"/>
  <c r="J271" i="11"/>
  <c r="K271" i="11" s="1"/>
  <c r="J275" i="11"/>
  <c r="K275" i="11" s="1"/>
  <c r="J462" i="11"/>
  <c r="K462" i="11" s="1"/>
  <c r="J737" i="11"/>
  <c r="K737" i="11" s="1"/>
  <c r="J538" i="11"/>
  <c r="K538" i="11" s="1"/>
  <c r="J287" i="11"/>
  <c r="K287" i="11" s="1"/>
  <c r="J258" i="11"/>
  <c r="K258" i="11" s="1"/>
  <c r="J370" i="11"/>
  <c r="K370" i="11" s="1"/>
  <c r="J929" i="11"/>
  <c r="K929" i="11" s="1"/>
  <c r="J536" i="11"/>
  <c r="K536" i="11" s="1"/>
  <c r="J121" i="11"/>
  <c r="K121" i="11" s="1"/>
  <c r="J318" i="11"/>
  <c r="K318" i="11" s="1"/>
  <c r="J441" i="11"/>
  <c r="K441" i="11" s="1"/>
  <c r="J702" i="11"/>
  <c r="K702" i="11" s="1"/>
  <c r="J405" i="11"/>
  <c r="K405" i="11" s="1"/>
  <c r="J932" i="11"/>
  <c r="K932" i="11" s="1"/>
  <c r="J141" i="11"/>
  <c r="K141" i="11" s="1"/>
  <c r="J843" i="11"/>
  <c r="K843" i="11" s="1"/>
  <c r="J273" i="11"/>
  <c r="K273" i="11" s="1"/>
  <c r="J685" i="11"/>
  <c r="K685" i="11" s="1"/>
  <c r="J245" i="11"/>
  <c r="K245" i="11" s="1"/>
  <c r="J633" i="11"/>
  <c r="K633" i="11" s="1"/>
  <c r="J92" i="11"/>
  <c r="K92" i="11" s="1"/>
  <c r="J483" i="11"/>
  <c r="K483" i="11" s="1"/>
  <c r="J789" i="11"/>
  <c r="K789" i="11" s="1"/>
  <c r="J118" i="11"/>
  <c r="K118" i="11" s="1"/>
  <c r="J512" i="11"/>
  <c r="K512" i="11" s="1"/>
  <c r="J959" i="11"/>
  <c r="K959" i="11" s="1"/>
  <c r="J193" i="11"/>
  <c r="K193" i="11" s="1"/>
  <c r="J70" i="11"/>
  <c r="K70" i="11" s="1"/>
  <c r="J925" i="11"/>
  <c r="K925" i="11" s="1"/>
  <c r="J101" i="11"/>
  <c r="K101" i="11" s="1"/>
  <c r="J689" i="11"/>
  <c r="K689" i="11" s="1"/>
  <c r="J885" i="11"/>
  <c r="K885" i="11" s="1"/>
  <c r="J300" i="11"/>
  <c r="K300" i="11" s="1"/>
  <c r="J740" i="11"/>
  <c r="K740" i="11" s="1"/>
  <c r="J901" i="11"/>
  <c r="K901" i="11" s="1"/>
  <c r="J27" i="11"/>
  <c r="K27" i="11" s="1"/>
  <c r="J948" i="11"/>
  <c r="K948" i="11" s="1"/>
  <c r="J379" i="11"/>
  <c r="K379" i="11" s="1"/>
  <c r="J675" i="11"/>
  <c r="K675" i="11" s="1"/>
  <c r="J721" i="11"/>
  <c r="K721" i="11" s="1"/>
  <c r="J800" i="11"/>
  <c r="K800" i="11" s="1"/>
  <c r="J937" i="11"/>
  <c r="K937" i="11" s="1"/>
  <c r="J939" i="11"/>
  <c r="K939" i="11" s="1"/>
  <c r="J212" i="11"/>
  <c r="K212" i="11" s="1"/>
  <c r="J565" i="11"/>
  <c r="K565" i="11" s="1"/>
  <c r="J806" i="11"/>
  <c r="K806" i="11" s="1"/>
  <c r="J464" i="11"/>
  <c r="K464" i="11" s="1"/>
  <c r="J202" i="11"/>
  <c r="K202" i="11" s="1"/>
  <c r="J136" i="11"/>
  <c r="K136" i="11" s="1"/>
  <c r="J20" i="11"/>
  <c r="K20" i="11" s="1"/>
  <c r="J950" i="11"/>
  <c r="K950" i="11" s="1"/>
  <c r="J678" i="11"/>
  <c r="K678" i="11" s="1"/>
  <c r="J197" i="11"/>
  <c r="K197" i="11" s="1"/>
  <c r="J942" i="11"/>
  <c r="K942" i="11" s="1"/>
  <c r="J519" i="11"/>
  <c r="K519" i="11" s="1"/>
  <c r="J438" i="11"/>
  <c r="K438" i="11" s="1"/>
  <c r="J647" i="11"/>
  <c r="K647" i="11" s="1"/>
  <c r="J498" i="11"/>
  <c r="K498" i="11" s="1"/>
  <c r="J773" i="11"/>
  <c r="K773" i="11" s="1"/>
  <c r="J541" i="11"/>
  <c r="K541" i="11" s="1"/>
  <c r="J594" i="11"/>
  <c r="K594" i="11" s="1"/>
  <c r="J708" i="11"/>
  <c r="K708" i="11" s="1"/>
  <c r="J329" i="11"/>
  <c r="K329" i="11" s="1"/>
  <c r="J701" i="11"/>
  <c r="K701" i="11" s="1"/>
  <c r="J408" i="11"/>
  <c r="K408" i="11" s="1"/>
  <c r="J770" i="11"/>
  <c r="K770" i="11" s="1"/>
  <c r="J279" i="11"/>
  <c r="K279" i="11" s="1"/>
  <c r="J646" i="11"/>
  <c r="K646" i="11" s="1"/>
  <c r="J768" i="11"/>
  <c r="K768" i="11" s="1"/>
  <c r="J396" i="11"/>
  <c r="K396" i="11" s="1"/>
  <c r="J115" i="11"/>
  <c r="K115" i="11" s="1"/>
  <c r="J116" i="11"/>
  <c r="K116" i="11" s="1"/>
  <c r="J767" i="11"/>
  <c r="K767" i="11" s="1"/>
  <c r="J510" i="11"/>
  <c r="K510" i="11" s="1"/>
  <c r="J554" i="11"/>
  <c r="K554" i="11" s="1"/>
  <c r="J879" i="11"/>
  <c r="K879" i="11" s="1"/>
  <c r="J122" i="11"/>
  <c r="K122" i="11" s="1"/>
  <c r="J909" i="11"/>
  <c r="K909" i="11" s="1"/>
  <c r="J419" i="11"/>
  <c r="K419" i="11" s="1"/>
  <c r="J265" i="11"/>
  <c r="K265" i="11" s="1"/>
  <c r="J886" i="11"/>
  <c r="K886" i="11" s="1"/>
  <c r="J426" i="11"/>
  <c r="K426" i="11" s="1"/>
  <c r="J855" i="11"/>
  <c r="K855" i="11" s="1"/>
  <c r="J398" i="11"/>
  <c r="K398" i="11" s="1"/>
  <c r="J588" i="11"/>
  <c r="K588" i="11" s="1"/>
  <c r="J161" i="11"/>
  <c r="K161" i="11" s="1"/>
  <c r="J946" i="11"/>
  <c r="K946" i="11" s="1"/>
  <c r="J466" i="11"/>
  <c r="K466" i="11" s="1"/>
  <c r="J367" i="11"/>
  <c r="K367" i="11" s="1"/>
  <c r="J784" i="11"/>
  <c r="K784" i="11" s="1"/>
  <c r="J485" i="11"/>
  <c r="K485" i="11" s="1"/>
  <c r="J391" i="11"/>
  <c r="K391" i="11" s="1"/>
  <c r="J641" i="11"/>
  <c r="K641" i="11" s="1"/>
  <c r="J411" i="11"/>
  <c r="K411" i="11" s="1"/>
  <c r="J29" i="11"/>
  <c r="K29" i="11" s="1"/>
  <c r="J414" i="11"/>
  <c r="K414" i="11" s="1"/>
  <c r="J844" i="11"/>
  <c r="K844" i="11" s="1"/>
  <c r="J814" i="11"/>
  <c r="K814" i="11" s="1"/>
  <c r="J248" i="11"/>
  <c r="K248" i="11" s="1"/>
  <c r="J253" i="11"/>
  <c r="K253" i="11" s="1"/>
  <c r="J290" i="11"/>
  <c r="K290" i="11" s="1"/>
  <c r="J151" i="11"/>
  <c r="K151" i="11" s="1"/>
  <c r="J634" i="11"/>
  <c r="K634" i="11" s="1"/>
  <c r="J18" i="11"/>
  <c r="K18" i="11" s="1"/>
  <c r="J722" i="11"/>
  <c r="K722" i="11" s="1"/>
  <c r="J100" i="11"/>
  <c r="K100" i="11" s="1"/>
  <c r="J25" i="11"/>
  <c r="K25" i="11" s="1"/>
  <c r="J655" i="11"/>
  <c r="K655" i="11" s="1"/>
  <c r="J191" i="11"/>
  <c r="K191" i="11" s="1"/>
  <c r="J616" i="11"/>
  <c r="K616" i="11" s="1"/>
  <c r="J808" i="11"/>
  <c r="K808" i="11" s="1"/>
  <c r="J691" i="11"/>
  <c r="K691" i="11" s="1"/>
  <c r="J106" i="11"/>
  <c r="K106" i="11" s="1"/>
  <c r="J55" i="11"/>
  <c r="K55" i="11" s="1"/>
  <c r="J813" i="11"/>
  <c r="K813" i="11" s="1"/>
  <c r="J637" i="11"/>
  <c r="K637" i="11" s="1"/>
  <c r="J196" i="11"/>
  <c r="K196" i="11" s="1"/>
  <c r="J293" i="11"/>
  <c r="K293" i="11" s="1"/>
  <c r="J913" i="11"/>
  <c r="K913" i="11" s="1"/>
  <c r="J385" i="11"/>
  <c r="K385" i="11" s="1"/>
  <c r="J460" i="11"/>
  <c r="K460" i="11" s="1"/>
  <c r="J642" i="11"/>
  <c r="K642" i="11" s="1"/>
  <c r="J506" i="11"/>
  <c r="K506" i="11" s="1"/>
  <c r="J326" i="11"/>
  <c r="K326" i="11" s="1"/>
  <c r="J564" i="11"/>
  <c r="K564" i="11" s="1"/>
  <c r="J142" i="11"/>
  <c r="K142" i="11" s="1"/>
  <c r="J298" i="11"/>
  <c r="K298" i="11" s="1"/>
  <c r="J816" i="11"/>
  <c r="K816" i="11" s="1"/>
  <c r="J454" i="11"/>
  <c r="K454" i="11" s="1"/>
  <c r="J179" i="11"/>
  <c r="K179" i="11" s="1"/>
  <c r="J364" i="11"/>
  <c r="K364" i="11" s="1"/>
  <c r="J269" i="11"/>
  <c r="K269" i="11" s="1"/>
  <c r="J365" i="11"/>
  <c r="K365" i="11" s="1"/>
  <c r="J507" i="11"/>
  <c r="K507" i="11" s="1"/>
  <c r="J448" i="11"/>
  <c r="K448" i="11" s="1"/>
  <c r="J490" i="11"/>
  <c r="K490" i="11" s="1"/>
  <c r="J530" i="11"/>
  <c r="K530" i="11" s="1"/>
  <c r="J417" i="11"/>
  <c r="K417" i="11" s="1"/>
  <c r="J155" i="11"/>
  <c r="K155" i="11" s="1"/>
  <c r="J175" i="11"/>
  <c r="K175" i="11" s="1"/>
  <c r="J129" i="11"/>
  <c r="K129" i="11" s="1"/>
  <c r="J455" i="11"/>
  <c r="K455" i="11" s="1"/>
  <c r="J521" i="11"/>
  <c r="K521" i="11" s="1"/>
  <c r="J880" i="11"/>
  <c r="K880" i="11" s="1"/>
  <c r="J412" i="11"/>
  <c r="K412" i="11" s="1"/>
  <c r="J549" i="11"/>
  <c r="K549" i="11" s="1"/>
  <c r="J134" i="11"/>
  <c r="K134" i="11" s="1"/>
  <c r="J107" i="11"/>
  <c r="K107" i="11" s="1"/>
  <c r="J572" i="11"/>
  <c r="K572" i="11" s="1"/>
  <c r="J157" i="11"/>
  <c r="K157" i="11" s="1"/>
  <c r="J487" i="11"/>
  <c r="K487" i="11" s="1"/>
  <c r="J73" i="11"/>
  <c r="K73" i="11" s="1"/>
  <c r="J174" i="11"/>
  <c r="K174" i="11" s="1"/>
  <c r="J187" i="11"/>
  <c r="K187" i="11" s="1"/>
  <c r="J820" i="11"/>
  <c r="K820" i="11" s="1"/>
  <c r="J652" i="11"/>
  <c r="K652" i="11" s="1"/>
  <c r="J502" i="11"/>
  <c r="K502" i="11" s="1"/>
  <c r="J433" i="11"/>
  <c r="K433" i="11" s="1"/>
  <c r="J845" i="11"/>
  <c r="K845" i="11" s="1"/>
  <c r="J201" i="11"/>
  <c r="K201" i="11" s="1"/>
  <c r="J962" i="11"/>
  <c r="K962" i="11" s="1"/>
  <c r="J915" i="11"/>
  <c r="K915" i="11" s="1"/>
  <c r="J173" i="11"/>
  <c r="K173" i="11" s="1"/>
  <c r="J213" i="11"/>
  <c r="K213" i="11" s="1"/>
  <c r="J648" i="11"/>
  <c r="K648" i="11" s="1"/>
  <c r="J742" i="11"/>
  <c r="K742" i="11" s="1"/>
  <c r="J687" i="11"/>
  <c r="K687" i="11" s="1"/>
  <c r="J317" i="11"/>
  <c r="K317" i="11" s="1"/>
  <c r="J119" i="11"/>
  <c r="K119" i="11" s="1"/>
  <c r="J577" i="11"/>
  <c r="K577" i="11" s="1"/>
  <c r="J591" i="11"/>
  <c r="K591" i="11" s="1"/>
  <c r="J695" i="11"/>
  <c r="K695" i="11" s="1"/>
  <c r="J876" i="11"/>
  <c r="K876" i="11" s="1"/>
  <c r="J884" i="11"/>
  <c r="K884" i="11" s="1"/>
  <c r="J152" i="11"/>
  <c r="K152" i="11" s="1"/>
  <c r="J542" i="11"/>
  <c r="K542" i="11" s="1"/>
  <c r="J268" i="11"/>
  <c r="K268" i="11" s="1"/>
  <c r="J111" i="11"/>
  <c r="K111" i="11" s="1"/>
  <c r="J781" i="11"/>
  <c r="K781" i="11" s="1"/>
  <c r="J567" i="11"/>
  <c r="K567" i="11" s="1"/>
  <c r="J211" i="11"/>
  <c r="K211" i="11" s="1"/>
  <c r="J392" i="11"/>
  <c r="K392" i="11" s="1"/>
  <c r="J386" i="11"/>
  <c r="K386" i="11" s="1"/>
  <c r="J891" i="11"/>
  <c r="K891" i="11" s="1"/>
  <c r="J295" i="11"/>
  <c r="K295" i="11" s="1"/>
  <c r="J684" i="11"/>
  <c r="K684" i="11" s="1"/>
  <c r="J965" i="11"/>
  <c r="K965" i="11" s="1"/>
  <c r="J31" i="11"/>
  <c r="K31" i="11" s="1"/>
  <c r="J760" i="11"/>
  <c r="K760" i="11" s="1"/>
  <c r="J143" i="11"/>
  <c r="K143" i="11" s="1"/>
  <c r="J79" i="11"/>
  <c r="K79" i="11" s="1"/>
  <c r="J409" i="11"/>
  <c r="K409" i="11" s="1"/>
  <c r="J589" i="11"/>
  <c r="K589" i="11" s="1"/>
  <c r="J526" i="11"/>
  <c r="K526" i="11" s="1"/>
  <c r="J356" i="11"/>
  <c r="K356" i="11" s="1"/>
  <c r="J700" i="11"/>
  <c r="K700" i="11" s="1"/>
  <c r="J598" i="11"/>
  <c r="K598" i="11" s="1"/>
  <c r="J888" i="11"/>
  <c r="K888" i="11" s="1"/>
  <c r="J544" i="11"/>
  <c r="K544" i="11" s="1"/>
  <c r="J17" i="11"/>
  <c r="K17" i="11" s="1"/>
  <c r="J86" i="11"/>
  <c r="K86" i="11" s="1"/>
  <c r="J109" i="11"/>
  <c r="K109" i="11" s="1"/>
  <c r="J875" i="11"/>
  <c r="K875" i="11" s="1"/>
  <c r="J376" i="11"/>
  <c r="K376" i="11" s="1"/>
  <c r="J146" i="11"/>
  <c r="K146" i="11" s="1"/>
  <c r="J614" i="11"/>
  <c r="K614" i="11" s="1"/>
  <c r="J400" i="11"/>
  <c r="K400" i="11" s="1"/>
  <c r="J593" i="11"/>
  <c r="K593" i="11" s="1"/>
  <c r="J969" i="11"/>
  <c r="K969" i="11" s="1"/>
  <c r="J944" i="11"/>
  <c r="K944" i="11" s="1"/>
  <c r="J291" i="11"/>
  <c r="K291" i="11" s="1"/>
  <c r="J261" i="11"/>
  <c r="K261" i="11" s="1"/>
  <c r="J165" i="11"/>
  <c r="K165" i="11" s="1"/>
  <c r="J889" i="11"/>
  <c r="K889" i="11" s="1"/>
  <c r="J177" i="11"/>
  <c r="K177" i="11" s="1"/>
  <c r="J611" i="11"/>
  <c r="K611" i="11" s="1"/>
  <c r="J859" i="11"/>
  <c r="K859" i="11" s="1"/>
  <c r="J548" i="11"/>
  <c r="K548" i="11" s="1"/>
  <c r="J887" i="11"/>
  <c r="K887" i="11" s="1"/>
  <c r="J756" i="11"/>
  <c r="K756" i="11" s="1"/>
  <c r="J382" i="11"/>
  <c r="K382" i="11" s="1"/>
  <c r="J853" i="11"/>
  <c r="K853" i="11" s="1"/>
  <c r="J182" i="11"/>
  <c r="K182" i="11" s="1"/>
  <c r="J638" i="11"/>
  <c r="K638" i="11" s="1"/>
  <c r="J704" i="11"/>
  <c r="K704" i="11" s="1"/>
  <c r="J159" i="11"/>
  <c r="K159" i="11" s="1"/>
  <c r="J916" i="11"/>
  <c r="K916" i="11" s="1"/>
  <c r="J486" i="11"/>
  <c r="K486" i="11" s="1"/>
  <c r="J613" i="11"/>
  <c r="K613" i="11" s="1"/>
  <c r="J492" i="11"/>
  <c r="K492" i="11" s="1"/>
  <c r="J313" i="11"/>
  <c r="K313" i="11" s="1"/>
  <c r="J445" i="11"/>
  <c r="K445" i="11" s="1"/>
  <c r="J743" i="11"/>
  <c r="K743" i="11" s="1"/>
  <c r="J246" i="11"/>
  <c r="K246" i="11" s="1"/>
  <c r="J666" i="11"/>
  <c r="K666" i="11" s="1"/>
  <c r="J607" i="11"/>
  <c r="K607" i="11" s="1"/>
  <c r="J48" i="11"/>
  <c r="K48" i="11" s="1"/>
  <c r="J547" i="11"/>
  <c r="K547" i="11" s="1"/>
  <c r="J225" i="11"/>
  <c r="K225" i="11" s="1"/>
  <c r="J449" i="11"/>
  <c r="K449" i="11" s="1"/>
  <c r="J158" i="11"/>
  <c r="K158" i="11" s="1"/>
  <c r="J605" i="11"/>
  <c r="K605" i="11" s="1"/>
  <c r="J603" i="11"/>
  <c r="K603" i="11" s="1"/>
  <c r="J260" i="11"/>
  <c r="K260" i="11" s="1"/>
  <c r="J540" i="11"/>
  <c r="K540" i="11" s="1"/>
  <c r="J52" i="11"/>
  <c r="K52" i="11" s="1"/>
  <c r="J881" i="11"/>
  <c r="K881" i="11" s="1"/>
  <c r="J780" i="11"/>
  <c r="K780" i="11" s="1"/>
  <c r="J285" i="11"/>
  <c r="K285" i="11" s="1"/>
  <c r="J42" i="11"/>
  <c r="K42" i="11" s="1"/>
  <c r="J123" i="11"/>
  <c r="K123" i="11" s="1"/>
  <c r="J590" i="11"/>
  <c r="K590" i="11" s="1"/>
  <c r="J569" i="11"/>
  <c r="K569" i="11" s="1"/>
  <c r="J410" i="11"/>
  <c r="K410" i="11" s="1"/>
  <c r="J195" i="11"/>
  <c r="K195" i="11" s="1"/>
  <c r="J323" i="11"/>
  <c r="K323" i="11" s="1"/>
  <c r="J543" i="11"/>
  <c r="K543" i="11" s="1"/>
  <c r="J68" i="11"/>
  <c r="K68" i="11" s="1"/>
  <c r="J664" i="11"/>
  <c r="K664" i="11" s="1"/>
  <c r="J383" i="11"/>
  <c r="K383" i="11" s="1"/>
  <c r="J244" i="11"/>
  <c r="K244" i="11" s="1"/>
  <c r="J926" i="11"/>
  <c r="K926" i="11" s="1"/>
  <c r="J928" i="11"/>
  <c r="K928" i="11" s="1"/>
  <c r="J368" i="11"/>
  <c r="K368" i="11" s="1"/>
  <c r="J277" i="11"/>
  <c r="K277" i="11" s="1"/>
  <c r="J299" i="11"/>
  <c r="K299" i="11" s="1"/>
  <c r="J65" i="11"/>
  <c r="K65" i="11" s="1"/>
  <c r="J403" i="11"/>
  <c r="K403" i="11" s="1"/>
  <c r="J316" i="11"/>
  <c r="K316" i="11" s="1"/>
  <c r="J846" i="11"/>
  <c r="K846" i="11" s="1"/>
  <c r="J893" i="11"/>
  <c r="K893" i="11" s="1"/>
  <c r="J429" i="11"/>
  <c r="K429" i="11" s="1"/>
  <c r="J766" i="11"/>
  <c r="K766" i="11" s="1"/>
  <c r="J38" i="11"/>
  <c r="K38" i="11" s="1"/>
  <c r="J576" i="11"/>
  <c r="K576" i="11" s="1"/>
  <c r="J249" i="11"/>
  <c r="K249" i="11" s="1"/>
  <c r="J60" i="11"/>
  <c r="K60" i="11" s="1"/>
  <c r="J676" i="11"/>
  <c r="K676" i="11" s="1"/>
  <c r="J239" i="11"/>
  <c r="K239" i="11" s="1"/>
  <c r="J427" i="11"/>
  <c r="K427" i="11" s="1"/>
  <c r="J504" i="11"/>
  <c r="K504" i="11" s="1"/>
  <c r="J15" i="11"/>
  <c r="K15" i="11" s="1"/>
  <c r="J219" i="11"/>
  <c r="K219" i="11" s="1"/>
  <c r="J153" i="11"/>
  <c r="K153" i="11" s="1"/>
  <c r="J552" i="11"/>
  <c r="K552" i="11" s="1"/>
  <c r="J13" i="11"/>
  <c r="K13" i="11" s="1"/>
  <c r="J690" i="11"/>
  <c r="K690" i="11" s="1"/>
  <c r="J528" i="11"/>
  <c r="K528" i="11" s="1"/>
  <c r="J478" i="11"/>
  <c r="K478" i="11" s="1"/>
  <c r="J16" i="11"/>
  <c r="K16" i="11" s="1"/>
  <c r="J465" i="11"/>
  <c r="K465" i="11" s="1"/>
  <c r="J883" i="11"/>
  <c r="K883" i="11" s="1"/>
  <c r="J958" i="11"/>
  <c r="K958" i="11" s="1"/>
  <c r="J911" i="11"/>
  <c r="K911" i="11" s="1"/>
  <c r="J94" i="11"/>
  <c r="K94" i="11" s="1"/>
  <c r="J644" i="11"/>
  <c r="K644" i="11" s="1"/>
  <c r="J757" i="11"/>
  <c r="K757" i="11" s="1"/>
  <c r="J150" i="11"/>
  <c r="K150" i="11" s="1"/>
  <c r="J93" i="11"/>
  <c r="K93" i="11" s="1"/>
  <c r="J484" i="11"/>
  <c r="K484" i="11" s="1"/>
  <c r="J476" i="11"/>
  <c r="K476" i="11" s="1"/>
  <c r="J707" i="11"/>
  <c r="K707" i="11" s="1"/>
  <c r="J776" i="11"/>
  <c r="K776" i="11" s="1"/>
  <c r="J188" i="11"/>
  <c r="K188" i="11" s="1"/>
  <c r="J604" i="11"/>
  <c r="K604" i="11" s="1"/>
  <c r="J169" i="11"/>
  <c r="K169" i="11" s="1"/>
  <c r="J208" i="11"/>
  <c r="K208" i="11" s="1"/>
  <c r="J207" i="11"/>
  <c r="K207" i="11" s="1"/>
  <c r="J481" i="11"/>
  <c r="K481" i="11" s="1"/>
  <c r="J240" i="11"/>
  <c r="K240" i="11" s="1"/>
  <c r="J47" i="11"/>
  <c r="K47" i="11" s="1"/>
  <c r="J459" i="11"/>
  <c r="K459" i="11" s="1"/>
  <c r="J446" i="11"/>
  <c r="K446" i="11" s="1"/>
  <c r="J667" i="11"/>
  <c r="K667" i="11" s="1"/>
  <c r="J908" i="11"/>
  <c r="K908" i="11" s="1"/>
  <c r="J957" i="11"/>
  <c r="K957" i="11" s="1"/>
  <c r="J46" i="11"/>
  <c r="K46" i="11" s="1"/>
  <c r="J947" i="11"/>
  <c r="K947" i="11" s="1"/>
  <c r="J149" i="11"/>
  <c r="K149" i="11" s="1"/>
  <c r="J140" i="11"/>
  <c r="K140" i="11" s="1"/>
  <c r="J435" i="11"/>
  <c r="K435" i="11" s="1"/>
  <c r="J44" i="11"/>
  <c r="K44" i="11" s="1"/>
  <c r="J608" i="11"/>
  <c r="K608" i="11" s="1"/>
  <c r="J943" i="11"/>
  <c r="K943" i="11" s="1"/>
  <c r="J835" i="11"/>
  <c r="K835" i="11" s="1"/>
  <c r="J584" i="11"/>
  <c r="K584" i="11" s="1"/>
  <c r="J57" i="11"/>
  <c r="K57" i="11" s="1"/>
  <c r="J586" i="11"/>
  <c r="K586" i="11" s="1"/>
  <c r="J585" i="11"/>
  <c r="K585" i="11" s="1"/>
  <c r="J729" i="11"/>
  <c r="K729" i="11" s="1"/>
  <c r="J351" i="11"/>
  <c r="K351" i="11" s="1"/>
  <c r="J864" i="11"/>
  <c r="K864" i="11" s="1"/>
  <c r="J558" i="11"/>
  <c r="K558" i="11" s="1"/>
  <c r="J230" i="11"/>
  <c r="K230" i="11" s="1"/>
  <c r="J627" i="11"/>
  <c r="K627" i="11" s="1"/>
  <c r="J834" i="11"/>
  <c r="K834" i="11" s="1"/>
  <c r="J842" i="11"/>
  <c r="K842" i="11" s="1"/>
  <c r="J703" i="11"/>
  <c r="K703" i="11" s="1"/>
  <c r="J241" i="11"/>
  <c r="K241" i="11" s="1"/>
  <c r="J872" i="11"/>
  <c r="K872" i="11" s="1"/>
  <c r="J342" i="11"/>
  <c r="K342" i="11" s="1"/>
  <c r="J303" i="11"/>
  <c r="K303" i="11" s="1"/>
  <c r="J167" i="11"/>
  <c r="K167" i="11" s="1"/>
  <c r="J839" i="11"/>
  <c r="K839" i="11" s="1"/>
  <c r="J267" i="11"/>
  <c r="K267" i="11" s="1"/>
  <c r="J736" i="11"/>
  <c r="K736" i="11" s="1"/>
  <c r="J581" i="11"/>
  <c r="K581" i="11" s="1"/>
  <c r="J471" i="11"/>
  <c r="K471" i="11" s="1"/>
  <c r="J660" i="11"/>
  <c r="K660" i="11" s="1"/>
  <c r="J82" i="11"/>
  <c r="K82" i="11" s="1"/>
  <c r="J863" i="11"/>
  <c r="K863" i="11" s="1"/>
  <c r="J824" i="11"/>
  <c r="K824" i="11" s="1"/>
  <c r="J763" i="11"/>
  <c r="K763" i="11" s="1"/>
  <c r="J561" i="11"/>
  <c r="K561" i="11" s="1"/>
  <c r="J587" i="11"/>
  <c r="K587" i="11" s="1"/>
  <c r="J636" i="11"/>
  <c r="K636" i="11" s="1"/>
  <c r="J337" i="11"/>
  <c r="K337" i="11" s="1"/>
  <c r="J856" i="11"/>
  <c r="K856" i="11" s="1"/>
  <c r="J827" i="11"/>
  <c r="K827" i="11" s="1"/>
  <c r="J76" i="11"/>
  <c r="K76" i="11" s="1"/>
  <c r="J794" i="11"/>
  <c r="K794" i="11" s="1"/>
  <c r="J968" i="11"/>
  <c r="K968" i="11" s="1"/>
  <c r="J832" i="11"/>
  <c r="K832" i="11" s="1"/>
  <c r="J64" i="11"/>
  <c r="K64" i="11" s="1"/>
  <c r="J792" i="11"/>
  <c r="K792" i="11" s="1"/>
  <c r="J321" i="11"/>
  <c r="K321" i="11" s="1"/>
  <c r="J791" i="11"/>
  <c r="K791" i="11" s="1"/>
  <c r="J826" i="11"/>
  <c r="K826" i="11" s="1"/>
  <c r="J831" i="11"/>
  <c r="K831" i="11" s="1"/>
  <c r="J304" i="11"/>
  <c r="K304" i="11" s="1"/>
  <c r="J227" i="11"/>
  <c r="K227" i="11" s="1"/>
  <c r="J160" i="11"/>
  <c r="K160" i="11" s="1"/>
  <c r="J336" i="11"/>
  <c r="K336" i="11" s="1"/>
  <c r="J823" i="11"/>
  <c r="K823" i="11" s="1"/>
  <c r="J620" i="11"/>
  <c r="K620" i="11" s="1"/>
  <c r="J720" i="11"/>
  <c r="K720" i="11" s="1"/>
  <c r="J828" i="11"/>
  <c r="K828" i="11" s="1"/>
  <c r="J849" i="11"/>
  <c r="K849" i="11" s="1"/>
  <c r="J649" i="11"/>
  <c r="K649" i="11" s="1"/>
  <c r="J865" i="11"/>
  <c r="K865" i="11" s="1"/>
  <c r="J918" i="11"/>
  <c r="K918" i="11" s="1"/>
  <c r="J309" i="11"/>
  <c r="K309" i="11" s="1"/>
  <c r="J903" i="11"/>
  <c r="K903" i="11" s="1"/>
  <c r="J54" i="11"/>
  <c r="K54" i="11" s="1"/>
  <c r="J643" i="11"/>
  <c r="K643" i="11" s="1"/>
  <c r="J375" i="11"/>
  <c r="K375" i="11" s="1"/>
  <c r="J582" i="11"/>
  <c r="K582" i="11" s="1"/>
  <c r="J882" i="11"/>
  <c r="K882" i="11" s="1"/>
  <c r="J713" i="11"/>
  <c r="K713" i="11" s="1"/>
  <c r="J705" i="11"/>
  <c r="K705" i="11" s="1"/>
  <c r="J861" i="11"/>
  <c r="K861" i="11" s="1"/>
  <c r="J762" i="11"/>
  <c r="K762" i="11" s="1"/>
  <c r="J49" i="11"/>
  <c r="K49" i="11" s="1"/>
  <c r="J345" i="11"/>
  <c r="K345" i="11" s="1"/>
  <c r="J793" i="11"/>
  <c r="K793" i="11" s="1"/>
  <c r="J841" i="11"/>
  <c r="K841" i="11" s="1"/>
  <c r="J905" i="11"/>
  <c r="K905" i="11" s="1"/>
  <c r="J599" i="11"/>
  <c r="K599" i="11" s="1"/>
  <c r="J731" i="11"/>
  <c r="K731" i="11" s="1"/>
  <c r="J284" i="11"/>
  <c r="K284" i="11" s="1"/>
  <c r="J559" i="11"/>
  <c r="K559" i="11" s="1"/>
  <c r="J727" i="11"/>
  <c r="K727" i="11" s="1"/>
  <c r="J860" i="11"/>
  <c r="K860" i="11" s="1"/>
  <c r="J229" i="11"/>
  <c r="K229" i="11" s="1"/>
  <c r="J231" i="11"/>
  <c r="K231" i="11" s="1"/>
  <c r="J568" i="11"/>
  <c r="K568" i="11" s="1"/>
  <c r="J217" i="11"/>
  <c r="K217" i="11" s="1"/>
  <c r="J661" i="11"/>
  <c r="K661" i="11" s="1"/>
  <c r="J830" i="11"/>
  <c r="K830" i="11" s="1"/>
  <c r="J754" i="11"/>
  <c r="K754" i="11" s="1"/>
  <c r="J166" i="11"/>
  <c r="K166" i="11" s="1"/>
  <c r="J871" i="11"/>
  <c r="K871" i="11" s="1"/>
  <c r="J848" i="11"/>
  <c r="K848" i="11" s="1"/>
  <c r="J866" i="11"/>
  <c r="K866" i="11" s="1"/>
  <c r="J836" i="11"/>
  <c r="K836" i="11" s="1"/>
  <c r="J658" i="11"/>
  <c r="K658" i="11" s="1"/>
  <c r="J912" i="11"/>
  <c r="K912" i="11" s="1"/>
  <c r="J89" i="11"/>
  <c r="K89" i="11" s="1"/>
  <c r="J761" i="11"/>
  <c r="K761" i="11" s="1"/>
  <c r="J560" i="11"/>
  <c r="K560" i="11" s="1"/>
  <c r="J583" i="11"/>
  <c r="K583" i="11" s="1"/>
  <c r="J796" i="11"/>
  <c r="K796" i="11" s="1"/>
  <c r="J837" i="11"/>
  <c r="K837" i="11" s="1"/>
  <c r="J74" i="11"/>
  <c r="K74" i="11" s="1"/>
  <c r="J480" i="11"/>
  <c r="K480" i="11" s="1"/>
  <c r="J344" i="11"/>
  <c r="K344" i="11" s="1"/>
  <c r="J838" i="11"/>
  <c r="K838" i="11" s="1"/>
  <c r="J738" i="11"/>
  <c r="K738" i="11" s="1"/>
  <c r="J751" i="11"/>
  <c r="K751" i="11" s="1"/>
  <c r="J63" i="11"/>
  <c r="K63" i="11" s="1"/>
  <c r="J623" i="11"/>
  <c r="K623" i="11" s="1"/>
  <c r="J66" i="11"/>
  <c r="K66" i="11" s="1"/>
  <c r="J752" i="11"/>
  <c r="K752" i="11" s="1"/>
  <c r="J232" i="11"/>
  <c r="K232" i="11" s="1"/>
  <c r="J255" i="11"/>
  <c r="K255" i="11" s="1"/>
  <c r="J451" i="11"/>
  <c r="K451" i="11" s="1"/>
  <c r="J479" i="11"/>
  <c r="K479" i="11" s="1"/>
  <c r="J748" i="11"/>
  <c r="K748" i="11" s="1"/>
  <c r="J715" i="11"/>
  <c r="K715" i="11" s="1"/>
  <c r="J750" i="11"/>
  <c r="K750" i="11" s="1"/>
  <c r="J359" i="11"/>
  <c r="K359" i="11" s="1"/>
  <c r="J306" i="11"/>
  <c r="K306" i="11" s="1"/>
  <c r="J132" i="11"/>
  <c r="K132" i="11" s="1"/>
  <c r="J629" i="11"/>
  <c r="K629" i="11" s="1"/>
  <c r="J339" i="11"/>
  <c r="K339" i="11" s="1"/>
  <c r="J902" i="11"/>
  <c r="K902" i="11" s="1"/>
  <c r="J343" i="11"/>
  <c r="K343" i="11" s="1"/>
  <c r="J822" i="11"/>
  <c r="K822" i="11" s="1"/>
  <c r="J954" i="11"/>
  <c r="K954" i="11" s="1"/>
  <c r="J819" i="11"/>
  <c r="K819" i="11" s="1"/>
  <c r="J785" i="11"/>
  <c r="K785" i="11" s="1"/>
  <c r="J862" i="11"/>
  <c r="K862" i="11" s="1"/>
  <c r="J348" i="11"/>
  <c r="K348" i="11" s="1"/>
  <c r="J867" i="11"/>
  <c r="K867" i="11" s="1"/>
  <c r="J308" i="11"/>
  <c r="K308" i="11" s="1"/>
  <c r="J753" i="11"/>
  <c r="K753" i="11" s="1"/>
  <c r="J491" i="11"/>
  <c r="K491" i="11" s="1"/>
  <c r="J357" i="11"/>
  <c r="K357" i="11" s="1"/>
  <c r="J712" i="11"/>
  <c r="K712" i="11" s="1"/>
  <c r="J112" i="11"/>
  <c r="K112" i="11" s="1"/>
  <c r="J320" i="11"/>
  <c r="K320" i="11" s="1"/>
  <c r="J870" i="11"/>
  <c r="K870" i="11" s="1"/>
  <c r="J335" i="11"/>
  <c r="K335" i="11" s="1"/>
  <c r="J821" i="11"/>
  <c r="K821" i="11" s="1"/>
  <c r="J363" i="11"/>
  <c r="K363" i="11" s="1"/>
  <c r="J746" i="11"/>
  <c r="K746" i="11" s="1"/>
  <c r="J732" i="11"/>
  <c r="K732" i="11" s="1"/>
  <c r="J847" i="11"/>
  <c r="K847" i="11" s="1"/>
  <c r="J447" i="11"/>
  <c r="K447" i="11" s="1"/>
  <c r="J778" i="11"/>
  <c r="K778" i="11" s="1"/>
  <c r="J341" i="11"/>
  <c r="K341" i="11" s="1"/>
  <c r="J234" i="11"/>
  <c r="K234" i="11" s="1"/>
  <c r="J818" i="11"/>
  <c r="K818" i="11" s="1"/>
  <c r="J783" i="11"/>
  <c r="K783" i="11" s="1"/>
  <c r="J775" i="11"/>
  <c r="K775" i="11" s="1"/>
  <c r="J679" i="11"/>
  <c r="K679" i="11" s="1"/>
  <c r="J759" i="11"/>
  <c r="K759" i="11" s="1"/>
  <c r="J596" i="11"/>
  <c r="K596" i="11" s="1"/>
  <c r="J810" i="11"/>
  <c r="K810" i="11" s="1"/>
  <c r="J812" i="11"/>
  <c r="K812" i="11" s="1"/>
  <c r="J716" i="11"/>
  <c r="K716" i="11" s="1"/>
  <c r="J53" i="11"/>
  <c r="K53" i="11" s="1"/>
  <c r="J725" i="11"/>
  <c r="K725" i="11" s="1"/>
  <c r="J330" i="11"/>
  <c r="K330" i="11" s="1"/>
  <c r="J170" i="11"/>
  <c r="K170" i="11" s="1"/>
  <c r="J334" i="11"/>
  <c r="K334" i="11" s="1"/>
  <c r="J305" i="11"/>
  <c r="K305" i="11" s="1"/>
  <c r="J224" i="11"/>
  <c r="K224" i="11" s="1"/>
  <c r="J921" i="11"/>
  <c r="K921" i="11" s="1"/>
  <c r="J324" i="11"/>
  <c r="K324" i="11" s="1"/>
  <c r="J724" i="11"/>
  <c r="K724" i="11" s="1"/>
  <c r="J815" i="11"/>
  <c r="K815" i="11" s="1"/>
  <c r="J777" i="11"/>
  <c r="K777" i="11" s="1"/>
  <c r="J852" i="11"/>
  <c r="K852" i="11" s="1"/>
  <c r="J332" i="11"/>
  <c r="K332" i="11" s="1"/>
  <c r="J735" i="11"/>
  <c r="K735" i="11" s="1"/>
  <c r="J723" i="11"/>
  <c r="K723" i="11" s="1"/>
  <c r="J650" i="11"/>
  <c r="K650" i="11" s="1"/>
  <c r="J807" i="11"/>
  <c r="K807" i="11" s="1"/>
  <c r="J747" i="11"/>
  <c r="K747" i="11" s="1"/>
  <c r="J215" i="11"/>
  <c r="K215" i="11" s="1"/>
  <c r="J595" i="11"/>
  <c r="K595" i="11" s="1"/>
  <c r="J764" i="11"/>
  <c r="K764" i="11" s="1"/>
  <c r="J681" i="11"/>
  <c r="K681" i="11" s="1"/>
  <c r="J606" i="11"/>
  <c r="K606" i="11" s="1"/>
  <c r="J709" i="11"/>
  <c r="K709" i="11" s="1"/>
  <c r="J717" i="11"/>
  <c r="K717" i="11" s="1"/>
  <c r="J137" i="11"/>
  <c r="K137" i="11" s="1"/>
  <c r="J718" i="11"/>
  <c r="K718" i="11" s="1"/>
  <c r="J919" i="11"/>
  <c r="K919" i="11" s="1"/>
  <c r="J352" i="11"/>
  <c r="K352" i="11" s="1"/>
  <c r="J307" i="11"/>
  <c r="K307" i="11" s="1"/>
  <c r="J243" i="11"/>
  <c r="K243" i="11" s="1"/>
  <c r="J579" i="11"/>
  <c r="K579" i="11" s="1"/>
  <c r="J90" i="11"/>
  <c r="K90" i="11" s="1"/>
  <c r="J706" i="11"/>
  <c r="K706" i="11" s="1"/>
  <c r="J164" i="11"/>
  <c r="K164" i="11" s="1"/>
  <c r="J833" i="11"/>
  <c r="K833" i="11" s="1"/>
  <c r="J236" i="11"/>
  <c r="K236" i="11" s="1"/>
  <c r="J350" i="11"/>
  <c r="K350" i="11" s="1"/>
  <c r="J216" i="11"/>
  <c r="K216" i="11" s="1"/>
  <c r="J734" i="11"/>
  <c r="K734" i="11" s="1"/>
  <c r="J393" i="11"/>
  <c r="K393" i="11" s="1"/>
  <c r="J710" i="11"/>
  <c r="K710" i="11" s="1"/>
  <c r="J331" i="11"/>
  <c r="K331" i="11" s="1"/>
  <c r="J358" i="11"/>
  <c r="K358" i="11" s="1"/>
  <c r="J105" i="11"/>
  <c r="K105" i="11" s="1"/>
  <c r="J869" i="11"/>
  <c r="K869" i="11" s="1"/>
  <c r="J914" i="11"/>
  <c r="K914" i="11" s="1"/>
  <c r="J714" i="11"/>
  <c r="K714" i="11" s="1"/>
  <c r="J782" i="11"/>
  <c r="K782" i="11" s="1"/>
  <c r="J520" i="11"/>
  <c r="K520" i="11" s="1"/>
  <c r="J659" i="11"/>
  <c r="K659" i="11" s="1"/>
  <c r="J525" i="11"/>
  <c r="K525" i="11" s="1"/>
  <c r="J874" i="11"/>
  <c r="K874" i="11" s="1"/>
  <c r="J825" i="11"/>
  <c r="K825" i="11" s="1"/>
  <c r="J340" i="11"/>
  <c r="K340" i="11" s="1"/>
  <c r="J730" i="11"/>
  <c r="K730" i="11" s="1"/>
  <c r="J811" i="11"/>
  <c r="K811" i="11" s="1"/>
  <c r="J630" i="11"/>
  <c r="K630" i="11" s="1"/>
  <c r="J333" i="11"/>
  <c r="K333" i="11" s="1"/>
  <c r="J228" i="11"/>
  <c r="K228" i="11" s="1"/>
  <c r="J850" i="11"/>
  <c r="K850" i="11" s="1"/>
  <c r="J771" i="11"/>
  <c r="K771" i="11" s="1"/>
  <c r="J758" i="11"/>
  <c r="K758" i="11" s="1"/>
  <c r="J235" i="11"/>
  <c r="K235" i="11" s="1"/>
  <c r="J311" i="11"/>
  <c r="K311" i="11" s="1"/>
  <c r="J797" i="11"/>
  <c r="K797" i="11" s="1"/>
  <c r="J728" i="11"/>
  <c r="K728" i="11" s="1"/>
  <c r="J851" i="11"/>
  <c r="K851" i="11" s="1"/>
  <c r="J922" i="11"/>
  <c r="K922" i="11" s="1"/>
  <c r="J416" i="11"/>
  <c r="K416" i="11" s="1"/>
  <c r="J223" i="11"/>
  <c r="K223" i="11" s="1"/>
  <c r="J799" i="11"/>
  <c r="K799" i="11" s="1"/>
  <c r="J233" i="11"/>
  <c r="K233" i="11" s="1"/>
  <c r="J733" i="11"/>
  <c r="K733" i="11" s="1"/>
  <c r="J22" i="11"/>
  <c r="K22" i="11" s="1"/>
  <c r="J133" i="11"/>
  <c r="K133" i="11" s="1"/>
  <c r="J310" i="11"/>
  <c r="K310" i="11" s="1"/>
  <c r="J401" i="11"/>
  <c r="K401" i="11" s="1"/>
  <c r="J406" i="11"/>
  <c r="K406" i="11" s="1"/>
  <c r="J349" i="11"/>
  <c r="K349" i="11" s="1"/>
  <c r="J325" i="11"/>
  <c r="K325" i="11" s="1"/>
  <c r="J315" i="11"/>
  <c r="K315" i="11" s="1"/>
  <c r="J801" i="11"/>
  <c r="K801" i="11" s="1"/>
  <c r="J128" i="11"/>
  <c r="K128" i="11" s="1"/>
  <c r="J178" i="11"/>
  <c r="K178" i="11" s="1"/>
  <c r="J477" i="11"/>
  <c r="K477" i="11" s="1"/>
  <c r="J312" i="11"/>
  <c r="K312" i="11" s="1"/>
  <c r="J749" i="11"/>
  <c r="K749" i="11" s="1"/>
  <c r="J377" i="11"/>
  <c r="K377" i="11" s="1"/>
  <c r="J162" i="11"/>
  <c r="K162" i="11" s="1"/>
  <c r="J421" i="11"/>
  <c r="K421" i="11" s="1"/>
  <c r="J154" i="11"/>
  <c r="K154" i="11" s="1"/>
  <c r="J322" i="11"/>
  <c r="K322" i="11" s="1"/>
  <c r="J374" i="11"/>
  <c r="K374" i="11" s="1"/>
  <c r="J354" i="11"/>
  <c r="K354" i="11" s="1"/>
  <c r="J302" i="11"/>
  <c r="K302" i="11" s="1"/>
  <c r="J473" i="11"/>
  <c r="K473" i="11" s="1"/>
  <c r="J206" i="11"/>
  <c r="K206" i="11" s="1"/>
  <c r="J214" i="11"/>
  <c r="K214" i="11" s="1"/>
  <c r="J529" i="11"/>
  <c r="K529" i="11" s="1"/>
  <c r="J966" i="11"/>
  <c r="K966" i="11" s="1"/>
  <c r="J510" i="2"/>
  <c r="K510" i="2" s="1"/>
  <c r="J370" i="2"/>
  <c r="K370" i="2" s="1"/>
  <c r="J1046" i="2"/>
  <c r="K1046" i="2" s="1"/>
  <c r="J1031" i="2"/>
  <c r="K1031" i="2" s="1"/>
  <c r="J976" i="2"/>
  <c r="K976" i="2" s="1"/>
  <c r="J968" i="2"/>
  <c r="K968" i="2" s="1"/>
  <c r="J947" i="2"/>
  <c r="K947" i="2" s="1"/>
  <c r="J914" i="2"/>
  <c r="K914" i="2" s="1"/>
  <c r="K912" i="2" s="1"/>
  <c r="J765" i="2"/>
  <c r="K765" i="2" s="1"/>
  <c r="J746" i="2"/>
  <c r="K746" i="2" s="1"/>
  <c r="K739" i="2" s="1"/>
  <c r="J547" i="2"/>
  <c r="K547" i="2" s="1"/>
  <c r="J492" i="2"/>
  <c r="K492" i="2" s="1"/>
  <c r="J495" i="2"/>
  <c r="K495" i="2" s="1"/>
  <c r="J427" i="2"/>
  <c r="K427" i="2" s="1"/>
  <c r="J446" i="2"/>
  <c r="K446" i="2" s="1"/>
  <c r="J469" i="2"/>
  <c r="K469" i="2" s="1"/>
  <c r="J429" i="2"/>
  <c r="K429" i="2" s="1"/>
  <c r="J458" i="2"/>
  <c r="K458" i="2" s="1"/>
  <c r="J434" i="2"/>
  <c r="K434" i="2" s="1"/>
  <c r="J399" i="2"/>
  <c r="K399" i="2" s="1"/>
  <c r="J441" i="2"/>
  <c r="K441" i="2" s="1"/>
  <c r="J392" i="2"/>
  <c r="K392" i="2" s="1"/>
  <c r="J362" i="2"/>
  <c r="K362" i="2" s="1"/>
  <c r="J366" i="2"/>
  <c r="K366" i="2" s="1"/>
  <c r="J353" i="2"/>
  <c r="K353" i="2" s="1"/>
  <c r="J351" i="2"/>
  <c r="K351" i="2" s="1"/>
  <c r="J323" i="2"/>
  <c r="K323" i="2" s="1"/>
  <c r="J226" i="2"/>
  <c r="K226" i="2" s="1"/>
  <c r="J294" i="2"/>
  <c r="K294" i="2" s="1"/>
  <c r="J273" i="2"/>
  <c r="K273" i="2" s="1"/>
  <c r="J264" i="2"/>
  <c r="K264" i="2" s="1"/>
  <c r="J274" i="2"/>
  <c r="K274" i="2" s="1"/>
  <c r="J252" i="2"/>
  <c r="K252" i="2" s="1"/>
  <c r="J236" i="2"/>
  <c r="K236" i="2" s="1"/>
  <c r="J224" i="2"/>
  <c r="K224" i="2" s="1"/>
  <c r="J216" i="2"/>
  <c r="K216" i="2" s="1"/>
  <c r="J212" i="2"/>
  <c r="K212" i="2" s="1"/>
  <c r="J134" i="2"/>
  <c r="K134" i="2" s="1"/>
  <c r="J192" i="2"/>
  <c r="K192" i="2" s="1"/>
  <c r="J159" i="2"/>
  <c r="K159" i="2" s="1"/>
  <c r="J139" i="2"/>
  <c r="K139" i="2" s="1"/>
  <c r="J132" i="2"/>
  <c r="K132" i="2" s="1"/>
  <c r="J120" i="2"/>
  <c r="K120" i="2" s="1"/>
  <c r="J101" i="2"/>
  <c r="K101" i="2" s="1"/>
  <c r="J194" i="2"/>
  <c r="K194" i="2" s="1"/>
  <c r="J66" i="2"/>
  <c r="K66" i="2" s="1"/>
  <c r="J92" i="2"/>
  <c r="K92" i="2" s="1"/>
  <c r="J113" i="2"/>
  <c r="K113" i="2" s="1"/>
  <c r="J89" i="2"/>
  <c r="K89" i="2" s="1"/>
  <c r="J65" i="2"/>
  <c r="K65" i="2" s="1"/>
  <c r="J50" i="2"/>
  <c r="K50" i="2" s="1"/>
  <c r="J780" i="2"/>
  <c r="K780" i="2" s="1"/>
  <c r="J404" i="2"/>
  <c r="K404" i="2" s="1"/>
  <c r="J433" i="2"/>
  <c r="K433" i="2" s="1"/>
  <c r="J409" i="2"/>
  <c r="K409" i="2" s="1"/>
  <c r="J373" i="2"/>
  <c r="K373" i="2" s="1"/>
  <c r="J267" i="2"/>
  <c r="K267" i="2" s="1"/>
  <c r="J258" i="2"/>
  <c r="K258" i="2" s="1"/>
  <c r="J234" i="2"/>
  <c r="K234" i="2" s="1"/>
  <c r="J227" i="2"/>
  <c r="K227" i="2" s="1"/>
  <c r="J195" i="2"/>
  <c r="K195" i="2" s="1"/>
  <c r="J203" i="2"/>
  <c r="K203" i="2" s="1"/>
  <c r="J182" i="2"/>
  <c r="K182" i="2" s="1"/>
  <c r="J126" i="2"/>
  <c r="K126" i="2" s="1"/>
  <c r="J78" i="2"/>
  <c r="K78" i="2" s="1"/>
  <c r="J71" i="2"/>
  <c r="K71" i="2" s="1"/>
  <c r="J43" i="2"/>
  <c r="K43" i="2" s="1"/>
  <c r="J1015" i="2"/>
  <c r="K1015" i="2" s="1"/>
  <c r="J987" i="2"/>
  <c r="K987" i="2" s="1"/>
  <c r="J944" i="2"/>
  <c r="K944" i="2" s="1"/>
  <c r="J828" i="2"/>
  <c r="K828" i="2" s="1"/>
  <c r="J730" i="2"/>
  <c r="K730" i="2" s="1"/>
  <c r="J699" i="2"/>
  <c r="K699" i="2" s="1"/>
  <c r="J696" i="2"/>
  <c r="K696" i="2" s="1"/>
  <c r="J637" i="2"/>
  <c r="K637" i="2" s="1"/>
  <c r="J564" i="2"/>
  <c r="K564" i="2" s="1"/>
  <c r="J535" i="2"/>
  <c r="K535" i="2" s="1"/>
  <c r="J530" i="2"/>
  <c r="K530" i="2" s="1"/>
  <c r="J562" i="2"/>
  <c r="K562" i="2" s="1"/>
  <c r="J500" i="2"/>
  <c r="K500" i="2" s="1"/>
  <c r="J462" i="2"/>
  <c r="K462" i="2" s="1"/>
  <c r="J440" i="2"/>
  <c r="K440" i="2" s="1"/>
  <c r="J400" i="2"/>
  <c r="K400" i="2" s="1"/>
  <c r="J425" i="2"/>
  <c r="K425" i="2" s="1"/>
  <c r="J385" i="2"/>
  <c r="K385" i="2" s="1"/>
  <c r="J377" i="2"/>
  <c r="K377" i="2" s="1"/>
  <c r="J371" i="2"/>
  <c r="K371" i="2" s="1"/>
  <c r="J363" i="2"/>
  <c r="K363" i="2" s="1"/>
  <c r="J352" i="2"/>
  <c r="K352" i="2" s="1"/>
  <c r="J336" i="2"/>
  <c r="K336" i="2" s="1"/>
  <c r="J331" i="2"/>
  <c r="K331" i="2" s="1"/>
  <c r="J322" i="2"/>
  <c r="K322" i="2" s="1"/>
  <c r="J315" i="2"/>
  <c r="K315" i="2" s="1"/>
  <c r="J292" i="2"/>
  <c r="K292" i="2" s="1"/>
  <c r="J275" i="2"/>
  <c r="K275" i="2" s="1"/>
  <c r="J281" i="2"/>
  <c r="K281" i="2" s="1"/>
  <c r="J256" i="2"/>
  <c r="K256" i="2" s="1"/>
  <c r="J243" i="2"/>
  <c r="K243" i="2" s="1"/>
  <c r="J244" i="2"/>
  <c r="K244" i="2" s="1"/>
  <c r="J219" i="2"/>
  <c r="K219" i="2" s="1"/>
  <c r="J215" i="2"/>
  <c r="K215" i="2" s="1"/>
  <c r="J210" i="2"/>
  <c r="K210" i="2" s="1"/>
  <c r="J208" i="2"/>
  <c r="K208" i="2" s="1"/>
  <c r="J123" i="2"/>
  <c r="K123" i="2" s="1"/>
  <c r="J152" i="2"/>
  <c r="K152" i="2" s="1"/>
  <c r="J64" i="2"/>
  <c r="K64" i="2" s="1"/>
  <c r="J190" i="2"/>
  <c r="K190" i="2" s="1"/>
  <c r="J166" i="2"/>
  <c r="K166" i="2" s="1"/>
  <c r="J135" i="2"/>
  <c r="K135" i="2" s="1"/>
  <c r="J52" i="2"/>
  <c r="K52" i="2" s="1"/>
  <c r="J114" i="2"/>
  <c r="K114" i="2" s="1"/>
  <c r="J61" i="2"/>
  <c r="K61" i="2" s="1"/>
  <c r="J46" i="2"/>
  <c r="K46" i="2" s="1"/>
  <c r="J23" i="2"/>
  <c r="K23" i="2" s="1"/>
  <c r="J626" i="2"/>
  <c r="K626" i="2" s="1"/>
  <c r="J588" i="2"/>
  <c r="K588" i="2" s="1"/>
  <c r="J563" i="2"/>
  <c r="K563" i="2" s="1"/>
  <c r="J493" i="2"/>
  <c r="K493" i="2" s="1"/>
  <c r="J491" i="2"/>
  <c r="K491" i="2" s="1"/>
  <c r="J343" i="2"/>
  <c r="K343" i="2" s="1"/>
  <c r="J311" i="2"/>
  <c r="K311" i="2" s="1"/>
  <c r="J312" i="2"/>
  <c r="K312" i="2" s="1"/>
  <c r="J303" i="2"/>
  <c r="K303" i="2" s="1"/>
  <c r="J283" i="2"/>
  <c r="K283" i="2" s="1"/>
  <c r="J131" i="2"/>
  <c r="K131" i="2" s="1"/>
  <c r="J167" i="2"/>
  <c r="K167" i="2" s="1"/>
  <c r="J33" i="2"/>
  <c r="K33" i="2" s="1"/>
  <c r="J981" i="2"/>
  <c r="K981" i="2" s="1"/>
  <c r="J952" i="2"/>
  <c r="K952" i="2" s="1"/>
  <c r="J895" i="2"/>
  <c r="K895" i="2" s="1"/>
  <c r="J830" i="2"/>
  <c r="K830" i="2" s="1"/>
  <c r="J814" i="2"/>
  <c r="K814" i="2" s="1"/>
  <c r="K810" i="2" s="1"/>
  <c r="J787" i="2"/>
  <c r="K787" i="2" s="1"/>
  <c r="J768" i="2"/>
  <c r="K768" i="2" s="1"/>
  <c r="J646" i="2"/>
  <c r="K646" i="2" s="1"/>
  <c r="J650" i="2"/>
  <c r="K650" i="2" s="1"/>
  <c r="J617" i="2"/>
  <c r="K617" i="2" s="1"/>
  <c r="J590" i="2"/>
  <c r="K590" i="2" s="1"/>
  <c r="J574" i="2"/>
  <c r="K574" i="2" s="1"/>
  <c r="J489" i="2"/>
  <c r="K489" i="2" s="1"/>
  <c r="J523" i="2"/>
  <c r="K523" i="2" s="1"/>
  <c r="J541" i="2"/>
  <c r="K541" i="2" s="1"/>
  <c r="J516" i="2"/>
  <c r="K516" i="2" s="1"/>
  <c r="J472" i="2"/>
  <c r="K472" i="2" s="1"/>
  <c r="J424" i="2"/>
  <c r="K424" i="2" s="1"/>
  <c r="J415" i="2"/>
  <c r="K415" i="2" s="1"/>
  <c r="J466" i="2"/>
  <c r="K466" i="2" s="1"/>
  <c r="J423" i="2"/>
  <c r="K423" i="2" s="1"/>
  <c r="J391" i="2"/>
  <c r="K391" i="2" s="1"/>
  <c r="J465" i="2"/>
  <c r="K465" i="2" s="1"/>
  <c r="J417" i="2"/>
  <c r="K417" i="2" s="1"/>
  <c r="J372" i="2"/>
  <c r="K372" i="2" s="1"/>
  <c r="J354" i="2"/>
  <c r="K354" i="2" s="1"/>
  <c r="J348" i="2"/>
  <c r="K348" i="2" s="1"/>
  <c r="J338" i="2"/>
  <c r="K338" i="2" s="1"/>
  <c r="J316" i="2"/>
  <c r="K316" i="2" s="1"/>
  <c r="J119" i="2"/>
  <c r="K119" i="2" s="1"/>
  <c r="J269" i="2"/>
  <c r="K269" i="2" s="1"/>
  <c r="J266" i="2"/>
  <c r="K266" i="2" s="1"/>
  <c r="J261" i="2"/>
  <c r="K261" i="2" s="1"/>
  <c r="J237" i="2"/>
  <c r="K237" i="2" s="1"/>
  <c r="J223" i="2"/>
  <c r="K223" i="2" s="1"/>
  <c r="J217" i="2"/>
  <c r="K217" i="2" s="1"/>
  <c r="J206" i="2"/>
  <c r="K206" i="2" s="1"/>
  <c r="J183" i="2"/>
  <c r="K183" i="2" s="1"/>
  <c r="J161" i="2"/>
  <c r="K161" i="2" s="1"/>
  <c r="J147" i="2"/>
  <c r="K147" i="2" s="1"/>
  <c r="J136" i="2"/>
  <c r="K136" i="2" s="1"/>
  <c r="J127" i="2"/>
  <c r="K127" i="2" s="1"/>
  <c r="J60" i="2"/>
  <c r="K60" i="2" s="1"/>
  <c r="J162" i="2"/>
  <c r="K162" i="2" s="1"/>
  <c r="J133" i="2"/>
  <c r="K133" i="2" s="1"/>
  <c r="J48" i="2"/>
  <c r="K48" i="2" s="1"/>
  <c r="J49" i="2"/>
  <c r="K49" i="2" s="1"/>
  <c r="J717" i="2"/>
  <c r="K717" i="2" s="1"/>
  <c r="J567" i="2"/>
  <c r="K567" i="2" s="1"/>
  <c r="J471" i="2"/>
  <c r="K471" i="2" s="1"/>
  <c r="J432" i="2"/>
  <c r="K432" i="2" s="1"/>
  <c r="J457" i="2"/>
  <c r="K457" i="2" s="1"/>
  <c r="J375" i="2"/>
  <c r="K375" i="2" s="1"/>
  <c r="J277" i="2"/>
  <c r="K277" i="2" s="1"/>
  <c r="J257" i="2"/>
  <c r="K257" i="2" s="1"/>
  <c r="J253" i="2"/>
  <c r="K253" i="2" s="1"/>
  <c r="J202" i="2"/>
  <c r="K202" i="2" s="1"/>
  <c r="J125" i="2"/>
  <c r="K125" i="2" s="1"/>
  <c r="J45" i="2"/>
  <c r="K45" i="2" s="1"/>
  <c r="J100" i="2"/>
  <c r="K100" i="2" s="1"/>
  <c r="J19" i="2"/>
  <c r="K19" i="2" s="1"/>
  <c r="J1001" i="2"/>
  <c r="K1001" i="2" s="1"/>
  <c r="J870" i="2"/>
  <c r="K870" i="2" s="1"/>
  <c r="J907" i="2"/>
  <c r="K907" i="2" s="1"/>
  <c r="J885" i="2"/>
  <c r="K885" i="2" s="1"/>
  <c r="J882" i="2"/>
  <c r="K882" i="2" s="1"/>
  <c r="J854" i="2"/>
  <c r="K854" i="2" s="1"/>
  <c r="J703" i="2"/>
  <c r="K703" i="2" s="1"/>
  <c r="J723" i="2"/>
  <c r="K723" i="2" s="1"/>
  <c r="J691" i="2"/>
  <c r="K691" i="2" s="1"/>
  <c r="J618" i="2"/>
  <c r="K618" i="2" s="1"/>
  <c r="J607" i="2"/>
  <c r="K607" i="2" s="1"/>
  <c r="J632" i="2"/>
  <c r="K632" i="2" s="1"/>
  <c r="J580" i="2"/>
  <c r="K580" i="2" s="1"/>
  <c r="J589" i="2"/>
  <c r="K589" i="2" s="1"/>
  <c r="J561" i="2"/>
  <c r="K561" i="2" s="1"/>
  <c r="J566" i="2"/>
  <c r="K566" i="2" s="1"/>
  <c r="J482" i="2"/>
  <c r="K482" i="2" s="1"/>
  <c r="J494" i="2"/>
  <c r="K494" i="2" s="1"/>
  <c r="J439" i="2"/>
  <c r="K439" i="2" s="1"/>
  <c r="J418" i="2"/>
  <c r="K418" i="2" s="1"/>
  <c r="J453" i="2"/>
  <c r="K453" i="2" s="1"/>
  <c r="J402" i="2"/>
  <c r="K402" i="2" s="1"/>
  <c r="J450" i="2"/>
  <c r="K450" i="2" s="1"/>
  <c r="J431" i="2"/>
  <c r="K431" i="2" s="1"/>
  <c r="J410" i="2"/>
  <c r="K410" i="2" s="1"/>
  <c r="J401" i="2"/>
  <c r="K401" i="2" s="1"/>
  <c r="J382" i="2"/>
  <c r="K382" i="2" s="1"/>
  <c r="J374" i="2"/>
  <c r="K374" i="2" s="1"/>
  <c r="J359" i="2"/>
  <c r="K359" i="2" s="1"/>
  <c r="J355" i="2"/>
  <c r="K355" i="2" s="1"/>
  <c r="J342" i="2"/>
  <c r="K342" i="2" s="1"/>
  <c r="J325" i="2"/>
  <c r="K325" i="2" s="1"/>
  <c r="J309" i="2"/>
  <c r="K309" i="2" s="1"/>
  <c r="J151" i="2"/>
  <c r="K151" i="2" s="1"/>
  <c r="J296" i="2"/>
  <c r="K296" i="2" s="1"/>
  <c r="J299" i="2"/>
  <c r="K299" i="2" s="1"/>
  <c r="J268" i="2"/>
  <c r="K268" i="2" s="1"/>
  <c r="J248" i="2"/>
  <c r="K248" i="2" s="1"/>
  <c r="J245" i="2"/>
  <c r="K245" i="2" s="1"/>
  <c r="J242" i="2"/>
  <c r="K242" i="2" s="1"/>
  <c r="J230" i="2"/>
  <c r="K230" i="2" s="1"/>
  <c r="J107" i="2"/>
  <c r="K107" i="2" s="1"/>
  <c r="J211" i="2"/>
  <c r="K211" i="2" s="1"/>
  <c r="J172" i="2"/>
  <c r="K172" i="2" s="1"/>
  <c r="J163" i="2"/>
  <c r="K163" i="2" s="1"/>
  <c r="J155" i="2"/>
  <c r="K155" i="2" s="1"/>
  <c r="J121" i="2"/>
  <c r="K121" i="2" s="1"/>
  <c r="J118" i="2"/>
  <c r="K118" i="2" s="1"/>
  <c r="J82" i="2"/>
  <c r="K82" i="2" s="1"/>
  <c r="J169" i="2"/>
  <c r="K169" i="2" s="1"/>
  <c r="J74" i="2"/>
  <c r="K74" i="2" s="1"/>
  <c r="J67" i="2"/>
  <c r="K67" i="2" s="1"/>
  <c r="J47" i="2"/>
  <c r="K47" i="2" s="1"/>
  <c r="J35" i="2"/>
  <c r="K35" i="2" s="1"/>
  <c r="J868" i="2"/>
  <c r="K868" i="2" s="1"/>
  <c r="J804" i="2"/>
  <c r="K804" i="2" s="1"/>
  <c r="J679" i="2"/>
  <c r="K679" i="2" s="1"/>
  <c r="J674" i="2"/>
  <c r="K674" i="2" s="1"/>
  <c r="J627" i="2"/>
  <c r="K627" i="2" s="1"/>
  <c r="J543" i="2"/>
  <c r="K543" i="2" s="1"/>
  <c r="J565" i="2"/>
  <c r="K565" i="2" s="1"/>
  <c r="J407" i="2"/>
  <c r="K407" i="2" s="1"/>
  <c r="J414" i="2"/>
  <c r="K414" i="2" s="1"/>
  <c r="J350" i="2"/>
  <c r="K350" i="2" s="1"/>
  <c r="J332" i="2"/>
  <c r="K332" i="2" s="1"/>
  <c r="J318" i="2"/>
  <c r="K318" i="2" s="1"/>
  <c r="J302" i="2"/>
  <c r="K302" i="2" s="1"/>
  <c r="J260" i="2"/>
  <c r="K260" i="2" s="1"/>
  <c r="J175" i="2"/>
  <c r="K175" i="2" s="1"/>
  <c r="J103" i="2"/>
  <c r="K103" i="2" s="1"/>
  <c r="J154" i="2"/>
  <c r="K154" i="2" s="1"/>
  <c r="J93" i="2"/>
  <c r="K93" i="2" s="1"/>
  <c r="J1116" i="2"/>
  <c r="K1116" i="2" s="1"/>
  <c r="K1115" i="2" s="1"/>
  <c r="J1111" i="2"/>
  <c r="K1111" i="2" s="1"/>
  <c r="K1101" i="2" s="1"/>
  <c r="J1088" i="2"/>
  <c r="K1088" i="2" s="1"/>
  <c r="K1082" i="2" s="1"/>
  <c r="J1078" i="2"/>
  <c r="K1078" i="2" s="1"/>
  <c r="K1077" i="2" s="1"/>
  <c r="J1043" i="2"/>
  <c r="K1043" i="2" s="1"/>
  <c r="J1028" i="2"/>
  <c r="K1028" i="2" s="1"/>
  <c r="J1013" i="2"/>
  <c r="K1013" i="2" s="1"/>
  <c r="J923" i="2"/>
  <c r="K923" i="2" s="1"/>
  <c r="J909" i="2"/>
  <c r="K909" i="2" s="1"/>
  <c r="J841" i="2"/>
  <c r="K841" i="2" s="1"/>
  <c r="J795" i="2"/>
  <c r="K795" i="2" s="1"/>
  <c r="J733" i="2"/>
  <c r="K733" i="2" s="1"/>
  <c r="J667" i="2"/>
  <c r="K667" i="2" s="1"/>
  <c r="J661" i="2"/>
  <c r="K661" i="2" s="1"/>
  <c r="J593" i="2"/>
  <c r="K593" i="2" s="1"/>
  <c r="J511" i="2"/>
  <c r="K511" i="2" s="1"/>
  <c r="J557" i="2"/>
  <c r="K557" i="2" s="1"/>
  <c r="J548" i="2"/>
  <c r="K548" i="2" s="1"/>
  <c r="J484" i="2"/>
  <c r="K484" i="2" s="1"/>
  <c r="J515" i="2"/>
  <c r="K515" i="2" s="1"/>
  <c r="J486" i="2"/>
  <c r="K486" i="2" s="1"/>
  <c r="J395" i="2"/>
  <c r="K395" i="2" s="1"/>
  <c r="J464" i="2"/>
  <c r="K464" i="2" s="1"/>
  <c r="J470" i="2"/>
  <c r="K470" i="2" s="1"/>
  <c r="J416" i="2"/>
  <c r="K416" i="2" s="1"/>
  <c r="J445" i="2"/>
  <c r="K445" i="2" s="1"/>
  <c r="J455" i="2"/>
  <c r="K455" i="2" s="1"/>
  <c r="J449" i="2"/>
  <c r="K449" i="2" s="1"/>
  <c r="J422" i="2"/>
  <c r="K422" i="2" s="1"/>
  <c r="J393" i="2"/>
  <c r="K393" i="2" s="1"/>
  <c r="J383" i="2"/>
  <c r="K383" i="2" s="1"/>
  <c r="J376" i="2"/>
  <c r="K376" i="2" s="1"/>
  <c r="J364" i="2"/>
  <c r="K364" i="2" s="1"/>
  <c r="J339" i="2"/>
  <c r="K339" i="2" s="1"/>
  <c r="J324" i="2"/>
  <c r="K324" i="2" s="1"/>
  <c r="J313" i="2"/>
  <c r="K313" i="2" s="1"/>
  <c r="J314" i="2"/>
  <c r="K314" i="2" s="1"/>
  <c r="J205" i="2"/>
  <c r="K205" i="2" s="1"/>
  <c r="J297" i="2"/>
  <c r="K297" i="2" s="1"/>
  <c r="J295" i="2"/>
  <c r="K295" i="2" s="1"/>
  <c r="J276" i="2"/>
  <c r="K276" i="2" s="1"/>
  <c r="J286" i="2"/>
  <c r="K286" i="2" s="1"/>
  <c r="J247" i="2"/>
  <c r="K247" i="2" s="1"/>
  <c r="J259" i="2"/>
  <c r="K259" i="2" s="1"/>
  <c r="J250" i="2"/>
  <c r="K250" i="2" s="1"/>
  <c r="J254" i="2"/>
  <c r="K254" i="2" s="1"/>
  <c r="J102" i="2"/>
  <c r="K102" i="2" s="1"/>
  <c r="J200" i="2"/>
  <c r="K200" i="2" s="1"/>
  <c r="J204" i="2"/>
  <c r="K204" i="2" s="1"/>
  <c r="J173" i="2"/>
  <c r="K173" i="2" s="1"/>
  <c r="J144" i="2"/>
  <c r="K144" i="2" s="1"/>
  <c r="J179" i="2"/>
  <c r="K179" i="2" s="1"/>
  <c r="J164" i="2"/>
  <c r="K164" i="2" s="1"/>
  <c r="J72" i="2"/>
  <c r="K72" i="2" s="1"/>
  <c r="J90" i="2"/>
  <c r="K90" i="2" s="1"/>
  <c r="J95" i="2"/>
  <c r="K95" i="2" s="1"/>
  <c r="J63" i="2"/>
  <c r="K63" i="2" s="1"/>
  <c r="J59" i="2"/>
  <c r="K59" i="2" s="1"/>
  <c r="J1018" i="2"/>
  <c r="K1018" i="2" s="1"/>
  <c r="J481" i="2"/>
  <c r="K481" i="2" s="1"/>
  <c r="J573" i="2"/>
  <c r="K573" i="2" s="1"/>
  <c r="J537" i="2"/>
  <c r="K537" i="2" s="1"/>
  <c r="J521" i="2"/>
  <c r="K521" i="2" s="1"/>
  <c r="J473" i="2"/>
  <c r="K473" i="2" s="1"/>
  <c r="J278" i="2"/>
  <c r="K278" i="2" s="1"/>
  <c r="J180" i="2"/>
  <c r="K180" i="2" s="1"/>
  <c r="J104" i="2"/>
  <c r="K104" i="2" s="1"/>
  <c r="J54" i="2"/>
  <c r="K54" i="2" s="1"/>
  <c r="J950" i="2"/>
  <c r="K950" i="2" s="1"/>
  <c r="J936" i="2"/>
  <c r="K936" i="2" s="1"/>
  <c r="J893" i="2"/>
  <c r="K893" i="2" s="1"/>
  <c r="J803" i="2"/>
  <c r="K803" i="2" s="1"/>
  <c r="K801" i="2" s="1"/>
  <c r="J791" i="2"/>
  <c r="K791" i="2" s="1"/>
  <c r="J766" i="2"/>
  <c r="K766" i="2" s="1"/>
  <c r="J726" i="2"/>
  <c r="K726" i="2" s="1"/>
  <c r="J727" i="2"/>
  <c r="K727" i="2" s="1"/>
  <c r="J700" i="2"/>
  <c r="K700" i="2" s="1"/>
  <c r="J583" i="2"/>
  <c r="K583" i="2" s="1"/>
  <c r="J599" i="2"/>
  <c r="K599" i="2" s="1"/>
  <c r="J614" i="2"/>
  <c r="K614" i="2" s="1"/>
  <c r="J577" i="2"/>
  <c r="K577" i="2" s="1"/>
  <c r="J552" i="2"/>
  <c r="K552" i="2" s="1"/>
  <c r="J524" i="2"/>
  <c r="K524" i="2" s="1"/>
  <c r="J501" i="2"/>
  <c r="K501" i="2" s="1"/>
  <c r="J478" i="2"/>
  <c r="K478" i="2" s="1"/>
  <c r="J411" i="2"/>
  <c r="K411" i="2" s="1"/>
  <c r="J460" i="2"/>
  <c r="K460" i="2" s="1"/>
  <c r="J413" i="2"/>
  <c r="K413" i="2" s="1"/>
  <c r="J437" i="2"/>
  <c r="K437" i="2" s="1"/>
  <c r="J397" i="2"/>
  <c r="K397" i="2" s="1"/>
  <c r="J442" i="2"/>
  <c r="K442" i="2" s="1"/>
  <c r="J406" i="2"/>
  <c r="K406" i="2" s="1"/>
  <c r="J390" i="2"/>
  <c r="K390" i="2" s="1"/>
  <c r="J384" i="2"/>
  <c r="K384" i="2" s="1"/>
  <c r="J360" i="2"/>
  <c r="K360" i="2" s="1"/>
  <c r="J349" i="2"/>
  <c r="K349" i="2" s="1"/>
  <c r="J337" i="2"/>
  <c r="K337" i="2" s="1"/>
  <c r="J319" i="2"/>
  <c r="K319" i="2" s="1"/>
  <c r="J310" i="2"/>
  <c r="K310" i="2" s="1"/>
  <c r="J293" i="2"/>
  <c r="K293" i="2" s="1"/>
  <c r="J288" i="2"/>
  <c r="K288" i="2" s="1"/>
  <c r="J285" i="2"/>
  <c r="K285" i="2" s="1"/>
  <c r="J282" i="2"/>
  <c r="K282" i="2" s="1"/>
  <c r="J249" i="2"/>
  <c r="K249" i="2" s="1"/>
  <c r="J246" i="2"/>
  <c r="K246" i="2" s="1"/>
  <c r="J235" i="2"/>
  <c r="K235" i="2" s="1"/>
  <c r="J229" i="2"/>
  <c r="K229" i="2" s="1"/>
  <c r="J218" i="2"/>
  <c r="K218" i="2" s="1"/>
  <c r="J207" i="2"/>
  <c r="K207" i="2" s="1"/>
  <c r="J143" i="2"/>
  <c r="K143" i="2" s="1"/>
  <c r="J55" i="2"/>
  <c r="K55" i="2" s="1"/>
  <c r="J165" i="2"/>
  <c r="K165" i="2" s="1"/>
  <c r="J140" i="2"/>
  <c r="K140" i="2" s="1"/>
  <c r="J122" i="2"/>
  <c r="K122" i="2" s="1"/>
  <c r="J193" i="2"/>
  <c r="K193" i="2" s="1"/>
  <c r="J184" i="2"/>
  <c r="K184" i="2" s="1"/>
  <c r="J160" i="2"/>
  <c r="K160" i="2" s="1"/>
  <c r="J70" i="2"/>
  <c r="K70" i="2" s="1"/>
  <c r="J88" i="2"/>
  <c r="K88" i="2" s="1"/>
  <c r="J91" i="2"/>
  <c r="K91" i="2" s="1"/>
  <c r="J73" i="2"/>
  <c r="K73" i="2" s="1"/>
  <c r="J58" i="2"/>
  <c r="K58" i="2" s="1"/>
  <c r="J39" i="2"/>
  <c r="K39" i="2" s="1"/>
  <c r="J974" i="2"/>
  <c r="K974" i="2" s="1"/>
  <c r="J847" i="2"/>
  <c r="K847" i="2" s="1"/>
  <c r="J701" i="2"/>
  <c r="K701" i="2" s="1"/>
  <c r="J522" i="2"/>
  <c r="K522" i="2" s="1"/>
  <c r="J503" i="2"/>
  <c r="K503" i="2" s="1"/>
  <c r="J452" i="2"/>
  <c r="K452" i="2" s="1"/>
  <c r="J454" i="2"/>
  <c r="K454" i="2" s="1"/>
  <c r="J408" i="2"/>
  <c r="K408" i="2" s="1"/>
  <c r="J381" i="2"/>
  <c r="K381" i="2" s="1"/>
  <c r="J378" i="2"/>
  <c r="K378" i="2" s="1"/>
  <c r="J335" i="2"/>
  <c r="K335" i="2" s="1"/>
  <c r="J255" i="2"/>
  <c r="K255" i="2" s="1"/>
  <c r="J251" i="2"/>
  <c r="K251" i="2" s="1"/>
  <c r="J153" i="2"/>
  <c r="K153" i="2" s="1"/>
  <c r="J225" i="2"/>
  <c r="K225" i="2" s="1"/>
  <c r="J51" i="2"/>
  <c r="K51" i="2" s="1"/>
  <c r="J201" i="2"/>
  <c r="K201" i="2" s="1"/>
  <c r="J209" i="2"/>
  <c r="K209" i="2" s="1"/>
  <c r="J62" i="2"/>
  <c r="K62" i="2" s="1"/>
  <c r="J189" i="2"/>
  <c r="K189" i="2" s="1"/>
  <c r="J68" i="2"/>
  <c r="K68" i="2" s="1"/>
  <c r="J81" i="2"/>
  <c r="K81" i="2" s="1"/>
  <c r="J69" i="2"/>
  <c r="K69" i="2" s="1"/>
  <c r="J36" i="2"/>
  <c r="K36" i="2" s="1"/>
  <c r="I346" i="2"/>
  <c r="M28" i="2"/>
  <c r="H28" i="2" s="1"/>
  <c r="I28" i="2" s="1"/>
  <c r="P62" i="11"/>
  <c r="H62" i="11" s="1"/>
  <c r="M18" i="2"/>
  <c r="H18" i="2" s="1"/>
  <c r="I18" i="2" s="1"/>
  <c r="P80" i="11"/>
  <c r="H80" i="11" s="1"/>
  <c r="M30" i="2"/>
  <c r="H30" i="2" s="1"/>
  <c r="J30" i="2" s="1"/>
  <c r="K30" i="2" s="1"/>
  <c r="P61" i="11"/>
  <c r="H61" i="11" s="1"/>
  <c r="M20" i="2"/>
  <c r="H20" i="2" s="1"/>
  <c r="J20" i="2" s="1"/>
  <c r="K20" i="2" s="1"/>
  <c r="P83" i="11"/>
  <c r="H83" i="11" s="1"/>
  <c r="M31" i="2"/>
  <c r="H31" i="2" s="1"/>
  <c r="J31" i="2" s="1"/>
  <c r="K31" i="2" s="1"/>
  <c r="P14" i="11"/>
  <c r="H14" i="11" s="1"/>
  <c r="M22" i="2"/>
  <c r="H22" i="2" s="1"/>
  <c r="J22" i="2" s="1"/>
  <c r="K22" i="2" s="1"/>
  <c r="P84" i="11"/>
  <c r="H84" i="11" s="1"/>
  <c r="M25" i="2"/>
  <c r="H25" i="2" s="1"/>
  <c r="I25" i="2" s="1"/>
  <c r="P78" i="11"/>
  <c r="H78" i="11" s="1"/>
  <c r="M26" i="2"/>
  <c r="H26" i="2" s="1"/>
  <c r="J26" i="2" s="1"/>
  <c r="K26" i="2" s="1"/>
  <c r="P75" i="11"/>
  <c r="H75" i="11" s="1"/>
  <c r="M27" i="2"/>
  <c r="H27" i="2" s="1"/>
  <c r="J27" i="2" s="1"/>
  <c r="K27" i="2" s="1"/>
  <c r="P77" i="11"/>
  <c r="H77" i="11" s="1"/>
  <c r="M29" i="2"/>
  <c r="H29" i="2" s="1"/>
  <c r="I29" i="2" s="1"/>
  <c r="P67" i="11"/>
  <c r="H67" i="11" s="1"/>
  <c r="I800" i="2"/>
  <c r="K818" i="2"/>
  <c r="K901" i="2"/>
  <c r="K1140" i="2"/>
  <c r="D35" i="10" s="1"/>
  <c r="K1132" i="2"/>
  <c r="K1144" i="2"/>
  <c r="K1058" i="2"/>
  <c r="K1092" i="2"/>
  <c r="K1120" i="2"/>
  <c r="K1125" i="2"/>
  <c r="K748" i="2"/>
  <c r="I328" i="2"/>
  <c r="I900" i="2"/>
  <c r="I738" i="2"/>
  <c r="I757" i="2"/>
  <c r="I240" i="2"/>
  <c r="I41" i="2"/>
  <c r="I198" i="2"/>
  <c r="I835" i="2"/>
  <c r="I306" i="2"/>
  <c r="I388" i="2"/>
  <c r="I571" i="2"/>
  <c r="I1114" i="2"/>
  <c r="I1081" i="2"/>
  <c r="I1058" i="2" s="1"/>
  <c r="I919" i="2" s="1"/>
  <c r="L9" i="8"/>
  <c r="K76" i="2" l="1"/>
  <c r="K758" i="2"/>
  <c r="K877" i="2"/>
  <c r="K905" i="2"/>
  <c r="K1024" i="2"/>
  <c r="K221" i="2"/>
  <c r="K111" i="2"/>
  <c r="K920" i="2"/>
  <c r="K117" i="2"/>
  <c r="K836" i="2"/>
  <c r="K664" i="2"/>
  <c r="K149" i="2"/>
  <c r="K859" i="2"/>
  <c r="K290" i="2"/>
  <c r="K329" i="2"/>
  <c r="K334" i="2"/>
  <c r="K42" i="2"/>
  <c r="K389" i="2"/>
  <c r="K307" i="2"/>
  <c r="K97" i="2"/>
  <c r="K777" i="2"/>
  <c r="K232" i="2"/>
  <c r="K171" i="2"/>
  <c r="K158" i="2"/>
  <c r="K520" i="2"/>
  <c r="K964" i="2"/>
  <c r="K138" i="2"/>
  <c r="K475" i="2"/>
  <c r="K572" i="2"/>
  <c r="K707" i="2"/>
  <c r="K640" i="2"/>
  <c r="K271" i="2"/>
  <c r="K826" i="2"/>
  <c r="K825" i="2" s="1"/>
  <c r="E34" i="8" s="1"/>
  <c r="T34" i="8" s="1"/>
  <c r="K177" i="2"/>
  <c r="K86" i="2"/>
  <c r="K187" i="2"/>
  <c r="K263" i="2"/>
  <c r="K357" i="2"/>
  <c r="K943" i="2"/>
  <c r="E42" i="8"/>
  <c r="R42" i="8" s="1"/>
  <c r="D31" i="10"/>
  <c r="K380" i="2"/>
  <c r="K57" i="2"/>
  <c r="K130" i="2"/>
  <c r="K214" i="2"/>
  <c r="K199" i="2"/>
  <c r="K241" i="2"/>
  <c r="K321" i="2"/>
  <c r="K341" i="2"/>
  <c r="K347" i="2"/>
  <c r="K369" i="2"/>
  <c r="I27" i="2"/>
  <c r="J18" i="2"/>
  <c r="K18" i="2" s="1"/>
  <c r="J28" i="2"/>
  <c r="K28" i="2" s="1"/>
  <c r="I31" i="2"/>
  <c r="J29" i="2"/>
  <c r="K29" i="2" s="1"/>
  <c r="I30" i="2"/>
  <c r="J25" i="2"/>
  <c r="K25" i="2" s="1"/>
  <c r="I22" i="2"/>
  <c r="I20" i="2"/>
  <c r="I26" i="2"/>
  <c r="J78" i="11"/>
  <c r="K78" i="11" s="1"/>
  <c r="I78" i="11"/>
  <c r="J61" i="11"/>
  <c r="K61" i="11" s="1"/>
  <c r="I61" i="11"/>
  <c r="J67" i="11"/>
  <c r="K67" i="11" s="1"/>
  <c r="I67" i="11"/>
  <c r="J84" i="11"/>
  <c r="K84" i="11" s="1"/>
  <c r="I84" i="11"/>
  <c r="J80" i="11"/>
  <c r="K80" i="11" s="1"/>
  <c r="I80" i="11"/>
  <c r="I77" i="11"/>
  <c r="J77" i="11"/>
  <c r="K77" i="11" s="1"/>
  <c r="I14" i="11"/>
  <c r="J14" i="11"/>
  <c r="K14" i="11" s="1"/>
  <c r="J62" i="11"/>
  <c r="K62" i="11" s="1"/>
  <c r="I62" i="11"/>
  <c r="J75" i="11"/>
  <c r="K75" i="11" s="1"/>
  <c r="I75" i="11"/>
  <c r="J83" i="11"/>
  <c r="K83" i="11" s="1"/>
  <c r="I83" i="11"/>
  <c r="K800" i="2"/>
  <c r="D26" i="10" s="1"/>
  <c r="O802" i="2"/>
  <c r="K900" i="2"/>
  <c r="E38" i="8" s="1"/>
  <c r="K738" i="2"/>
  <c r="E28" i="8" s="1"/>
  <c r="K1081" i="2"/>
  <c r="D32" i="10" s="1"/>
  <c r="K1114" i="2"/>
  <c r="D33" i="10" s="1"/>
  <c r="E50" i="8"/>
  <c r="T50" i="8" s="1"/>
  <c r="E48" i="8"/>
  <c r="D34" i="10"/>
  <c r="E52" i="8"/>
  <c r="F52" i="8" s="1"/>
  <c r="U52" i="8" s="1"/>
  <c r="D36" i="10"/>
  <c r="M9" i="8"/>
  <c r="O48" i="8" l="1"/>
  <c r="P48" i="8"/>
  <c r="S48" i="8"/>
  <c r="Q48" i="8"/>
  <c r="R48" i="8"/>
  <c r="T42" i="8"/>
  <c r="S42" i="8"/>
  <c r="S38" i="8"/>
  <c r="T38" i="8"/>
  <c r="K328" i="2"/>
  <c r="E20" i="8" s="1"/>
  <c r="K757" i="2"/>
  <c r="E30" i="8" s="1"/>
  <c r="P30" i="8" s="1"/>
  <c r="K306" i="2"/>
  <c r="E18" i="8" s="1"/>
  <c r="O18" i="8" s="1"/>
  <c r="K571" i="2"/>
  <c r="E26" i="8" s="1"/>
  <c r="P26" i="8" s="1"/>
  <c r="K388" i="2"/>
  <c r="E24" i="8" s="1"/>
  <c r="K835" i="2"/>
  <c r="E36" i="8" s="1"/>
  <c r="R36" i="8" s="1"/>
  <c r="K919" i="2"/>
  <c r="D30" i="10" s="1"/>
  <c r="K41" i="2"/>
  <c r="D16" i="10" s="1"/>
  <c r="K198" i="2"/>
  <c r="E14" i="8" s="1"/>
  <c r="O14" i="8" s="1"/>
  <c r="K240" i="2"/>
  <c r="E16" i="8" s="1"/>
  <c r="K346" i="2"/>
  <c r="D21" i="10" s="1"/>
  <c r="E46" i="8"/>
  <c r="K17" i="2"/>
  <c r="E10" i="8" s="1"/>
  <c r="H10" i="8" s="1"/>
  <c r="I17" i="2"/>
  <c r="P28" i="8"/>
  <c r="Q28" i="8"/>
  <c r="O28" i="8"/>
  <c r="D27" i="10"/>
  <c r="U34" i="8"/>
  <c r="E44" i="8"/>
  <c r="D24" i="10"/>
  <c r="E32" i="8"/>
  <c r="T32" i="8" s="1"/>
  <c r="D29" i="10"/>
  <c r="N9" i="8"/>
  <c r="N20" i="8" l="1"/>
  <c r="O20" i="8"/>
  <c r="Q46" i="8"/>
  <c r="P46" i="8"/>
  <c r="O46" i="8"/>
  <c r="O44" i="8"/>
  <c r="P44" i="8"/>
  <c r="K18" i="8"/>
  <c r="M18" i="8"/>
  <c r="L18" i="8"/>
  <c r="I16" i="8"/>
  <c r="J16" i="8"/>
  <c r="K14" i="8"/>
  <c r="L14" i="8"/>
  <c r="T26" i="8"/>
  <c r="D25" i="10"/>
  <c r="D20" i="10"/>
  <c r="D22" i="10"/>
  <c r="Q30" i="8"/>
  <c r="R30" i="8"/>
  <c r="S30" i="8"/>
  <c r="D23" i="10"/>
  <c r="D28" i="10"/>
  <c r="D19" i="10"/>
  <c r="E12" i="8"/>
  <c r="D17" i="10"/>
  <c r="D18" i="10"/>
  <c r="U42" i="8"/>
  <c r="T20" i="8"/>
  <c r="N18" i="8"/>
  <c r="E22" i="8"/>
  <c r="R22" i="8" s="1"/>
  <c r="N14" i="8"/>
  <c r="M14" i="8"/>
  <c r="D15" i="10"/>
  <c r="Q44" i="8"/>
  <c r="U50" i="8"/>
  <c r="U38" i="8"/>
  <c r="S32" i="8"/>
  <c r="R32" i="8"/>
  <c r="T36" i="8"/>
  <c r="S36" i="8"/>
  <c r="L24" i="8"/>
  <c r="M24" i="8"/>
  <c r="N24" i="8"/>
  <c r="O24" i="8"/>
  <c r="G10" i="8"/>
  <c r="O26" i="8"/>
  <c r="M26" i="8"/>
  <c r="N26" i="8"/>
  <c r="L16" i="8"/>
  <c r="K16" i="8"/>
  <c r="E40" i="8"/>
  <c r="Q40" i="8" s="1"/>
  <c r="F10" i="8"/>
  <c r="U28" i="8"/>
  <c r="U48" i="8"/>
  <c r="O9" i="8"/>
  <c r="U46" i="8" l="1"/>
  <c r="S40" i="8"/>
  <c r="R40" i="8"/>
  <c r="L12" i="8"/>
  <c r="G12" i="8"/>
  <c r="P22" i="8"/>
  <c r="S22" i="8"/>
  <c r="U30" i="8"/>
  <c r="K12" i="8"/>
  <c r="I12" i="8"/>
  <c r="J12" i="8"/>
  <c r="H12" i="8"/>
  <c r="U18" i="8"/>
  <c r="U20" i="8"/>
  <c r="U14" i="8"/>
  <c r="Q22" i="8"/>
  <c r="U36" i="8"/>
  <c r="U10" i="8"/>
  <c r="U44" i="8"/>
  <c r="U32" i="8"/>
  <c r="U16" i="8"/>
  <c r="U26" i="8"/>
  <c r="U24" i="8"/>
  <c r="P9" i="8"/>
  <c r="U12" i="8" l="1"/>
  <c r="U22" i="8"/>
  <c r="U40" i="8"/>
  <c r="Q9" i="8"/>
  <c r="R9" i="8" l="1"/>
  <c r="S9" i="8" l="1"/>
  <c r="U9" i="8" s="1"/>
  <c r="F15" i="2" l="1"/>
  <c r="E15" i="2"/>
  <c r="E31" i="1"/>
  <c r="F31" i="1"/>
  <c r="E32" i="1"/>
  <c r="F32" i="1"/>
  <c r="E34" i="1"/>
  <c r="F34" i="1"/>
  <c r="I31" i="1"/>
  <c r="I32" i="1"/>
  <c r="I34" i="1"/>
  <c r="I30" i="1"/>
  <c r="F30" i="1"/>
  <c r="E30" i="1"/>
  <c r="E23" i="1"/>
  <c r="I17" i="1"/>
  <c r="I18" i="1"/>
  <c r="I19" i="1"/>
  <c r="I20" i="1"/>
  <c r="I22" i="1"/>
  <c r="I23" i="1"/>
  <c r="E17" i="1"/>
  <c r="F17" i="1"/>
  <c r="E18" i="1"/>
  <c r="F18" i="1"/>
  <c r="E19" i="1"/>
  <c r="F19" i="1"/>
  <c r="E20" i="1"/>
  <c r="F20" i="1"/>
  <c r="E21" i="1"/>
  <c r="F21" i="1"/>
  <c r="E22" i="1"/>
  <c r="F22" i="1"/>
  <c r="F23" i="1"/>
  <c r="F4843" i="4"/>
  <c r="F4844" i="4" s="1"/>
  <c r="K16" i="1" s="1"/>
  <c r="R690" i="11" l="1"/>
  <c r="K21" i="1"/>
  <c r="H21" i="1" s="1"/>
  <c r="I21" i="1" s="1"/>
  <c r="F33" i="1"/>
  <c r="F44" i="1"/>
  <c r="E33" i="1"/>
  <c r="E44" i="1"/>
  <c r="H27" i="1"/>
  <c r="C27" i="1"/>
  <c r="H13" i="1"/>
  <c r="C13" i="1"/>
  <c r="I16" i="1" l="1"/>
  <c r="I12" i="1" s="1"/>
  <c r="F7700" i="3" s="1"/>
  <c r="K33" i="1" l="1"/>
  <c r="H33" i="1" s="1"/>
  <c r="I33" i="1" l="1"/>
  <c r="I26" i="1" l="1"/>
  <c r="M15" i="2" l="1"/>
  <c r="H15" i="2" s="1"/>
  <c r="J15" i="2" s="1"/>
  <c r="K15" i="2" s="1"/>
  <c r="K14" i="2" s="1"/>
  <c r="J1161" i="2" s="1"/>
  <c r="P12" i="11"/>
  <c r="H12" i="11" s="1"/>
  <c r="E8" i="8" l="1"/>
  <c r="M8" i="8" s="1"/>
  <c r="M56" i="8" s="1"/>
  <c r="D14" i="10"/>
  <c r="D38" i="10" s="1"/>
  <c r="E14" i="10" s="1"/>
  <c r="I15" i="2"/>
  <c r="I14" i="2" s="1"/>
  <c r="J1159" i="2" s="1"/>
  <c r="J1160" i="2" s="1"/>
  <c r="I12" i="11"/>
  <c r="J971" i="11" s="1"/>
  <c r="J12" i="11"/>
  <c r="K12" i="11" s="1"/>
  <c r="J973" i="11" s="1"/>
  <c r="J972" i="11" l="1"/>
  <c r="I8" i="8"/>
  <c r="I56" i="8" s="1"/>
  <c r="J8" i="8"/>
  <c r="J56" i="8" s="1"/>
  <c r="P8" i="8"/>
  <c r="P56" i="8" s="1"/>
  <c r="F8" i="8"/>
  <c r="F56" i="8" s="1"/>
  <c r="E54" i="8"/>
  <c r="T8" i="8"/>
  <c r="O8" i="8"/>
  <c r="O56" i="8" s="1"/>
  <c r="L8" i="8"/>
  <c r="L56" i="8" s="1"/>
  <c r="Q8" i="8"/>
  <c r="Q56" i="8" s="1"/>
  <c r="G8" i="8"/>
  <c r="G56" i="8" s="1"/>
  <c r="R8" i="8"/>
  <c r="R56" i="8" s="1"/>
  <c r="N8" i="8"/>
  <c r="N56" i="8" s="1"/>
  <c r="K8" i="8"/>
  <c r="K56" i="8" s="1"/>
  <c r="S8" i="8"/>
  <c r="S56" i="8" s="1"/>
  <c r="H8" i="8"/>
  <c r="H56" i="8" s="1"/>
  <c r="E35" i="10"/>
  <c r="E31" i="10"/>
  <c r="E32" i="10"/>
  <c r="E27" i="10"/>
  <c r="E20" i="10"/>
  <c r="E24" i="10"/>
  <c r="E29" i="10"/>
  <c r="E26" i="10"/>
  <c r="E25" i="10"/>
  <c r="E17" i="10"/>
  <c r="E34" i="10"/>
  <c r="E21" i="10"/>
  <c r="E19" i="10"/>
  <c r="E33" i="10"/>
  <c r="E36" i="10"/>
  <c r="E30" i="10"/>
  <c r="E22" i="10"/>
  <c r="E28" i="10"/>
  <c r="E23" i="10"/>
  <c r="E16" i="10"/>
  <c r="E18" i="10"/>
  <c r="E15" i="10"/>
  <c r="H55" i="8" l="1"/>
  <c r="G55" i="8"/>
  <c r="O55" i="8"/>
  <c r="T56" i="8"/>
  <c r="T55" i="8" s="1"/>
  <c r="U8" i="8"/>
  <c r="K55" i="8"/>
  <c r="M55" i="8"/>
  <c r="J55" i="8"/>
  <c r="R55" i="8"/>
  <c r="S55" i="8"/>
  <c r="Q55" i="8"/>
  <c r="P55" i="8"/>
  <c r="L55" i="8"/>
  <c r="I55" i="8"/>
  <c r="N55" i="8"/>
  <c r="E38" i="10"/>
  <c r="F55" i="8"/>
  <c r="F58" i="8"/>
  <c r="G58" i="8" l="1"/>
  <c r="H58" i="8" s="1"/>
  <c r="I58" i="8" s="1"/>
  <c r="J58" i="8" s="1"/>
  <c r="K58" i="8" s="1"/>
  <c r="L58" i="8" s="1"/>
  <c r="M58" i="8" s="1"/>
  <c r="N58" i="8" s="1"/>
  <c r="O58" i="8" s="1"/>
  <c r="P58" i="8" s="1"/>
  <c r="Q58" i="8" s="1"/>
  <c r="R58" i="8" s="1"/>
  <c r="S58" i="8" s="1"/>
  <c r="T58" i="8" s="1"/>
  <c r="F57" i="8"/>
  <c r="G57" i="8" l="1"/>
  <c r="H57" i="8" s="1"/>
  <c r="I57" i="8" s="1"/>
  <c r="J57" i="8" s="1"/>
  <c r="K57" i="8" s="1"/>
  <c r="L57" i="8" s="1"/>
  <c r="M57" i="8" s="1"/>
  <c r="N57" i="8" s="1"/>
  <c r="O57" i="8" s="1"/>
  <c r="P57" i="8" s="1"/>
  <c r="Q57" i="8" s="1"/>
  <c r="R57" i="8" s="1"/>
  <c r="S57" i="8" s="1"/>
  <c r="T57" i="8" s="1"/>
  <c r="L932" i="11"/>
  <c r="L900" i="11"/>
  <c r="L908" i="11"/>
  <c r="L916" i="11"/>
  <c r="L924" i="11"/>
  <c r="L933" i="11"/>
  <c r="L941" i="11"/>
  <c r="L948" i="11"/>
  <c r="L956" i="11"/>
  <c r="L964" i="11"/>
  <c r="L901" i="11"/>
  <c r="L909" i="11"/>
  <c r="L917" i="11"/>
  <c r="L925" i="11"/>
  <c r="L934" i="11"/>
  <c r="L949" i="11"/>
  <c r="L957" i="11"/>
  <c r="L965" i="11"/>
  <c r="L902" i="11"/>
  <c r="L910" i="11"/>
  <c r="L918" i="11"/>
  <c r="L926" i="11"/>
  <c r="L935" i="11"/>
  <c r="L942" i="11"/>
  <c r="L950" i="11"/>
  <c r="L958" i="11"/>
  <c r="L966" i="11"/>
  <c r="L903" i="11"/>
  <c r="L911" i="11"/>
  <c r="L919" i="11"/>
  <c r="L927" i="11"/>
  <c r="L936" i="11"/>
  <c r="L943" i="11"/>
  <c r="L951" i="11"/>
  <c r="L959" i="11"/>
  <c r="L967" i="11"/>
  <c r="L904" i="11"/>
  <c r="L912" i="11"/>
  <c r="L920" i="11"/>
  <c r="L928" i="11"/>
  <c r="L937" i="11"/>
  <c r="L944" i="11"/>
  <c r="L952" i="11"/>
  <c r="L960" i="11"/>
  <c r="L968" i="11"/>
  <c r="L905" i="11"/>
  <c r="L913" i="11"/>
  <c r="L921" i="11"/>
  <c r="L929" i="11"/>
  <c r="L938" i="11"/>
  <c r="L945" i="11"/>
  <c r="L953" i="11"/>
  <c r="L961" i="11"/>
  <c r="L969" i="11"/>
  <c r="L906" i="11"/>
  <c r="L914" i="11"/>
  <c r="L922" i="11"/>
  <c r="L930" i="11"/>
  <c r="L939" i="11"/>
  <c r="L946" i="11"/>
  <c r="L954" i="11"/>
  <c r="L962" i="11"/>
  <c r="L970" i="11"/>
  <c r="L899" i="11"/>
  <c r="L907" i="11"/>
  <c r="L915" i="11"/>
  <c r="L923" i="11"/>
  <c r="L931" i="11"/>
  <c r="L940" i="11"/>
  <c r="L947" i="11"/>
  <c r="L955" i="11"/>
  <c r="L963" i="11"/>
  <c r="L107" i="11"/>
  <c r="L174" i="11"/>
  <c r="L183" i="11"/>
  <c r="L281" i="11"/>
  <c r="L324" i="11"/>
  <c r="L100" i="11"/>
  <c r="L537" i="11"/>
  <c r="L408" i="11"/>
  <c r="L261" i="11"/>
  <c r="L33" i="11"/>
  <c r="L276" i="11"/>
  <c r="L502" i="11"/>
  <c r="L407" i="11"/>
  <c r="L536" i="11"/>
  <c r="L110" i="11"/>
  <c r="L362" i="11"/>
  <c r="L83" i="11"/>
  <c r="L572" i="11"/>
  <c r="L285" i="11"/>
  <c r="L741" i="11"/>
  <c r="L150" i="11"/>
  <c r="L389" i="11"/>
  <c r="L82" i="11"/>
  <c r="L634" i="11"/>
  <c r="L617" i="11"/>
  <c r="L840" i="11"/>
  <c r="L344" i="11"/>
  <c r="L271" i="11"/>
  <c r="L448" i="11"/>
  <c r="L416" i="11"/>
  <c r="L236" i="11"/>
  <c r="L70" i="11"/>
  <c r="L92" i="11"/>
  <c r="L687" i="11"/>
  <c r="L482" i="11"/>
  <c r="L585" i="11"/>
  <c r="L594" i="11"/>
  <c r="L762" i="11"/>
  <c r="L827" i="11"/>
  <c r="L94" i="11"/>
  <c r="L526" i="11"/>
  <c r="L561" i="11"/>
  <c r="L557" i="11"/>
  <c r="L512" i="11"/>
  <c r="L740" i="11"/>
  <c r="L220" i="11"/>
  <c r="L728" i="11"/>
  <c r="L321" i="11"/>
  <c r="L746" i="11"/>
  <c r="L552" i="11"/>
  <c r="L744" i="11"/>
  <c r="L615" i="11"/>
  <c r="L811" i="11"/>
  <c r="L710" i="11"/>
  <c r="L289" i="11"/>
  <c r="L831" i="11"/>
  <c r="L376" i="11"/>
  <c r="L619" i="11"/>
  <c r="L118" i="11"/>
  <c r="L182" i="11"/>
  <c r="L338" i="11"/>
  <c r="L776" i="11"/>
  <c r="L597" i="11"/>
  <c r="L636" i="11"/>
  <c r="L460" i="11"/>
  <c r="L614" i="11"/>
  <c r="L303" i="11"/>
  <c r="L292" i="11"/>
  <c r="L163" i="11"/>
  <c r="L677" i="11"/>
  <c r="L659" i="11"/>
  <c r="L717" i="11"/>
  <c r="L881" i="11"/>
  <c r="L439" i="11"/>
  <c r="L172" i="11"/>
  <c r="L456" i="11"/>
  <c r="L132" i="11"/>
  <c r="L427" i="11"/>
  <c r="L763" i="11"/>
  <c r="L697" i="11"/>
  <c r="L719" i="11"/>
  <c r="L611" i="11"/>
  <c r="L331" i="11"/>
  <c r="L272" i="11"/>
  <c r="L96" i="11"/>
  <c r="L252" i="11"/>
  <c r="L277" i="11"/>
  <c r="L550" i="11"/>
  <c r="L69" i="11"/>
  <c r="L806" i="11"/>
  <c r="L260" i="11"/>
  <c r="L858" i="11"/>
  <c r="L457" i="11"/>
  <c r="L67" i="11"/>
  <c r="L895" i="11"/>
  <c r="L119" i="11"/>
  <c r="L410" i="11"/>
  <c r="L653" i="11"/>
  <c r="L684" i="11"/>
  <c r="L87" i="11"/>
  <c r="L641" i="11"/>
  <c r="L348" i="11"/>
  <c r="L639" i="11"/>
  <c r="L379" i="11"/>
  <c r="L835" i="11"/>
  <c r="L461" i="11"/>
  <c r="L34" i="11"/>
  <c r="L788" i="11"/>
  <c r="L630" i="11"/>
  <c r="L323" i="11"/>
  <c r="L527" i="11"/>
  <c r="L500" i="11"/>
  <c r="L689" i="11"/>
  <c r="L418" i="11"/>
  <c r="L679" i="11"/>
  <c r="L825" i="11"/>
  <c r="L443" i="11"/>
  <c r="L440" i="11"/>
  <c r="L814" i="11"/>
  <c r="L850" i="11"/>
  <c r="L441" i="11"/>
  <c r="L805" i="11"/>
  <c r="L432" i="11"/>
  <c r="L648" i="11"/>
  <c r="L601" i="11"/>
  <c r="L345" i="11"/>
  <c r="L146" i="11"/>
  <c r="L396" i="11"/>
  <c r="L221" i="11"/>
  <c r="L268" i="11"/>
  <c r="L737" i="11"/>
  <c r="L896" i="11"/>
  <c r="L758" i="11"/>
  <c r="L430" i="11"/>
  <c r="L699" i="11"/>
  <c r="L60" i="11"/>
  <c r="L290" i="11"/>
  <c r="L192" i="11"/>
  <c r="L592" i="11"/>
  <c r="L820" i="11"/>
  <c r="L559" i="11"/>
  <c r="L412" i="11"/>
  <c r="L826" i="11"/>
  <c r="L783" i="11"/>
  <c r="L468" i="11"/>
  <c r="L504" i="11"/>
  <c r="L54" i="11"/>
  <c r="L405" i="11"/>
  <c r="L546" i="11"/>
  <c r="L713" i="11"/>
  <c r="L394" i="11"/>
  <c r="L320" i="11"/>
  <c r="L478" i="11"/>
  <c r="L525" i="11"/>
  <c r="L306" i="11"/>
  <c r="L147" i="11"/>
  <c r="L660" i="11"/>
  <c r="L749" i="11"/>
  <c r="L88" i="11"/>
  <c r="L251" i="11"/>
  <c r="L215" i="11"/>
  <c r="L712" i="11"/>
  <c r="L378" i="11"/>
  <c r="L90" i="11"/>
  <c r="L179" i="11"/>
  <c r="L485" i="11"/>
  <c r="L462" i="11"/>
  <c r="L839" i="11"/>
  <c r="L889" i="11"/>
  <c r="L584" i="11"/>
  <c r="L742" i="11"/>
  <c r="L32" i="11"/>
  <c r="L703" i="11"/>
  <c r="L259" i="11"/>
  <c r="L701" i="11"/>
  <c r="L530" i="11"/>
  <c r="L797" i="11"/>
  <c r="L782" i="11"/>
  <c r="L894" i="11"/>
  <c r="L31" i="11"/>
  <c r="L571" i="11"/>
  <c r="L730" i="11"/>
  <c r="L275" i="11"/>
  <c r="L773" i="11"/>
  <c r="L522" i="11"/>
  <c r="L743" i="11"/>
  <c r="L126" i="11"/>
  <c r="L828" i="11"/>
  <c r="L631" i="11"/>
  <c r="L685" i="11"/>
  <c r="L565" i="11"/>
  <c r="L239" i="11"/>
  <c r="L787" i="11"/>
  <c r="L296" i="11"/>
  <c r="L874" i="11"/>
  <c r="L486" i="11"/>
  <c r="L480" i="11"/>
  <c r="L205" i="11"/>
  <c r="L44" i="11"/>
  <c r="L127" i="11"/>
  <c r="L691" i="11"/>
  <c r="L349" i="11"/>
  <c r="L618" i="11"/>
  <c r="L646" i="11"/>
  <c r="L807" i="11"/>
  <c r="L778" i="11"/>
  <c r="L771" i="11"/>
  <c r="L510" i="11"/>
  <c r="L579" i="11"/>
  <c r="L365" i="11"/>
  <c r="L436" i="11"/>
  <c r="L479" i="11"/>
  <c r="L784" i="11"/>
  <c r="L184" i="11"/>
  <c r="L356" i="11"/>
  <c r="L836" i="11"/>
  <c r="L117" i="11"/>
  <c r="L451" i="11"/>
  <c r="L187" i="11"/>
  <c r="L664" i="11"/>
  <c r="L341" i="11"/>
  <c r="L891" i="11"/>
  <c r="L644" i="11"/>
  <c r="L453" i="11"/>
  <c r="L353" i="11"/>
  <c r="L250" i="11"/>
  <c r="L311" i="11"/>
  <c r="L263" i="11"/>
  <c r="L385" i="11"/>
  <c r="L786" i="11"/>
  <c r="L818" i="11"/>
  <c r="L655" i="11"/>
  <c r="L255" i="11"/>
  <c r="L431" i="11"/>
  <c r="L294" i="11"/>
  <c r="L371" i="11"/>
  <c r="L207" i="11"/>
  <c r="L234" i="11"/>
  <c r="L893" i="11"/>
  <c r="L640" i="11"/>
  <c r="L882" i="11"/>
  <c r="L854" i="11"/>
  <c r="L133" i="11"/>
  <c r="L350" i="11"/>
  <c r="L148" i="11"/>
  <c r="L256" i="11"/>
  <c r="L426" i="11"/>
  <c r="L586" i="11"/>
  <c r="L856" i="11"/>
  <c r="L642" i="11"/>
  <c r="L548" i="11"/>
  <c r="L466" i="11"/>
  <c r="L779" i="11"/>
  <c r="L357" i="11"/>
  <c r="L384" i="11"/>
  <c r="L790" i="11"/>
  <c r="L859" i="11"/>
  <c r="L508" i="11"/>
  <c r="L583" i="11"/>
  <c r="L553" i="11"/>
  <c r="L160" i="11"/>
  <c r="L547" i="11"/>
  <c r="L656" i="11"/>
  <c r="L575" i="11"/>
  <c r="L866" i="11"/>
  <c r="L134" i="11"/>
  <c r="L200" i="11"/>
  <c r="L257" i="11"/>
  <c r="L159" i="11"/>
  <c r="L97" i="11"/>
  <c r="L879" i="11"/>
  <c r="L162" i="11"/>
  <c r="L218" i="11"/>
  <c r="L700" i="11"/>
  <c r="L888" i="11"/>
  <c r="L190" i="11"/>
  <c r="L845" i="11"/>
  <c r="L497" i="11"/>
  <c r="L545" i="11"/>
  <c r="L495" i="11"/>
  <c r="L723" i="11"/>
  <c r="L354" i="11"/>
  <c r="L853" i="11"/>
  <c r="L491" i="11"/>
  <c r="L823" i="11"/>
  <c r="L693" i="11"/>
  <c r="L423" i="11"/>
  <c r="L667" i="11"/>
  <c r="L86" i="11"/>
  <c r="L116" i="11"/>
  <c r="L193" i="11"/>
  <c r="L872" i="11"/>
  <c r="L622" i="11"/>
  <c r="L663" i="11"/>
  <c r="L724" i="11"/>
  <c r="L733" i="11"/>
  <c r="L849" i="11"/>
  <c r="L709" i="11"/>
  <c r="L714" i="11"/>
  <c r="L574" i="11"/>
  <c r="L339" i="11"/>
  <c r="L328" i="11"/>
  <c r="L355" i="11"/>
  <c r="L647" i="11"/>
  <c r="L531" i="11"/>
  <c r="L867" i="11"/>
  <c r="L524" i="11"/>
  <c r="L352" i="11"/>
  <c r="L690" i="11"/>
  <c r="L517" i="11"/>
  <c r="L216" i="11"/>
  <c r="L864" i="11"/>
  <c r="L683" i="11"/>
  <c r="L702" i="11"/>
  <c r="L168" i="11"/>
  <c r="L335" i="11"/>
  <c r="L727" i="11"/>
  <c r="L753" i="11"/>
  <c r="L209" i="11"/>
  <c r="L390" i="11"/>
  <c r="L465" i="11"/>
  <c r="L414" i="11"/>
  <c r="L535" i="11"/>
  <c r="L582" i="11"/>
  <c r="L798" i="11"/>
  <c r="L637" i="11"/>
  <c r="L801" i="11"/>
  <c r="L56" i="11"/>
  <c r="L164" i="11"/>
  <c r="L75" i="11"/>
  <c r="L871" i="11"/>
  <c r="L890" i="11"/>
  <c r="L570" i="11"/>
  <c r="L444" i="11"/>
  <c r="L511" i="11"/>
  <c r="L878" i="11"/>
  <c r="L415" i="11"/>
  <c r="L177" i="11"/>
  <c r="L577" i="11"/>
  <c r="L608" i="11"/>
  <c r="L635" i="11"/>
  <c r="L645" i="11"/>
  <c r="L804" i="11"/>
  <c r="L395" i="11"/>
  <c r="L499" i="11"/>
  <c r="L604" i="11"/>
  <c r="L819" i="11"/>
  <c r="L494" i="11"/>
  <c r="L752" i="11"/>
  <c r="L201" i="11"/>
  <c r="L446" i="11"/>
  <c r="L422" i="11"/>
  <c r="L748" i="11"/>
  <c r="L101" i="11"/>
  <c r="L564" i="11"/>
  <c r="L800" i="11"/>
  <c r="L380" i="11"/>
  <c r="L135" i="11"/>
  <c r="L247" i="11"/>
  <c r="L544" i="11"/>
  <c r="L824" i="11"/>
  <c r="L358" i="11"/>
  <c r="L53" i="11"/>
  <c r="L153" i="11"/>
  <c r="L754" i="11"/>
  <c r="L885" i="11"/>
  <c r="L551" i="11"/>
  <c r="L224" i="11"/>
  <c r="L607" i="11"/>
  <c r="L540" i="11"/>
  <c r="L638" i="11"/>
  <c r="L589" i="11"/>
  <c r="L490" i="11"/>
  <c r="L313" i="11"/>
  <c r="L520" i="11"/>
  <c r="L186" i="11"/>
  <c r="L698" i="11"/>
  <c r="L447" i="11"/>
  <c r="L305" i="11"/>
  <c r="L399" i="11"/>
  <c r="L149" i="11"/>
  <c r="L368" i="11"/>
  <c r="L228" i="11"/>
  <c r="L243" i="11"/>
  <c r="L238" i="11"/>
  <c r="L860" i="11"/>
  <c r="L892" i="11"/>
  <c r="L855" i="11"/>
  <c r="L785" i="11"/>
  <c r="L417" i="11"/>
  <c r="L678" i="11"/>
  <c r="L387" i="11"/>
  <c r="L393" i="11"/>
  <c r="L576" i="11"/>
  <c r="L833" i="11"/>
  <c r="L897" i="11"/>
  <c r="L543" i="11"/>
  <c r="L196" i="11"/>
  <c r="L506" i="11"/>
  <c r="L514" i="11"/>
  <c r="L391" i="11"/>
  <c r="L199" i="11"/>
  <c r="L343" i="11"/>
  <c r="L668" i="11"/>
  <c r="L649" i="11"/>
  <c r="L662" i="11"/>
  <c r="L873" i="11"/>
  <c r="L616" i="11"/>
  <c r="L842" i="11"/>
  <c r="L404" i="11"/>
  <c r="L223" i="11"/>
  <c r="L81" i="11"/>
  <c r="L857" i="11"/>
  <c r="L208" i="11"/>
  <c r="L869" i="11"/>
  <c r="L624" i="11"/>
  <c r="L438" i="11"/>
  <c r="L297" i="11"/>
  <c r="L706" i="11"/>
  <c r="L233" i="11"/>
  <c r="L203" i="11"/>
  <c r="L629" i="11"/>
  <c r="L739" i="11"/>
  <c r="L770" i="11"/>
  <c r="L157" i="11"/>
  <c r="L181" i="11"/>
  <c r="L775" i="11"/>
  <c r="L122" i="11"/>
  <c r="L136" i="11"/>
  <c r="L286" i="11"/>
  <c r="L791" i="11"/>
  <c r="L471" i="11"/>
  <c r="L61" i="11"/>
  <c r="L337" i="11"/>
  <c r="L621" i="11"/>
  <c r="L72" i="11"/>
  <c r="L590" i="11"/>
  <c r="L475" i="11"/>
  <c r="L521" i="11"/>
  <c r="L346" i="11"/>
  <c r="L487" i="11"/>
  <c r="L300" i="11"/>
  <c r="L809" i="11"/>
  <c r="L528" i="11"/>
  <c r="L330" i="11"/>
  <c r="L747" i="11"/>
  <c r="L670" i="11"/>
  <c r="L280" i="11"/>
  <c r="L875" i="11"/>
  <c r="L452" i="11"/>
  <c r="L600" i="11"/>
  <c r="L813" i="11"/>
  <c r="L760" i="11"/>
  <c r="L542" i="11"/>
  <c r="L474" i="11"/>
  <c r="L539" i="11"/>
  <c r="L211" i="11"/>
  <c r="L229" i="11"/>
  <c r="L633" i="11"/>
  <c r="L843" i="11"/>
  <c r="L837" i="11"/>
  <c r="L476" i="11"/>
  <c r="L580" i="11"/>
  <c r="L796" i="11"/>
  <c r="L340" i="11"/>
  <c r="L403" i="11"/>
  <c r="L30" i="11"/>
  <c r="L675" i="11"/>
  <c r="L880" i="11"/>
  <c r="L458" i="11"/>
  <c r="L877" i="11"/>
  <c r="L588" i="11"/>
  <c r="L657" i="11"/>
  <c r="L838" i="11"/>
  <c r="L106" i="11"/>
  <c r="L235" i="11"/>
  <c r="L244" i="11"/>
  <c r="L507" i="11"/>
  <c r="L295" i="11"/>
  <c r="L808" i="11"/>
  <c r="L413" i="11"/>
  <c r="L213" i="11"/>
  <c r="L816" i="11"/>
  <c r="L298" i="11"/>
  <c r="L264" i="11"/>
  <c r="L334" i="11"/>
  <c r="L847" i="11"/>
  <c r="L735" i="11"/>
  <c r="L329" i="11"/>
  <c r="L541" i="11"/>
  <c r="L802" i="11"/>
  <c r="L240" i="11"/>
  <c r="L374" i="11"/>
  <c r="L278" i="11"/>
  <c r="L654" i="11"/>
  <c r="L282" i="11"/>
  <c r="L307" i="11"/>
  <c r="L673" i="11"/>
  <c r="L372" i="11"/>
  <c r="L844" i="11"/>
  <c r="L694" i="11"/>
  <c r="L222" i="11"/>
  <c r="L22" i="11"/>
  <c r="L370" i="11"/>
  <c r="L755" i="11"/>
  <c r="L317" i="11"/>
  <c r="L863" i="11"/>
  <c r="L777" i="11"/>
  <c r="L433" i="11"/>
  <c r="L43" i="11"/>
  <c r="L795" i="11"/>
  <c r="L671" i="11"/>
  <c r="L886" i="11"/>
  <c r="L392" i="11"/>
  <c r="L139" i="11"/>
  <c r="L382" i="11"/>
  <c r="L481" i="11"/>
  <c r="L326" i="11"/>
  <c r="L442" i="11"/>
  <c r="L767" i="11"/>
  <c r="L197" i="11"/>
  <c r="L865" i="11"/>
  <c r="L715" i="11"/>
  <c r="L731" i="11"/>
  <c r="L318" i="11"/>
  <c r="L185" i="11"/>
  <c r="L361" i="11"/>
  <c r="L217" i="11"/>
  <c r="L666" i="11"/>
  <c r="L424" i="11"/>
  <c r="L774" i="11"/>
  <c r="L523" i="11"/>
  <c r="L707" i="11"/>
  <c r="L322" i="11"/>
  <c r="L593" i="11"/>
  <c r="L74" i="11"/>
  <c r="L696" i="11"/>
  <c r="L291" i="11"/>
  <c r="L435" i="11"/>
  <c r="L283" i="11"/>
  <c r="L598" i="11"/>
  <c r="L720" i="11"/>
  <c r="L716" i="11"/>
  <c r="L473" i="11"/>
  <c r="L764" i="11"/>
  <c r="L188" i="11"/>
  <c r="L725" i="11"/>
  <c r="L138" i="11"/>
  <c r="L299" i="11"/>
  <c r="L651" i="11"/>
  <c r="L861" i="11"/>
  <c r="L626" i="11"/>
  <c r="L226" i="11"/>
  <c r="L360" i="11"/>
  <c r="L373" i="11"/>
  <c r="L599" i="11"/>
  <c r="L437" i="11"/>
  <c r="L169" i="11"/>
  <c r="L628" i="11"/>
  <c r="L781" i="11"/>
  <c r="L793" i="11"/>
  <c r="L95" i="11"/>
  <c r="L375" i="11"/>
  <c r="L883" i="11"/>
  <c r="L627" i="11"/>
  <c r="L609" i="11"/>
  <c r="L505" i="11"/>
  <c r="L48" i="11"/>
  <c r="L750" i="11"/>
  <c r="L726" i="11"/>
  <c r="L830" i="11"/>
  <c r="L279" i="11"/>
  <c r="L596" i="11"/>
  <c r="L76" i="11"/>
  <c r="L810" i="11"/>
  <c r="L803" i="11"/>
  <c r="L175" i="11"/>
  <c r="L363" i="11"/>
  <c r="L562" i="11"/>
  <c r="L111" i="11"/>
  <c r="L851" i="11"/>
  <c r="L270" i="11"/>
  <c r="L682" i="11"/>
  <c r="L573" i="11"/>
  <c r="L529" i="11"/>
  <c r="L503" i="11"/>
  <c r="L230" i="11"/>
  <c r="L301" i="11"/>
  <c r="L262" i="11"/>
  <c r="L455" i="11"/>
  <c r="L267" i="11"/>
  <c r="L483" i="11"/>
  <c r="L745" i="11"/>
  <c r="L265" i="11"/>
  <c r="L623" i="11"/>
  <c r="L549" i="11"/>
  <c r="L477" i="11"/>
  <c r="L829" i="11"/>
  <c r="L498" i="11"/>
  <c r="L225" i="11"/>
  <c r="L319" i="11"/>
  <c r="L93" i="11"/>
  <c r="L876" i="11"/>
  <c r="L274" i="11"/>
  <c r="L195" i="11"/>
  <c r="L555" i="11"/>
  <c r="L333" i="11"/>
  <c r="L729" i="11"/>
  <c r="L189" i="11"/>
  <c r="L445" i="11"/>
  <c r="L84" i="11"/>
  <c r="L769" i="11"/>
  <c r="L688" i="11"/>
  <c r="L50" i="11"/>
  <c r="L513" i="11"/>
  <c r="L650" i="11"/>
  <c r="L704" i="11"/>
  <c r="L351" i="11"/>
  <c r="L569" i="11"/>
  <c r="L397" i="11"/>
  <c r="L821" i="11"/>
  <c r="L304" i="11"/>
  <c r="L676" i="11"/>
  <c r="L401" i="11"/>
  <c r="L383" i="11"/>
  <c r="L151" i="11"/>
  <c r="L242" i="11"/>
  <c r="L792" i="11"/>
  <c r="L568" i="11"/>
  <c r="L145" i="11"/>
  <c r="L567" i="11"/>
  <c r="L834" i="11"/>
  <c r="L64" i="11"/>
  <c r="L658" i="11"/>
  <c r="L578" i="11"/>
  <c r="L210" i="11"/>
  <c r="L780" i="11"/>
  <c r="L63" i="11"/>
  <c r="L386" i="11"/>
  <c r="L246" i="11"/>
  <c r="L493" i="11"/>
  <c r="L492" i="11"/>
  <c r="L757" i="11"/>
  <c r="L692" i="11"/>
  <c r="L661" i="11"/>
  <c r="L91" i="11"/>
  <c r="L560" i="11"/>
  <c r="L674" i="11"/>
  <c r="L846" i="11"/>
  <c r="L206" i="11"/>
  <c r="L610" i="11"/>
  <c r="L852" i="11"/>
  <c r="L817" i="11"/>
  <c r="L26" i="11"/>
  <c r="L273" i="11"/>
  <c r="L409" i="11"/>
  <c r="L868" i="11"/>
  <c r="L887" i="11"/>
  <c r="L680" i="11"/>
  <c r="L765" i="11"/>
  <c r="L347" i="11"/>
  <c r="L377" i="11"/>
  <c r="L178" i="11"/>
  <c r="L219" i="11"/>
  <c r="L198" i="11"/>
  <c r="L686" i="11"/>
  <c r="L602" i="11"/>
  <c r="L591" i="11"/>
  <c r="L708" i="11"/>
  <c r="L898" i="11"/>
  <c r="L756" i="11"/>
  <c r="L428" i="11"/>
  <c r="L366" i="11"/>
  <c r="L141" i="11"/>
  <c r="L245" i="11"/>
  <c r="L314" i="11"/>
  <c r="L625" i="11"/>
  <c r="L587" i="11"/>
  <c r="L125" i="11"/>
  <c r="L768" i="11"/>
  <c r="L421" i="11"/>
  <c r="L496" i="11"/>
  <c r="L434" i="11"/>
  <c r="L558" i="11"/>
  <c r="L232" i="11"/>
  <c r="L469" i="11"/>
  <c r="L227" i="11"/>
  <c r="L400" i="11"/>
  <c r="L310" i="11"/>
  <c r="L665" i="11"/>
  <c r="L705" i="11"/>
  <c r="L759" i="11"/>
  <c r="L131" i="11"/>
  <c r="L603" i="11"/>
  <c r="L450" i="11"/>
  <c r="L369" i="11"/>
  <c r="L46" i="11"/>
  <c r="L104" i="11"/>
  <c r="L388" i="11"/>
  <c r="L862" i="11"/>
  <c r="L411" i="11"/>
  <c r="L249" i="11"/>
  <c r="L732" i="11"/>
  <c r="L738" i="11"/>
  <c r="L736" i="11"/>
  <c r="L489" i="11"/>
  <c r="L681" i="11"/>
  <c r="L336" i="11"/>
  <c r="L822" i="11"/>
  <c r="L36" i="11"/>
  <c r="L556" i="11"/>
  <c r="L566" i="11"/>
  <c r="L161" i="11"/>
  <c r="L398" i="11"/>
  <c r="L65" i="11"/>
  <c r="L734" i="11"/>
  <c r="L672" i="11"/>
  <c r="L420" i="11"/>
  <c r="L241" i="11"/>
  <c r="L316" i="11"/>
  <c r="L532" i="11"/>
  <c r="L288" i="11"/>
  <c r="L884" i="11"/>
  <c r="L124" i="11"/>
  <c r="L751" i="11"/>
  <c r="L332" i="11"/>
  <c r="L191" i="11"/>
  <c r="L327" i="11"/>
  <c r="L156" i="11"/>
  <c r="L766" i="11"/>
  <c r="L652" i="11"/>
  <c r="L144" i="11"/>
  <c r="L449" i="11"/>
  <c r="L799" i="11"/>
  <c r="L381" i="11"/>
  <c r="L419" i="11"/>
  <c r="L501" i="11"/>
  <c r="L632" i="11"/>
  <c r="L166" i="11"/>
  <c r="L309" i="11"/>
  <c r="L325" i="11"/>
  <c r="L718" i="11"/>
  <c r="L848" i="11"/>
  <c r="L214" i="11"/>
  <c r="L518" i="11"/>
  <c r="L308" i="11"/>
  <c r="L620" i="11"/>
  <c r="L463" i="11"/>
  <c r="L761" i="11"/>
  <c r="L269" i="11"/>
  <c r="L789" i="11"/>
  <c r="L519" i="11"/>
  <c r="L605" i="11"/>
  <c r="L79" i="11"/>
  <c r="L841" i="11"/>
  <c r="L154" i="11"/>
  <c r="L402" i="11"/>
  <c r="L287" i="11"/>
  <c r="L722" i="11"/>
  <c r="L464" i="11"/>
  <c r="L533" i="11"/>
  <c r="L815" i="11"/>
  <c r="L248" i="11"/>
  <c r="L302" i="11"/>
  <c r="L459" i="11"/>
  <c r="L554" i="11"/>
  <c r="L711" i="11"/>
  <c r="L120" i="11"/>
  <c r="L204" i="11"/>
  <c r="L643" i="11"/>
  <c r="L312" i="11"/>
  <c r="L613" i="11"/>
  <c r="L152" i="11"/>
  <c r="L581" i="11"/>
  <c r="L454" i="11"/>
  <c r="L472" i="11"/>
  <c r="L315" i="11"/>
  <c r="L509" i="11"/>
  <c r="L80" i="11"/>
  <c r="L695" i="11"/>
  <c r="L595" i="11"/>
  <c r="L721" i="11"/>
  <c r="L425" i="11"/>
  <c r="L212" i="11"/>
  <c r="L563" i="11"/>
  <c r="L231" i="11"/>
  <c r="L467" i="11"/>
  <c r="L51" i="11"/>
  <c r="L143" i="11"/>
  <c r="L202" i="11"/>
  <c r="L870" i="11"/>
  <c r="L59" i="11"/>
  <c r="L538" i="11"/>
  <c r="L488" i="11"/>
  <c r="L115" i="11"/>
  <c r="L266" i="11"/>
  <c r="L364" i="11"/>
  <c r="L170" i="11"/>
  <c r="L612" i="11"/>
  <c r="L253" i="11"/>
  <c r="L158" i="11"/>
  <c r="L49" i="11"/>
  <c r="L103" i="11"/>
  <c r="L342" i="11"/>
  <c r="L606" i="11"/>
  <c r="L429" i="11"/>
  <c r="L794" i="11"/>
  <c r="L237" i="11"/>
  <c r="L62" i="11"/>
  <c r="L121" i="11"/>
  <c r="L284" i="11"/>
  <c r="L129" i="11"/>
  <c r="L155" i="11"/>
  <c r="L534" i="11"/>
  <c r="L89" i="11"/>
  <c r="L516" i="11"/>
  <c r="L123" i="11"/>
  <c r="L832" i="11"/>
  <c r="L254" i="11"/>
  <c r="L258" i="11"/>
  <c r="L359" i="11"/>
  <c r="L406" i="11"/>
  <c r="L470" i="11"/>
  <c r="L484" i="11"/>
  <c r="L293" i="11"/>
  <c r="L812" i="11"/>
  <c r="L772" i="11"/>
  <c r="L669" i="11"/>
  <c r="L367" i="11"/>
  <c r="L142" i="11"/>
  <c r="L114" i="11"/>
  <c r="L85" i="11"/>
  <c r="L515" i="11"/>
  <c r="L194" i="11"/>
  <c r="L180" i="11"/>
  <c r="L113" i="11"/>
  <c r="L112" i="11"/>
  <c r="L176" i="11"/>
  <c r="L78" i="11"/>
  <c r="L109" i="11"/>
  <c r="L173" i="11"/>
  <c r="L77" i="11"/>
  <c r="L108" i="11"/>
  <c r="L171" i="11"/>
  <c r="L167" i="11"/>
  <c r="L105" i="11"/>
  <c r="L165" i="11"/>
  <c r="L102" i="11"/>
  <c r="L140" i="11"/>
  <c r="L99" i="11"/>
  <c r="L137" i="11"/>
  <c r="L98" i="11"/>
  <c r="L130" i="11"/>
  <c r="L128" i="11"/>
  <c r="L73" i="11"/>
  <c r="L71" i="11"/>
  <c r="L58" i="11"/>
  <c r="L45" i="11"/>
  <c r="L57" i="11"/>
  <c r="L68" i="11"/>
  <c r="L55" i="11"/>
  <c r="L66" i="11"/>
  <c r="L52" i="11"/>
  <c r="L42" i="11"/>
  <c r="L41" i="11"/>
  <c r="L47" i="11"/>
  <c r="L40" i="11"/>
  <c r="L39" i="11"/>
  <c r="L38" i="11"/>
  <c r="L37" i="11"/>
  <c r="L35" i="11"/>
  <c r="L29" i="11"/>
  <c r="L28" i="11"/>
  <c r="L27" i="11"/>
  <c r="L25" i="11"/>
  <c r="L24" i="11"/>
  <c r="L23" i="11"/>
  <c r="L21" i="11"/>
  <c r="L20" i="11"/>
  <c r="L19" i="11"/>
  <c r="L18" i="11"/>
  <c r="L17" i="11"/>
  <c r="L16" i="11"/>
  <c r="L15" i="11"/>
  <c r="L14" i="11"/>
  <c r="L13" i="11"/>
  <c r="L12" i="11"/>
  <c r="M12" i="11" s="1"/>
  <c r="N12" i="11" s="1"/>
  <c r="M13" i="11" l="1"/>
  <c r="M14" i="11" s="1"/>
  <c r="M15" i="11" s="1"/>
  <c r="M16" i="11" s="1"/>
  <c r="M17" i="11" s="1"/>
  <c r="M18" i="11" s="1"/>
  <c r="M19" i="11" s="1"/>
  <c r="M20" i="11" s="1"/>
  <c r="M21" i="11" s="1"/>
  <c r="M22" i="11" s="1"/>
  <c r="M23" i="11" s="1"/>
  <c r="M24" i="11" s="1"/>
  <c r="M25" i="11" s="1"/>
  <c r="M26" i="11" s="1"/>
  <c r="M27" i="11" s="1"/>
  <c r="M28" i="11" s="1"/>
  <c r="M29" i="11" s="1"/>
  <c r="M30" i="11" s="1"/>
  <c r="M31" i="11" s="1"/>
  <c r="M32" i="11" s="1"/>
  <c r="M33" i="11" s="1"/>
  <c r="M34" i="11" s="1"/>
  <c r="M35" i="11" s="1"/>
  <c r="M36" i="11" s="1"/>
  <c r="M37" i="11" s="1"/>
  <c r="M38" i="11" s="1"/>
  <c r="M39" i="11" s="1"/>
  <c r="M40" i="11" s="1"/>
  <c r="M41" i="11" s="1"/>
  <c r="M42" i="11" s="1"/>
  <c r="M43" i="11" s="1"/>
  <c r="M44" i="11" s="1"/>
  <c r="M45" i="11" s="1"/>
  <c r="M46" i="11" s="1"/>
  <c r="M47" i="11" s="1"/>
  <c r="M48" i="11" s="1"/>
  <c r="M49" i="11" s="1"/>
  <c r="M50" i="11" s="1"/>
  <c r="M51" i="11" s="1"/>
  <c r="M52" i="11" s="1"/>
  <c r="M53" i="11" s="1"/>
  <c r="M54" i="11" s="1"/>
  <c r="M55" i="11" s="1"/>
  <c r="M56" i="11" s="1"/>
  <c r="M57" i="11" s="1"/>
  <c r="M58" i="11" s="1"/>
  <c r="M59" i="11" s="1"/>
  <c r="M60" i="11" s="1"/>
  <c r="M61" i="11" s="1"/>
  <c r="M62" i="11" s="1"/>
  <c r="M63" i="11" s="1"/>
  <c r="M64" i="11" s="1"/>
  <c r="M65" i="11" s="1"/>
  <c r="M66" i="11" s="1"/>
  <c r="M67" i="11" s="1"/>
  <c r="M68" i="11" s="1"/>
  <c r="M69" i="11" s="1"/>
  <c r="M70" i="11" s="1"/>
  <c r="M71" i="11" s="1"/>
  <c r="M72" i="11" s="1"/>
  <c r="M73" i="11" s="1"/>
  <c r="M74" i="11" s="1"/>
  <c r="M75" i="11" s="1"/>
  <c r="M76" i="11" s="1"/>
  <c r="M77" i="11" s="1"/>
  <c r="M78" i="11" s="1"/>
  <c r="M79" i="11" s="1"/>
  <c r="M80" i="11" s="1"/>
  <c r="M81" i="11" s="1"/>
  <c r="M82" i="11" s="1"/>
  <c r="M83" i="11" s="1"/>
  <c r="M84" i="11" s="1"/>
  <c r="M85" i="11" s="1"/>
  <c r="M86" i="11" s="1"/>
  <c r="M87" i="11" s="1"/>
  <c r="M88" i="11" s="1"/>
  <c r="M89" i="11" s="1"/>
  <c r="M90" i="11" s="1"/>
  <c r="M91" i="11" s="1"/>
  <c r="M92" i="11" s="1"/>
  <c r="M93" i="11" s="1"/>
  <c r="M94" i="11" s="1"/>
  <c r="M95" i="11" s="1"/>
  <c r="M96" i="11" s="1"/>
  <c r="M97" i="11" s="1"/>
  <c r="M98" i="11" s="1"/>
  <c r="M99" i="11" s="1"/>
  <c r="M100" i="11" s="1"/>
  <c r="M101" i="11" s="1"/>
  <c r="M102" i="11" s="1"/>
  <c r="M103" i="11" s="1"/>
  <c r="M104" i="11" s="1"/>
  <c r="M105" i="11" s="1"/>
  <c r="M106" i="11" s="1"/>
  <c r="M107" i="11" s="1"/>
  <c r="M108" i="11" s="1"/>
  <c r="M109" i="11" s="1"/>
  <c r="M110" i="11" s="1"/>
  <c r="M111" i="11" s="1"/>
  <c r="M112" i="11" s="1"/>
  <c r="M113" i="11" s="1"/>
  <c r="M114" i="11" s="1"/>
  <c r="M115" i="11" s="1"/>
  <c r="M116" i="11" s="1"/>
  <c r="M117" i="11" s="1"/>
  <c r="M118" i="11" s="1"/>
  <c r="M119" i="11" s="1"/>
  <c r="M120" i="11" s="1"/>
  <c r="M121" i="11" s="1"/>
  <c r="M122" i="11" s="1"/>
  <c r="M123" i="11" s="1"/>
  <c r="M124" i="11" s="1"/>
  <c r="M125" i="11" s="1"/>
  <c r="M126" i="11" s="1"/>
  <c r="M127" i="11" s="1"/>
  <c r="M128" i="11" s="1"/>
  <c r="M129" i="11" s="1"/>
  <c r="M130" i="11" s="1"/>
  <c r="M131" i="11" s="1"/>
  <c r="M132" i="11" s="1"/>
  <c r="M133" i="11" s="1"/>
  <c r="M134" i="11" s="1"/>
  <c r="M135" i="11" s="1"/>
  <c r="M136" i="11" s="1"/>
  <c r="M137" i="11" s="1"/>
  <c r="M138" i="11" s="1"/>
  <c r="M139" i="11" s="1"/>
  <c r="M140" i="11" s="1"/>
  <c r="M141" i="11" s="1"/>
  <c r="M142" i="11" s="1"/>
  <c r="M143" i="11" s="1"/>
  <c r="M144" i="11" s="1"/>
  <c r="M145" i="11" s="1"/>
  <c r="M146" i="11" s="1"/>
  <c r="M147" i="11" s="1"/>
  <c r="M148" i="11" s="1"/>
  <c r="M149" i="11" s="1"/>
  <c r="M150" i="11" s="1"/>
  <c r="M151" i="11" s="1"/>
  <c r="M152" i="11" s="1"/>
  <c r="M153" i="11" s="1"/>
  <c r="M154" i="11" s="1"/>
  <c r="M155" i="11" s="1"/>
  <c r="M156" i="11" s="1"/>
  <c r="M157" i="11" s="1"/>
  <c r="M158" i="11" s="1"/>
  <c r="M159" i="11" s="1"/>
  <c r="M160" i="11" s="1"/>
  <c r="M161" i="11" s="1"/>
  <c r="M162" i="11" s="1"/>
  <c r="M163" i="11" s="1"/>
  <c r="M164" i="11" s="1"/>
  <c r="M165" i="11" s="1"/>
  <c r="M166" i="11" s="1"/>
  <c r="M167" i="11" s="1"/>
  <c r="M168" i="11" s="1"/>
  <c r="M169" i="11" s="1"/>
  <c r="M170" i="11" s="1"/>
  <c r="M171" i="11" s="1"/>
  <c r="M172" i="11" s="1"/>
  <c r="M173" i="11" s="1"/>
  <c r="M174" i="11" s="1"/>
  <c r="M175" i="11" s="1"/>
  <c r="M176" i="11" s="1"/>
  <c r="M177" i="11" s="1"/>
  <c r="M178" i="11" s="1"/>
  <c r="M179" i="11" s="1"/>
  <c r="M180" i="11" s="1"/>
  <c r="M181" i="11" s="1"/>
  <c r="M182" i="11" s="1"/>
  <c r="M183" i="11" s="1"/>
  <c r="M184" i="11" s="1"/>
  <c r="M185" i="11" s="1"/>
  <c r="M186" i="11" s="1"/>
  <c r="M187" i="11" s="1"/>
  <c r="M188" i="11" s="1"/>
  <c r="M189" i="11" s="1"/>
  <c r="M190" i="11" s="1"/>
  <c r="M191" i="11" s="1"/>
  <c r="M192" i="11" s="1"/>
  <c r="M193" i="11" s="1"/>
  <c r="M194" i="11" s="1"/>
  <c r="M195" i="11" s="1"/>
  <c r="M196" i="11" s="1"/>
  <c r="M197" i="11" s="1"/>
  <c r="M198" i="11" s="1"/>
  <c r="M199" i="11" s="1"/>
  <c r="M200" i="11" s="1"/>
  <c r="M201" i="11" s="1"/>
  <c r="M202" i="11" s="1"/>
  <c r="M203" i="11" s="1"/>
  <c r="M204" i="11" s="1"/>
  <c r="M205" i="11" s="1"/>
  <c r="M206" i="11" s="1"/>
  <c r="M207" i="11" s="1"/>
  <c r="M208" i="11" s="1"/>
  <c r="M209" i="11" s="1"/>
  <c r="M210" i="11" s="1"/>
  <c r="M211" i="11" s="1"/>
  <c r="M212" i="11" s="1"/>
  <c r="M213" i="11" s="1"/>
  <c r="M214" i="11" s="1"/>
  <c r="M215" i="11" s="1"/>
  <c r="M216" i="11" s="1"/>
  <c r="M217" i="11" s="1"/>
  <c r="M218" i="11" s="1"/>
  <c r="M219" i="11" s="1"/>
  <c r="M220" i="11" s="1"/>
  <c r="M221" i="11" s="1"/>
  <c r="M222" i="11" s="1"/>
  <c r="M223" i="11" s="1"/>
  <c r="M224" i="11" s="1"/>
  <c r="M225" i="11" s="1"/>
  <c r="M226" i="11" s="1"/>
  <c r="M227" i="11" s="1"/>
  <c r="M228" i="11" s="1"/>
  <c r="M229" i="11" s="1"/>
  <c r="M230" i="11" s="1"/>
  <c r="M231" i="11" s="1"/>
  <c r="M232" i="11" s="1"/>
  <c r="M233" i="11" s="1"/>
  <c r="M234" i="11" s="1"/>
  <c r="M235" i="11" s="1"/>
  <c r="M236" i="11" s="1"/>
  <c r="M237" i="11" s="1"/>
  <c r="M238" i="11" s="1"/>
  <c r="M239" i="11" s="1"/>
  <c r="M240" i="11" s="1"/>
  <c r="M241" i="11" s="1"/>
  <c r="M242" i="11" s="1"/>
  <c r="M243" i="11" s="1"/>
  <c r="M244" i="11" s="1"/>
  <c r="M245" i="11" s="1"/>
  <c r="M246" i="11" s="1"/>
  <c r="M247" i="11" s="1"/>
  <c r="M248" i="11" s="1"/>
  <c r="M249" i="11" s="1"/>
  <c r="M250" i="11" s="1"/>
  <c r="M251" i="11" s="1"/>
  <c r="M252" i="11" s="1"/>
  <c r="M253" i="11" s="1"/>
  <c r="M254" i="11" s="1"/>
  <c r="M255" i="11" s="1"/>
  <c r="M256" i="11" s="1"/>
  <c r="M257" i="11" s="1"/>
  <c r="M258" i="11" s="1"/>
  <c r="M259" i="11" s="1"/>
  <c r="M260" i="11" s="1"/>
  <c r="M261" i="11" s="1"/>
  <c r="M262" i="11" s="1"/>
  <c r="M263" i="11" s="1"/>
  <c r="M264" i="11" s="1"/>
  <c r="M265" i="11" s="1"/>
  <c r="M266" i="11" s="1"/>
  <c r="M267" i="11" s="1"/>
  <c r="M268" i="11" s="1"/>
  <c r="M269" i="11" s="1"/>
  <c r="M270" i="11" s="1"/>
  <c r="M271" i="11" s="1"/>
  <c r="M272" i="11" s="1"/>
  <c r="M273" i="11" s="1"/>
  <c r="M274" i="11" s="1"/>
  <c r="M275" i="11" s="1"/>
  <c r="M276" i="11" s="1"/>
  <c r="M277" i="11" s="1"/>
  <c r="M278" i="11" s="1"/>
  <c r="M279" i="11" s="1"/>
  <c r="M280" i="11" s="1"/>
  <c r="M281" i="11" s="1"/>
  <c r="M282" i="11" s="1"/>
  <c r="M283" i="11" s="1"/>
  <c r="M284" i="11" s="1"/>
  <c r="M285" i="11" s="1"/>
  <c r="M286" i="11" s="1"/>
  <c r="M287" i="11" s="1"/>
  <c r="M288" i="11" s="1"/>
  <c r="M289" i="11" s="1"/>
  <c r="M290" i="11" s="1"/>
  <c r="M291" i="11" s="1"/>
  <c r="M292" i="11" s="1"/>
  <c r="M293" i="11" s="1"/>
  <c r="M294" i="11" s="1"/>
  <c r="M295" i="11" s="1"/>
  <c r="M296" i="11" s="1"/>
  <c r="M297" i="11" s="1"/>
  <c r="M298" i="11" s="1"/>
  <c r="M299" i="11" s="1"/>
  <c r="M300" i="11" s="1"/>
  <c r="M301" i="11" s="1"/>
  <c r="M302" i="11" s="1"/>
  <c r="M303" i="11" s="1"/>
  <c r="M304" i="11" s="1"/>
  <c r="M305" i="11" s="1"/>
  <c r="M306" i="11" s="1"/>
  <c r="M307" i="11" s="1"/>
  <c r="M308" i="11" s="1"/>
  <c r="M309" i="11" s="1"/>
  <c r="M310" i="11" s="1"/>
  <c r="M311" i="11" s="1"/>
  <c r="M312" i="11" s="1"/>
  <c r="M313" i="11" s="1"/>
  <c r="M314" i="11" s="1"/>
  <c r="M315" i="11" s="1"/>
  <c r="M316" i="11" s="1"/>
  <c r="M317" i="11" s="1"/>
  <c r="M318" i="11" s="1"/>
  <c r="M319" i="11" s="1"/>
  <c r="M320" i="11" s="1"/>
  <c r="M321" i="11" s="1"/>
  <c r="M322" i="11" s="1"/>
  <c r="M323" i="11" s="1"/>
  <c r="M324" i="11" s="1"/>
  <c r="M325" i="11" s="1"/>
  <c r="M326" i="11" s="1"/>
  <c r="M327" i="11" s="1"/>
  <c r="M328" i="11" s="1"/>
  <c r="M329" i="11" s="1"/>
  <c r="M330" i="11" s="1"/>
  <c r="M331" i="11" s="1"/>
  <c r="M332" i="11" s="1"/>
  <c r="M333" i="11" s="1"/>
  <c r="M334" i="11" s="1"/>
  <c r="M335" i="11" s="1"/>
  <c r="M336" i="11" s="1"/>
  <c r="M337" i="11" s="1"/>
  <c r="M338" i="11" s="1"/>
  <c r="M339" i="11" s="1"/>
  <c r="M340" i="11" s="1"/>
  <c r="M341" i="11" s="1"/>
  <c r="M342" i="11" s="1"/>
  <c r="M343" i="11" s="1"/>
  <c r="M344" i="11" s="1"/>
  <c r="M345" i="11" s="1"/>
  <c r="M346" i="11" s="1"/>
  <c r="M347" i="11" s="1"/>
  <c r="M348" i="11" s="1"/>
  <c r="M349" i="11" s="1"/>
  <c r="M350" i="11" s="1"/>
  <c r="M351" i="11" s="1"/>
  <c r="M352" i="11" s="1"/>
  <c r="M353" i="11" s="1"/>
  <c r="M354" i="11" s="1"/>
  <c r="M355" i="11" s="1"/>
  <c r="M356" i="11" s="1"/>
  <c r="M357" i="11" s="1"/>
  <c r="M358" i="11" s="1"/>
  <c r="M359" i="11" s="1"/>
  <c r="M360" i="11" s="1"/>
  <c r="M361" i="11" s="1"/>
  <c r="M362" i="11" s="1"/>
  <c r="M363" i="11" s="1"/>
  <c r="M364" i="11" s="1"/>
  <c r="M365" i="11" s="1"/>
  <c r="M366" i="11" s="1"/>
  <c r="M367" i="11" s="1"/>
  <c r="M368" i="11" s="1"/>
  <c r="M369" i="11" s="1"/>
  <c r="M370" i="11" s="1"/>
  <c r="M371" i="11" s="1"/>
  <c r="M372" i="11" s="1"/>
  <c r="M373" i="11" s="1"/>
  <c r="M374" i="11" s="1"/>
  <c r="M375" i="11" s="1"/>
  <c r="M376" i="11" s="1"/>
  <c r="M377" i="11" s="1"/>
  <c r="M378" i="11" s="1"/>
  <c r="M379" i="11" s="1"/>
  <c r="M380" i="11" s="1"/>
  <c r="M381" i="11" s="1"/>
  <c r="M382" i="11" s="1"/>
  <c r="M383" i="11" s="1"/>
  <c r="M384" i="11" s="1"/>
  <c r="M385" i="11" s="1"/>
  <c r="M386" i="11" s="1"/>
  <c r="M387" i="11" s="1"/>
  <c r="M388" i="11" s="1"/>
  <c r="M389" i="11" s="1"/>
  <c r="M390" i="11" s="1"/>
  <c r="M391" i="11" s="1"/>
  <c r="M392" i="11" s="1"/>
  <c r="M393" i="11" s="1"/>
  <c r="M394" i="11" s="1"/>
  <c r="M395" i="11" s="1"/>
  <c r="M396" i="11" s="1"/>
  <c r="M397" i="11" s="1"/>
  <c r="M398" i="11" s="1"/>
  <c r="M399" i="11" s="1"/>
  <c r="M400" i="11" s="1"/>
  <c r="M401" i="11" s="1"/>
  <c r="M402" i="11" s="1"/>
  <c r="M403" i="11" s="1"/>
  <c r="M404" i="11" s="1"/>
  <c r="M405" i="11" s="1"/>
  <c r="M406" i="11" s="1"/>
  <c r="M407" i="11" s="1"/>
  <c r="M408" i="11" s="1"/>
  <c r="M409" i="11" s="1"/>
  <c r="M410" i="11" s="1"/>
  <c r="M411" i="11" s="1"/>
  <c r="M412" i="11" s="1"/>
  <c r="M413" i="11" s="1"/>
  <c r="M414" i="11" s="1"/>
  <c r="M415" i="11" s="1"/>
  <c r="M416" i="11" s="1"/>
  <c r="M417" i="11" s="1"/>
  <c r="M418" i="11" s="1"/>
  <c r="M419" i="11" s="1"/>
  <c r="M420" i="11" s="1"/>
  <c r="M421" i="11" s="1"/>
  <c r="M422" i="11" s="1"/>
  <c r="M423" i="11" s="1"/>
  <c r="M424" i="11" s="1"/>
  <c r="M425" i="11" s="1"/>
  <c r="M426" i="11" s="1"/>
  <c r="M427" i="11" s="1"/>
  <c r="M428" i="11" s="1"/>
  <c r="M429" i="11" s="1"/>
  <c r="M430" i="11" s="1"/>
  <c r="M431" i="11" s="1"/>
  <c r="M432" i="11" s="1"/>
  <c r="M433" i="11" s="1"/>
  <c r="M434" i="11" s="1"/>
  <c r="M435" i="11" s="1"/>
  <c r="M436" i="11" s="1"/>
  <c r="M437" i="11" s="1"/>
  <c r="M438" i="11" s="1"/>
  <c r="M439" i="11" s="1"/>
  <c r="M440" i="11" s="1"/>
  <c r="M441" i="11" s="1"/>
  <c r="M442" i="11" s="1"/>
  <c r="M443" i="11" s="1"/>
  <c r="M444" i="11" s="1"/>
  <c r="M445" i="11" s="1"/>
  <c r="M446" i="11" s="1"/>
  <c r="M447" i="11" s="1"/>
  <c r="M448" i="11" s="1"/>
  <c r="M449" i="11" s="1"/>
  <c r="M450" i="11" s="1"/>
  <c r="M451" i="11" s="1"/>
  <c r="M452" i="11" s="1"/>
  <c r="M453" i="11" s="1"/>
  <c r="M454" i="11" s="1"/>
  <c r="M455" i="11" s="1"/>
  <c r="M456" i="11" s="1"/>
  <c r="M457" i="11" s="1"/>
  <c r="M458" i="11" s="1"/>
  <c r="M459" i="11" s="1"/>
  <c r="M460" i="11" s="1"/>
  <c r="M461" i="11" s="1"/>
  <c r="M462" i="11" s="1"/>
  <c r="M463" i="11" s="1"/>
  <c r="M464" i="11" s="1"/>
  <c r="M465" i="11" s="1"/>
  <c r="M466" i="11" s="1"/>
  <c r="M467" i="11" s="1"/>
  <c r="M468" i="11" s="1"/>
  <c r="M469" i="11" s="1"/>
  <c r="M470" i="11" s="1"/>
  <c r="M471" i="11" s="1"/>
  <c r="M472" i="11" s="1"/>
  <c r="M473" i="11" s="1"/>
  <c r="M474" i="11" s="1"/>
  <c r="M475" i="11" s="1"/>
  <c r="M476" i="11" s="1"/>
  <c r="M477" i="11" s="1"/>
  <c r="M478" i="11" s="1"/>
  <c r="M479" i="11" s="1"/>
  <c r="M480" i="11" s="1"/>
  <c r="M481" i="11" s="1"/>
  <c r="M482" i="11" s="1"/>
  <c r="M483" i="11" s="1"/>
  <c r="M484" i="11" s="1"/>
  <c r="M485" i="11" s="1"/>
  <c r="M486" i="11" s="1"/>
  <c r="M487" i="11" s="1"/>
  <c r="M488" i="11" s="1"/>
  <c r="M489" i="11" s="1"/>
  <c r="M490" i="11" s="1"/>
  <c r="M491" i="11" s="1"/>
  <c r="M492" i="11" s="1"/>
  <c r="M493" i="11" s="1"/>
  <c r="M494" i="11" s="1"/>
  <c r="M495" i="11" s="1"/>
  <c r="M496" i="11" s="1"/>
  <c r="M497" i="11" s="1"/>
  <c r="M498" i="11" s="1"/>
  <c r="M499" i="11" s="1"/>
  <c r="M500" i="11" s="1"/>
  <c r="M501" i="11" s="1"/>
  <c r="M502" i="11" s="1"/>
  <c r="M503" i="11" s="1"/>
  <c r="M504" i="11" s="1"/>
  <c r="M505" i="11" s="1"/>
  <c r="M506" i="11" s="1"/>
  <c r="M507" i="11" s="1"/>
  <c r="M508" i="11" s="1"/>
  <c r="M509" i="11" s="1"/>
  <c r="M510" i="11" s="1"/>
  <c r="M511" i="11" s="1"/>
  <c r="M512" i="11" s="1"/>
  <c r="M513" i="11" s="1"/>
  <c r="M514" i="11" s="1"/>
  <c r="M515" i="11" s="1"/>
  <c r="M516" i="11" s="1"/>
  <c r="M517" i="11" s="1"/>
  <c r="M518" i="11" s="1"/>
  <c r="M519" i="11" s="1"/>
  <c r="M520" i="11" s="1"/>
  <c r="M521" i="11" s="1"/>
  <c r="M522" i="11" s="1"/>
  <c r="M523" i="11" s="1"/>
  <c r="M524" i="11" s="1"/>
  <c r="M525" i="11" s="1"/>
  <c r="M526" i="11" s="1"/>
  <c r="M527" i="11" s="1"/>
  <c r="M528" i="11" s="1"/>
  <c r="M529" i="11" s="1"/>
  <c r="M530" i="11" s="1"/>
  <c r="M531" i="11" s="1"/>
  <c r="M532" i="11" s="1"/>
  <c r="M533" i="11" s="1"/>
  <c r="M534" i="11" s="1"/>
  <c r="M535" i="11" s="1"/>
  <c r="M536" i="11" s="1"/>
  <c r="M537" i="11" s="1"/>
  <c r="M538" i="11" s="1"/>
  <c r="M539" i="11" s="1"/>
  <c r="M540" i="11" s="1"/>
  <c r="M541" i="11" s="1"/>
  <c r="M542" i="11" s="1"/>
  <c r="M543" i="11" s="1"/>
  <c r="M544" i="11" s="1"/>
  <c r="M545" i="11" s="1"/>
  <c r="M546" i="11" s="1"/>
  <c r="M547" i="11" s="1"/>
  <c r="M548" i="11" s="1"/>
  <c r="M549" i="11" s="1"/>
  <c r="M550" i="11" s="1"/>
  <c r="M551" i="11" s="1"/>
  <c r="M552" i="11" s="1"/>
  <c r="M553" i="11" s="1"/>
  <c r="M554" i="11" s="1"/>
  <c r="M555" i="11" s="1"/>
  <c r="M556" i="11" s="1"/>
  <c r="M557" i="11" s="1"/>
  <c r="M558" i="11" s="1"/>
  <c r="M559" i="11" s="1"/>
  <c r="M560" i="11" s="1"/>
  <c r="M561" i="11" s="1"/>
  <c r="M562" i="11" s="1"/>
  <c r="M563" i="11" s="1"/>
  <c r="M564" i="11" s="1"/>
  <c r="M565" i="11" s="1"/>
  <c r="M566" i="11" s="1"/>
  <c r="M567" i="11" s="1"/>
  <c r="M568" i="11" s="1"/>
  <c r="M569" i="11" s="1"/>
  <c r="M570" i="11" s="1"/>
  <c r="M571" i="11" s="1"/>
  <c r="M572" i="11" s="1"/>
  <c r="M573" i="11" s="1"/>
  <c r="M574" i="11" s="1"/>
  <c r="M575" i="11" s="1"/>
  <c r="M576" i="11" s="1"/>
  <c r="M577" i="11" s="1"/>
  <c r="M578" i="11" s="1"/>
  <c r="M579" i="11" s="1"/>
  <c r="M580" i="11" s="1"/>
  <c r="M581" i="11" s="1"/>
  <c r="M582" i="11" s="1"/>
  <c r="M583" i="11" s="1"/>
  <c r="M584" i="11" s="1"/>
  <c r="M585" i="11" s="1"/>
  <c r="M586" i="11" s="1"/>
  <c r="M587" i="11" s="1"/>
  <c r="M588" i="11" s="1"/>
  <c r="M589" i="11" s="1"/>
  <c r="M590" i="11" s="1"/>
  <c r="M591" i="11" s="1"/>
  <c r="M592" i="11" s="1"/>
  <c r="M593" i="11" s="1"/>
  <c r="M594" i="11" s="1"/>
  <c r="M595" i="11" s="1"/>
  <c r="M596" i="11" s="1"/>
  <c r="M597" i="11" s="1"/>
  <c r="M598" i="11" s="1"/>
  <c r="M599" i="11" s="1"/>
  <c r="M600" i="11" s="1"/>
  <c r="M601" i="11" s="1"/>
  <c r="M602" i="11" s="1"/>
  <c r="M603" i="11" s="1"/>
  <c r="M604" i="11" s="1"/>
  <c r="M605" i="11" s="1"/>
  <c r="M606" i="11" s="1"/>
  <c r="M607" i="11" s="1"/>
  <c r="M608" i="11" s="1"/>
  <c r="M609" i="11" s="1"/>
  <c r="M610" i="11" s="1"/>
  <c r="M611" i="11" s="1"/>
  <c r="M612" i="11" s="1"/>
  <c r="M613" i="11" s="1"/>
  <c r="M614" i="11" s="1"/>
  <c r="M615" i="11" s="1"/>
  <c r="M616" i="11" s="1"/>
  <c r="M617" i="11" s="1"/>
  <c r="M618" i="11" s="1"/>
  <c r="M619" i="11" s="1"/>
  <c r="M620" i="11" s="1"/>
  <c r="M621" i="11" s="1"/>
  <c r="M622" i="11" s="1"/>
  <c r="M623" i="11" s="1"/>
  <c r="M624" i="11" s="1"/>
  <c r="M625" i="11" s="1"/>
  <c r="M626" i="11" s="1"/>
  <c r="M627" i="11" s="1"/>
  <c r="M628" i="11" s="1"/>
  <c r="M629" i="11" s="1"/>
  <c r="M630" i="11" s="1"/>
  <c r="M631" i="11" s="1"/>
  <c r="M632" i="11" s="1"/>
  <c r="M633" i="11" s="1"/>
  <c r="M634" i="11" s="1"/>
  <c r="M635" i="11" s="1"/>
  <c r="M636" i="11" s="1"/>
  <c r="M637" i="11" s="1"/>
  <c r="M638" i="11" s="1"/>
  <c r="M639" i="11" s="1"/>
  <c r="M640" i="11" s="1"/>
  <c r="M641" i="11" s="1"/>
  <c r="M642" i="11" s="1"/>
  <c r="M643" i="11" s="1"/>
  <c r="M644" i="11" s="1"/>
  <c r="M645" i="11" s="1"/>
  <c r="M646" i="11" s="1"/>
  <c r="M647" i="11" s="1"/>
  <c r="M648" i="11" s="1"/>
  <c r="M649" i="11" s="1"/>
  <c r="M650" i="11" s="1"/>
  <c r="M651" i="11" s="1"/>
  <c r="M652" i="11" s="1"/>
  <c r="M653" i="11" s="1"/>
  <c r="M654" i="11" s="1"/>
  <c r="M655" i="11" s="1"/>
  <c r="M656" i="11" s="1"/>
  <c r="M657" i="11" s="1"/>
  <c r="M658" i="11" s="1"/>
  <c r="M659" i="11" s="1"/>
  <c r="M660" i="11" s="1"/>
  <c r="M661" i="11" s="1"/>
  <c r="M662" i="11" s="1"/>
  <c r="M663" i="11" s="1"/>
  <c r="M664" i="11" s="1"/>
  <c r="M665" i="11" s="1"/>
  <c r="M666" i="11" s="1"/>
  <c r="M667" i="11" s="1"/>
  <c r="M668" i="11" s="1"/>
  <c r="M669" i="11" s="1"/>
  <c r="M670" i="11" s="1"/>
  <c r="M671" i="11" s="1"/>
  <c r="M672" i="11" s="1"/>
  <c r="M673" i="11" s="1"/>
  <c r="M674" i="11" s="1"/>
  <c r="M675" i="11" s="1"/>
  <c r="M676" i="11" s="1"/>
  <c r="M677" i="11" s="1"/>
  <c r="M678" i="11" s="1"/>
  <c r="M679" i="11" s="1"/>
  <c r="M680" i="11" s="1"/>
  <c r="M681" i="11" s="1"/>
  <c r="M682" i="11" s="1"/>
  <c r="M683" i="11" s="1"/>
  <c r="M684" i="11" s="1"/>
  <c r="M685" i="11" s="1"/>
  <c r="M686" i="11" s="1"/>
  <c r="M687" i="11" s="1"/>
  <c r="M688" i="11" s="1"/>
  <c r="M689" i="11" s="1"/>
  <c r="M690" i="11" s="1"/>
  <c r="M691" i="11" s="1"/>
  <c r="M692" i="11" s="1"/>
  <c r="M693" i="11" s="1"/>
  <c r="M694" i="11" s="1"/>
  <c r="M695" i="11" s="1"/>
  <c r="M696" i="11" s="1"/>
  <c r="M697" i="11" s="1"/>
  <c r="M698" i="11" s="1"/>
  <c r="M699" i="11" s="1"/>
  <c r="M700" i="11" s="1"/>
  <c r="M701" i="11" s="1"/>
  <c r="M702" i="11" s="1"/>
  <c r="M703" i="11" s="1"/>
  <c r="M704" i="11" s="1"/>
  <c r="M705" i="11" s="1"/>
  <c r="M706" i="11" s="1"/>
  <c r="M707" i="11" s="1"/>
  <c r="M708" i="11" s="1"/>
  <c r="M709" i="11" s="1"/>
  <c r="M710" i="11" s="1"/>
  <c r="M711" i="11" s="1"/>
  <c r="M712" i="11" s="1"/>
  <c r="M713" i="11" s="1"/>
  <c r="M714" i="11" s="1"/>
  <c r="M715" i="11" s="1"/>
  <c r="M716" i="11" s="1"/>
  <c r="M717" i="11" s="1"/>
  <c r="M718" i="11" s="1"/>
  <c r="M719" i="11" s="1"/>
  <c r="M720" i="11" s="1"/>
  <c r="M721" i="11" s="1"/>
  <c r="M722" i="11" s="1"/>
  <c r="M723" i="11" s="1"/>
  <c r="M724" i="11" s="1"/>
  <c r="M725" i="11" s="1"/>
  <c r="M726" i="11" s="1"/>
  <c r="M727" i="11" s="1"/>
  <c r="M728" i="11" s="1"/>
  <c r="M729" i="11" s="1"/>
  <c r="M730" i="11" s="1"/>
  <c r="M731" i="11" s="1"/>
  <c r="M732" i="11" s="1"/>
  <c r="M733" i="11" s="1"/>
  <c r="M734" i="11" s="1"/>
  <c r="M735" i="11" s="1"/>
  <c r="M736" i="11" s="1"/>
  <c r="M737" i="11" s="1"/>
  <c r="M738" i="11" s="1"/>
  <c r="M739" i="11" s="1"/>
  <c r="M740" i="11" s="1"/>
  <c r="M741" i="11" s="1"/>
  <c r="M742" i="11" s="1"/>
  <c r="M743" i="11" s="1"/>
  <c r="M744" i="11" s="1"/>
  <c r="M745" i="11" s="1"/>
  <c r="M746" i="11" s="1"/>
  <c r="M747" i="11" s="1"/>
  <c r="M748" i="11" s="1"/>
  <c r="M749" i="11" s="1"/>
  <c r="M750" i="11" s="1"/>
  <c r="M751" i="11" s="1"/>
  <c r="M752" i="11" s="1"/>
  <c r="M753" i="11" s="1"/>
  <c r="M754" i="11" s="1"/>
  <c r="M755" i="11" s="1"/>
  <c r="M756" i="11" s="1"/>
  <c r="M757" i="11" s="1"/>
  <c r="M758" i="11" s="1"/>
  <c r="M759" i="11" s="1"/>
  <c r="M760" i="11" s="1"/>
  <c r="M761" i="11" s="1"/>
  <c r="M762" i="11" s="1"/>
  <c r="M763" i="11" s="1"/>
  <c r="M764" i="11" s="1"/>
  <c r="M765" i="11" s="1"/>
  <c r="M766" i="11" s="1"/>
  <c r="M767" i="11" s="1"/>
  <c r="M768" i="11" s="1"/>
  <c r="M769" i="11" s="1"/>
  <c r="M770" i="11" s="1"/>
  <c r="M771" i="11" s="1"/>
  <c r="M772" i="11" s="1"/>
  <c r="M773" i="11" s="1"/>
  <c r="M774" i="11" s="1"/>
  <c r="M775" i="11" s="1"/>
  <c r="M776" i="11" s="1"/>
  <c r="M777" i="11" s="1"/>
  <c r="M778" i="11" s="1"/>
  <c r="M779" i="11" s="1"/>
  <c r="M780" i="11" s="1"/>
  <c r="M781" i="11" s="1"/>
  <c r="M782" i="11" s="1"/>
  <c r="M783" i="11" s="1"/>
  <c r="M784" i="11" s="1"/>
  <c r="M785" i="11" s="1"/>
  <c r="M786" i="11" s="1"/>
  <c r="M787" i="11" s="1"/>
  <c r="M788" i="11" s="1"/>
  <c r="M789" i="11" s="1"/>
  <c r="M790" i="11" s="1"/>
  <c r="M791" i="11" s="1"/>
  <c r="M792" i="11" s="1"/>
  <c r="M793" i="11" s="1"/>
  <c r="M794" i="11" s="1"/>
  <c r="M795" i="11" s="1"/>
  <c r="M796" i="11" s="1"/>
  <c r="M797" i="11" s="1"/>
  <c r="M798" i="11" s="1"/>
  <c r="M799" i="11" s="1"/>
  <c r="M800" i="11" s="1"/>
  <c r="M801" i="11" s="1"/>
  <c r="M802" i="11" s="1"/>
  <c r="M803" i="11" s="1"/>
  <c r="M804" i="11" s="1"/>
  <c r="M805" i="11" s="1"/>
  <c r="M806" i="11" s="1"/>
  <c r="M807" i="11" s="1"/>
  <c r="M808" i="11" s="1"/>
  <c r="M809" i="11" s="1"/>
  <c r="M810" i="11" s="1"/>
  <c r="M811" i="11" s="1"/>
  <c r="M812" i="11" s="1"/>
  <c r="M813" i="11" s="1"/>
  <c r="M814" i="11" s="1"/>
  <c r="M815" i="11" s="1"/>
  <c r="M816" i="11" s="1"/>
  <c r="M817" i="11" s="1"/>
  <c r="M818" i="11" s="1"/>
  <c r="M819" i="11" s="1"/>
  <c r="M820" i="11" s="1"/>
  <c r="M821" i="11" s="1"/>
  <c r="M822" i="11" s="1"/>
  <c r="M823" i="11" s="1"/>
  <c r="M824" i="11" s="1"/>
  <c r="M825" i="11" s="1"/>
  <c r="M826" i="11" s="1"/>
  <c r="M827" i="11" s="1"/>
  <c r="M828" i="11" s="1"/>
  <c r="M829" i="11" s="1"/>
  <c r="M830" i="11" s="1"/>
  <c r="M831" i="11" s="1"/>
  <c r="M832" i="11" s="1"/>
  <c r="M833" i="11" s="1"/>
  <c r="M834" i="11" s="1"/>
  <c r="M835" i="11" s="1"/>
  <c r="M836" i="11" s="1"/>
  <c r="M837" i="11" s="1"/>
  <c r="M838" i="11" s="1"/>
  <c r="M839" i="11" s="1"/>
  <c r="M840" i="11" s="1"/>
  <c r="M841" i="11" s="1"/>
  <c r="M842" i="11" s="1"/>
  <c r="M843" i="11" s="1"/>
  <c r="M844" i="11" s="1"/>
  <c r="M845" i="11" s="1"/>
  <c r="M846" i="11" s="1"/>
  <c r="M847" i="11" s="1"/>
  <c r="M848" i="11" s="1"/>
  <c r="M849" i="11" s="1"/>
  <c r="M850" i="11" s="1"/>
  <c r="M851" i="11" s="1"/>
  <c r="M852" i="11" s="1"/>
  <c r="M853" i="11" s="1"/>
  <c r="M854" i="11" s="1"/>
  <c r="M855" i="11" s="1"/>
  <c r="M856" i="11" s="1"/>
  <c r="M857" i="11" s="1"/>
  <c r="M858" i="11" s="1"/>
  <c r="M859" i="11" s="1"/>
  <c r="M860" i="11" s="1"/>
  <c r="M861" i="11" s="1"/>
  <c r="M862" i="11" s="1"/>
  <c r="M863" i="11" s="1"/>
  <c r="M864" i="11" s="1"/>
  <c r="M865" i="11" s="1"/>
  <c r="M866" i="11" s="1"/>
  <c r="M867" i="11" s="1"/>
  <c r="M868" i="11" s="1"/>
  <c r="M869" i="11" s="1"/>
  <c r="M870" i="11" s="1"/>
  <c r="M871" i="11" s="1"/>
  <c r="M872" i="11" s="1"/>
  <c r="M873" i="11" s="1"/>
  <c r="M874" i="11" s="1"/>
  <c r="M875" i="11" s="1"/>
  <c r="M876" i="11" s="1"/>
  <c r="M877" i="11" s="1"/>
  <c r="M878" i="11" s="1"/>
  <c r="M879" i="11" s="1"/>
  <c r="M880" i="11" s="1"/>
  <c r="M881" i="11" s="1"/>
  <c r="M882" i="11" s="1"/>
  <c r="M883" i="11" s="1"/>
  <c r="M884" i="11" s="1"/>
  <c r="M885" i="11" s="1"/>
  <c r="M886" i="11" s="1"/>
  <c r="M887" i="11" s="1"/>
  <c r="M888" i="11" s="1"/>
  <c r="M889" i="11" s="1"/>
  <c r="M890" i="11" s="1"/>
  <c r="M891" i="11" s="1"/>
  <c r="M892" i="11" s="1"/>
  <c r="M893" i="11" s="1"/>
  <c r="M894" i="11" s="1"/>
  <c r="M895" i="11" s="1"/>
  <c r="M896" i="11" s="1"/>
  <c r="M897" i="11" s="1"/>
  <c r="M898" i="11" s="1"/>
  <c r="M899" i="11" s="1"/>
  <c r="M900" i="11" s="1"/>
  <c r="M901" i="11" s="1"/>
  <c r="M902" i="11" s="1"/>
  <c r="M903" i="11" s="1"/>
  <c r="M904" i="11" s="1"/>
  <c r="M905" i="11" s="1"/>
  <c r="M906" i="11" s="1"/>
  <c r="M907" i="11" s="1"/>
  <c r="M908" i="11" s="1"/>
  <c r="M909" i="11" s="1"/>
  <c r="M910" i="11" s="1"/>
  <c r="M911" i="11" s="1"/>
  <c r="M912" i="11" s="1"/>
  <c r="M913" i="11" s="1"/>
  <c r="M914" i="11" s="1"/>
  <c r="M915" i="11" s="1"/>
  <c r="M916" i="11" s="1"/>
  <c r="M917" i="11" s="1"/>
  <c r="M918" i="11" s="1"/>
  <c r="M919" i="11" s="1"/>
  <c r="M920" i="11" s="1"/>
  <c r="M921" i="11" s="1"/>
  <c r="M922" i="11" s="1"/>
  <c r="M923" i="11" s="1"/>
  <c r="M924" i="11" s="1"/>
  <c r="M925" i="11" s="1"/>
  <c r="M926" i="11" s="1"/>
  <c r="M927" i="11" s="1"/>
  <c r="M928" i="11" s="1"/>
  <c r="M929" i="11" s="1"/>
  <c r="M930" i="11" s="1"/>
  <c r="M931" i="11" s="1"/>
  <c r="M932" i="11" s="1"/>
  <c r="M933" i="11" s="1"/>
  <c r="M934" i="11" s="1"/>
  <c r="M935" i="11" s="1"/>
  <c r="M936" i="11" s="1"/>
  <c r="M937" i="11" s="1"/>
  <c r="M938" i="11" s="1"/>
  <c r="M939" i="11" s="1"/>
  <c r="M940" i="11" s="1"/>
  <c r="M941" i="11" s="1"/>
  <c r="M942" i="11" s="1"/>
  <c r="M943" i="11" s="1"/>
  <c r="M944" i="11" s="1"/>
  <c r="M945" i="11" s="1"/>
  <c r="M946" i="11" s="1"/>
  <c r="M947" i="11" s="1"/>
  <c r="M948" i="11" s="1"/>
  <c r="M949" i="11" s="1"/>
  <c r="M950" i="11" s="1"/>
  <c r="M951" i="11" s="1"/>
  <c r="M952" i="11" s="1"/>
  <c r="M953" i="11" s="1"/>
  <c r="M954" i="11" s="1"/>
  <c r="M955" i="11" s="1"/>
  <c r="M956" i="11" s="1"/>
  <c r="M957" i="11" s="1"/>
  <c r="M958" i="11" s="1"/>
  <c r="M959" i="11" s="1"/>
  <c r="M960" i="11" s="1"/>
  <c r="M961" i="11" s="1"/>
  <c r="M962" i="11" s="1"/>
  <c r="M963" i="11" s="1"/>
  <c r="M964" i="11" s="1"/>
  <c r="M965" i="11" s="1"/>
  <c r="M966" i="11" s="1"/>
  <c r="M967" i="11" s="1"/>
  <c r="M968" i="11" s="1"/>
  <c r="M969" i="11" s="1"/>
  <c r="M970" i="11" s="1"/>
  <c r="N13" i="11" l="1"/>
  <c r="N14" i="11" l="1"/>
  <c r="N15" i="11" l="1"/>
  <c r="N16" i="11" l="1"/>
  <c r="N17" i="11" l="1"/>
  <c r="N18" i="11" l="1"/>
  <c r="N19" i="11" l="1"/>
  <c r="N20" i="11" l="1"/>
  <c r="N21" i="11" l="1"/>
  <c r="N22" i="11" l="1"/>
  <c r="N23" i="11" l="1"/>
  <c r="N24" i="11" l="1"/>
  <c r="N25" i="11" l="1"/>
  <c r="N26" i="11" l="1"/>
  <c r="N27" i="11" l="1"/>
  <c r="N28" i="11" l="1"/>
  <c r="N29" i="11" l="1"/>
  <c r="N30" i="11" l="1"/>
  <c r="N31" i="11" l="1"/>
  <c r="N32" i="11" l="1"/>
  <c r="N33" i="11" l="1"/>
  <c r="N34" i="11" l="1"/>
  <c r="N35" i="11" l="1"/>
  <c r="N36" i="11" l="1"/>
  <c r="N37" i="11" l="1"/>
  <c r="N38" i="11" l="1"/>
  <c r="N39" i="11" l="1"/>
  <c r="N40" i="11" l="1"/>
  <c r="N41" i="11" l="1"/>
  <c r="N42" i="11" l="1"/>
  <c r="N43" i="11" l="1"/>
  <c r="N44" i="11" l="1"/>
  <c r="N45" i="11" l="1"/>
  <c r="N46" i="11" l="1"/>
  <c r="N47" i="11" l="1"/>
  <c r="N48" i="11" l="1"/>
  <c r="N49" i="11" l="1"/>
  <c r="N50" i="11" l="1"/>
  <c r="N51" i="11" l="1"/>
  <c r="N52" i="11" l="1"/>
  <c r="N53" i="11" l="1"/>
  <c r="N54" i="11" l="1"/>
  <c r="N55" i="11" l="1"/>
  <c r="N56" i="11" l="1"/>
  <c r="N57" i="11" l="1"/>
  <c r="N58" i="11" l="1"/>
  <c r="N59" i="11" l="1"/>
  <c r="N60" i="11" l="1"/>
  <c r="N61" i="11" l="1"/>
  <c r="N62" i="11" l="1"/>
  <c r="N63" i="11" l="1"/>
  <c r="N64" i="11" l="1"/>
  <c r="N65" i="11" l="1"/>
  <c r="N66" i="11" l="1"/>
  <c r="N67" i="11" l="1"/>
  <c r="N68" i="11" l="1"/>
  <c r="N69" i="11" l="1"/>
  <c r="N70" i="11" l="1"/>
  <c r="N71" i="11" l="1"/>
  <c r="N72" i="11" l="1"/>
  <c r="N73" i="11" l="1"/>
  <c r="N74" i="11" l="1"/>
  <c r="N75" i="11" l="1"/>
  <c r="N76" i="11" l="1"/>
  <c r="N77" i="11" l="1"/>
  <c r="N78" i="11" l="1"/>
  <c r="N79" i="11" l="1"/>
  <c r="N80" i="11" l="1"/>
  <c r="N81" i="11" l="1"/>
  <c r="N82" i="11" l="1"/>
  <c r="N83" i="11" l="1"/>
  <c r="N84" i="11" l="1"/>
  <c r="N85" i="11" l="1"/>
  <c r="N86" i="11" l="1"/>
  <c r="N87" i="11" l="1"/>
  <c r="N88" i="11" l="1"/>
  <c r="N89" i="11" l="1"/>
  <c r="N90" i="11" l="1"/>
  <c r="N91" i="11" l="1"/>
  <c r="N92" i="11" l="1"/>
  <c r="N93" i="11" l="1"/>
  <c r="N94" i="11" l="1"/>
  <c r="N95" i="11" l="1"/>
  <c r="N96" i="11" l="1"/>
  <c r="N97" i="11" l="1"/>
  <c r="N98" i="11" l="1"/>
  <c r="N99" i="11" l="1"/>
  <c r="N100" i="11" l="1"/>
  <c r="N101" i="11" l="1"/>
  <c r="N102" i="11" l="1"/>
  <c r="N103" i="11" l="1"/>
  <c r="N104" i="11" l="1"/>
  <c r="N105" i="11" l="1"/>
  <c r="N106" i="11" l="1"/>
  <c r="N107" i="11" l="1"/>
  <c r="N108" i="11" l="1"/>
  <c r="N109" i="11" l="1"/>
  <c r="N110" i="11" l="1"/>
  <c r="N111" i="11" l="1"/>
  <c r="N112" i="11" l="1"/>
  <c r="N113" i="11" l="1"/>
  <c r="N114" i="11" l="1"/>
  <c r="N115" i="11" l="1"/>
  <c r="N116" i="11" l="1"/>
  <c r="N117" i="11" l="1"/>
  <c r="N118" i="11" l="1"/>
  <c r="N119" i="11" l="1"/>
  <c r="N120" i="11" l="1"/>
  <c r="N121" i="11" l="1"/>
  <c r="N122" i="11" l="1"/>
  <c r="N123" i="11" l="1"/>
  <c r="N124" i="11" l="1"/>
  <c r="N125" i="11" l="1"/>
  <c r="N126" i="11" l="1"/>
  <c r="N127" i="11" l="1"/>
  <c r="N128" i="11" l="1"/>
  <c r="N129" i="11" l="1"/>
  <c r="N130" i="11" l="1"/>
  <c r="N131" i="11" l="1"/>
  <c r="N132" i="11" l="1"/>
  <c r="N133" i="11" l="1"/>
  <c r="N134" i="11" l="1"/>
  <c r="N135" i="11" l="1"/>
  <c r="N136" i="11" l="1"/>
  <c r="N137" i="11" l="1"/>
  <c r="N138" i="11" l="1"/>
  <c r="N139" i="11" l="1"/>
  <c r="N140" i="11" l="1"/>
  <c r="N141" i="11" l="1"/>
  <c r="N142" i="11" l="1"/>
  <c r="N143" i="11" l="1"/>
  <c r="N144" i="11" l="1"/>
  <c r="N145" i="11" l="1"/>
  <c r="N146" i="11" l="1"/>
  <c r="N147" i="11" l="1"/>
  <c r="N148" i="11" l="1"/>
  <c r="N149" i="11" l="1"/>
  <c r="N150" i="11" l="1"/>
  <c r="N151" i="11" l="1"/>
  <c r="N152" i="11" l="1"/>
  <c r="N153" i="11" l="1"/>
  <c r="N154" i="11" l="1"/>
  <c r="N155" i="11" l="1"/>
  <c r="N156" i="11" l="1"/>
  <c r="N157" i="11" l="1"/>
  <c r="N158" i="11" l="1"/>
  <c r="N159" i="11" l="1"/>
  <c r="N160" i="11" l="1"/>
  <c r="N161" i="11" l="1"/>
  <c r="N162" i="11" l="1"/>
  <c r="N163" i="11" l="1"/>
  <c r="N164" i="11" l="1"/>
  <c r="N165" i="11" l="1"/>
  <c r="N166" i="11" l="1"/>
  <c r="N167" i="11" l="1"/>
  <c r="N168" i="11" l="1"/>
  <c r="N169" i="11" l="1"/>
  <c r="N170" i="11" l="1"/>
  <c r="N171" i="11" l="1"/>
  <c r="N172" i="11" l="1"/>
  <c r="N173" i="11" l="1"/>
  <c r="N174" i="11" l="1"/>
  <c r="N175" i="11" l="1"/>
  <c r="N176" i="11" l="1"/>
  <c r="N177" i="11" l="1"/>
  <c r="N178" i="11" l="1"/>
  <c r="N179" i="11" l="1"/>
  <c r="N180" i="11" l="1"/>
  <c r="N181" i="11" l="1"/>
  <c r="N182" i="11" l="1"/>
  <c r="N183" i="11" l="1"/>
  <c r="N184" i="11" l="1"/>
  <c r="N185" i="11" l="1"/>
  <c r="N186" i="11" l="1"/>
  <c r="N187" i="11" l="1"/>
  <c r="N188" i="11" l="1"/>
  <c r="N189" i="11" l="1"/>
  <c r="N190" i="11" l="1"/>
  <c r="N191" i="11" l="1"/>
  <c r="N192" i="11" l="1"/>
  <c r="N193" i="11" l="1"/>
  <c r="N194" i="11" l="1"/>
  <c r="N195" i="11" l="1"/>
  <c r="N196" i="11" l="1"/>
  <c r="N197" i="11" l="1"/>
  <c r="N198" i="11" l="1"/>
  <c r="N199" i="11" l="1"/>
  <c r="N200" i="11" l="1"/>
  <c r="N201" i="11" l="1"/>
  <c r="N202" i="11" l="1"/>
  <c r="N203" i="11" l="1"/>
  <c r="N204" i="11" l="1"/>
  <c r="N205" i="11" l="1"/>
  <c r="N206" i="11" l="1"/>
  <c r="N207" i="11" l="1"/>
  <c r="N208" i="11" l="1"/>
  <c r="N209" i="11" l="1"/>
  <c r="N210" i="11" l="1"/>
  <c r="N211" i="11" l="1"/>
  <c r="N212" i="11" l="1"/>
  <c r="N213" i="11" l="1"/>
  <c r="N214" i="11" l="1"/>
  <c r="N215" i="11" l="1"/>
  <c r="N216" i="11" l="1"/>
  <c r="N217" i="11" l="1"/>
  <c r="N218" i="11" l="1"/>
  <c r="N219" i="11" l="1"/>
  <c r="N220" i="11" l="1"/>
  <c r="N221" i="11" l="1"/>
  <c r="N222" i="11" l="1"/>
  <c r="N223" i="11" l="1"/>
  <c r="N224" i="11" l="1"/>
  <c r="N225" i="11" l="1"/>
  <c r="N226" i="11" l="1"/>
  <c r="N227" i="11" l="1"/>
  <c r="N228" i="11" l="1"/>
  <c r="N229" i="11" l="1"/>
  <c r="N230" i="11" l="1"/>
  <c r="N231" i="11" l="1"/>
  <c r="N232" i="11" l="1"/>
  <c r="N233" i="11" l="1"/>
  <c r="N234" i="11" l="1"/>
  <c r="N235" i="11" l="1"/>
  <c r="N236" i="11" l="1"/>
  <c r="N237" i="11" l="1"/>
  <c r="N238" i="11" l="1"/>
  <c r="N239" i="11" l="1"/>
  <c r="N240" i="11" l="1"/>
  <c r="N241" i="11" l="1"/>
  <c r="N242" i="11" l="1"/>
  <c r="N243" i="11" l="1"/>
  <c r="N244" i="11" l="1"/>
  <c r="N245" i="11" l="1"/>
  <c r="N246" i="11" l="1"/>
  <c r="N247" i="11" l="1"/>
  <c r="N248" i="11" l="1"/>
  <c r="N249" i="11" l="1"/>
  <c r="N250" i="11" l="1"/>
  <c r="N251" i="11" l="1"/>
  <c r="N252" i="11" l="1"/>
  <c r="N253" i="11" l="1"/>
  <c r="N254" i="11" l="1"/>
  <c r="N255" i="11" l="1"/>
  <c r="N256" i="11" l="1"/>
  <c r="N257" i="11" l="1"/>
  <c r="N258" i="11" l="1"/>
  <c r="N259" i="11" l="1"/>
  <c r="N260" i="11" l="1"/>
  <c r="N261" i="11" l="1"/>
  <c r="N262" i="11" l="1"/>
  <c r="N263" i="11" l="1"/>
  <c r="N264" i="11" l="1"/>
  <c r="N265" i="11" l="1"/>
  <c r="N266" i="11" l="1"/>
  <c r="N267" i="11" l="1"/>
  <c r="N268" i="11" l="1"/>
  <c r="N269" i="11" l="1"/>
  <c r="N270" i="11" l="1"/>
  <c r="N271" i="11" l="1"/>
  <c r="N272" i="11" l="1"/>
  <c r="N273" i="11" l="1"/>
  <c r="N274" i="11" l="1"/>
  <c r="N275" i="11" l="1"/>
  <c r="N276" i="11" l="1"/>
  <c r="N277" i="11" l="1"/>
  <c r="N278" i="11" l="1"/>
  <c r="N279" i="11" l="1"/>
  <c r="N280" i="11" l="1"/>
  <c r="N281" i="11" l="1"/>
  <c r="N282" i="11" l="1"/>
  <c r="N283" i="11" l="1"/>
  <c r="N284" i="11" l="1"/>
  <c r="N285" i="11" l="1"/>
  <c r="N286" i="11" l="1"/>
  <c r="N287" i="11" l="1"/>
  <c r="N288" i="11" l="1"/>
  <c r="N289" i="11" l="1"/>
  <c r="N290" i="11" l="1"/>
  <c r="N291" i="11" l="1"/>
  <c r="N292" i="11" l="1"/>
  <c r="N293" i="11" l="1"/>
  <c r="N294" i="11" l="1"/>
  <c r="N295" i="11" l="1"/>
  <c r="N296" i="11" l="1"/>
  <c r="N297" i="11" l="1"/>
  <c r="N298" i="11" l="1"/>
  <c r="N299" i="11" l="1"/>
  <c r="N300" i="11" l="1"/>
  <c r="N301" i="11" l="1"/>
  <c r="N302" i="11" l="1"/>
  <c r="N303" i="11" l="1"/>
  <c r="N304" i="11" l="1"/>
  <c r="N305" i="11" l="1"/>
  <c r="N306" i="11" l="1"/>
  <c r="N307" i="11" l="1"/>
  <c r="N308" i="11" l="1"/>
  <c r="N309" i="11" l="1"/>
  <c r="N310" i="11" l="1"/>
  <c r="N311" i="11" l="1"/>
  <c r="N312" i="11" l="1"/>
  <c r="N313" i="11" l="1"/>
  <c r="N314" i="11" l="1"/>
  <c r="N315" i="11" l="1"/>
  <c r="N316" i="11" l="1"/>
  <c r="N317" i="11" l="1"/>
  <c r="N318" i="11" l="1"/>
  <c r="N319" i="11" l="1"/>
  <c r="N320" i="11" l="1"/>
  <c r="N321" i="11" l="1"/>
  <c r="N322" i="11" l="1"/>
  <c r="N323" i="11" l="1"/>
  <c r="N324" i="11" l="1"/>
  <c r="N325" i="11" l="1"/>
  <c r="N326" i="11" l="1"/>
  <c r="N327" i="11" l="1"/>
  <c r="N328" i="11" l="1"/>
  <c r="N329" i="11" l="1"/>
  <c r="N330" i="11" l="1"/>
  <c r="N331" i="11" l="1"/>
  <c r="N332" i="11" l="1"/>
  <c r="N333" i="11" l="1"/>
  <c r="N334" i="11" l="1"/>
  <c r="N335" i="11" l="1"/>
  <c r="N336" i="11" l="1"/>
  <c r="N337" i="11" l="1"/>
  <c r="N338" i="11" l="1"/>
  <c r="N339" i="11" l="1"/>
  <c r="N340" i="11" l="1"/>
  <c r="N341" i="11" l="1"/>
  <c r="N342" i="11" l="1"/>
  <c r="N343" i="11" l="1"/>
  <c r="N344" i="11" l="1"/>
  <c r="N345" i="11" l="1"/>
  <c r="N346" i="11" l="1"/>
  <c r="N347" i="11" l="1"/>
  <c r="N348" i="11" l="1"/>
  <c r="N349" i="11" l="1"/>
  <c r="N350" i="11" l="1"/>
  <c r="N351" i="11" l="1"/>
  <c r="N352" i="11" l="1"/>
  <c r="N353" i="11" l="1"/>
  <c r="N354" i="11" l="1"/>
  <c r="N355" i="11" l="1"/>
  <c r="N356" i="11" l="1"/>
  <c r="N357" i="11" l="1"/>
  <c r="N358" i="11" l="1"/>
  <c r="N359" i="11" l="1"/>
  <c r="N360" i="11" l="1"/>
  <c r="N361" i="11" l="1"/>
  <c r="N362" i="11" l="1"/>
  <c r="N363" i="11" l="1"/>
  <c r="N364" i="11" l="1"/>
  <c r="N365" i="11" l="1"/>
  <c r="N366" i="11" l="1"/>
  <c r="N367" i="11" l="1"/>
  <c r="N368" i="11" l="1"/>
  <c r="N369" i="11" l="1"/>
  <c r="N370" i="11" l="1"/>
  <c r="N371" i="11" l="1"/>
  <c r="N372" i="11" l="1"/>
  <c r="N373" i="11" l="1"/>
  <c r="N374" i="11" l="1"/>
  <c r="N375" i="11" l="1"/>
  <c r="N376" i="11" l="1"/>
  <c r="N377" i="11" l="1"/>
  <c r="N378" i="11" l="1"/>
  <c r="N379" i="11" l="1"/>
  <c r="N380" i="11" l="1"/>
  <c r="N381" i="11" l="1"/>
  <c r="N382" i="11" l="1"/>
  <c r="N383" i="11" l="1"/>
  <c r="N384" i="11" l="1"/>
  <c r="N385" i="11" l="1"/>
  <c r="N386" i="11" l="1"/>
  <c r="N387" i="11" l="1"/>
  <c r="N388" i="11" l="1"/>
  <c r="N389" i="11" l="1"/>
  <c r="N390" i="11" l="1"/>
  <c r="N391" i="11" l="1"/>
  <c r="N392" i="11" l="1"/>
  <c r="N393" i="11" l="1"/>
  <c r="N394" i="11" l="1"/>
  <c r="N395" i="11" l="1"/>
  <c r="N396" i="11" l="1"/>
  <c r="N397" i="11" l="1"/>
  <c r="N398" i="11" l="1"/>
  <c r="N399" i="11" l="1"/>
  <c r="N400" i="11" l="1"/>
  <c r="N401" i="11" l="1"/>
  <c r="N402" i="11" l="1"/>
  <c r="N403" i="11" l="1"/>
  <c r="N404" i="11" l="1"/>
  <c r="N405" i="11" l="1"/>
  <c r="N406" i="11" l="1"/>
  <c r="N407" i="11" l="1"/>
  <c r="N408" i="11" l="1"/>
  <c r="N409" i="11" l="1"/>
  <c r="N410" i="11" l="1"/>
  <c r="N411" i="11" l="1"/>
  <c r="N412" i="11" l="1"/>
  <c r="N413" i="11" l="1"/>
  <c r="N414" i="11" l="1"/>
  <c r="N415" i="11" l="1"/>
  <c r="N416" i="11" l="1"/>
  <c r="N417" i="11" l="1"/>
  <c r="N418" i="11" l="1"/>
  <c r="N419" i="11" l="1"/>
  <c r="N420" i="11" l="1"/>
  <c r="N421" i="11" l="1"/>
  <c r="N422" i="11" l="1"/>
  <c r="N423" i="11" l="1"/>
  <c r="N424" i="11" l="1"/>
  <c r="N425" i="11" l="1"/>
  <c r="N426" i="11" l="1"/>
  <c r="N427" i="11" l="1"/>
  <c r="N428" i="11" l="1"/>
  <c r="N429" i="11" l="1"/>
  <c r="N430" i="11" l="1"/>
  <c r="N431" i="11" l="1"/>
  <c r="N432" i="11" l="1"/>
  <c r="N433" i="11" l="1"/>
  <c r="N434" i="11" l="1"/>
  <c r="N435" i="11" l="1"/>
  <c r="N436" i="11" l="1"/>
  <c r="N437" i="11" l="1"/>
  <c r="N438" i="11" l="1"/>
  <c r="N439" i="11" l="1"/>
  <c r="N440" i="11" l="1"/>
  <c r="N441" i="11" l="1"/>
  <c r="N442" i="11" l="1"/>
  <c r="N443" i="11" l="1"/>
  <c r="N444" i="11" l="1"/>
  <c r="N445" i="11" l="1"/>
  <c r="N446" i="11" l="1"/>
  <c r="N447" i="11" l="1"/>
  <c r="N448" i="11" l="1"/>
  <c r="N449" i="11" l="1"/>
  <c r="N450" i="11" l="1"/>
  <c r="N451" i="11" l="1"/>
  <c r="N452" i="11" l="1"/>
  <c r="N453" i="11" l="1"/>
  <c r="N454" i="11" l="1"/>
  <c r="N455" i="11" l="1"/>
  <c r="N456" i="11" l="1"/>
  <c r="N457" i="11" l="1"/>
  <c r="N458" i="11" l="1"/>
  <c r="N459" i="11" l="1"/>
  <c r="N460" i="11" l="1"/>
  <c r="N461" i="11" l="1"/>
  <c r="N462" i="11" l="1"/>
  <c r="N463" i="11" l="1"/>
  <c r="N464" i="11" l="1"/>
  <c r="N465" i="11" l="1"/>
  <c r="N466" i="11" l="1"/>
  <c r="N467" i="11" l="1"/>
  <c r="N468" i="11" l="1"/>
  <c r="N469" i="11" l="1"/>
  <c r="N470" i="11" l="1"/>
  <c r="N471" i="11" l="1"/>
  <c r="N472" i="11" l="1"/>
  <c r="N473" i="11" l="1"/>
  <c r="N474" i="11" l="1"/>
  <c r="N475" i="11" l="1"/>
  <c r="N476" i="11" l="1"/>
  <c r="N477" i="11" l="1"/>
  <c r="N478" i="11" l="1"/>
  <c r="N479" i="11" l="1"/>
  <c r="N480" i="11" l="1"/>
  <c r="N481" i="11" l="1"/>
  <c r="N482" i="11" l="1"/>
  <c r="N483" i="11" l="1"/>
  <c r="N484" i="11" l="1"/>
  <c r="N485" i="11" l="1"/>
  <c r="N486" i="11" l="1"/>
  <c r="N487" i="11" l="1"/>
  <c r="N488" i="11" l="1"/>
  <c r="N489" i="11" l="1"/>
  <c r="N490" i="11" l="1"/>
  <c r="N491" i="11" l="1"/>
  <c r="N492" i="11" l="1"/>
  <c r="N493" i="11" l="1"/>
  <c r="N494" i="11" l="1"/>
  <c r="N495" i="11" l="1"/>
  <c r="N496" i="11" l="1"/>
  <c r="N497" i="11" l="1"/>
  <c r="N498" i="11" l="1"/>
  <c r="N499" i="11" l="1"/>
  <c r="N500" i="11" l="1"/>
  <c r="N501" i="11" l="1"/>
  <c r="N502" i="11" l="1"/>
  <c r="N503" i="11" l="1"/>
  <c r="N504" i="11" l="1"/>
  <c r="N505" i="11" l="1"/>
  <c r="N506" i="11" l="1"/>
  <c r="N507" i="11" l="1"/>
  <c r="N508" i="11" l="1"/>
  <c r="N509" i="11" l="1"/>
  <c r="N510" i="11" l="1"/>
  <c r="N511" i="11" l="1"/>
  <c r="N512" i="11" l="1"/>
  <c r="N513" i="11" l="1"/>
  <c r="N514" i="11" l="1"/>
  <c r="N515" i="11" l="1"/>
  <c r="N516" i="11" l="1"/>
  <c r="N517" i="11" l="1"/>
  <c r="N518" i="11" l="1"/>
  <c r="N519" i="11" l="1"/>
  <c r="N520" i="11" l="1"/>
  <c r="N521" i="11" l="1"/>
  <c r="N522" i="11" l="1"/>
  <c r="N523" i="11" l="1"/>
  <c r="N524" i="11" l="1"/>
  <c r="N525" i="11" l="1"/>
  <c r="N526" i="11" l="1"/>
  <c r="N527" i="11" l="1"/>
  <c r="N528" i="11" l="1"/>
  <c r="N529" i="11" l="1"/>
  <c r="N530" i="11" l="1"/>
  <c r="N531" i="11" l="1"/>
  <c r="N532" i="11" l="1"/>
  <c r="N533" i="11" l="1"/>
  <c r="N534" i="11" l="1"/>
  <c r="N535" i="11" l="1"/>
  <c r="N536" i="11" l="1"/>
  <c r="N537" i="11" l="1"/>
  <c r="N538" i="11" l="1"/>
  <c r="N539" i="11" l="1"/>
  <c r="N540" i="11" l="1"/>
  <c r="N541" i="11" l="1"/>
  <c r="N542" i="11" l="1"/>
  <c r="N543" i="11" l="1"/>
  <c r="N544" i="11" l="1"/>
  <c r="N545" i="11" l="1"/>
  <c r="N546" i="11" l="1"/>
  <c r="N547" i="11" l="1"/>
  <c r="N548" i="11" l="1"/>
  <c r="N549" i="11" l="1"/>
  <c r="N550" i="11" l="1"/>
  <c r="N551" i="11" l="1"/>
  <c r="N552" i="11" l="1"/>
  <c r="N553" i="11" l="1"/>
  <c r="N554" i="11" l="1"/>
  <c r="N555" i="11" l="1"/>
  <c r="N556" i="11" l="1"/>
  <c r="N557" i="11" l="1"/>
  <c r="N558" i="11" l="1"/>
  <c r="N559" i="11" l="1"/>
  <c r="N560" i="11" l="1"/>
  <c r="N561" i="11" l="1"/>
  <c r="N562" i="11" l="1"/>
  <c r="N563" i="11" l="1"/>
  <c r="N564" i="11" l="1"/>
  <c r="N565" i="11" l="1"/>
  <c r="N566" i="11" l="1"/>
  <c r="N567" i="11" l="1"/>
  <c r="N568" i="11" l="1"/>
  <c r="N569" i="11" l="1"/>
  <c r="N570" i="11" l="1"/>
  <c r="N571" i="11" l="1"/>
  <c r="N572" i="11" l="1"/>
  <c r="N573" i="11" l="1"/>
  <c r="N574" i="11" l="1"/>
  <c r="N575" i="11" l="1"/>
  <c r="N576" i="11" l="1"/>
  <c r="N577" i="11" l="1"/>
  <c r="N578" i="11" l="1"/>
  <c r="N579" i="11" l="1"/>
  <c r="N580" i="11" l="1"/>
  <c r="N581" i="11" l="1"/>
  <c r="N582" i="11" l="1"/>
  <c r="N583" i="11" l="1"/>
  <c r="N584" i="11" l="1"/>
  <c r="N585" i="11" l="1"/>
  <c r="N586" i="11" l="1"/>
  <c r="N587" i="11" l="1"/>
  <c r="N588" i="11" l="1"/>
  <c r="N589" i="11" l="1"/>
  <c r="N590" i="11" l="1"/>
  <c r="N591" i="11" l="1"/>
  <c r="N592" i="11" l="1"/>
  <c r="N593" i="11" l="1"/>
  <c r="N594" i="11" l="1"/>
  <c r="N595" i="11" l="1"/>
  <c r="N596" i="11" l="1"/>
  <c r="N597" i="11" l="1"/>
  <c r="N598" i="11" l="1"/>
  <c r="N599" i="11" l="1"/>
  <c r="N600" i="11" l="1"/>
  <c r="N601" i="11" l="1"/>
  <c r="N602" i="11" l="1"/>
  <c r="N603" i="11" l="1"/>
  <c r="N604" i="11" l="1"/>
  <c r="N605" i="11" l="1"/>
  <c r="N606" i="11" l="1"/>
  <c r="N607" i="11" l="1"/>
  <c r="N608" i="11" l="1"/>
  <c r="N609" i="11" l="1"/>
  <c r="N610" i="11" l="1"/>
  <c r="N611" i="11" l="1"/>
  <c r="N612" i="11" l="1"/>
  <c r="N613" i="11" l="1"/>
  <c r="N614" i="11" l="1"/>
  <c r="N615" i="11" l="1"/>
  <c r="N616" i="11" l="1"/>
  <c r="N617" i="11" l="1"/>
  <c r="N618" i="11" l="1"/>
  <c r="N619" i="11" l="1"/>
  <c r="N620" i="11" l="1"/>
  <c r="N621" i="11" l="1"/>
  <c r="N622" i="11" l="1"/>
  <c r="N623" i="11" l="1"/>
  <c r="N624" i="11" l="1"/>
  <c r="N625" i="11" l="1"/>
  <c r="N626" i="11" l="1"/>
  <c r="N627" i="11" l="1"/>
  <c r="N628" i="11" l="1"/>
  <c r="N629" i="11" l="1"/>
  <c r="N630" i="11" l="1"/>
  <c r="N631" i="11" l="1"/>
  <c r="N632" i="11" l="1"/>
  <c r="N633" i="11" l="1"/>
  <c r="N634" i="11" l="1"/>
  <c r="N635" i="11" l="1"/>
  <c r="N636" i="11" l="1"/>
  <c r="N637" i="11" l="1"/>
  <c r="N638" i="11" l="1"/>
  <c r="N639" i="11" l="1"/>
  <c r="N640" i="11" l="1"/>
  <c r="N641" i="11" l="1"/>
  <c r="N642" i="11" l="1"/>
  <c r="N643" i="11" l="1"/>
  <c r="N644" i="11" l="1"/>
  <c r="N645" i="11" l="1"/>
  <c r="N646" i="11" l="1"/>
  <c r="N647" i="11" l="1"/>
  <c r="N648" i="11" l="1"/>
  <c r="N649" i="11" l="1"/>
  <c r="N650" i="11" l="1"/>
  <c r="N651" i="11" l="1"/>
  <c r="N652" i="11" l="1"/>
  <c r="N653" i="11" l="1"/>
  <c r="N654" i="11" l="1"/>
  <c r="N655" i="11" l="1"/>
  <c r="N656" i="11" l="1"/>
  <c r="N657" i="11" l="1"/>
  <c r="N658" i="11" l="1"/>
  <c r="N659" i="11" l="1"/>
  <c r="N660" i="11" l="1"/>
  <c r="N661" i="11" l="1"/>
  <c r="N662" i="11" l="1"/>
  <c r="N663" i="11" l="1"/>
  <c r="N664" i="11" l="1"/>
  <c r="N665" i="11" l="1"/>
  <c r="N666" i="11" l="1"/>
  <c r="N667" i="11" l="1"/>
  <c r="N668" i="11" l="1"/>
  <c r="N669" i="11" l="1"/>
  <c r="N670" i="11" l="1"/>
  <c r="N671" i="11" l="1"/>
  <c r="N672" i="11" l="1"/>
  <c r="N673" i="11" l="1"/>
  <c r="N674" i="11" l="1"/>
  <c r="N675" i="11" l="1"/>
  <c r="N676" i="11" l="1"/>
  <c r="N677" i="11" l="1"/>
  <c r="N678" i="11" l="1"/>
  <c r="N679" i="11" l="1"/>
  <c r="N680" i="11" l="1"/>
  <c r="N681" i="11" l="1"/>
  <c r="N682" i="11" l="1"/>
  <c r="N683" i="11" l="1"/>
  <c r="N684" i="11" l="1"/>
  <c r="N685" i="11" l="1"/>
  <c r="N686" i="11" l="1"/>
  <c r="N687" i="11" l="1"/>
  <c r="N688" i="11" l="1"/>
  <c r="N689" i="11" l="1"/>
  <c r="N690" i="11" l="1"/>
  <c r="N691" i="11" l="1"/>
  <c r="N692" i="11" l="1"/>
  <c r="N693" i="11" l="1"/>
  <c r="N694" i="11" l="1"/>
  <c r="N695" i="11" l="1"/>
  <c r="N696" i="11" l="1"/>
  <c r="N697" i="11" l="1"/>
  <c r="N698" i="11" l="1"/>
  <c r="N699" i="11" l="1"/>
  <c r="N700" i="11" l="1"/>
  <c r="N701" i="11" l="1"/>
  <c r="N702" i="11" l="1"/>
  <c r="N703" i="11" l="1"/>
  <c r="N704" i="11" l="1"/>
  <c r="N705" i="11" l="1"/>
  <c r="N706" i="11" l="1"/>
  <c r="N707" i="11" l="1"/>
  <c r="N708" i="11" l="1"/>
  <c r="N709" i="11" l="1"/>
  <c r="N710" i="11" l="1"/>
  <c r="N711" i="11" l="1"/>
  <c r="N712" i="11" l="1"/>
  <c r="N713" i="11" l="1"/>
  <c r="N714" i="11" l="1"/>
  <c r="N715" i="11" l="1"/>
  <c r="N716" i="11" l="1"/>
  <c r="N717" i="11" l="1"/>
  <c r="N718" i="11" l="1"/>
  <c r="N719" i="11" l="1"/>
  <c r="N720" i="11" l="1"/>
  <c r="N721" i="11" l="1"/>
  <c r="N722" i="11" l="1"/>
  <c r="N723" i="11" l="1"/>
  <c r="N724" i="11" l="1"/>
  <c r="N725" i="11" l="1"/>
  <c r="N726" i="11" l="1"/>
  <c r="N727" i="11" l="1"/>
  <c r="N728" i="11" l="1"/>
  <c r="N729" i="11" l="1"/>
  <c r="N730" i="11" l="1"/>
  <c r="N731" i="11" l="1"/>
  <c r="N732" i="11" l="1"/>
  <c r="N733" i="11" l="1"/>
  <c r="N734" i="11" l="1"/>
  <c r="N735" i="11" l="1"/>
  <c r="N736" i="11" l="1"/>
  <c r="N737" i="11" l="1"/>
  <c r="N738" i="11" l="1"/>
  <c r="N739" i="11" l="1"/>
  <c r="N740" i="11" l="1"/>
  <c r="N741" i="11" l="1"/>
  <c r="N742" i="11" l="1"/>
  <c r="N743" i="11" l="1"/>
  <c r="N744" i="11" l="1"/>
  <c r="N745" i="11" l="1"/>
  <c r="N746" i="11" l="1"/>
  <c r="N747" i="11" l="1"/>
  <c r="N748" i="11" l="1"/>
  <c r="N749" i="11" l="1"/>
  <c r="N750" i="11" l="1"/>
  <c r="N751" i="11" l="1"/>
  <c r="N752" i="11" l="1"/>
  <c r="N753" i="11" l="1"/>
  <c r="N754" i="11" l="1"/>
  <c r="N755" i="11" l="1"/>
  <c r="N756" i="11" l="1"/>
  <c r="N757" i="11" l="1"/>
  <c r="N758" i="11" l="1"/>
  <c r="N759" i="11" l="1"/>
  <c r="N760" i="11" l="1"/>
  <c r="N761" i="11" l="1"/>
  <c r="N762" i="11" l="1"/>
  <c r="N763" i="11" l="1"/>
  <c r="N764" i="11" l="1"/>
  <c r="N765" i="11" l="1"/>
  <c r="N766" i="11" l="1"/>
  <c r="N767" i="11" l="1"/>
  <c r="N768" i="11" l="1"/>
  <c r="N769" i="11" l="1"/>
  <c r="N770" i="11" l="1"/>
  <c r="N771" i="11" l="1"/>
  <c r="N772" i="11" l="1"/>
  <c r="N773" i="11" l="1"/>
  <c r="N774" i="11" l="1"/>
  <c r="N775" i="11" l="1"/>
  <c r="N776" i="11" l="1"/>
  <c r="N777" i="11" l="1"/>
  <c r="N778" i="11" l="1"/>
  <c r="N779" i="11" l="1"/>
  <c r="N780" i="11" l="1"/>
  <c r="N781" i="11" l="1"/>
  <c r="N782" i="11" l="1"/>
  <c r="N783" i="11" l="1"/>
  <c r="N784" i="11" l="1"/>
  <c r="N785" i="11" l="1"/>
  <c r="N786" i="11" l="1"/>
  <c r="N787" i="11" l="1"/>
  <c r="N788" i="11" l="1"/>
  <c r="N789" i="11" l="1"/>
  <c r="N790" i="11" l="1"/>
  <c r="N791" i="11" l="1"/>
  <c r="N792" i="11" l="1"/>
  <c r="N793" i="11" l="1"/>
  <c r="N794" i="11" l="1"/>
  <c r="N795" i="11" l="1"/>
  <c r="N796" i="11" l="1"/>
  <c r="N797" i="11" l="1"/>
  <c r="N798" i="11" l="1"/>
  <c r="N799" i="11" l="1"/>
  <c r="N800" i="11" l="1"/>
  <c r="N801" i="11" l="1"/>
  <c r="N802" i="11" l="1"/>
  <c r="N803" i="11" l="1"/>
  <c r="N804" i="11" l="1"/>
  <c r="N805" i="11" l="1"/>
  <c r="N806" i="11" l="1"/>
  <c r="N807" i="11" l="1"/>
  <c r="N808" i="11" l="1"/>
  <c r="N809" i="11" l="1"/>
  <c r="N810" i="11" l="1"/>
  <c r="N811" i="11" l="1"/>
  <c r="N812" i="11" l="1"/>
  <c r="N813" i="11" l="1"/>
  <c r="N814" i="11" l="1"/>
  <c r="N815" i="11" l="1"/>
  <c r="N816" i="11" l="1"/>
  <c r="N817" i="11" l="1"/>
  <c r="N818" i="11" l="1"/>
  <c r="N819" i="11" l="1"/>
  <c r="N820" i="11" l="1"/>
  <c r="N821" i="11" l="1"/>
  <c r="N822" i="11" l="1"/>
  <c r="N823" i="11" l="1"/>
  <c r="N824" i="11" l="1"/>
  <c r="N825" i="11" l="1"/>
  <c r="N826" i="11" l="1"/>
  <c r="N827" i="11" l="1"/>
  <c r="N828" i="11" l="1"/>
  <c r="N829" i="11" l="1"/>
  <c r="N830" i="11" l="1"/>
  <c r="N831" i="11" l="1"/>
  <c r="N832" i="11" l="1"/>
  <c r="N833" i="11" l="1"/>
  <c r="N834" i="11" l="1"/>
  <c r="N835" i="11" l="1"/>
  <c r="N836" i="11" l="1"/>
  <c r="N837" i="11" l="1"/>
  <c r="N838" i="11" l="1"/>
  <c r="N839" i="11" l="1"/>
  <c r="N840" i="11" l="1"/>
  <c r="N841" i="11" l="1"/>
  <c r="N842" i="11" l="1"/>
  <c r="N843" i="11" l="1"/>
  <c r="N844" i="11" l="1"/>
  <c r="N845" i="11" l="1"/>
  <c r="N846" i="11" l="1"/>
  <c r="N847" i="11" l="1"/>
  <c r="N848" i="11" l="1"/>
  <c r="N849" i="11" l="1"/>
  <c r="N850" i="11" l="1"/>
  <c r="N851" i="11" l="1"/>
  <c r="N852" i="11" l="1"/>
  <c r="N853" i="11" l="1"/>
  <c r="N854" i="11" l="1"/>
  <c r="N855" i="11" l="1"/>
  <c r="N856" i="11" l="1"/>
  <c r="N857" i="11" l="1"/>
  <c r="N858" i="11" l="1"/>
  <c r="N859" i="11" l="1"/>
  <c r="N860" i="11" l="1"/>
  <c r="N861" i="11" l="1"/>
  <c r="N862" i="11" l="1"/>
  <c r="N863" i="11" l="1"/>
  <c r="N864" i="11" l="1"/>
  <c r="N865" i="11" l="1"/>
  <c r="N866" i="11" l="1"/>
  <c r="N867" i="11" l="1"/>
  <c r="N868" i="11" l="1"/>
  <c r="N869" i="11" l="1"/>
  <c r="N870" i="11" l="1"/>
  <c r="N871" i="11" l="1"/>
  <c r="N872" i="11" l="1"/>
  <c r="N873" i="11" l="1"/>
  <c r="N874" i="11" l="1"/>
  <c r="N875" i="11" l="1"/>
  <c r="N876" i="11" l="1"/>
  <c r="N877" i="11" l="1"/>
  <c r="N878" i="11" l="1"/>
  <c r="N879" i="11" l="1"/>
  <c r="N880" i="11" l="1"/>
  <c r="N881" i="11" l="1"/>
  <c r="N882" i="11" l="1"/>
  <c r="N883" i="11" l="1"/>
  <c r="N884" i="11" l="1"/>
  <c r="N885" i="11" l="1"/>
  <c r="N886" i="11" l="1"/>
  <c r="N887" i="11" l="1"/>
  <c r="N888" i="11" l="1"/>
  <c r="N889" i="11" l="1"/>
  <c r="N890" i="11" l="1"/>
  <c r="N891" i="11" l="1"/>
  <c r="N892" i="11" l="1"/>
  <c r="N893" i="11" l="1"/>
  <c r="N894" i="11" l="1"/>
  <c r="N895" i="11" l="1"/>
  <c r="N896" i="11" l="1"/>
  <c r="N897" i="11" l="1"/>
  <c r="N898" i="11" l="1"/>
  <c r="N899" i="11" l="1"/>
  <c r="N900" i="11" l="1"/>
  <c r="N901" i="11" l="1"/>
  <c r="N902" i="11" l="1"/>
  <c r="N903" i="11" l="1"/>
  <c r="N904" i="11" l="1"/>
  <c r="N905" i="11" l="1"/>
  <c r="N906" i="11" l="1"/>
  <c r="N907" i="11" l="1"/>
  <c r="N908" i="11" l="1"/>
  <c r="N909" i="11" l="1"/>
  <c r="N910" i="11" l="1"/>
  <c r="N911" i="11" l="1"/>
  <c r="N912" i="11" l="1"/>
  <c r="N913" i="11" l="1"/>
  <c r="N914" i="11" l="1"/>
  <c r="N915" i="11" l="1"/>
  <c r="N916" i="11" l="1"/>
  <c r="N917" i="11" l="1"/>
  <c r="N918" i="11" l="1"/>
  <c r="N919" i="11" l="1"/>
  <c r="N920" i="11" l="1"/>
  <c r="N921" i="11" l="1"/>
  <c r="N922" i="11" l="1"/>
  <c r="N923" i="11" l="1"/>
  <c r="N924" i="11" l="1"/>
  <c r="N925" i="11" l="1"/>
  <c r="N926" i="11" l="1"/>
  <c r="N927" i="11" l="1"/>
  <c r="N928" i="11" l="1"/>
  <c r="N929" i="11" l="1"/>
  <c r="N930" i="11" l="1"/>
  <c r="N931" i="11" l="1"/>
  <c r="N932" i="11" l="1"/>
  <c r="N933" i="11" l="1"/>
  <c r="N934" i="11" l="1"/>
  <c r="N935" i="11" l="1"/>
  <c r="N936" i="11" l="1"/>
  <c r="N937" i="11" l="1"/>
  <c r="N938" i="11" l="1"/>
  <c r="N939" i="11" l="1"/>
  <c r="N940" i="11" l="1"/>
  <c r="N941" i="11" l="1"/>
  <c r="N942" i="11" l="1"/>
  <c r="N943" i="11" l="1"/>
  <c r="N944" i="11" l="1"/>
  <c r="N945" i="11" l="1"/>
  <c r="N946" i="11" l="1"/>
  <c r="N947" i="11" l="1"/>
  <c r="N948" i="11" l="1"/>
  <c r="N949" i="11" l="1"/>
  <c r="N950" i="11" l="1"/>
  <c r="N951" i="11" l="1"/>
  <c r="N952" i="11" l="1"/>
  <c r="N953" i="11" l="1"/>
  <c r="N954" i="11" l="1"/>
  <c r="N955" i="11" l="1"/>
  <c r="N956" i="11" l="1"/>
  <c r="N957" i="11" l="1"/>
  <c r="N958" i="11" l="1"/>
  <c r="N959" i="11" l="1"/>
  <c r="N960" i="11" l="1"/>
  <c r="N961" i="11" l="1"/>
  <c r="N962" i="11" l="1"/>
  <c r="N963" i="11" l="1"/>
  <c r="N964" i="11" l="1"/>
  <c r="N965" i="11" l="1"/>
  <c r="N966" i="11" l="1"/>
  <c r="N967" i="11" l="1"/>
  <c r="N968" i="11" l="1"/>
  <c r="N970" i="11" l="1"/>
  <c r="N969" i="11"/>
  <c r="N971" i="11" l="1"/>
  <c r="N973" i="11"/>
  <c r="N97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tc={4FC86FA2-239F-4DFA-9C5F-F6B30EB6AC95}</author>
    <author>tc={D09D1540-6695-47E4-9B38-C03CAD2AB2BB}</author>
  </authors>
  <commentList>
    <comment ref="A13" authorId="0" shapeId="0" xr:uid="{3E10B4AF-A2D6-4EF8-9653-EFC52FB891B6}">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INSERIR A LEI COMPLEMENTAR Nº E DATA DE PUBLICAÇÃO</t>
        </r>
      </text>
    </comment>
    <comment ref="E13" authorId="0" shapeId="0" xr:uid="{02F6709E-BD04-4614-B7B5-2369B698B643}">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INSERIR A LEI COMPLEMENTAR Nº E DATA DE PUBLICAÇÃO</t>
        </r>
      </text>
    </comment>
    <comment ref="H13" authorId="1" shapeId="0" xr:uid="{0EDB569C-3FAF-4FD9-BEC8-BBFE11BECF8C}">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INSERIR A LEI COMPLEMENTAR Nº E DATA DE PUBLICAÇÃO</t>
        </r>
      </text>
    </comment>
  </commentList>
</comments>
</file>

<file path=xl/sharedStrings.xml><?xml version="1.0" encoding="utf-8"?>
<sst xmlns="http://schemas.openxmlformats.org/spreadsheetml/2006/main" count="49588" uniqueCount="14847">
  <si>
    <t>CADERNO DE COMPOSIÇÕES</t>
  </si>
  <si>
    <t>Responsável:</t>
  </si>
  <si>
    <t>CÓD COMP.</t>
  </si>
  <si>
    <t>DESCRIÇÃO DA COMPOSIÇÃO</t>
  </si>
  <si>
    <t>UNID.</t>
  </si>
  <si>
    <t>TOTAL GERAL</t>
  </si>
  <si>
    <t>M2</t>
  </si>
  <si>
    <t>Criada em:</t>
  </si>
  <si>
    <t xml:space="preserve">TABELA </t>
  </si>
  <si>
    <t>CÓDIGO</t>
  </si>
  <si>
    <t>DESCRIÇÃO</t>
  </si>
  <si>
    <t>UND</t>
  </si>
  <si>
    <t>COEF.</t>
  </si>
  <si>
    <t>VALOR UNIT.</t>
  </si>
  <si>
    <t>TOTAL</t>
  </si>
  <si>
    <t>COMPOSIÇÃO</t>
  </si>
  <si>
    <t>SINAPI</t>
  </si>
  <si>
    <t>INSUMO</t>
  </si>
  <si>
    <t>TIPO</t>
  </si>
  <si>
    <t>Obs:</t>
  </si>
  <si>
    <t>PLANILHA ORÇAMENTÁRIA DE PREÇOS</t>
  </si>
  <si>
    <t>OBRA:</t>
  </si>
  <si>
    <t>ESCOLA ESTADUAL DA POLÍCIA MILITAR TIRADENTES CABO PM ISRAEL WESLEY PRADO DE ALMEIDA</t>
  </si>
  <si>
    <t>LOCAL:</t>
  </si>
  <si>
    <t>JUARA-MT</t>
  </si>
  <si>
    <t>BDI</t>
  </si>
  <si>
    <t>DESCONTO</t>
  </si>
  <si>
    <t>REFERÊNCIA DE PREÇO:</t>
  </si>
  <si>
    <t>SINPAI 04/2024 NÃO DESONERADO - Embutido no preço unitário dos insumos de mão de obra, de acordo com as bases.</t>
  </si>
  <si>
    <t>ITEM</t>
  </si>
  <si>
    <t>ORIGEM</t>
  </si>
  <si>
    <t>UND.</t>
  </si>
  <si>
    <t>QUANT.</t>
  </si>
  <si>
    <t>VALOR S/ BDI</t>
  </si>
  <si>
    <t>VALOR C/ BDI</t>
  </si>
  <si>
    <t>CUSTO UNIT.</t>
  </si>
  <si>
    <t>1.0</t>
  </si>
  <si>
    <t>1.1</t>
  </si>
  <si>
    <t>DESCRICAO DA COMPOSICAO</t>
  </si>
  <si>
    <t>UNIDADE</t>
  </si>
  <si>
    <t>ORIGEM DE PREÇO</t>
  </si>
  <si>
    <t>CUSTO TOTAL</t>
  </si>
  <si>
    <t>M</t>
  </si>
  <si>
    <t>ATRIBUÍDO SÃO PAULO</t>
  </si>
  <si>
    <t>TUBO DE PVC PARA REDE COLETORA DE ESGOTO DE PAREDE MACIÇA, DN 100 MM, JUNTA ELÁSTICA - FORNECIMENTO E ASSENTAMENTO. AF_01/2021</t>
  </si>
  <si>
    <t>COEFICIENTE DE REPRESENTATIVIDADE</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</si>
  <si>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</si>
  <si>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</si>
  <si>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</si>
  <si>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</si>
  <si>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</si>
  <si>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</si>
  <si>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</si>
  <si>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</si>
  <si>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</si>
  <si>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</si>
  <si>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</si>
  <si>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</si>
  <si>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</si>
  <si>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</si>
  <si>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</si>
  <si>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</si>
  <si>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</si>
  <si>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</si>
  <si>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</si>
  <si>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</si>
  <si>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</si>
  <si>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</si>
  <si>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</si>
  <si>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</si>
  <si>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</si>
  <si>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</si>
  <si>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</si>
  <si>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</si>
  <si>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</si>
  <si>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</si>
  <si>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</si>
  <si>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</si>
  <si>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</si>
  <si>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</si>
  <si>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</si>
  <si>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</si>
  <si>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</si>
  <si>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</si>
  <si>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</si>
  <si>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</si>
  <si>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</si>
  <si>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</si>
  <si>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</si>
  <si>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</si>
  <si>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</si>
  <si>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</si>
  <si>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</si>
  <si>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</si>
  <si>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</si>
  <si>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</si>
  <si>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</si>
  <si>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</si>
  <si>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</si>
  <si>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</si>
  <si>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</si>
  <si>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</si>
  <si>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</si>
  <si>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</si>
  <si>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</si>
  <si>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</si>
  <si>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</si>
  <si>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</si>
  <si>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</si>
  <si>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</si>
  <si>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</si>
  <si>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</si>
  <si>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</si>
  <si>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</si>
  <si>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</si>
  <si>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</si>
  <si>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</si>
  <si>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</si>
  <si>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</si>
  <si>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</si>
  <si>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</si>
  <si>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</si>
  <si>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</si>
  <si>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</si>
  <si>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</si>
  <si>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</si>
  <si>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</si>
  <si>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</si>
  <si>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</si>
  <si>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</si>
  <si>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</si>
  <si>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</si>
  <si>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</si>
  <si>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</si>
  <si>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</si>
  <si>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</si>
  <si>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</si>
  <si>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</si>
  <si>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</si>
  <si>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</si>
  <si>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</si>
  <si>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</si>
  <si>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</si>
  <si>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</si>
  <si>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</si>
  <si>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</si>
  <si>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</si>
  <si>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</si>
  <si>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</si>
  <si>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</si>
  <si>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</si>
  <si>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</si>
  <si>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</si>
  <si>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</si>
  <si>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</si>
  <si>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</si>
  <si>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</si>
  <si>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</si>
  <si>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</si>
  <si>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</si>
  <si>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</si>
  <si>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</si>
  <si>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</si>
  <si>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</si>
  <si>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</si>
  <si>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</si>
  <si>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</si>
  <si>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</si>
  <si>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</si>
  <si>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</si>
  <si>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</si>
  <si>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</si>
  <si>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</si>
  <si>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</si>
  <si>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</si>
  <si>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</si>
  <si>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</si>
  <si>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</si>
  <si>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</si>
  <si>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</si>
  <si>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</si>
  <si>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</si>
  <si>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</si>
  <si>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</si>
  <si>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</si>
  <si>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</si>
  <si>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</si>
  <si>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</si>
  <si>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</si>
  <si>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</si>
  <si>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</si>
  <si>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</si>
  <si>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</si>
  <si>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</si>
  <si>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</si>
  <si>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</si>
  <si>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</si>
  <si>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</si>
  <si>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</si>
  <si>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</si>
  <si>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</si>
  <si>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</si>
  <si>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</si>
  <si>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</si>
  <si>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</si>
  <si>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</si>
  <si>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</si>
  <si>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</si>
  <si>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</si>
  <si>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</si>
  <si>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</si>
  <si>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</si>
  <si>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</si>
  <si>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</si>
  <si>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</si>
  <si>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</si>
  <si>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</si>
  <si>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</si>
  <si>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</si>
  <si>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</si>
  <si>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</si>
  <si>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</si>
  <si>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</si>
  <si>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</si>
  <si>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</si>
  <si>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</si>
  <si>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</si>
  <si>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</si>
  <si>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</si>
  <si>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</si>
  <si>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</si>
  <si>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</si>
  <si>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</si>
  <si>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</si>
  <si>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</si>
  <si>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</si>
  <si>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</si>
  <si>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</si>
  <si>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</si>
  <si>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</si>
  <si>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</si>
  <si>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</si>
  <si>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</si>
  <si>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</si>
  <si>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</si>
  <si>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</si>
  <si>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</si>
  <si>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</si>
  <si>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</si>
  <si>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</si>
  <si>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</si>
  <si>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</si>
  <si>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</si>
  <si>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</si>
  <si>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</si>
  <si>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</si>
  <si>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</si>
  <si>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</si>
  <si>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</si>
  <si>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</si>
  <si>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</si>
  <si>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</si>
  <si>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</si>
  <si>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</si>
  <si>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</si>
  <si>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</si>
  <si>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</si>
  <si>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</si>
  <si>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</si>
  <si>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</si>
  <si>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</si>
  <si>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</si>
  <si>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</si>
  <si>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</si>
  <si>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</si>
  <si>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</si>
  <si>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</si>
  <si>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</si>
  <si>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</si>
  <si>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</si>
  <si>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</si>
  <si>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</si>
  <si>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</si>
  <si>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</si>
  <si>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</si>
  <si>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</si>
  <si>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</si>
  <si>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</si>
  <si>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</si>
  <si>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</si>
  <si>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</si>
  <si>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</si>
  <si>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</si>
  <si>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</si>
  <si>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</si>
  <si>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</si>
  <si>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</si>
  <si>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</si>
  <si>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</si>
  <si>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</si>
  <si>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</si>
  <si>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</si>
  <si>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</si>
  <si>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</si>
  <si>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</si>
  <si>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</si>
  <si>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</si>
  <si>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</si>
  <si>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</si>
  <si>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</si>
  <si>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</si>
  <si>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</si>
  <si>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</si>
  <si>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</si>
  <si>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</si>
  <si>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</si>
  <si>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</si>
  <si>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</si>
  <si>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</si>
  <si>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</si>
  <si>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</si>
  <si>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</si>
  <si>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</si>
  <si>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</si>
  <si>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</si>
  <si>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</si>
  <si>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</si>
  <si>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</si>
  <si>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</si>
  <si>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</si>
  <si>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</si>
  <si>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</si>
  <si>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</si>
  <si>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</si>
  <si>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</si>
  <si>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</si>
  <si>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</si>
  <si>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</si>
  <si>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</si>
  <si>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</si>
  <si>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</si>
  <si>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</si>
  <si>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</si>
  <si>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</si>
  <si>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</si>
  <si>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</si>
  <si>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</si>
  <si>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</si>
  <si>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</si>
  <si>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</si>
  <si>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</si>
  <si>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</si>
  <si>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</si>
  <si>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</si>
  <si>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</si>
  <si>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</si>
  <si>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</si>
  <si>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</si>
  <si>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</si>
  <si>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</si>
  <si>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</si>
  <si>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</si>
  <si>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</si>
  <si>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</si>
  <si>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</si>
  <si>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</si>
  <si>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</si>
  <si>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</si>
  <si>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</si>
  <si>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</si>
  <si>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</si>
  <si>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</si>
  <si>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</si>
  <si>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</si>
  <si>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</si>
  <si>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</si>
  <si>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</si>
  <si>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</si>
  <si>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</si>
  <si>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</si>
  <si>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</si>
  <si>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</si>
  <si>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</si>
  <si>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</si>
  <si>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</si>
  <si>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</si>
  <si>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</si>
  <si>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</si>
  <si>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</si>
  <si>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</si>
  <si>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</si>
  <si>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</si>
  <si>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</si>
  <si>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</si>
  <si>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</si>
  <si>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</si>
  <si>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</si>
  <si>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</si>
  <si>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</si>
  <si>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</si>
  <si>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</si>
  <si>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</si>
  <si>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</si>
  <si>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</si>
  <si>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</si>
  <si>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</si>
  <si>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</si>
  <si>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</si>
  <si>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</si>
  <si>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</si>
  <si>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</si>
  <si>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</si>
  <si>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</si>
  <si>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</si>
  <si>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</si>
  <si>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</si>
  <si>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</si>
  <si>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</si>
  <si>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</si>
  <si>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</si>
  <si>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</si>
  <si>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</si>
  <si>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</si>
  <si>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</si>
  <si>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</si>
  <si>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</si>
  <si>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</si>
  <si>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</si>
  <si>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</si>
  <si>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</si>
  <si>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</si>
  <si>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</si>
  <si>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</si>
  <si>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</si>
  <si>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</si>
  <si>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</si>
  <si>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</si>
  <si>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</si>
  <si>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</si>
  <si>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</si>
  <si>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</si>
  <si>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</si>
  <si>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</si>
  <si>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</si>
  <si>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</si>
  <si>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</si>
  <si>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</si>
  <si>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</si>
  <si>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</si>
  <si>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</si>
  <si>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</si>
  <si>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</si>
  <si>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</si>
  <si>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</si>
  <si>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</si>
  <si>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</si>
  <si>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</si>
  <si>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</si>
  <si>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</si>
  <si>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</si>
  <si>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</si>
  <si>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</si>
  <si>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</si>
  <si>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</si>
  <si>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</si>
  <si>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</si>
  <si>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</si>
  <si>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</si>
  <si>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</si>
  <si>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</si>
  <si>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</si>
  <si>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</si>
  <si>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</si>
  <si>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</si>
  <si>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</si>
  <si>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</si>
  <si>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</si>
  <si>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</si>
  <si>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</si>
  <si>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</si>
  <si>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</si>
  <si>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</si>
  <si>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</si>
  <si>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</si>
  <si>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</si>
  <si>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</si>
  <si>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</si>
  <si>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</si>
  <si>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</si>
  <si>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</si>
  <si>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</si>
  <si>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</si>
  <si>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</si>
  <si>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</si>
  <si>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</si>
  <si>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</si>
  <si>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</si>
  <si>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</si>
  <si>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</si>
  <si>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</si>
  <si>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</si>
  <si>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</si>
  <si>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</si>
  <si>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</si>
  <si>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</si>
  <si>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</si>
  <si>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</si>
  <si>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</si>
  <si>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</si>
  <si>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</si>
  <si>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</si>
  <si>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</si>
  <si>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</si>
  <si>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</si>
  <si>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</si>
  <si>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</si>
  <si>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</si>
  <si>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</si>
  <si>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</si>
  <si>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</si>
  <si>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</si>
  <si>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</si>
  <si>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</si>
  <si>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</si>
  <si>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</si>
  <si>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</si>
  <si>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</si>
  <si>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</si>
  <si>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</si>
  <si>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</si>
  <si>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</si>
  <si>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</si>
  <si>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</si>
  <si>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</si>
  <si>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</si>
  <si>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</si>
  <si>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</si>
  <si>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</si>
  <si>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</si>
  <si>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</si>
  <si>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</si>
  <si>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</si>
  <si>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</si>
  <si>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</si>
  <si>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</si>
  <si>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</si>
  <si>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</si>
  <si>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</si>
  <si>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</si>
  <si>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</si>
  <si>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</si>
  <si>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</si>
  <si>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</si>
  <si>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</si>
  <si>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</si>
  <si>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</si>
  <si>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</si>
  <si>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</si>
  <si>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</si>
  <si>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</si>
  <si>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</si>
  <si>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</si>
  <si>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</si>
  <si>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</si>
  <si>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</si>
  <si>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</si>
  <si>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</si>
  <si>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</si>
  <si>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</si>
  <si>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</si>
  <si>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</si>
  <si>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</si>
  <si>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</si>
  <si>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</si>
  <si>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</si>
  <si>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</si>
  <si>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</si>
  <si>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</si>
  <si>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</si>
  <si>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</si>
  <si>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</si>
  <si>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</si>
  <si>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</si>
  <si>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</si>
  <si>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</si>
  <si>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</si>
  <si>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</si>
  <si>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</si>
  <si>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</si>
  <si>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</si>
  <si>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</si>
  <si>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</si>
  <si>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</si>
  <si>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</si>
  <si>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</si>
  <si>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</si>
  <si>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</si>
  <si>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</si>
  <si>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</si>
  <si>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</si>
  <si>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</si>
  <si>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</si>
  <si>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</si>
  <si>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</si>
  <si>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</si>
  <si>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</si>
  <si>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</si>
  <si>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</si>
  <si>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</si>
  <si>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</si>
  <si>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</si>
  <si>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</si>
  <si>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</si>
  <si>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</si>
  <si>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</si>
  <si>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</si>
  <si>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</si>
  <si>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</si>
  <si>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</si>
  <si>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</si>
  <si>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</si>
  <si>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</si>
  <si>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</si>
  <si>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</si>
  <si>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</si>
  <si>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</si>
  <si>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</si>
  <si>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</si>
  <si>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</si>
  <si>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</si>
  <si>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</si>
  <si>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</si>
  <si>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</si>
  <si>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</si>
  <si>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</si>
  <si>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</si>
  <si>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</si>
  <si>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</si>
  <si>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</si>
  <si>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</si>
  <si>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</si>
  <si>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</si>
  <si>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</si>
  <si>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</si>
  <si>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</si>
  <si>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</si>
  <si>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</si>
  <si>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</si>
  <si>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</si>
  <si>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</si>
  <si>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</si>
  <si>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</si>
  <si>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</si>
  <si>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</si>
  <si>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</si>
  <si>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</si>
  <si>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</si>
  <si>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</si>
  <si>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</si>
  <si>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</si>
  <si>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</si>
  <si>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</si>
  <si>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</si>
  <si>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</si>
  <si>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</si>
  <si>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</si>
  <si>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</si>
  <si>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</si>
  <si>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</si>
  <si>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</si>
  <si>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</si>
  <si>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</si>
  <si>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</si>
  <si>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</si>
  <si>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</si>
  <si>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</si>
  <si>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</si>
  <si>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</si>
  <si>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</si>
  <si>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</si>
  <si>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</si>
  <si>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</si>
  <si>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</si>
  <si>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</si>
  <si>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</si>
  <si>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</si>
  <si>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</si>
  <si>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</si>
  <si>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</si>
  <si>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</si>
  <si>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</si>
  <si>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</si>
  <si>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</si>
  <si>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</si>
  <si>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</si>
  <si>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</si>
  <si>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</si>
  <si>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</si>
  <si>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</si>
  <si>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</si>
  <si>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</si>
  <si>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</si>
  <si>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</si>
  <si>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</si>
  <si>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</si>
  <si>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</si>
  <si>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</si>
  <si>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</si>
  <si>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</si>
  <si>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</si>
  <si>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</si>
  <si>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</si>
  <si>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</si>
  <si>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</si>
  <si>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</si>
  <si>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</si>
  <si>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</si>
  <si>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</si>
  <si>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</si>
  <si>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</si>
  <si>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</si>
  <si>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</si>
  <si>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</si>
  <si>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</si>
  <si>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</si>
  <si>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</si>
  <si>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</si>
  <si>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</si>
  <si>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</si>
  <si>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</si>
  <si>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</si>
  <si>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</si>
  <si>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</si>
  <si>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</si>
  <si>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</si>
  <si>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</si>
  <si>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</si>
  <si>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</si>
  <si>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</si>
  <si>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</si>
  <si>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</si>
  <si>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</si>
  <si>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</si>
  <si>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</si>
  <si>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</si>
  <si>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</si>
  <si>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</si>
  <si>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</si>
  <si>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</si>
  <si>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</si>
  <si>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</si>
  <si>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</si>
  <si>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</si>
  <si>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</si>
  <si>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</si>
  <si>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</si>
  <si>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</si>
  <si>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</si>
  <si>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</si>
  <si>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</si>
  <si>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</si>
  <si>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</si>
  <si>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</si>
  <si>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</si>
  <si>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</si>
  <si>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</si>
  <si>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</si>
  <si>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</si>
  <si>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</si>
  <si>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</si>
  <si>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</si>
  <si>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</si>
  <si>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</si>
  <si>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</si>
  <si>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</si>
  <si>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</si>
  <si>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</si>
  <si>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</si>
  <si>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</si>
  <si>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</si>
  <si>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</si>
  <si>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</si>
  <si>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</si>
  <si>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</si>
  <si>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</si>
  <si>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</si>
  <si>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</si>
  <si>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</si>
  <si>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</si>
  <si>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</si>
  <si>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</si>
  <si>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</si>
  <si>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</si>
  <si>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</si>
  <si>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</si>
  <si>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</si>
  <si>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</si>
  <si>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</si>
  <si>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</si>
  <si>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</si>
  <si>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</si>
  <si>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</si>
  <si>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</si>
  <si>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</si>
  <si>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</si>
  <si>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</si>
  <si>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</si>
  <si>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</si>
  <si>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</si>
  <si>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</si>
  <si>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</si>
  <si>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</si>
  <si>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</si>
  <si>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</si>
  <si>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</si>
  <si>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</si>
  <si>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</si>
  <si>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</si>
  <si>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</si>
  <si>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</si>
  <si>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</si>
  <si>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</si>
  <si>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</si>
  <si>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</si>
  <si>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</si>
  <si>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</si>
  <si>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</si>
  <si>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</si>
  <si>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</si>
  <si>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</si>
  <si>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</si>
  <si>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</si>
  <si>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</si>
  <si>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</si>
  <si>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</si>
  <si>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</si>
  <si>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</si>
  <si>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</si>
  <si>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</si>
  <si>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</si>
  <si>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</si>
  <si>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</si>
  <si>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</si>
  <si>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</si>
  <si>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</si>
  <si>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</si>
  <si>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</si>
  <si>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</si>
  <si>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</si>
  <si>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</si>
  <si>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</si>
  <si>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</si>
  <si>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</si>
  <si>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</si>
  <si>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</si>
  <si>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</si>
  <si>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</si>
  <si>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</si>
  <si>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</si>
  <si>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</si>
  <si>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</si>
  <si>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</si>
  <si>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</si>
  <si>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</si>
  <si>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</si>
  <si>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</si>
  <si>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</si>
  <si>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</si>
  <si>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</si>
  <si>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</si>
  <si>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</si>
  <si>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</si>
  <si>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</si>
  <si>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</si>
  <si>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</si>
  <si>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</si>
  <si>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</si>
  <si>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</si>
  <si>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</si>
  <si>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</si>
  <si>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</si>
  <si>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</si>
  <si>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</si>
  <si>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</si>
  <si>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</si>
  <si>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</si>
  <si>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</si>
  <si>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</si>
  <si>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</si>
  <si>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</si>
  <si>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</si>
  <si>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</si>
  <si>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</si>
  <si>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</si>
  <si>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</si>
  <si>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</si>
  <si>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</si>
  <si>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</si>
  <si>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</si>
  <si>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</si>
  <si>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</si>
  <si>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</si>
  <si>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</si>
  <si>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</si>
  <si>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</si>
  <si>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</si>
  <si>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</si>
  <si>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</si>
  <si>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</si>
  <si>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</si>
  <si>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</si>
  <si>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</si>
  <si>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</si>
  <si>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</si>
  <si>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</si>
  <si>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</si>
  <si>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</si>
  <si>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</si>
  <si>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</si>
  <si>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</si>
  <si>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</si>
  <si>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</si>
  <si>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</si>
  <si>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</si>
  <si>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</si>
  <si>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</si>
  <si>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</si>
  <si>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</si>
  <si>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</si>
  <si>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</si>
  <si>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</si>
  <si>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</si>
  <si>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</si>
  <si>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</si>
  <si>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</si>
  <si>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</si>
  <si>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</si>
  <si>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</si>
  <si>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</si>
  <si>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</si>
  <si>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</si>
  <si>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</si>
  <si>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</si>
  <si>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</si>
  <si>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</si>
  <si>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</si>
  <si>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</si>
  <si>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</si>
  <si>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</si>
  <si>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</si>
  <si>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</si>
  <si>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</si>
  <si>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</si>
  <si>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</si>
  <si>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</si>
  <si>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</si>
  <si>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</si>
  <si>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</si>
  <si>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</si>
  <si>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</si>
  <si>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</si>
  <si>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</si>
  <si>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</si>
  <si>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</si>
  <si>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</si>
  <si>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</si>
  <si>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</si>
  <si>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</si>
  <si>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</si>
  <si>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</si>
  <si>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</si>
  <si>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</si>
  <si>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</si>
  <si>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</si>
  <si>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</si>
  <si>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</si>
  <si>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</si>
  <si>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</si>
  <si>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</si>
  <si>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</si>
  <si>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</si>
  <si>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</si>
  <si>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</si>
  <si>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</si>
  <si>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</si>
  <si>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</si>
  <si>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</si>
  <si>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</si>
  <si>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</si>
  <si>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</si>
  <si>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</si>
  <si>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</si>
  <si>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</si>
  <si>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</si>
  <si>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</si>
  <si>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</si>
  <si>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</si>
  <si>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</si>
  <si>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</si>
  <si>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</si>
  <si>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</si>
  <si>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</si>
  <si>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</si>
  <si>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</si>
  <si>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</si>
  <si>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</si>
  <si>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</si>
  <si>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</si>
  <si>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</si>
  <si>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</si>
  <si>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</si>
  <si>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</si>
  <si>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</si>
  <si>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</si>
  <si>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</si>
  <si>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</si>
  <si>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</si>
  <si>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</si>
  <si>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</si>
  <si>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</si>
  <si>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</si>
  <si>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</si>
  <si>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</si>
  <si>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</si>
  <si>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</si>
  <si>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</si>
  <si>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</si>
  <si>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</si>
  <si>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</si>
  <si>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</si>
  <si>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</si>
  <si>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</si>
  <si>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</si>
  <si>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</si>
  <si>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</si>
  <si>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</si>
  <si>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</si>
  <si>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</si>
  <si>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</si>
  <si>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</si>
  <si>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</si>
  <si>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</si>
  <si>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</si>
  <si>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</si>
  <si>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</si>
  <si>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</si>
  <si>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</si>
  <si>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</si>
  <si>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</si>
  <si>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</si>
  <si>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</si>
  <si>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</si>
  <si>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</si>
  <si>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</si>
  <si>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</si>
  <si>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</si>
  <si>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</si>
  <si>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</si>
  <si>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</si>
  <si>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</si>
  <si>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</si>
  <si>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</si>
  <si>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</si>
  <si>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</si>
  <si>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</si>
  <si>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</si>
  <si>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</si>
  <si>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</si>
  <si>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</si>
  <si>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</si>
  <si>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</si>
  <si>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</si>
  <si>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</si>
  <si>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</si>
  <si>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</si>
  <si>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</si>
  <si>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</si>
  <si>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</si>
  <si>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</si>
  <si>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</si>
  <si>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</si>
  <si>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</si>
  <si>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</si>
  <si>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</si>
  <si>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</si>
  <si>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</si>
  <si>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</si>
  <si>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</si>
  <si>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</si>
  <si>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</si>
  <si>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</si>
  <si>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</si>
  <si>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</si>
  <si>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</si>
  <si>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</si>
  <si>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</si>
  <si>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</si>
  <si>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</si>
  <si>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</si>
  <si>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</si>
  <si>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</si>
  <si>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</si>
  <si>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</si>
  <si>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</si>
  <si>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</si>
  <si>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</si>
  <si>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</si>
  <si>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</si>
  <si>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</si>
  <si>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</si>
  <si>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</si>
  <si>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</si>
  <si>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</si>
  <si>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</si>
  <si>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</si>
  <si>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</si>
  <si>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</si>
  <si>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</si>
  <si>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</si>
  <si>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</si>
  <si>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</si>
  <si>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</si>
  <si>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</si>
  <si>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</si>
  <si>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</si>
  <si>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</si>
  <si>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</si>
  <si>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</si>
  <si>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</si>
  <si>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</si>
  <si>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</si>
  <si>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</si>
  <si>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</si>
  <si>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</si>
  <si>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</si>
  <si>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</si>
  <si>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</si>
  <si>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</si>
  <si>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</si>
  <si>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</si>
  <si>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</si>
  <si>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</si>
  <si>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</si>
  <si>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</si>
  <si>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</si>
  <si>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</si>
  <si>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</si>
  <si>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</si>
  <si>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</si>
  <si>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</si>
  <si>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</si>
  <si>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</si>
  <si>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</si>
  <si>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</si>
  <si>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</si>
  <si>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</si>
  <si>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</si>
  <si>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</si>
  <si>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</si>
  <si>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</si>
  <si>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</si>
  <si>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</si>
  <si>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</si>
  <si>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</si>
  <si>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</si>
  <si>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</si>
  <si>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</si>
  <si>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</si>
  <si>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</si>
  <si>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</si>
  <si>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</si>
  <si>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</si>
  <si>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</si>
  <si>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</si>
  <si>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</si>
  <si>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</si>
  <si>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</si>
  <si>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</si>
  <si>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</si>
  <si>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</si>
  <si>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</si>
  <si>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</si>
  <si>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</si>
  <si>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</si>
  <si>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</si>
  <si>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</si>
  <si>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</si>
  <si>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</si>
  <si>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</si>
  <si>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</si>
  <si>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</si>
  <si>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</si>
  <si>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</si>
  <si>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</si>
  <si>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</si>
  <si>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</si>
  <si>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</si>
  <si>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</si>
  <si>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</si>
  <si>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</si>
  <si>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</si>
  <si>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</si>
  <si>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</si>
  <si>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</si>
  <si>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</si>
  <si>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</si>
  <si>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</si>
  <si>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</si>
  <si>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</si>
  <si>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</si>
  <si>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</si>
  <si>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</si>
  <si>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</si>
  <si>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</si>
  <si>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</si>
  <si>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</si>
  <si>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</si>
  <si>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</si>
  <si>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</si>
  <si>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</si>
  <si>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</si>
  <si>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</si>
  <si>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</si>
  <si>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</si>
  <si>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</si>
  <si>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</si>
  <si>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</si>
  <si>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</si>
  <si>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</si>
  <si>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</si>
  <si>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</si>
  <si>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</si>
  <si>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</si>
  <si>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</si>
  <si>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</si>
  <si>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</si>
  <si>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</si>
  <si>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</si>
  <si>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</si>
  <si>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</si>
  <si>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</si>
  <si>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</si>
  <si>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</si>
  <si>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</si>
  <si>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</si>
  <si>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</si>
  <si>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</si>
  <si>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</si>
  <si>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</si>
  <si>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</si>
  <si>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</si>
  <si>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</si>
  <si>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</si>
  <si>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</si>
  <si>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</si>
  <si>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</si>
  <si>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</si>
  <si>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</si>
  <si>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</si>
  <si>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</si>
  <si>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</si>
  <si>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</si>
  <si>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</si>
  <si>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</si>
  <si>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</si>
  <si>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</si>
  <si>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</si>
  <si>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</si>
  <si>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</si>
  <si>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</si>
  <si>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</si>
  <si>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</si>
  <si>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</si>
  <si>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</si>
  <si>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</si>
  <si>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</si>
  <si>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</si>
  <si>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</si>
  <si>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</si>
  <si>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</si>
  <si>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</si>
  <si>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</si>
  <si>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</si>
  <si>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</si>
  <si>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</si>
  <si>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</si>
  <si>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</si>
  <si>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</si>
  <si>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</si>
  <si>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</si>
  <si>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</si>
  <si>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</si>
  <si>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</si>
  <si>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</si>
  <si>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</si>
  <si>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</si>
  <si>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</si>
  <si>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</si>
  <si>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</si>
  <si>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</si>
  <si>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</si>
  <si>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</si>
  <si>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</si>
  <si>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</si>
  <si>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</si>
  <si>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</si>
  <si>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</si>
  <si>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</si>
  <si>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</si>
  <si>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</si>
  <si>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</si>
  <si>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</si>
  <si>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</si>
  <si>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</si>
  <si>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</si>
  <si>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</si>
  <si>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</si>
  <si>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</si>
  <si>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</si>
  <si>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</si>
  <si>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</si>
  <si>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</si>
  <si>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</si>
  <si>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</si>
  <si>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</si>
  <si>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</si>
  <si>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</si>
  <si>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</si>
  <si>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</si>
  <si>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</si>
  <si>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</si>
  <si>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</si>
  <si>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</si>
  <si>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</si>
  <si>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</si>
  <si>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</si>
  <si>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</si>
  <si>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</si>
  <si>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</si>
  <si>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</si>
  <si>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</si>
  <si>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</si>
  <si>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</si>
  <si>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</si>
  <si>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</si>
  <si>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</si>
  <si>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</si>
  <si>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</si>
  <si>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</si>
  <si>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</si>
  <si>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</si>
  <si>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</si>
  <si>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</si>
  <si>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</si>
  <si>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</si>
  <si>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</si>
  <si>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</si>
  <si>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</si>
  <si>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</si>
  <si>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</si>
  <si>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</si>
  <si>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</si>
  <si>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</si>
  <si>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</si>
  <si>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</si>
  <si>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</si>
  <si>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</si>
  <si>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</si>
  <si>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</si>
  <si>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</si>
  <si>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</si>
  <si>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</si>
  <si>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</si>
  <si>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</si>
  <si>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</si>
  <si>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</si>
  <si>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</si>
  <si>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</si>
  <si>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</si>
  <si>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</si>
  <si>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</si>
  <si>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</si>
  <si>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</si>
  <si>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</si>
  <si>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</si>
  <si>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</si>
  <si>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</si>
  <si>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</si>
  <si>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</si>
  <si>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</si>
  <si>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</si>
  <si>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</si>
  <si>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</si>
  <si>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</si>
  <si>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</si>
  <si>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</si>
  <si>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</si>
  <si>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</si>
  <si>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</si>
  <si>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</si>
  <si>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</si>
  <si>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</si>
  <si>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</si>
  <si>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</si>
  <si>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</si>
  <si>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</si>
  <si>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</si>
  <si>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</si>
  <si>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</si>
  <si>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</si>
  <si>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</si>
  <si>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</si>
  <si>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</si>
  <si>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</si>
  <si>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</si>
  <si>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</si>
  <si>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</si>
  <si>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</si>
  <si>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</si>
  <si>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</si>
  <si>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</si>
  <si>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</si>
  <si>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</si>
  <si>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</si>
  <si>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</si>
  <si>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</si>
  <si>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</si>
  <si>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</si>
  <si>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</si>
  <si>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</si>
  <si>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</si>
  <si>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</si>
  <si>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</si>
  <si>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</si>
  <si>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</si>
  <si>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</si>
  <si>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</si>
  <si>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</si>
  <si>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</si>
  <si>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</si>
  <si>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</si>
  <si>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</si>
  <si>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</si>
  <si>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</si>
  <si>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</si>
  <si>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</si>
  <si>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</si>
  <si>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</si>
  <si>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</si>
  <si>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</si>
  <si>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</si>
  <si>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</si>
  <si>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</si>
  <si>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</si>
  <si>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</si>
  <si>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</si>
  <si>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</si>
  <si>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</si>
  <si>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</si>
  <si>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</si>
  <si>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</si>
  <si>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</si>
  <si>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</si>
  <si>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</si>
  <si>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</si>
  <si>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</si>
  <si>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</si>
  <si>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</si>
  <si>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</si>
  <si>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</si>
  <si>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</si>
  <si>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</si>
  <si>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</si>
  <si>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</si>
  <si>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</si>
  <si>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</si>
  <si>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</si>
  <si>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</si>
  <si>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</si>
  <si>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</si>
  <si>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</si>
  <si>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</si>
  <si>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</si>
  <si>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</si>
  <si>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</si>
  <si>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</si>
  <si>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</si>
  <si>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</si>
  <si>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</si>
  <si>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</si>
  <si>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</si>
  <si>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</si>
  <si>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</si>
  <si>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</si>
  <si>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</si>
  <si>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</si>
  <si>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</si>
  <si>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</si>
  <si>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</si>
  <si>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</si>
  <si>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</si>
  <si>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</si>
  <si>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</si>
  <si>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</si>
  <si>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</si>
  <si>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</si>
  <si>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</si>
  <si>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</si>
  <si>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</si>
  <si>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</si>
  <si>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</si>
  <si>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</si>
  <si>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</si>
  <si>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</si>
  <si>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</si>
  <si>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</si>
  <si>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</si>
  <si>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</si>
  <si>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</si>
  <si>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</si>
  <si>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</si>
  <si>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</si>
  <si>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</si>
  <si>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</si>
  <si>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</si>
  <si>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</si>
  <si>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</si>
  <si>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</si>
  <si>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</si>
  <si>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</si>
  <si>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</si>
  <si>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</si>
  <si>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</si>
  <si>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</si>
  <si>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</si>
  <si>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</si>
  <si>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</si>
  <si>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</si>
  <si>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</si>
  <si>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</si>
  <si>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</si>
  <si>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</si>
  <si>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</si>
  <si>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</si>
  <si>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</si>
  <si>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</si>
  <si>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</si>
  <si>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</si>
  <si>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</si>
  <si>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</si>
  <si>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</si>
  <si>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</si>
  <si>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</si>
  <si>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</si>
  <si>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</si>
  <si>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</si>
  <si>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</si>
  <si>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</si>
  <si>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</si>
  <si>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</si>
  <si>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</si>
  <si>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</si>
  <si>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</si>
  <si>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</si>
  <si>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</si>
  <si>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</si>
  <si>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</si>
  <si>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</si>
  <si>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</si>
  <si>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</si>
  <si>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</si>
  <si>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</si>
  <si>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</si>
  <si>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</si>
  <si>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</si>
  <si>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</si>
  <si>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</si>
  <si>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</si>
  <si>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</si>
  <si>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</si>
  <si>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</si>
  <si>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</si>
  <si>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</si>
  <si>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</si>
  <si>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</si>
  <si>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</si>
  <si>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</si>
  <si>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</si>
  <si>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</si>
  <si>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</si>
  <si>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</si>
  <si>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</si>
  <si>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</si>
  <si>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</si>
  <si>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</si>
  <si>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</si>
  <si>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</si>
  <si>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</si>
  <si>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</si>
  <si>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</si>
  <si>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</si>
  <si>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</si>
  <si>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</si>
  <si>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</si>
  <si>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</si>
  <si>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</si>
  <si>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</si>
  <si>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</si>
  <si>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</si>
  <si>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</si>
  <si>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</si>
  <si>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</si>
  <si>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</si>
  <si>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</si>
  <si>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</si>
  <si>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</si>
  <si>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</si>
  <si>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</si>
  <si>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</si>
  <si>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</si>
  <si>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</si>
  <si>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</si>
  <si>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</si>
  <si>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</si>
  <si>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</si>
  <si>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</si>
  <si>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</si>
  <si>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</si>
  <si>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</si>
  <si>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</si>
  <si>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</si>
  <si>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</si>
  <si>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</si>
  <si>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</si>
  <si>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</si>
  <si>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</si>
  <si>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</si>
  <si>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</si>
  <si>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</si>
  <si>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</si>
  <si>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</si>
  <si>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</si>
  <si>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</si>
  <si>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</si>
  <si>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</si>
  <si>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</si>
  <si>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</si>
  <si>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</si>
  <si>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</si>
  <si>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</si>
  <si>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</si>
  <si>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</si>
  <si>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</si>
  <si>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</si>
  <si>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</si>
  <si>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</si>
  <si>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</si>
  <si>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</si>
  <si>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</si>
  <si>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</si>
  <si>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</si>
  <si>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</si>
  <si>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</si>
  <si>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</si>
  <si>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</si>
  <si>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</si>
  <si>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</si>
  <si>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</si>
  <si>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</si>
  <si>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</si>
  <si>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</si>
  <si>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</si>
  <si>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</si>
  <si>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</si>
  <si>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</si>
  <si>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</si>
  <si>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</si>
  <si>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</si>
  <si>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</si>
  <si>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</si>
  <si>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</si>
  <si>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</si>
  <si>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</si>
  <si>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</si>
  <si>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</si>
  <si>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</si>
  <si>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</si>
  <si>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</si>
  <si>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</si>
  <si>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</si>
  <si>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</si>
  <si>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</si>
  <si>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</si>
  <si>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</si>
  <si>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</si>
  <si>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</si>
  <si>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</si>
  <si>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</si>
  <si>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</si>
  <si>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</si>
  <si>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</si>
  <si>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</si>
  <si>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</si>
  <si>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</si>
  <si>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</si>
  <si>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</si>
  <si>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</si>
  <si>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</si>
  <si>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</si>
  <si>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</si>
  <si>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</si>
  <si>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</si>
  <si>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</si>
  <si>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</si>
  <si>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</si>
  <si>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</si>
  <si>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</si>
  <si>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</si>
  <si>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</si>
  <si>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</si>
  <si>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</si>
  <si>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</si>
  <si>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</si>
  <si>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</si>
  <si>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</si>
  <si>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</si>
  <si>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</si>
  <si>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</si>
  <si>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</si>
  <si>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</si>
  <si>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</si>
  <si>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</si>
  <si>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</si>
  <si>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</si>
  <si>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</si>
  <si>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</si>
  <si>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</si>
  <si>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</si>
  <si>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</si>
  <si>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</si>
  <si>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</si>
  <si>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</si>
  <si>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</si>
  <si>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</si>
  <si>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</si>
  <si>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</si>
  <si>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</si>
  <si>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</si>
  <si>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</si>
  <si>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</si>
  <si>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</si>
  <si>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</si>
  <si>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</si>
  <si>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</si>
  <si>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</si>
  <si>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</si>
  <si>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</si>
  <si>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</si>
  <si>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</si>
  <si>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</si>
  <si>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</si>
  <si>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</si>
  <si>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</si>
  <si>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</si>
  <si>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</si>
  <si>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</si>
  <si>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</si>
  <si>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</si>
  <si>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</si>
  <si>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</si>
  <si>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</si>
  <si>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</si>
  <si>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</si>
  <si>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</si>
  <si>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</si>
  <si>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</si>
  <si>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</si>
  <si>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</si>
  <si>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</si>
  <si>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</si>
  <si>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</si>
  <si>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</si>
  <si>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</si>
  <si>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</si>
  <si>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</si>
  <si>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</si>
  <si>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</si>
  <si>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</si>
  <si>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</si>
  <si>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</si>
  <si>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</si>
  <si>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</si>
  <si>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</si>
  <si>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</si>
  <si>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</si>
  <si>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</si>
  <si>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</si>
  <si>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</si>
  <si>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</si>
  <si>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</si>
  <si>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</si>
  <si>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</si>
  <si>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</si>
  <si>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</si>
  <si>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</si>
  <si>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</si>
  <si>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</si>
  <si>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</si>
  <si>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</si>
  <si>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</si>
  <si>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</si>
  <si>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</si>
  <si>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</si>
  <si>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</si>
  <si>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</si>
  <si>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</si>
  <si>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</si>
  <si>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</si>
  <si>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</si>
  <si>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</si>
  <si>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</si>
  <si>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</si>
  <si>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</si>
  <si>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</si>
  <si>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</si>
  <si>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</si>
  <si>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</si>
  <si>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</si>
  <si>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</si>
  <si>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</si>
  <si>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</si>
  <si>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</si>
  <si>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</si>
  <si>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</si>
  <si>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</si>
  <si>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</si>
  <si>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</si>
  <si>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</si>
  <si>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</si>
  <si>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</si>
  <si>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</si>
  <si>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</si>
  <si>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</si>
  <si>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</si>
  <si>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</si>
  <si>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</si>
  <si>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</si>
  <si>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</si>
  <si>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</si>
  <si>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</si>
  <si>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</si>
  <si>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</si>
  <si>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</si>
  <si>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</si>
  <si>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</si>
  <si>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</si>
  <si>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</si>
  <si>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</si>
  <si>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</si>
  <si>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</si>
  <si>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</si>
  <si>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</si>
  <si>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</si>
  <si>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</si>
  <si>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</si>
  <si>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</si>
  <si>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</si>
  <si>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</si>
  <si>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</si>
  <si>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</si>
  <si>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</si>
  <si>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</si>
  <si>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</si>
  <si>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</si>
  <si>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</si>
  <si>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</si>
  <si>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</si>
  <si>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</si>
  <si>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</si>
  <si>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</si>
  <si>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</si>
  <si>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</si>
  <si>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</si>
  <si>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</si>
  <si>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</si>
  <si>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</si>
  <si>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</si>
  <si>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</si>
  <si>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</si>
  <si>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</si>
  <si>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</si>
  <si>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</si>
  <si>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</si>
  <si>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</si>
  <si>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</si>
  <si>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</si>
  <si>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</si>
  <si>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</si>
  <si>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</si>
  <si>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</si>
  <si>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</si>
  <si>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</si>
  <si>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</si>
  <si>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</si>
  <si>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</si>
  <si>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</si>
  <si>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</si>
  <si>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</si>
  <si>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</si>
  <si>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</si>
  <si>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</si>
  <si>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</si>
  <si>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</si>
  <si>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</si>
  <si>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</si>
  <si>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</si>
  <si>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</si>
  <si>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</si>
  <si>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</si>
  <si>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</si>
  <si>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</si>
  <si>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</si>
  <si>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</si>
  <si>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</si>
  <si>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</si>
  <si>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</si>
  <si>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</si>
  <si>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</si>
  <si>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</si>
  <si>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</si>
  <si>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</si>
  <si>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</si>
  <si>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</si>
  <si>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</si>
  <si>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</si>
  <si>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</si>
  <si>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</si>
  <si>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</si>
  <si>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</si>
  <si>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</si>
  <si>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</si>
  <si>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</si>
  <si>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</si>
  <si>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</si>
  <si>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</si>
  <si>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</si>
  <si>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</si>
  <si>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</si>
  <si>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</si>
  <si>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</si>
  <si>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</si>
  <si>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</si>
  <si>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</si>
  <si>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</si>
  <si>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</si>
  <si>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</si>
  <si>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</si>
  <si>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</si>
  <si>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</si>
  <si>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</si>
  <si>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</si>
  <si>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</si>
  <si>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</si>
  <si>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</si>
  <si>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</si>
  <si>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</si>
  <si>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</si>
  <si>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</si>
  <si>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</si>
  <si>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</si>
  <si>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</si>
  <si>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</si>
  <si>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</si>
  <si>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</si>
  <si>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</si>
  <si>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</si>
  <si>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</si>
  <si>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</si>
  <si>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</si>
  <si>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</si>
  <si>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</si>
  <si>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</si>
  <si>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</si>
  <si>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</si>
  <si>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</si>
  <si>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</si>
  <si>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</si>
  <si>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</si>
  <si>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</si>
  <si>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</si>
  <si>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</si>
  <si>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</si>
  <si>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</si>
  <si>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</si>
  <si>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</si>
  <si>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</si>
  <si>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</si>
  <si>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</si>
  <si>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</si>
  <si>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</si>
  <si>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</si>
  <si>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</si>
  <si>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</si>
  <si>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</si>
  <si>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</si>
  <si>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</si>
  <si>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</si>
  <si>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</si>
  <si>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</si>
  <si>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</si>
  <si>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</si>
  <si>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</si>
  <si>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</si>
  <si>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</si>
  <si>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</si>
  <si>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</si>
  <si>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</si>
  <si>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</si>
  <si>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</si>
  <si>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</si>
  <si>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</si>
  <si>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</si>
  <si>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</si>
  <si>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</si>
  <si>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</si>
  <si>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</si>
  <si>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</si>
  <si>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</si>
  <si>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</si>
  <si>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</si>
  <si>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</si>
  <si>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</si>
  <si>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</si>
  <si>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</si>
  <si>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</si>
  <si>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</si>
  <si>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</si>
  <si>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</si>
  <si>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</si>
  <si>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</si>
  <si>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</si>
  <si>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</si>
  <si>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</si>
  <si>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</si>
  <si>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</si>
  <si>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</si>
  <si>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</si>
  <si>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</si>
  <si>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</si>
  <si>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</si>
  <si>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</si>
  <si>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</si>
  <si>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</si>
  <si>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</si>
  <si>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</si>
  <si>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</si>
  <si>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</si>
  <si>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</si>
  <si>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</si>
  <si>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</si>
  <si>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</si>
  <si>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</si>
  <si>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</si>
  <si>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</si>
  <si>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</si>
  <si>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</si>
  <si>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</si>
  <si>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</si>
  <si>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</si>
  <si>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</si>
  <si>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</si>
  <si>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</si>
  <si>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</si>
  <si>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</si>
  <si>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</si>
  <si>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</si>
  <si>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</si>
  <si>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</si>
  <si>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</si>
  <si>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</si>
  <si>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</si>
  <si>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</si>
  <si>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</si>
  <si>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</si>
  <si>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</si>
  <si>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</si>
  <si>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</si>
  <si>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</si>
  <si>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</si>
  <si>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</si>
  <si>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</si>
  <si>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</si>
  <si>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</si>
  <si>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</si>
  <si>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</si>
  <si>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</si>
  <si>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</si>
  <si>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</si>
  <si>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</si>
  <si>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</si>
  <si>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</si>
  <si>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</si>
  <si>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</si>
  <si>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</si>
  <si>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</si>
  <si>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</si>
  <si>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</si>
  <si>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</si>
  <si>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</si>
  <si>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</si>
  <si>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</si>
  <si>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</si>
  <si>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</si>
  <si>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</si>
  <si>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</si>
  <si>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</si>
  <si>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</si>
  <si>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</si>
  <si>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</si>
  <si>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</si>
  <si>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</si>
  <si>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</si>
  <si>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</si>
  <si>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</si>
  <si>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</si>
  <si>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</si>
  <si>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</si>
  <si>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</si>
  <si>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</si>
  <si>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</si>
  <si>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</si>
  <si>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</si>
  <si>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</si>
  <si>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</si>
  <si>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</si>
  <si>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</si>
  <si>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</si>
  <si>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</si>
  <si>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</si>
  <si>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</si>
  <si>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</si>
  <si>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</si>
  <si>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</si>
  <si>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</si>
  <si>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</si>
  <si>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</si>
  <si>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</si>
  <si>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</si>
  <si>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</si>
  <si>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</si>
  <si>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</si>
  <si>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</si>
  <si>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</si>
  <si>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</si>
  <si>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</si>
  <si>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</si>
  <si>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</si>
  <si>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</si>
  <si>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</si>
  <si>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</si>
  <si>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</si>
  <si>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</si>
  <si>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</si>
  <si>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</si>
  <si>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</si>
  <si>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</si>
  <si>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</si>
  <si>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</si>
  <si>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</si>
  <si>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</si>
  <si>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</si>
  <si>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</si>
  <si>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</si>
  <si>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</si>
  <si>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</si>
  <si>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</si>
  <si>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</si>
  <si>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</si>
  <si>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</si>
  <si>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</si>
  <si>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</si>
  <si>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</si>
  <si>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</si>
  <si>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</si>
  <si>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</si>
  <si>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</si>
  <si>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</si>
  <si>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</si>
  <si>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</si>
  <si>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</si>
  <si>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</si>
  <si>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</si>
  <si>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</si>
  <si>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</si>
  <si>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</si>
  <si>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</si>
  <si>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</si>
  <si>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</si>
  <si>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</si>
  <si>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</si>
  <si>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</si>
  <si>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</si>
  <si>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</si>
  <si>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</si>
  <si>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</si>
  <si>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</si>
  <si>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</si>
  <si>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</si>
  <si>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</si>
  <si>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</si>
  <si>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</si>
  <si>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</si>
  <si>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</si>
  <si>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</si>
  <si>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</si>
  <si>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</si>
  <si>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</si>
  <si>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</si>
  <si>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</si>
  <si>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</si>
  <si>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</si>
  <si>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</si>
  <si>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</si>
  <si>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</si>
  <si>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</si>
  <si>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</si>
  <si>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</si>
  <si>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</si>
  <si>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</si>
  <si>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</si>
  <si>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</si>
  <si>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</si>
  <si>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</si>
  <si>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</si>
  <si>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</si>
  <si>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</si>
  <si>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</si>
  <si>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</si>
  <si>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</si>
  <si>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</si>
  <si>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</si>
  <si>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</si>
  <si>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</si>
  <si>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</si>
  <si>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</si>
  <si>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</si>
  <si>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</si>
  <si>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</si>
  <si>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</si>
  <si>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</si>
  <si>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</si>
  <si>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</si>
  <si>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</si>
  <si>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</si>
  <si>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</si>
  <si>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</si>
  <si>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</si>
  <si>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</si>
  <si>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</si>
  <si>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</si>
  <si>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</si>
  <si>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</si>
  <si>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</si>
  <si>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</si>
  <si>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</si>
  <si>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</si>
  <si>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</si>
  <si>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</si>
  <si>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</si>
  <si>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</si>
  <si>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</si>
  <si>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</si>
  <si>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</si>
  <si>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</si>
  <si>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</si>
  <si>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</si>
  <si>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</si>
  <si>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</si>
  <si>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</si>
  <si>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</si>
  <si>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</si>
  <si>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</si>
  <si>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</si>
  <si>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</si>
  <si>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</si>
  <si>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</si>
  <si>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</si>
  <si>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</si>
  <si>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</si>
  <si>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</si>
  <si>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</si>
  <si>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</si>
  <si>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</si>
  <si>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</si>
  <si>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</si>
  <si>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</si>
  <si>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</si>
  <si>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</si>
  <si>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</si>
  <si>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</si>
  <si>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</si>
  <si>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</si>
  <si>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</si>
  <si>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</si>
  <si>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</si>
  <si>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</si>
  <si>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</si>
  <si>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</si>
  <si>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</si>
  <si>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</si>
  <si>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</si>
  <si>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</si>
  <si>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</si>
  <si>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</si>
  <si>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</si>
  <si>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</si>
  <si>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</si>
  <si>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</si>
  <si>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</si>
  <si>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</si>
  <si>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</si>
  <si>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</si>
  <si>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</si>
  <si>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</si>
  <si>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</si>
  <si>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</si>
  <si>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</si>
  <si>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</si>
  <si>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</si>
  <si>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</si>
  <si>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</si>
  <si>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</si>
  <si>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</si>
  <si>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</si>
  <si>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</si>
  <si>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</si>
  <si>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</si>
  <si>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</si>
  <si>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</si>
  <si>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</si>
  <si>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</si>
  <si>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</si>
  <si>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</si>
  <si>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</si>
  <si>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</si>
  <si>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</si>
  <si>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</si>
  <si>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</si>
  <si>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</si>
  <si>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</si>
  <si>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</si>
  <si>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</si>
  <si>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</si>
  <si>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</si>
  <si>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</si>
  <si>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</si>
  <si>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</si>
  <si>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</si>
  <si>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</si>
  <si>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</si>
  <si>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</si>
  <si>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</si>
  <si>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</si>
  <si>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</si>
  <si>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</si>
  <si>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</si>
  <si>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</si>
  <si>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</si>
  <si>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</si>
  <si>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</si>
  <si>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</si>
  <si>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</si>
  <si>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</si>
  <si>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</si>
  <si>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</si>
  <si>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</si>
  <si>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</si>
  <si>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</si>
  <si>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</si>
  <si>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</si>
  <si>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</si>
  <si>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</si>
  <si>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</si>
  <si>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</si>
  <si>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</si>
  <si>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</si>
  <si>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</si>
  <si>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</si>
  <si>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</si>
  <si>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</si>
  <si>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</si>
  <si>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</si>
  <si>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</si>
  <si>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</si>
  <si>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</si>
  <si>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</si>
  <si>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</si>
  <si>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</si>
  <si>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</si>
  <si>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</si>
  <si>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</si>
  <si>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</si>
  <si>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</si>
  <si>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</si>
  <si>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</si>
  <si>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</si>
  <si>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</si>
  <si>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</si>
  <si>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</si>
  <si>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</si>
  <si>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</si>
  <si>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</si>
  <si>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</si>
  <si>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</si>
  <si>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</si>
  <si>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</si>
  <si>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</si>
  <si>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</si>
  <si>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</si>
  <si>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</si>
  <si>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</si>
  <si>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</si>
  <si>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</si>
  <si>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</si>
  <si>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</si>
  <si>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</si>
  <si>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</si>
  <si>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</si>
  <si>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</si>
  <si>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</si>
  <si>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</si>
  <si>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</si>
  <si>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</si>
  <si>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</si>
  <si>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</si>
  <si>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</si>
  <si>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</si>
  <si>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</si>
  <si>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</si>
  <si>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</si>
  <si>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</si>
  <si>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</si>
  <si>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</si>
  <si>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</si>
  <si>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</si>
  <si>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</si>
  <si>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</si>
  <si>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</si>
  <si>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</si>
  <si>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</si>
  <si>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</si>
  <si>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</si>
  <si>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</si>
  <si>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</si>
  <si>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</si>
  <si>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</si>
  <si>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</si>
  <si>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</si>
  <si>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</si>
  <si>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</si>
  <si>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</si>
  <si>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</si>
  <si>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</si>
  <si>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</si>
  <si>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</si>
  <si>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</si>
  <si>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</si>
  <si>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</si>
  <si>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</si>
  <si>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</si>
  <si>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</si>
  <si>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</si>
  <si>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</si>
  <si>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</si>
  <si>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</si>
  <si>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</si>
  <si>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</si>
  <si>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</si>
  <si>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</si>
  <si>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</si>
  <si>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</si>
  <si>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</si>
  <si>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</si>
  <si>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</si>
  <si>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</si>
  <si>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</si>
  <si>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</si>
  <si>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</si>
  <si>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</si>
  <si>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</si>
  <si>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</si>
  <si>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</si>
  <si>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</si>
  <si>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</si>
  <si>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</si>
  <si>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</si>
  <si>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</si>
  <si>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</si>
  <si>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</si>
  <si>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</si>
  <si>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</si>
  <si>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</si>
  <si>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</si>
  <si>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</si>
  <si>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</si>
  <si>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</si>
  <si>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</si>
  <si>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</si>
  <si>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</si>
  <si>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</si>
  <si>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</si>
  <si>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</si>
  <si>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</si>
  <si>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</si>
  <si>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</si>
  <si>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</si>
  <si>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</si>
  <si>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</si>
  <si>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</si>
  <si>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</si>
  <si>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</si>
  <si>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</si>
  <si>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</si>
  <si>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</si>
  <si>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</si>
  <si>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</si>
  <si>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</si>
  <si>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</si>
  <si>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</si>
  <si>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</si>
  <si>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</si>
  <si>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</si>
  <si>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</si>
  <si>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</si>
  <si>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</si>
  <si>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</si>
  <si>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</si>
  <si>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</si>
  <si>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</si>
  <si>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</si>
  <si>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</si>
  <si>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</si>
  <si>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</si>
  <si>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</si>
  <si>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</si>
  <si>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</si>
  <si>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</si>
  <si>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</si>
  <si>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</si>
  <si>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</si>
  <si>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</si>
  <si>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</si>
  <si>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</si>
  <si>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</si>
  <si>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</si>
  <si>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</si>
  <si>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</si>
  <si>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</si>
  <si>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</si>
  <si>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</si>
  <si>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</si>
  <si>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</si>
  <si>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</si>
  <si>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</si>
  <si>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</si>
  <si>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</si>
  <si>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</si>
  <si>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</si>
  <si>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</si>
  <si>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</si>
  <si>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</si>
  <si>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</si>
  <si>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</si>
  <si>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</si>
  <si>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</si>
  <si>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</si>
  <si>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</si>
  <si>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</si>
  <si>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</si>
  <si>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</si>
  <si>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</si>
  <si>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</si>
  <si>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</si>
  <si>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</si>
  <si>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</si>
  <si>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</si>
  <si>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</si>
  <si>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</si>
  <si>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</si>
  <si>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</si>
  <si>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</si>
  <si>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</si>
  <si>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</si>
  <si>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</si>
  <si>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</si>
  <si>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</si>
  <si>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</si>
  <si>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</si>
  <si>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</si>
  <si>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</si>
  <si>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</si>
  <si>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</si>
  <si>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</si>
  <si>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</si>
  <si>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</si>
  <si>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</si>
  <si>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</si>
  <si>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</si>
  <si>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</si>
  <si>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</si>
  <si>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</si>
  <si>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</si>
  <si>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</si>
  <si>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</si>
  <si>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</si>
  <si>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</si>
  <si>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</si>
  <si>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</si>
  <si>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</si>
  <si>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</si>
  <si>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</si>
  <si>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</si>
  <si>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</si>
  <si>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</si>
  <si>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</si>
  <si>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</si>
  <si>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</si>
  <si>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</si>
  <si>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</si>
  <si>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</si>
  <si>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</si>
  <si>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</si>
  <si>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</si>
  <si>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</si>
  <si>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</si>
  <si>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</si>
  <si>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</si>
  <si>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</si>
  <si>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</si>
  <si>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</si>
  <si>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</si>
  <si>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</si>
  <si>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</si>
  <si>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</si>
  <si>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</si>
  <si>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</si>
  <si>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</si>
  <si>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</si>
  <si>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</si>
  <si>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</si>
  <si>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</si>
  <si>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</si>
  <si>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</si>
  <si>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</si>
  <si>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</si>
  <si>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</si>
  <si>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</si>
  <si>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</si>
  <si>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</si>
  <si>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</si>
  <si>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</si>
  <si>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</si>
  <si>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</si>
  <si>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</si>
  <si>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</si>
  <si>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</si>
  <si>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</si>
  <si>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</si>
  <si>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</si>
  <si>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</si>
  <si>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</si>
  <si>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</si>
  <si>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</si>
  <si>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</si>
  <si>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</si>
  <si>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</si>
  <si>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</si>
  <si>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</si>
  <si>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</si>
  <si>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</si>
  <si>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</si>
  <si>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</si>
  <si>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</si>
  <si>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</si>
  <si>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</si>
  <si>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</si>
  <si>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</si>
  <si>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</si>
  <si>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</si>
  <si>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</si>
  <si>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</si>
  <si>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</si>
  <si>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</si>
  <si>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</si>
  <si>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</si>
  <si>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</si>
  <si>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</si>
  <si>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</si>
  <si>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</si>
  <si>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</si>
  <si>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</si>
  <si>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</si>
  <si>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</si>
  <si>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</si>
  <si>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</si>
  <si>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</si>
  <si>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</si>
  <si>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</si>
  <si>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</si>
  <si>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</si>
  <si>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</si>
  <si>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</si>
  <si>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</si>
  <si>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</si>
  <si>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</si>
  <si>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</si>
  <si>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</si>
  <si>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</si>
  <si>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</si>
  <si>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</si>
  <si>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</si>
  <si>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</si>
  <si>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</si>
  <si>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</si>
  <si>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</si>
  <si>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</si>
  <si>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</si>
  <si>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</si>
  <si>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</si>
  <si>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</si>
  <si>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</si>
  <si>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</si>
  <si>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</si>
  <si>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</si>
  <si>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</si>
  <si>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</si>
  <si>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</si>
  <si>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</si>
  <si>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</si>
  <si>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</si>
  <si>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</si>
  <si>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</si>
  <si>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</si>
  <si>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</si>
  <si>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</si>
  <si>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</si>
  <si>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</si>
  <si>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</si>
  <si>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</si>
  <si>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</si>
  <si>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</si>
  <si>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</si>
  <si>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</si>
  <si>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</si>
  <si>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</si>
  <si>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</si>
  <si>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</si>
  <si>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</si>
  <si>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</si>
  <si>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</si>
  <si>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</si>
  <si>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</si>
  <si>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</si>
  <si>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</si>
  <si>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</si>
  <si>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</si>
  <si>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</si>
  <si>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</si>
  <si>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</si>
  <si>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</si>
  <si>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</si>
  <si>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</si>
  <si>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</si>
  <si>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</si>
  <si>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</si>
  <si>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</si>
  <si>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</si>
  <si>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</si>
  <si>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</si>
  <si>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</si>
  <si>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</si>
  <si>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</si>
  <si>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</si>
  <si>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</si>
  <si>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</si>
  <si>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</si>
  <si>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</si>
  <si>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</si>
  <si>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</si>
  <si>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</si>
  <si>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</si>
  <si>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</si>
  <si>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</si>
  <si>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</si>
  <si>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</si>
  <si>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</si>
  <si>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</si>
  <si>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</si>
  <si>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</si>
  <si>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</si>
  <si>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</si>
  <si>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</si>
  <si>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</si>
  <si>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</si>
  <si>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</si>
  <si>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</si>
  <si>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</si>
  <si>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</si>
  <si>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</si>
  <si>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</si>
  <si>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</si>
  <si>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</si>
  <si>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</si>
  <si>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</si>
  <si>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</si>
  <si>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</si>
  <si>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</si>
  <si>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</si>
  <si>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</si>
  <si>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</si>
  <si>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</si>
  <si>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</si>
  <si>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</si>
  <si>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</si>
  <si>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</si>
  <si>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</si>
  <si>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</si>
  <si>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</si>
  <si>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</si>
  <si>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</si>
  <si>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</si>
  <si>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</si>
  <si>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</si>
  <si>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</si>
  <si>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</si>
  <si>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</si>
  <si>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</si>
  <si>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</si>
  <si>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</si>
  <si>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</si>
  <si>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</si>
  <si>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</si>
  <si>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</si>
  <si>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</si>
  <si>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</si>
  <si>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</si>
  <si>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</si>
  <si>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</si>
  <si>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</si>
  <si>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</si>
  <si>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</si>
  <si>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</si>
  <si>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</si>
  <si>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</si>
  <si>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</si>
  <si>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</si>
  <si>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</si>
  <si>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</si>
  <si>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</si>
  <si>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</si>
  <si>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</si>
  <si>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</si>
  <si>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</si>
  <si>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</si>
  <si>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</si>
  <si>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</si>
  <si>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</si>
  <si>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</si>
  <si>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</si>
  <si>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</si>
  <si>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</si>
  <si>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</si>
  <si>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</si>
  <si>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</si>
  <si>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</si>
  <si>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</si>
  <si>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</si>
  <si>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</si>
  <si>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</si>
  <si>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</si>
  <si>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</si>
  <si>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</si>
  <si>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</si>
  <si>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</si>
  <si>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</si>
  <si>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</si>
  <si>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</si>
  <si>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</si>
  <si>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</si>
  <si>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</si>
  <si>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</si>
  <si>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</si>
  <si>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</si>
  <si>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</si>
  <si>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</si>
  <si>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</si>
  <si>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</si>
  <si>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</si>
  <si>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</si>
  <si>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</si>
  <si>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</si>
  <si>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</si>
  <si>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</si>
  <si>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</si>
  <si>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</si>
  <si>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</si>
  <si>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</si>
  <si>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</si>
  <si>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</si>
  <si>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</si>
  <si>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</si>
  <si>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</si>
  <si>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</si>
  <si>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</si>
  <si>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</si>
  <si>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</si>
  <si>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</si>
  <si>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</si>
  <si>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</si>
  <si>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</si>
  <si>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</si>
  <si>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</si>
  <si>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</si>
  <si>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</si>
  <si>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</si>
  <si>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</si>
  <si>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</si>
  <si>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</si>
  <si>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</si>
  <si>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</si>
  <si>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</si>
  <si>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</si>
  <si>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</si>
  <si>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</si>
  <si>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</si>
  <si>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</si>
  <si>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</si>
  <si>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</si>
  <si>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</si>
  <si>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</si>
  <si>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</si>
  <si>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</si>
  <si>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</si>
  <si>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</si>
  <si>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</si>
  <si>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</si>
  <si>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</si>
  <si>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</si>
  <si>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</si>
  <si>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</si>
  <si>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</si>
  <si>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</si>
  <si>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</si>
  <si>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</si>
  <si>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</si>
  <si>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</si>
  <si>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</si>
  <si>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</si>
  <si>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</si>
  <si>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</si>
  <si>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</si>
  <si>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</si>
  <si>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</si>
  <si>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</si>
  <si>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</si>
  <si>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</si>
  <si>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</si>
  <si>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</si>
  <si>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</si>
  <si>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</si>
  <si>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</si>
  <si>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</si>
  <si>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</si>
  <si>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</si>
  <si>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</si>
  <si>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</si>
  <si>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</si>
  <si>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</si>
  <si>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</si>
  <si>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</si>
  <si>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</si>
  <si>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</si>
  <si>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</si>
  <si>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</si>
  <si>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</si>
  <si>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</si>
  <si>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</si>
  <si>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</si>
  <si>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</si>
  <si>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</si>
  <si>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</si>
  <si>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</si>
  <si>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</si>
  <si>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</si>
  <si>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</si>
  <si>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</si>
  <si>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</si>
  <si>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</si>
  <si>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</si>
  <si>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</si>
  <si>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</si>
  <si>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</si>
  <si>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</si>
  <si>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</si>
  <si>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</si>
  <si>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</si>
  <si>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</si>
  <si>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</si>
  <si>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</si>
  <si>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</si>
  <si>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</si>
  <si>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</si>
  <si>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</si>
  <si>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</si>
  <si>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</si>
  <si>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</si>
  <si>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</si>
  <si>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</si>
  <si>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</si>
  <si>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</si>
  <si>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</si>
  <si>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</si>
  <si>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</si>
  <si>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</si>
  <si>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</si>
  <si>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</si>
  <si>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</si>
  <si>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</si>
  <si>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</si>
  <si>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</si>
  <si>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</si>
  <si>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</si>
  <si>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</si>
  <si>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</si>
  <si>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</si>
  <si>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</si>
  <si>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</si>
  <si>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</si>
  <si>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</si>
  <si>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</si>
  <si>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</si>
  <si>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</si>
  <si>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</si>
  <si>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</si>
  <si>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</si>
  <si>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</si>
  <si>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</si>
  <si>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</si>
  <si>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</si>
  <si>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</si>
  <si>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</si>
  <si>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</si>
  <si>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</si>
  <si>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</si>
  <si>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</si>
  <si>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</si>
  <si>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</si>
  <si>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</si>
  <si>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</si>
  <si>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</si>
  <si>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</si>
  <si>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</si>
  <si>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</si>
  <si>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</si>
  <si>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</si>
  <si>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</si>
  <si>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</si>
  <si>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</si>
  <si>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</si>
  <si>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</si>
  <si>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</si>
  <si>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</si>
  <si>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</si>
  <si>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</si>
  <si>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</si>
  <si>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</si>
  <si>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</si>
  <si>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</si>
  <si>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</si>
  <si>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</si>
  <si>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</si>
  <si>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</si>
  <si>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</si>
  <si>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</si>
  <si>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</si>
  <si>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</si>
  <si>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</si>
  <si>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</si>
  <si>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</si>
  <si>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</si>
  <si>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</si>
  <si>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</si>
  <si>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</si>
  <si>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</si>
  <si>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</si>
  <si>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</si>
  <si>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</si>
  <si>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</si>
  <si>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</si>
  <si>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</si>
  <si>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</si>
  <si>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</si>
  <si>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</si>
  <si>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</si>
  <si>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</si>
  <si>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</si>
  <si>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</si>
  <si>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</si>
  <si>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</si>
  <si>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</si>
  <si>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</si>
  <si>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</si>
  <si>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</si>
  <si>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</si>
  <si>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</si>
  <si>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</si>
  <si>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</si>
  <si>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</si>
  <si>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</si>
  <si>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</si>
  <si>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</si>
  <si>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</si>
  <si>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</si>
  <si>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</si>
  <si>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</si>
  <si>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</si>
  <si>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</si>
  <si>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</si>
  <si>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</si>
  <si>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</si>
  <si>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</si>
  <si>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</si>
  <si>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</si>
  <si>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</si>
  <si>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</si>
  <si>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</si>
  <si>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</si>
  <si>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</si>
  <si>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</si>
  <si>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</si>
  <si>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</si>
  <si>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</si>
  <si>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</si>
  <si>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</si>
  <si>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</si>
  <si>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</si>
  <si>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</si>
  <si>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</si>
  <si>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</si>
  <si>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</si>
  <si>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</si>
  <si>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</si>
  <si>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</si>
  <si>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</si>
  <si>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</si>
  <si>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</si>
  <si>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</si>
  <si>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</si>
  <si>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</si>
  <si>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</si>
  <si>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</si>
  <si>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</si>
  <si>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</si>
  <si>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</si>
  <si>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</si>
  <si>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</si>
  <si>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</si>
  <si>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</si>
  <si>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</si>
  <si>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</si>
  <si>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</si>
  <si>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</si>
  <si>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</si>
  <si>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</si>
  <si>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</si>
  <si>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</si>
  <si>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</si>
  <si>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</si>
  <si>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</si>
  <si>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</si>
  <si>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</si>
  <si>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</si>
  <si>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</si>
  <si>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</si>
  <si>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</si>
  <si>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</si>
  <si>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</si>
  <si>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</si>
  <si>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</si>
  <si>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</si>
  <si>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</si>
  <si>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</si>
  <si>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</si>
  <si>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</si>
  <si>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</si>
  <si>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</si>
  <si>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</si>
  <si>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</si>
  <si>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</si>
  <si>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</si>
  <si>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</si>
  <si>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</si>
  <si>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</si>
  <si>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</si>
  <si>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</si>
  <si>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</si>
  <si>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</si>
  <si>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</si>
  <si>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</si>
  <si>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</si>
  <si>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</si>
  <si>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</si>
  <si>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</si>
  <si>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</si>
  <si>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</si>
  <si>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</si>
  <si>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</si>
  <si>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</si>
  <si>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</si>
  <si>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</si>
  <si>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</si>
  <si>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</si>
  <si>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</si>
  <si>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</si>
  <si>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</si>
  <si>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</si>
  <si>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</si>
  <si>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</si>
  <si>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</si>
  <si>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</si>
  <si>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</si>
  <si>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</si>
  <si>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</si>
  <si>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</si>
  <si>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</si>
  <si>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</si>
  <si>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</si>
  <si>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</si>
  <si>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</si>
  <si>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</si>
  <si>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</si>
  <si>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</si>
  <si>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</si>
  <si>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</si>
  <si>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</si>
  <si>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</si>
  <si>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</si>
  <si>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</si>
  <si>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</si>
  <si>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</si>
  <si>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</si>
  <si>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</si>
  <si>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</si>
  <si>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</si>
  <si>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</si>
  <si>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</si>
  <si>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</si>
  <si>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</si>
  <si>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</si>
  <si>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</si>
  <si>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</si>
  <si>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</si>
  <si>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</si>
  <si>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</si>
  <si>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</si>
  <si>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</si>
  <si>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</si>
  <si>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</si>
  <si>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</si>
  <si>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</si>
  <si>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</si>
  <si>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</si>
  <si>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</si>
  <si>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</si>
  <si>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</si>
  <si>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</si>
  <si>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</si>
  <si>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</si>
  <si>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</si>
  <si>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</si>
  <si>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</si>
  <si>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</si>
  <si>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</si>
  <si>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</si>
  <si>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</si>
  <si>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</si>
  <si>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</si>
  <si>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</si>
  <si>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</si>
  <si>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</si>
  <si>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</si>
  <si>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</si>
  <si>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</si>
  <si>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</si>
  <si>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</si>
  <si>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</si>
  <si>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</si>
  <si>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</si>
  <si>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</si>
  <si>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</si>
  <si>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</si>
  <si>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</si>
  <si>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</si>
  <si>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</si>
  <si>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</si>
  <si>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</si>
  <si>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</si>
  <si>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</si>
  <si>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</si>
  <si>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</si>
  <si>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</si>
  <si>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</si>
  <si>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</si>
  <si>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</si>
  <si>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</si>
  <si>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</si>
  <si>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</si>
  <si>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</si>
  <si>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</si>
  <si>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</si>
  <si>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</si>
  <si>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</si>
  <si>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</si>
  <si>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</si>
  <si>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</si>
  <si>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</si>
  <si>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</si>
  <si>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</si>
  <si>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</si>
  <si>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</si>
  <si>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</si>
  <si>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</si>
  <si>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</si>
  <si>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</si>
  <si>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</si>
  <si>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</si>
  <si>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</si>
  <si>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</si>
  <si>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</si>
  <si>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</si>
  <si>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</si>
  <si>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</si>
  <si>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</si>
  <si>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</si>
  <si>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</si>
  <si>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</si>
  <si>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</si>
  <si>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</si>
  <si>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</si>
  <si>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</si>
  <si>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</si>
  <si>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</si>
  <si>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</si>
  <si>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</si>
  <si>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</si>
  <si>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</si>
  <si>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</si>
  <si>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</si>
  <si>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</si>
  <si>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</si>
  <si>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</si>
  <si>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</si>
  <si>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</si>
  <si>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</si>
  <si>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</si>
  <si>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</si>
  <si>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</si>
  <si>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</si>
  <si>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</si>
  <si>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</si>
  <si>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</si>
  <si>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</si>
  <si>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</si>
  <si>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</si>
  <si>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</si>
  <si>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</si>
  <si>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</si>
  <si>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</si>
  <si>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</si>
  <si>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</si>
  <si>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</si>
  <si>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</si>
  <si>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</si>
  <si>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</si>
  <si>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</si>
  <si>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</si>
  <si>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</si>
  <si>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</si>
  <si>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</si>
  <si>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</si>
  <si>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</si>
  <si>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</si>
  <si>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</si>
  <si>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</si>
  <si>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</si>
  <si>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</si>
  <si>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</si>
  <si>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</si>
  <si>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</si>
  <si>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</si>
  <si>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</si>
  <si>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</si>
  <si>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</si>
  <si>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</si>
  <si>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</si>
  <si>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</si>
  <si>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</si>
  <si>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</si>
  <si>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</si>
  <si>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</si>
  <si>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</si>
  <si>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</si>
  <si>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</si>
  <si>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</si>
  <si>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</si>
  <si>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</si>
  <si>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</si>
  <si>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</si>
  <si>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</si>
  <si>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</si>
  <si>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</si>
  <si>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</si>
  <si>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</si>
  <si>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</si>
  <si>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</si>
  <si>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</si>
  <si>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</si>
  <si>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</si>
  <si>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</si>
  <si>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</si>
  <si>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</si>
  <si>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</si>
  <si>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</si>
  <si>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</si>
  <si>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</si>
  <si>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</si>
  <si>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</si>
  <si>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</si>
  <si>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</si>
  <si>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</si>
  <si>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</si>
  <si>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</si>
  <si>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</si>
  <si>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</si>
  <si>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</si>
  <si>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</si>
  <si>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</si>
  <si>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</si>
  <si>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</si>
  <si>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</si>
  <si>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</si>
  <si>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</si>
  <si>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</si>
  <si>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</si>
  <si>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</si>
  <si>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</si>
  <si>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</si>
  <si>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</si>
  <si>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</si>
  <si>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</si>
  <si>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</si>
  <si>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</si>
  <si>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</si>
  <si>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</si>
  <si>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</si>
  <si>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</si>
  <si>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</si>
  <si>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</si>
  <si>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</si>
  <si>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</si>
  <si>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</si>
  <si>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</si>
  <si>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</si>
  <si>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</si>
  <si>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</si>
  <si>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</si>
  <si>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</si>
  <si>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</si>
  <si>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</si>
  <si>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</si>
  <si>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</si>
  <si>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</si>
  <si>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</si>
  <si>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</si>
  <si>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</si>
  <si>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</si>
  <si>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</si>
  <si>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</si>
  <si>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</si>
  <si>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</si>
  <si>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</si>
  <si>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</si>
  <si>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</si>
  <si>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</si>
  <si>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</si>
  <si>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</si>
  <si>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</si>
  <si>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</si>
  <si>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</si>
  <si>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</si>
  <si>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</si>
  <si>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</si>
  <si>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</si>
  <si>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</si>
  <si>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</si>
  <si>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</si>
  <si>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</si>
  <si>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</si>
  <si>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</si>
  <si>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</si>
  <si>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</si>
  <si>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</si>
  <si>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</si>
  <si>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</si>
  <si>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</si>
  <si>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</si>
  <si>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</si>
  <si>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</si>
  <si>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</si>
  <si>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</si>
  <si>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</si>
  <si>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</si>
  <si>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</si>
  <si>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</si>
  <si>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</si>
  <si>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</si>
  <si>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</si>
  <si>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</si>
  <si>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</si>
  <si>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</si>
  <si>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</si>
  <si>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</si>
  <si>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</si>
  <si>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</si>
  <si>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</si>
  <si>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</si>
  <si>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</si>
  <si>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</si>
  <si>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</si>
  <si>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</si>
  <si>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</si>
  <si>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</si>
  <si>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</si>
  <si>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</si>
  <si>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</si>
  <si>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</si>
  <si>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</si>
  <si>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</si>
  <si>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</si>
  <si>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</si>
  <si>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</si>
  <si>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</si>
  <si>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</si>
  <si>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</si>
  <si>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</si>
  <si>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</si>
  <si>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</si>
  <si>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</si>
  <si>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</si>
  <si>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</si>
  <si>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</si>
  <si>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</si>
  <si>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</si>
  <si>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</si>
  <si>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</si>
  <si>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</si>
  <si>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</si>
  <si>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</si>
  <si>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</si>
  <si>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</si>
  <si>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</si>
  <si>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</si>
  <si>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</si>
  <si>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</si>
  <si>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</si>
  <si>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</si>
  <si>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</si>
  <si>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</si>
  <si>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</si>
  <si>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</si>
  <si>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</si>
  <si>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</si>
  <si>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</si>
  <si>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</si>
  <si>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</si>
  <si>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</si>
  <si>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</si>
  <si>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</si>
  <si>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</si>
  <si>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</si>
  <si>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</si>
  <si>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</si>
  <si>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</si>
  <si>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</si>
  <si>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</si>
  <si>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</si>
  <si>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</si>
  <si>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</si>
  <si>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</si>
  <si>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</si>
  <si>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</si>
  <si>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</si>
  <si>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</si>
  <si>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</si>
  <si>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</si>
  <si>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</si>
  <si>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</si>
  <si>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</si>
  <si>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</si>
  <si>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</si>
  <si>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</si>
  <si>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</si>
  <si>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</si>
  <si>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</si>
  <si>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</si>
  <si>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</si>
  <si>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</si>
  <si>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</si>
  <si>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</si>
  <si>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</si>
  <si>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</si>
  <si>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</si>
  <si>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</si>
  <si>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</si>
  <si>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</si>
  <si>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</si>
  <si>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</si>
  <si>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</si>
  <si>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</si>
  <si>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</si>
  <si>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</si>
  <si>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</si>
  <si>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</si>
  <si>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</si>
  <si>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</si>
  <si>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</si>
  <si>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</si>
  <si>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</si>
  <si>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</si>
  <si>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</si>
  <si>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</si>
  <si>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</si>
  <si>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</si>
  <si>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</si>
  <si>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</si>
  <si>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</si>
  <si>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</si>
  <si>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</si>
  <si>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</si>
  <si>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</si>
  <si>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</si>
  <si>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</si>
  <si>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</si>
  <si>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</si>
  <si>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</si>
  <si>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</si>
  <si>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</si>
  <si>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</si>
  <si>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</si>
  <si>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</si>
  <si>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</si>
  <si>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</si>
  <si>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</si>
  <si>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</si>
  <si>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</si>
  <si>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</si>
  <si>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</si>
  <si>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</si>
  <si>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</si>
  <si>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</si>
  <si>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</si>
  <si>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</si>
  <si>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</si>
  <si>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</si>
  <si>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</si>
  <si>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</si>
  <si>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</si>
  <si>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</si>
  <si>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</si>
  <si>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</si>
  <si>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</si>
  <si>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</si>
  <si>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</si>
  <si>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</si>
  <si>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</si>
  <si>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</si>
  <si>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</si>
  <si>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</si>
  <si>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</si>
  <si>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</si>
  <si>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</si>
  <si>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</si>
  <si>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</si>
  <si>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</si>
  <si>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</si>
  <si>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</si>
  <si>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</si>
  <si>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</si>
  <si>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</si>
  <si>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</si>
  <si>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</si>
  <si>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</si>
  <si>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</si>
  <si>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</si>
  <si>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</si>
  <si>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</si>
  <si>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</si>
  <si>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</si>
  <si>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</si>
  <si>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</si>
  <si>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</si>
  <si>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</si>
  <si>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</si>
  <si>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</si>
  <si>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</si>
  <si>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</si>
  <si>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</si>
  <si>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</si>
  <si>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</si>
  <si>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</si>
  <si>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</si>
  <si>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</si>
  <si>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</si>
  <si>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</si>
  <si>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</si>
  <si>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</si>
  <si>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</si>
  <si>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</si>
  <si>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</si>
  <si>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</si>
  <si>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</si>
  <si>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</si>
  <si>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</si>
  <si>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</si>
  <si>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</si>
  <si>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</si>
  <si>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</si>
  <si>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</si>
  <si>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</si>
  <si>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</si>
  <si>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</si>
  <si>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</si>
  <si>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</si>
  <si>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</si>
  <si>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</si>
  <si>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</si>
  <si>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</si>
  <si>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</si>
  <si>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</si>
  <si>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</si>
  <si>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</si>
  <si>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</si>
  <si>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</si>
  <si>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</si>
  <si>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</si>
  <si>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</si>
  <si>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</si>
  <si>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</si>
  <si>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</si>
  <si>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</si>
  <si>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</si>
  <si>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</si>
  <si>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</si>
  <si>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</si>
  <si>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</si>
  <si>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</si>
  <si>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</si>
  <si>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</si>
  <si>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</si>
  <si>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</si>
  <si>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</si>
  <si>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</si>
  <si>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</si>
  <si>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</si>
  <si>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</si>
  <si>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</si>
  <si>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</si>
  <si>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</si>
  <si>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</si>
  <si>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</si>
  <si>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</si>
  <si>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</si>
  <si>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</si>
  <si>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</si>
  <si>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</si>
  <si>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</si>
  <si>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</si>
  <si>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</si>
  <si>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</si>
  <si>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</si>
  <si>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</si>
  <si>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</si>
  <si>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</si>
  <si>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</si>
  <si>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</si>
  <si>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</si>
  <si>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</si>
  <si>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</si>
  <si>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</si>
  <si>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</si>
  <si>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</si>
  <si>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</si>
  <si>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</si>
  <si>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</si>
  <si>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</si>
  <si>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</si>
  <si>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</si>
  <si>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</si>
  <si>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</si>
  <si>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</si>
  <si>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</si>
  <si>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</si>
  <si>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</si>
  <si>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</si>
  <si>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</si>
  <si>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</si>
  <si>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</si>
  <si>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</si>
  <si>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</si>
  <si>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</si>
  <si>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</si>
  <si>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</si>
  <si>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</si>
  <si>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</si>
  <si>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</si>
  <si>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</si>
  <si>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</si>
  <si>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</si>
  <si>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</si>
  <si>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</si>
  <si>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</si>
  <si>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</si>
  <si>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</si>
  <si>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</si>
  <si>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</si>
  <si>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</si>
  <si>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</si>
  <si>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</si>
  <si>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</si>
  <si>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</si>
  <si>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</si>
  <si>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</si>
  <si>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</si>
  <si>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</si>
  <si>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</si>
  <si>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</si>
  <si>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</si>
  <si>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</si>
  <si>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</si>
  <si>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</si>
  <si>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</si>
  <si>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</si>
  <si>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</si>
  <si>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</si>
  <si>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</si>
  <si>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</si>
  <si>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</si>
  <si>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</si>
  <si>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</si>
  <si>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</si>
  <si>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</si>
  <si>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</si>
  <si>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</si>
  <si>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</si>
  <si>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</si>
  <si>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</si>
  <si>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</si>
  <si>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</si>
  <si>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</si>
  <si>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</si>
  <si>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</si>
  <si>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</si>
  <si>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</si>
  <si>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</si>
  <si>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</si>
  <si>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</si>
  <si>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</si>
  <si>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</si>
  <si>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</si>
  <si>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</si>
  <si>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</si>
  <si>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</si>
  <si>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</si>
  <si>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</si>
  <si>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</si>
  <si>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</si>
  <si>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</si>
  <si>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</si>
  <si>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</si>
  <si>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</si>
  <si>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</si>
  <si>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</si>
  <si>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</si>
  <si>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</si>
  <si>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</si>
  <si>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</si>
  <si>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</si>
  <si>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</si>
  <si>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</si>
  <si>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</si>
  <si>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</si>
  <si>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</si>
  <si>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</si>
  <si>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</si>
  <si>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</si>
  <si>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</si>
  <si>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</si>
  <si>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</si>
  <si>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</si>
  <si>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</si>
  <si>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</si>
  <si>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</si>
  <si>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</si>
  <si>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</si>
  <si>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</si>
  <si>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</si>
  <si>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</si>
  <si>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</si>
  <si>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</si>
  <si>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</si>
  <si>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</si>
  <si>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</si>
  <si>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</si>
  <si>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</si>
  <si>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</si>
  <si>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</si>
  <si>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</si>
  <si>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</si>
  <si>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</si>
  <si>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</si>
  <si>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</si>
  <si>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</si>
  <si>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</si>
  <si>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</si>
  <si>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</si>
  <si>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</si>
  <si>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</si>
  <si>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</si>
  <si>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</si>
  <si>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</si>
  <si>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</si>
  <si>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</si>
  <si>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</si>
  <si>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</si>
  <si>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</si>
  <si>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</si>
  <si>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</si>
  <si>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</si>
  <si>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</si>
  <si>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</si>
  <si>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</si>
  <si>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</si>
  <si>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</si>
  <si>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</si>
  <si>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</si>
  <si>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</si>
  <si>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</si>
  <si>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</si>
  <si>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</si>
  <si>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</si>
  <si>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</si>
  <si>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</si>
  <si>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</si>
  <si>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</si>
  <si>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</si>
  <si>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</si>
  <si>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</si>
  <si>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</si>
  <si>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</si>
  <si>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</si>
  <si>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</si>
  <si>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</si>
  <si>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</si>
  <si>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</si>
  <si>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</si>
  <si>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</si>
  <si>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</si>
  <si>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</si>
  <si>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</si>
  <si>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</si>
  <si>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</si>
  <si>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</si>
  <si>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</si>
  <si>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</si>
  <si>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</si>
  <si>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</si>
  <si>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</si>
  <si>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</si>
  <si>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</si>
  <si>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</si>
  <si>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</si>
  <si>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</si>
  <si>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</si>
  <si>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</si>
  <si>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</si>
  <si>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</si>
  <si>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</si>
  <si>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</si>
  <si>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</si>
  <si>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</si>
  <si>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</si>
  <si>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</si>
  <si>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</si>
  <si>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</si>
  <si>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</si>
  <si>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</si>
  <si>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</si>
  <si>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</si>
  <si>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</si>
  <si>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</si>
  <si>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</si>
  <si>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</si>
  <si>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</si>
  <si>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</si>
  <si>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</si>
  <si>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</si>
  <si>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</si>
  <si>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</si>
  <si>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</si>
  <si>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</si>
  <si>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</si>
  <si>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</si>
  <si>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</si>
  <si>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</si>
  <si>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</si>
  <si>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</si>
  <si>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</si>
  <si>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</si>
  <si>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</si>
  <si>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</si>
  <si>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</si>
  <si>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</si>
  <si>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</si>
  <si>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</si>
  <si>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</si>
  <si>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</si>
  <si>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</si>
  <si>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</si>
  <si>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</si>
  <si>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</si>
  <si>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</si>
  <si>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</si>
  <si>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</si>
  <si>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</si>
  <si>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</si>
  <si>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</si>
  <si>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</si>
  <si>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</si>
  <si>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</si>
  <si>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</si>
  <si>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</si>
  <si>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</si>
  <si>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</si>
  <si>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</si>
  <si>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</si>
  <si>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</si>
  <si>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</si>
  <si>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</si>
  <si>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</si>
  <si>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</si>
  <si>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</si>
  <si>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</si>
  <si>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</si>
  <si>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</si>
  <si>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</si>
  <si>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</si>
  <si>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</si>
  <si>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</si>
  <si>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</si>
  <si>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</si>
  <si>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</si>
  <si>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</si>
  <si>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</si>
  <si>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</si>
  <si>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</si>
  <si>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</si>
  <si>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</si>
  <si>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</si>
  <si>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</si>
  <si>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</si>
  <si>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</si>
  <si>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</si>
  <si>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</si>
  <si>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</si>
  <si>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</si>
  <si>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</si>
  <si>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</si>
  <si>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</si>
  <si>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</si>
  <si>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</si>
  <si>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</si>
  <si>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</si>
  <si>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</si>
  <si>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</si>
  <si>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</si>
  <si>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</si>
  <si>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</si>
  <si>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</si>
  <si>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</si>
  <si>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</si>
  <si>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</si>
  <si>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</si>
  <si>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</si>
  <si>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</si>
  <si>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</si>
  <si>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</si>
  <si>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</si>
  <si>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</si>
  <si>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</si>
  <si>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</si>
  <si>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</si>
  <si>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</si>
  <si>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</si>
  <si>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</si>
  <si>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</si>
  <si>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</si>
  <si>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</si>
  <si>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</si>
  <si>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</si>
  <si>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</si>
  <si>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</si>
  <si>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</si>
  <si>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</si>
  <si>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</si>
  <si>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</si>
  <si>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</si>
  <si>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</si>
  <si>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</si>
  <si>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</si>
  <si>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</si>
  <si>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</si>
  <si>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</si>
  <si>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</si>
  <si>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</si>
  <si>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</si>
  <si>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</si>
  <si>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</si>
  <si>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</si>
  <si>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</si>
  <si>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</si>
  <si>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</si>
  <si>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</si>
  <si>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</si>
  <si>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</si>
  <si>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</si>
  <si>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</si>
  <si>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</si>
  <si>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</si>
  <si>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</si>
  <si>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</si>
  <si>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</si>
  <si>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</si>
  <si>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</si>
  <si>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</si>
  <si>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</si>
  <si>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</si>
  <si>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</si>
  <si>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</si>
  <si>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</si>
  <si>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</si>
  <si>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</si>
  <si>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</si>
  <si>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</si>
  <si>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</si>
  <si>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</si>
  <si>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</si>
  <si>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</si>
  <si>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</si>
  <si>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</si>
  <si>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</si>
  <si>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</si>
  <si>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</si>
  <si>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</si>
  <si>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</si>
  <si>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</si>
  <si>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</si>
  <si>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</si>
  <si>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</si>
  <si>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</si>
  <si>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</si>
  <si>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</si>
  <si>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</si>
  <si>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</si>
  <si>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</si>
  <si>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</si>
  <si>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</si>
  <si>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</si>
  <si>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</si>
  <si>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</si>
  <si>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</si>
  <si>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</si>
  <si>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</si>
  <si>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</si>
  <si>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</si>
  <si>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</si>
  <si>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</si>
  <si>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</si>
  <si>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</si>
  <si>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</si>
  <si>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</si>
  <si>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</si>
  <si>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</si>
  <si>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</si>
  <si>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</si>
  <si>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</si>
  <si>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</si>
  <si>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</si>
  <si>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</si>
  <si>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</si>
  <si>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</si>
  <si>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</si>
  <si>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</si>
  <si>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</si>
  <si>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</si>
  <si>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</si>
  <si>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</si>
  <si>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</si>
  <si>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</si>
  <si>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</si>
  <si>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</si>
  <si>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</si>
  <si>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</si>
  <si>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</si>
  <si>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</si>
  <si>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</si>
  <si>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</si>
  <si>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</si>
  <si>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</si>
  <si>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</si>
  <si>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</si>
  <si>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</si>
  <si>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</si>
  <si>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</si>
  <si>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</si>
  <si>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</si>
  <si>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</si>
  <si>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</si>
  <si>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</si>
  <si>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</si>
  <si>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</si>
  <si>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</si>
  <si>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</si>
  <si>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</si>
  <si>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</si>
  <si>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</si>
  <si>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</si>
  <si>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</si>
  <si>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</si>
  <si>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</si>
  <si>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</si>
  <si>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</si>
  <si>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</si>
  <si>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</si>
  <si>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</si>
  <si>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</si>
  <si>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</si>
  <si>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</si>
  <si>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</si>
  <si>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</si>
  <si>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</si>
  <si>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</si>
  <si>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</si>
  <si>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</si>
  <si>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</si>
  <si>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</si>
  <si>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</si>
  <si>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</si>
  <si>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</si>
  <si>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</si>
  <si>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</si>
  <si>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</si>
  <si>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</si>
  <si>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</si>
  <si>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</si>
  <si>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</si>
  <si>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</si>
  <si>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</si>
  <si>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</si>
  <si>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</si>
  <si>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</si>
  <si>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</si>
  <si>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</si>
  <si>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</si>
  <si>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</si>
  <si>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</si>
  <si>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</si>
  <si>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</si>
  <si>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</si>
  <si>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</si>
  <si>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</si>
  <si>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</si>
  <si>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</si>
  <si>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</si>
  <si>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</si>
  <si>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</si>
  <si>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</si>
  <si>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</si>
  <si>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</si>
  <si>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</si>
  <si>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</si>
  <si>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</si>
  <si>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</si>
  <si>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</si>
  <si>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</si>
  <si>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</si>
  <si>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</si>
  <si>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</si>
  <si>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</si>
  <si>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</si>
  <si>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</si>
  <si>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</si>
  <si>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</si>
  <si>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</si>
  <si>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</si>
  <si>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</si>
  <si>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</si>
  <si>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</si>
  <si>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</si>
  <si>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</si>
  <si>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</si>
  <si>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</si>
  <si>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</si>
  <si>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</si>
  <si>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</si>
  <si>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</si>
  <si>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</si>
  <si>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</si>
  <si>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</si>
  <si>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</si>
  <si>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</si>
  <si>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</si>
  <si>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</si>
  <si>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</si>
  <si>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</si>
  <si>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</si>
  <si>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</si>
  <si>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</si>
  <si>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</si>
  <si>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</si>
  <si>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</si>
  <si>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</si>
  <si>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</si>
  <si>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</si>
  <si>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</si>
  <si>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</si>
  <si>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</si>
  <si>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</si>
  <si>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</si>
  <si>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</si>
  <si>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</si>
  <si>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</si>
  <si>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</si>
  <si>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</si>
  <si>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</si>
  <si>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</si>
  <si>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</si>
  <si>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</si>
  <si>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</si>
  <si>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</si>
  <si>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</si>
  <si>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</si>
  <si>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</si>
  <si>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</si>
  <si>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</si>
  <si>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</si>
  <si>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</si>
  <si>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</si>
  <si>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</si>
  <si>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</si>
  <si>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</si>
  <si>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</si>
  <si>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</si>
  <si>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</si>
  <si>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</si>
  <si>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</si>
  <si>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</si>
  <si>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</si>
  <si>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</si>
  <si>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</si>
  <si>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</si>
  <si>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</si>
  <si>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</si>
  <si>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</si>
  <si>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</si>
  <si>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</si>
  <si>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</si>
  <si>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</si>
  <si>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</si>
  <si>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</si>
  <si>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</si>
  <si>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</si>
  <si>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</si>
  <si>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</si>
  <si>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</si>
  <si>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</si>
  <si>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</si>
  <si>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</si>
  <si>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</si>
  <si>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</si>
  <si>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</si>
  <si>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</si>
  <si>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</si>
  <si>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</si>
  <si>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</si>
  <si>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</si>
  <si>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</si>
  <si>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</si>
  <si>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</si>
  <si>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</si>
  <si>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</si>
  <si>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</si>
  <si>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</si>
  <si>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</si>
  <si>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</si>
  <si>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</si>
  <si>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</si>
  <si>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</si>
  <si>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</si>
  <si>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</si>
  <si>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</si>
  <si>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</si>
  <si>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</si>
  <si>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</si>
  <si>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</si>
  <si>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</si>
  <si>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</si>
  <si>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</si>
  <si>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</si>
  <si>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</si>
  <si>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</si>
  <si>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</si>
  <si>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</si>
  <si>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</si>
  <si>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</si>
  <si>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</si>
  <si>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</si>
  <si>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</si>
  <si>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</si>
  <si>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</si>
  <si>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</si>
  <si>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</si>
  <si>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</si>
  <si>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</si>
  <si>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</si>
  <si>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</si>
  <si>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</si>
  <si>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</si>
  <si>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</si>
  <si>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</si>
  <si>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</si>
  <si>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</si>
  <si>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</si>
  <si>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</si>
  <si>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</si>
  <si>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</si>
  <si>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</si>
  <si>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</si>
  <si>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</si>
  <si>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</si>
  <si>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</si>
  <si>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</si>
  <si>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</si>
  <si>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</si>
  <si>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</si>
  <si>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</si>
  <si>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</si>
  <si>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</si>
  <si>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</si>
  <si>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</si>
  <si>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</si>
  <si>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</si>
  <si>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</si>
  <si>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</si>
  <si>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</si>
  <si>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</si>
  <si>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</si>
  <si>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</si>
  <si>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</si>
  <si>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</si>
  <si>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</si>
  <si>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</si>
  <si>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</si>
  <si>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</si>
  <si>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</si>
  <si>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</si>
  <si>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</si>
  <si>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</si>
  <si>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</si>
  <si>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</si>
  <si>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</si>
  <si>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</si>
  <si>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</si>
  <si>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</si>
  <si>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</si>
  <si>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</si>
  <si>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</si>
  <si>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</si>
  <si>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</si>
  <si>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</si>
  <si>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</si>
  <si>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</si>
  <si>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</si>
  <si>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</si>
  <si>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</si>
  <si>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</si>
  <si>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</si>
  <si>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</si>
  <si>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</si>
  <si>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</si>
  <si>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</si>
  <si>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</si>
  <si>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</si>
  <si>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</si>
  <si>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</si>
  <si>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</si>
  <si>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</si>
  <si>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</si>
  <si>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</si>
  <si>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</si>
  <si>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</si>
  <si>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</si>
  <si>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</si>
  <si>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</si>
  <si>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</si>
  <si>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</si>
  <si>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</si>
  <si>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</si>
  <si>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</si>
  <si>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</si>
  <si>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</si>
  <si>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</si>
  <si>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</si>
  <si>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</si>
  <si>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</si>
  <si>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</si>
  <si>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</si>
  <si>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</si>
  <si>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</si>
  <si>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</si>
  <si>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</si>
  <si>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</si>
  <si>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</si>
  <si>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</si>
  <si>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</si>
  <si>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</si>
  <si>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</si>
  <si>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</si>
  <si>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</si>
  <si>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</si>
  <si>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</si>
  <si>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</si>
  <si>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</si>
  <si>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</si>
  <si>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</si>
  <si>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</si>
  <si>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</si>
  <si>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</si>
  <si>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</si>
  <si>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</si>
  <si>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</si>
  <si>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</si>
  <si>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</si>
  <si>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</si>
  <si>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</si>
  <si>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</si>
  <si>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</si>
  <si>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</si>
  <si>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</si>
  <si>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</si>
  <si>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</si>
  <si>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</si>
  <si>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</si>
  <si>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</si>
  <si>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</si>
  <si>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</si>
  <si>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</si>
  <si>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</si>
  <si>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</si>
  <si>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</si>
  <si>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</si>
  <si>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</si>
  <si>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</si>
  <si>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</si>
  <si>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</si>
  <si>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</si>
  <si>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</si>
  <si>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</si>
  <si>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</si>
  <si>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</si>
  <si>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</si>
  <si>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</si>
  <si>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</si>
  <si>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</si>
  <si>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</si>
  <si>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</si>
  <si>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</si>
  <si>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</si>
  <si>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</si>
  <si>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</si>
  <si>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</si>
  <si>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</si>
  <si>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</si>
  <si>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</si>
  <si>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</si>
  <si>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</si>
  <si>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</si>
  <si>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</si>
  <si>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</si>
  <si>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</si>
  <si>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</si>
  <si>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</si>
  <si>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</si>
  <si>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</si>
  <si>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</si>
  <si>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</si>
  <si>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</si>
  <si>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</si>
  <si>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</si>
  <si>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</si>
  <si>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</si>
  <si>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</si>
  <si>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</si>
  <si>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</si>
  <si>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</si>
  <si>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</si>
  <si>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</si>
  <si>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</si>
  <si>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</si>
  <si>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</si>
  <si>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</si>
  <si>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</si>
  <si>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</si>
  <si>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</si>
  <si>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</si>
  <si>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</si>
  <si>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</si>
  <si>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</si>
  <si>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</si>
  <si>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</si>
  <si>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</si>
  <si>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</si>
  <si>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</si>
  <si>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</si>
  <si>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</si>
  <si>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</si>
  <si>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</si>
  <si>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</si>
  <si>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</si>
  <si>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</si>
  <si>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</si>
  <si>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</si>
  <si>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</si>
  <si>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</si>
  <si>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</si>
  <si>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</si>
  <si>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</si>
  <si>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</si>
  <si>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</si>
  <si>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</si>
  <si>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</si>
  <si>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</si>
  <si>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</si>
  <si>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</si>
  <si>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</si>
  <si>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</si>
  <si>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</si>
  <si>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</si>
  <si>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</si>
  <si>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</si>
  <si>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</si>
  <si>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</si>
  <si>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</si>
  <si>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</si>
  <si>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</si>
  <si>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</si>
  <si>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</si>
  <si>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</si>
  <si>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</si>
  <si>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</si>
  <si>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</si>
  <si>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</si>
  <si>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</si>
  <si>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</si>
  <si>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</si>
  <si>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</si>
  <si>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</si>
  <si>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</si>
  <si>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</si>
  <si>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</si>
  <si>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</si>
  <si>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</si>
  <si>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</si>
  <si>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</si>
  <si>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</si>
  <si>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</si>
  <si>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</si>
  <si>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</si>
  <si>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</si>
  <si>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</si>
  <si>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</si>
  <si>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</si>
  <si>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</si>
  <si>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</si>
  <si>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</si>
  <si>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</si>
  <si>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</si>
  <si>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</si>
  <si>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</si>
  <si>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</si>
  <si>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</si>
  <si>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</si>
  <si>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</si>
  <si>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</si>
  <si>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</si>
  <si>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</si>
  <si>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</si>
  <si>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</si>
  <si>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</si>
  <si>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</si>
  <si>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</si>
  <si>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</si>
  <si>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</si>
  <si>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</si>
  <si>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</si>
  <si>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</si>
  <si>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</si>
  <si>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</si>
  <si>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</si>
  <si>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</si>
  <si>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</si>
  <si>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</si>
  <si>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</si>
  <si>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</si>
  <si>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</si>
  <si>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</si>
  <si>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</si>
  <si>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</si>
  <si>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</si>
  <si>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</si>
  <si>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</si>
  <si>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</si>
  <si>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</si>
  <si>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</si>
  <si>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</si>
  <si>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</si>
  <si>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</si>
  <si>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</si>
  <si>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</si>
  <si>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</si>
  <si>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</si>
  <si>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</si>
  <si>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</si>
  <si>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</si>
  <si>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</si>
  <si>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</si>
  <si>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</si>
  <si>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</si>
  <si>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</si>
  <si>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</si>
  <si>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</si>
  <si>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</si>
  <si>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</si>
  <si>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</si>
  <si>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</si>
  <si>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</si>
  <si>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</si>
  <si>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</si>
  <si>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</si>
  <si>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</si>
  <si>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</si>
  <si>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</si>
  <si>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</si>
  <si>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</si>
  <si>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</si>
  <si>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</si>
  <si>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</si>
  <si>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</si>
  <si>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</si>
  <si>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</si>
  <si>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</si>
  <si>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</si>
  <si>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</si>
  <si>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</si>
  <si>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</si>
  <si>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</si>
  <si>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</si>
  <si>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</si>
  <si>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</si>
  <si>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</si>
  <si>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</si>
  <si>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</si>
  <si>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</si>
  <si>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</si>
  <si>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</si>
  <si>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</si>
  <si>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</si>
  <si>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</si>
  <si>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</si>
  <si>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</si>
  <si>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</si>
  <si>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</si>
  <si>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</si>
  <si>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</si>
  <si>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</si>
  <si>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</si>
  <si>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</si>
  <si>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</si>
  <si>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</si>
  <si>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</si>
  <si>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</si>
  <si>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</si>
  <si>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</si>
  <si>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</si>
  <si>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</si>
  <si>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</si>
  <si>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</si>
  <si>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</si>
  <si>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</si>
  <si>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</si>
  <si>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</si>
  <si>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</si>
  <si>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</si>
  <si>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</si>
  <si>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</si>
  <si>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</si>
  <si>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</si>
  <si>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</si>
  <si>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</si>
  <si>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</si>
  <si>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</si>
  <si>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</si>
  <si>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</si>
  <si>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</si>
  <si>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</si>
  <si>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</si>
  <si>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</si>
  <si>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</si>
  <si>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</si>
  <si>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</si>
  <si>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</si>
  <si>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</si>
  <si>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</si>
  <si>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</si>
  <si>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</si>
  <si>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</si>
  <si>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</si>
  <si>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</si>
  <si>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</si>
  <si>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</si>
  <si>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</si>
  <si>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</si>
  <si>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</si>
  <si>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</si>
  <si>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</si>
  <si>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</si>
  <si>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</si>
  <si>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</si>
  <si>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</si>
  <si>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</si>
  <si>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</si>
  <si>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</si>
  <si>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</si>
  <si>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</si>
  <si>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</si>
  <si>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</si>
  <si>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</si>
  <si>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</si>
  <si>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</si>
  <si>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</si>
  <si>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</si>
  <si>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</si>
  <si>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</si>
  <si>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</si>
  <si>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</si>
  <si>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</si>
  <si>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</si>
  <si>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</si>
  <si>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</si>
  <si>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</si>
  <si>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</si>
  <si>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</si>
  <si>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</si>
  <si>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</si>
  <si>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</si>
  <si>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</si>
  <si>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</si>
  <si>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</si>
  <si>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</si>
  <si>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</si>
  <si>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</si>
  <si>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</si>
  <si>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</si>
  <si>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</si>
  <si>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</si>
  <si>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</si>
  <si>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</si>
  <si>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</si>
  <si>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</si>
  <si>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</si>
  <si>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</si>
  <si>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</si>
  <si>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</si>
  <si>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</si>
  <si>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</si>
  <si>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</si>
  <si>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</si>
  <si>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</si>
  <si>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</si>
  <si>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</si>
  <si>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</si>
  <si>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</si>
  <si>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</si>
  <si>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</si>
  <si>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</si>
  <si>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</si>
  <si>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</si>
  <si>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</si>
  <si>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</si>
  <si>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</si>
  <si>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</si>
  <si>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</si>
  <si>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</si>
  <si>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</si>
  <si>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</si>
  <si>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</si>
  <si>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</si>
  <si>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</si>
  <si>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</si>
  <si>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</si>
  <si>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</si>
  <si>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</si>
  <si>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</si>
  <si>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</si>
  <si>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</si>
  <si>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</si>
  <si>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</si>
  <si>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</si>
  <si>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</si>
  <si>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</si>
  <si>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</si>
  <si>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</si>
  <si>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</si>
  <si>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</si>
  <si>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</si>
  <si>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</si>
  <si>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</si>
  <si>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</si>
  <si>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</si>
  <si>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</si>
  <si>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</si>
  <si>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</si>
  <si>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</si>
  <si>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</si>
  <si>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</si>
  <si>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</si>
  <si>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</si>
  <si>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</si>
  <si>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</si>
  <si>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</si>
  <si>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</si>
  <si>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</si>
  <si>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</si>
  <si>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</si>
  <si>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</si>
  <si>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</si>
  <si>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</si>
  <si>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</si>
  <si>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</si>
  <si>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</si>
  <si>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</si>
  <si>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</si>
  <si>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</si>
  <si>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</si>
  <si>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</si>
  <si>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</si>
  <si>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</si>
  <si>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</si>
  <si>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</si>
  <si>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</si>
  <si>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</si>
  <si>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</si>
  <si>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</si>
  <si>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</si>
  <si>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</si>
  <si>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</si>
  <si>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</si>
  <si>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</si>
  <si>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</si>
  <si>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</si>
  <si>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</si>
  <si>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</si>
  <si>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</si>
  <si>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</si>
  <si>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</si>
  <si>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</si>
  <si>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</si>
  <si>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</si>
  <si>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</si>
  <si>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</si>
  <si>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</si>
  <si>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</si>
  <si>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</si>
  <si>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</si>
  <si>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</si>
  <si>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</si>
  <si>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</si>
  <si>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</si>
  <si>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</si>
  <si>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</si>
  <si>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</si>
  <si>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</si>
  <si>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</si>
  <si>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</si>
  <si>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</si>
  <si>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</si>
  <si>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</si>
  <si>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</si>
  <si>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</si>
  <si>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</si>
  <si>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</si>
  <si>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</si>
  <si>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</si>
  <si>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</si>
  <si>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</si>
  <si>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</si>
  <si>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</si>
  <si>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</si>
  <si>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</si>
  <si>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</si>
  <si>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</si>
  <si>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</si>
  <si>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</si>
  <si>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</si>
  <si>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</si>
  <si>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</si>
  <si>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</si>
  <si>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</si>
  <si>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</si>
  <si>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</si>
  <si>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</si>
  <si>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</si>
  <si>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</si>
  <si>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</si>
  <si>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</si>
  <si>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</si>
  <si>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</si>
  <si>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</si>
  <si>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</si>
  <si>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</si>
  <si>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</si>
  <si>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</si>
  <si>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</si>
  <si>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</si>
  <si>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</si>
  <si>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</si>
  <si>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</si>
  <si>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</si>
  <si>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</si>
  <si>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</si>
  <si>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</si>
  <si>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</si>
  <si>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</si>
  <si>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</si>
  <si>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</si>
  <si>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</si>
  <si>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</si>
  <si>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</si>
  <si>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</si>
  <si>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</si>
  <si>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</si>
  <si>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</si>
  <si>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</si>
  <si>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</si>
  <si>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</si>
  <si>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</si>
  <si>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</si>
  <si>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</si>
  <si>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</si>
  <si>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</si>
  <si>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</si>
  <si>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</si>
  <si>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</si>
  <si>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</si>
  <si>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</si>
  <si>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</si>
  <si>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</si>
  <si>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</si>
  <si>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</si>
  <si>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</si>
  <si>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</si>
  <si>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</si>
  <si>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</si>
  <si>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</si>
  <si>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</si>
  <si>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</si>
  <si>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</si>
  <si>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</si>
  <si>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</si>
  <si>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</si>
  <si>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</si>
  <si>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</si>
  <si>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</si>
  <si>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</si>
  <si>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</si>
  <si>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</si>
  <si>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</si>
  <si>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</si>
  <si>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</si>
  <si>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</si>
  <si>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</si>
  <si>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</si>
  <si>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</si>
  <si>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</si>
  <si>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</si>
  <si>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</si>
  <si>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</si>
  <si>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</si>
  <si>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</si>
  <si>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</si>
  <si>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</si>
  <si>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</si>
  <si>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</si>
  <si>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</si>
  <si>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</si>
  <si>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</si>
  <si>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</si>
  <si>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</si>
  <si>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</si>
  <si>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</si>
  <si>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</si>
  <si>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</si>
  <si>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</si>
  <si>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</si>
  <si>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</si>
  <si>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</si>
  <si>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</si>
  <si>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</si>
  <si>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</si>
  <si>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</si>
  <si>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</si>
  <si>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</si>
  <si>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</si>
  <si>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</si>
  <si>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</si>
  <si>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</si>
  <si>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</si>
  <si>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</si>
  <si>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</si>
  <si>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</si>
  <si>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</si>
  <si>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</si>
  <si>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</si>
  <si>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</si>
  <si>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</si>
  <si>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</si>
  <si>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</si>
  <si>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</si>
  <si>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</si>
  <si>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</si>
  <si>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</si>
  <si>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</si>
  <si>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</si>
  <si>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</si>
  <si>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</si>
  <si>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</si>
  <si>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</si>
  <si>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</si>
  <si>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</si>
  <si>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</si>
  <si>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</si>
  <si>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</si>
  <si>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</si>
  <si>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</si>
  <si>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</si>
  <si>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</si>
  <si>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</si>
  <si>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</si>
  <si>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</si>
  <si>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</si>
  <si>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</si>
  <si>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</si>
  <si>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</si>
  <si>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</si>
  <si>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</si>
  <si>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</si>
  <si>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</si>
  <si>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</si>
  <si>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</si>
  <si>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</si>
  <si>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</si>
  <si>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</si>
  <si>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</si>
  <si>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</si>
  <si>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</si>
  <si>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</si>
  <si>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</si>
  <si>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</si>
  <si>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</si>
  <si>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</si>
  <si>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</si>
  <si>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</si>
  <si>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</si>
  <si>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</si>
  <si>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</si>
  <si>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</si>
  <si>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</si>
  <si>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</si>
  <si>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</si>
  <si>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</si>
  <si>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</si>
  <si>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</si>
  <si>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</si>
  <si>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</si>
  <si>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</si>
  <si>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</si>
  <si>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</si>
  <si>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</si>
  <si>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</si>
  <si>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</si>
  <si>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</si>
  <si>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</si>
  <si>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</si>
  <si>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</si>
  <si>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</si>
  <si>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</si>
  <si>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</si>
  <si>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</si>
  <si>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</si>
  <si>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</si>
  <si>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</si>
  <si>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</si>
  <si>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</si>
  <si>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</si>
  <si>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</si>
  <si>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</si>
  <si>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</si>
  <si>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</si>
  <si>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</si>
  <si>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</si>
  <si>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</si>
  <si>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</si>
  <si>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</si>
  <si>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</si>
  <si>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</si>
  <si>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</si>
  <si>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</si>
  <si>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</si>
  <si>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</si>
  <si>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</si>
  <si>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</si>
  <si>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</si>
  <si>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</si>
  <si>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</si>
  <si>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</si>
  <si>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</si>
  <si>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</si>
  <si>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</si>
  <si>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</si>
  <si>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</si>
  <si>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</si>
  <si>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</si>
  <si>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</si>
  <si>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</si>
  <si>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</si>
  <si>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</si>
  <si>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</si>
  <si>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</si>
  <si>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</si>
  <si>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</si>
  <si>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</si>
  <si>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</si>
  <si>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</si>
  <si>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</si>
  <si>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</si>
  <si>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</si>
  <si>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</si>
  <si>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</si>
  <si>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</si>
  <si>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</si>
  <si>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</si>
  <si>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</si>
  <si>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</si>
  <si>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</si>
  <si>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</si>
  <si>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</si>
  <si>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</si>
  <si>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</si>
  <si>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</si>
  <si>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</si>
  <si>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</si>
  <si>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</si>
  <si>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</si>
  <si>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</si>
  <si>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</si>
  <si>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</si>
  <si>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</si>
  <si>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</si>
  <si>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</si>
  <si>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</si>
  <si>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</si>
  <si>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</si>
  <si>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</si>
  <si>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</si>
  <si>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</si>
  <si>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</si>
  <si>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</si>
  <si>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</si>
  <si>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</si>
  <si>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</si>
  <si>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</si>
  <si>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</si>
  <si>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</si>
  <si>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</si>
  <si>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</si>
  <si>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</si>
  <si>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</si>
  <si>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</si>
  <si>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</si>
  <si>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</si>
  <si>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</si>
  <si>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</si>
  <si>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</si>
  <si>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</si>
  <si>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</si>
  <si>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</si>
  <si>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</si>
  <si>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</si>
  <si>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</si>
  <si>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</si>
  <si>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</si>
  <si>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</si>
  <si>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</si>
  <si>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</si>
  <si>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</si>
  <si>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</si>
  <si>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</si>
  <si>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</si>
  <si>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</si>
  <si>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</si>
  <si>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</si>
  <si>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</si>
  <si>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</si>
  <si>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</si>
  <si>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</si>
  <si>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</si>
  <si>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</si>
  <si>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</si>
  <si>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</si>
  <si>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</si>
  <si>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</si>
  <si>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</si>
  <si>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</si>
  <si>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</si>
  <si>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</si>
  <si>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</si>
  <si>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</si>
  <si>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</si>
  <si>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</si>
  <si>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</si>
  <si>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</si>
  <si>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</si>
  <si>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</si>
  <si>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</si>
  <si>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</si>
  <si>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</si>
  <si>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</si>
  <si>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</si>
  <si>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</si>
  <si>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</si>
  <si>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</si>
  <si>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</si>
  <si>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</si>
  <si>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</si>
  <si>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</si>
  <si>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</si>
  <si>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</si>
  <si>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</si>
  <si>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</si>
  <si>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</si>
  <si>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</si>
  <si>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</si>
  <si>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</si>
  <si>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</si>
  <si>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</si>
  <si>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</si>
  <si>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</si>
  <si>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</si>
  <si>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</si>
  <si>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</si>
  <si>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</si>
  <si>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</si>
  <si>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</si>
  <si>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</si>
  <si>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</si>
  <si>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</si>
  <si>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</si>
  <si>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</si>
  <si>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</si>
  <si>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</si>
  <si>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</si>
  <si>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</si>
  <si>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</si>
  <si>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</si>
  <si>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</si>
  <si>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</si>
  <si>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</si>
  <si>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</si>
  <si>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</si>
  <si>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</si>
  <si>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</si>
  <si>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</si>
  <si>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</si>
  <si>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</si>
  <si>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</si>
  <si>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</si>
  <si>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</si>
  <si>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</si>
  <si>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</si>
  <si>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</si>
  <si>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</si>
  <si>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</si>
  <si>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</si>
  <si>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</si>
  <si>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</si>
  <si>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</si>
  <si>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</si>
  <si>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</si>
  <si>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</si>
  <si>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</si>
  <si>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</si>
  <si>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</si>
  <si>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</si>
  <si>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</si>
  <si>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</si>
  <si>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</si>
  <si>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</si>
  <si>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</si>
  <si>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</si>
  <si>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</si>
  <si>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</si>
  <si>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</si>
  <si>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</si>
  <si>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</si>
  <si>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</si>
  <si>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</si>
  <si>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</si>
  <si>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</si>
  <si>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</si>
  <si>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</si>
  <si>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</si>
  <si>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</si>
  <si>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</si>
  <si>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</si>
  <si>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</si>
  <si>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</si>
  <si>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</si>
  <si>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</si>
  <si>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</si>
  <si>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</si>
  <si>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</si>
  <si>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</si>
  <si>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</si>
  <si>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</si>
  <si>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</si>
  <si>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</si>
  <si>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</si>
  <si>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</si>
  <si>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</si>
  <si>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</si>
  <si>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</si>
  <si>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</si>
  <si>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</si>
  <si>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</si>
  <si>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</si>
  <si>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</si>
  <si>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</si>
  <si>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</si>
  <si>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</si>
  <si>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</si>
  <si>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</si>
  <si>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</si>
  <si>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</si>
  <si>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</si>
  <si>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</si>
  <si>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</si>
  <si>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</si>
  <si>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</si>
  <si>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</si>
  <si>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</si>
  <si>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</si>
  <si>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</si>
  <si>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</si>
  <si>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</si>
  <si>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</si>
  <si>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</si>
  <si>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</si>
  <si>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</si>
  <si>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</si>
  <si>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</si>
  <si>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</si>
  <si>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</si>
  <si>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</si>
  <si>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</si>
  <si>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</si>
  <si>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</si>
  <si>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</si>
  <si>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</si>
  <si>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</si>
  <si>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</si>
  <si>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</si>
  <si>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</si>
  <si>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</si>
  <si>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</si>
  <si>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</si>
  <si>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</si>
  <si>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</si>
  <si>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</si>
  <si>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</si>
  <si>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</si>
  <si>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</si>
  <si>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</si>
  <si>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</si>
  <si>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</si>
  <si>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</si>
  <si>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</si>
  <si>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</si>
  <si>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</si>
  <si>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</si>
  <si>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</si>
  <si>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</si>
  <si>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</si>
  <si>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</si>
  <si>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</si>
  <si>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</si>
  <si>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</si>
  <si>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</si>
  <si>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</si>
  <si>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</si>
  <si>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</si>
  <si>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</si>
  <si>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</si>
  <si>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</si>
  <si>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</si>
  <si>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</si>
  <si>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</si>
  <si>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</si>
  <si>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</si>
  <si>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</si>
  <si>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</si>
  <si>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</si>
  <si>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</si>
  <si>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</si>
  <si>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</si>
  <si>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</si>
  <si>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</si>
  <si>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</si>
  <si>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</si>
  <si>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</si>
  <si>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</si>
  <si>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</si>
  <si>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</si>
  <si>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</si>
  <si>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</si>
  <si>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</si>
  <si>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</si>
  <si>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</si>
  <si>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</si>
  <si>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</si>
  <si>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</si>
  <si>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</si>
  <si>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</si>
  <si>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</si>
  <si>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</si>
  <si>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</si>
  <si>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</si>
  <si>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</si>
  <si>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</si>
  <si>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</si>
  <si>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</si>
  <si>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</si>
  <si>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</si>
  <si>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</si>
  <si>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</si>
  <si>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</si>
  <si>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</si>
  <si>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</si>
  <si>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</si>
  <si>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</si>
  <si>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</si>
  <si>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</si>
  <si>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</si>
  <si>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</si>
  <si>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</si>
  <si>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</si>
  <si>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</si>
  <si>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</si>
  <si>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</si>
  <si>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</si>
  <si>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</si>
  <si>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</si>
  <si>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</si>
  <si>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</si>
  <si>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</si>
  <si>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</si>
  <si>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</si>
  <si>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</si>
  <si>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</si>
  <si>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</si>
  <si>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</si>
  <si>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</si>
  <si>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</si>
  <si>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</si>
  <si>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</si>
  <si>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</si>
  <si>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</si>
  <si>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</si>
  <si>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</si>
  <si>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</si>
  <si>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</si>
  <si>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</si>
  <si>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</si>
  <si>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</si>
  <si>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</si>
  <si>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</si>
  <si>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</si>
  <si>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</si>
  <si>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</si>
  <si>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</si>
  <si>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</si>
  <si>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</si>
  <si>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</si>
  <si>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</si>
  <si>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</si>
  <si>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</si>
  <si>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</si>
  <si>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</si>
  <si>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</si>
  <si>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</si>
  <si>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</si>
  <si>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</si>
  <si>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</si>
  <si>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</si>
  <si>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</si>
  <si>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</si>
  <si>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</si>
  <si>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</si>
  <si>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</si>
  <si>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</si>
  <si>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</si>
  <si>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</si>
  <si>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</si>
  <si>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</si>
  <si>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</si>
  <si>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</si>
  <si>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</si>
  <si>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</si>
  <si>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</si>
  <si>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</si>
  <si>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</si>
  <si>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</si>
  <si>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</si>
  <si>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</si>
  <si>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</si>
  <si>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</si>
  <si>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</si>
  <si>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</si>
  <si>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</si>
  <si>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</si>
  <si>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</si>
  <si>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</si>
  <si>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</si>
  <si>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</si>
  <si>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</si>
  <si>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</si>
  <si>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</si>
  <si>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</si>
  <si>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</si>
  <si>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</si>
  <si>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</si>
  <si>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</si>
  <si>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</si>
  <si>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</si>
  <si>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</si>
  <si>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</si>
  <si>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</si>
  <si>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</si>
  <si>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</si>
  <si>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</si>
  <si>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</si>
  <si>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</si>
  <si>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</si>
  <si>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</si>
  <si>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</si>
  <si>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</si>
  <si>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</si>
  <si>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</si>
  <si>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</si>
  <si>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</si>
  <si>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</si>
  <si>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</si>
  <si>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</si>
  <si>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</si>
  <si>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</si>
  <si>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</si>
  <si>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</si>
  <si>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</si>
  <si>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</si>
  <si>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</si>
  <si>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</si>
  <si>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</si>
  <si>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</si>
  <si>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</si>
  <si>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</si>
  <si>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</si>
  <si>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</si>
  <si>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</si>
  <si>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</si>
  <si>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</si>
  <si>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</si>
  <si>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</si>
  <si>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</si>
  <si>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</si>
  <si>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</si>
  <si>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</si>
  <si>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</si>
  <si>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</si>
  <si>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</si>
  <si>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</si>
  <si>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</si>
  <si>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</si>
  <si>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</si>
  <si>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</si>
  <si>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</si>
  <si>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</si>
  <si>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</si>
  <si>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</si>
  <si>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</si>
  <si>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</si>
  <si>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</si>
  <si>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</si>
  <si>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</si>
  <si>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</si>
  <si>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</si>
  <si>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</si>
  <si>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</si>
  <si>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</si>
  <si>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</si>
  <si>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</si>
  <si>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</si>
  <si>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</si>
  <si>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</si>
  <si>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</si>
  <si>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</si>
  <si>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</si>
  <si>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</si>
  <si>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</si>
  <si>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</si>
  <si>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</si>
  <si>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</si>
  <si>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</si>
  <si>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</si>
  <si>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</si>
  <si>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</si>
  <si>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</si>
  <si>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</si>
  <si>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</si>
  <si>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</si>
  <si>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</si>
  <si>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</si>
  <si>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</si>
  <si>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</si>
  <si>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</si>
  <si>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</si>
  <si>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</si>
  <si>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</si>
  <si>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</si>
  <si>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</si>
  <si>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</si>
  <si>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</si>
  <si>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</si>
  <si>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</si>
  <si>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</si>
  <si>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</si>
  <si>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</si>
  <si>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</si>
  <si>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</si>
  <si>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</si>
  <si>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</si>
  <si>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</si>
  <si>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</si>
  <si>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</si>
  <si>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</si>
  <si>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</si>
  <si>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</si>
  <si>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</si>
  <si>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</si>
  <si>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</si>
  <si>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</si>
  <si>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</si>
  <si>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</si>
  <si>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</si>
  <si>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</si>
  <si>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</si>
  <si>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</si>
  <si>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</si>
  <si>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</si>
  <si>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</si>
  <si>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</si>
  <si>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</si>
  <si>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</si>
  <si>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</si>
  <si>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</si>
  <si>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</si>
  <si>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</si>
  <si>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</si>
  <si>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</si>
  <si>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</si>
  <si>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</si>
  <si>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</si>
  <si>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</si>
  <si>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</si>
  <si>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</si>
  <si>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</si>
  <si>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</si>
  <si>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</si>
  <si>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</si>
  <si>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</si>
  <si>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</si>
  <si>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</si>
  <si>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</si>
  <si>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</si>
  <si>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</si>
  <si>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</si>
  <si>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</si>
  <si>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</si>
  <si>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</si>
  <si>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</si>
  <si>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</si>
  <si>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</si>
  <si>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</si>
  <si>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</si>
  <si>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</si>
  <si>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</si>
  <si>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</si>
  <si>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</si>
  <si>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</si>
  <si>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</si>
  <si>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</si>
  <si>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</si>
  <si>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</si>
  <si>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</si>
  <si>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</si>
  <si>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</si>
  <si>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</si>
  <si>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</si>
  <si>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</si>
  <si>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</si>
  <si>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</si>
  <si>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</si>
  <si>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</si>
  <si>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</si>
  <si>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</si>
  <si>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</si>
  <si>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</si>
  <si>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</si>
  <si>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</si>
  <si>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</si>
  <si>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</si>
  <si>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</si>
  <si>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</si>
  <si>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</si>
  <si>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</si>
  <si>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</si>
  <si>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</si>
  <si>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</si>
  <si>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</si>
  <si>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</si>
  <si>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</si>
  <si>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</si>
  <si>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</si>
  <si>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</si>
  <si>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</si>
  <si>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</si>
  <si>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</si>
  <si>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</si>
  <si>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</si>
  <si>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</si>
  <si>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</si>
  <si>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</si>
  <si>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</si>
  <si>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</si>
  <si>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</si>
  <si>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</si>
  <si>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</si>
  <si>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</si>
  <si>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</si>
  <si>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</si>
  <si>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</si>
  <si>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</si>
  <si>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</si>
  <si>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</si>
  <si>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</si>
  <si>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</si>
  <si>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</si>
  <si>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</si>
  <si>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</si>
  <si>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</si>
  <si>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</si>
  <si>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</si>
  <si>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</si>
  <si>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</si>
  <si>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</si>
  <si>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</si>
  <si>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</si>
  <si>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</si>
  <si>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</si>
  <si>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</si>
  <si>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</si>
  <si>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</si>
  <si>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</si>
  <si>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</si>
  <si>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</si>
  <si>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</si>
  <si>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</si>
  <si>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</si>
  <si>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</si>
  <si>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</si>
  <si>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</si>
  <si>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</si>
  <si>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</si>
  <si>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</si>
  <si>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</si>
  <si>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</si>
  <si>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</si>
  <si>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</si>
  <si>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</si>
  <si>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</si>
  <si>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</si>
  <si>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</si>
  <si>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</si>
  <si>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</si>
  <si>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</si>
  <si>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</si>
  <si>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</si>
  <si>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</si>
  <si>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</si>
  <si>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</si>
  <si>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</si>
  <si>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</si>
  <si>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</si>
  <si>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</si>
  <si>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</si>
  <si>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</si>
  <si>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</si>
  <si>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</si>
  <si>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</si>
  <si>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</si>
  <si>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</si>
  <si>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</si>
  <si>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</si>
  <si>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</si>
  <si>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</si>
  <si>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</si>
  <si>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</si>
  <si>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</si>
  <si>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</si>
  <si>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</si>
  <si>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</si>
  <si>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</si>
  <si>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</si>
  <si>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</si>
  <si>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</si>
  <si>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</si>
  <si>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</si>
  <si>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</si>
  <si>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</si>
  <si>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</si>
  <si>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</si>
  <si>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</si>
  <si>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</si>
  <si>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</si>
  <si>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</si>
  <si>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</si>
  <si>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</si>
  <si>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</si>
  <si>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</si>
  <si>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</si>
  <si>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</si>
  <si>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</si>
  <si>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</si>
  <si>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</si>
  <si>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</si>
  <si>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</si>
  <si>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</si>
  <si>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</si>
  <si>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</si>
  <si>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</si>
  <si>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</si>
  <si>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</si>
  <si>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</si>
  <si>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</si>
  <si>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</si>
  <si>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</si>
  <si>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</si>
  <si>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</si>
  <si>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</si>
  <si>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</si>
  <si>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</si>
  <si>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</si>
  <si>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</si>
  <si>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</si>
  <si>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</si>
  <si>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</si>
  <si>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</si>
  <si>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</si>
  <si>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</si>
  <si>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</si>
  <si>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</si>
  <si>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</si>
  <si>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</si>
  <si>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</si>
  <si>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</si>
  <si>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</si>
  <si>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</si>
  <si>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</si>
  <si>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</si>
  <si>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</si>
  <si>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</si>
  <si>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</si>
  <si>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</si>
  <si>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</si>
  <si>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</si>
  <si>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</si>
  <si>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</si>
  <si>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</si>
  <si>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</si>
  <si>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</si>
  <si>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</si>
  <si>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</si>
  <si>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</si>
  <si>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</si>
  <si>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</si>
  <si>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</si>
  <si>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</si>
  <si>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</si>
  <si>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</si>
  <si>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</si>
  <si>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</si>
  <si>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</si>
  <si>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</si>
  <si>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</si>
  <si>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</si>
  <si>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</si>
  <si>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</si>
  <si>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</si>
  <si>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</si>
  <si>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</si>
  <si>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</si>
  <si>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</si>
  <si>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</si>
  <si>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</si>
  <si>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</si>
  <si>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</si>
  <si>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</si>
  <si>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</si>
  <si>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</si>
  <si>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</si>
  <si>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</si>
  <si>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</si>
  <si>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</si>
  <si>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</si>
  <si>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</si>
  <si>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</si>
  <si>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</si>
  <si>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</si>
  <si>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</si>
  <si>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</si>
  <si>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</si>
  <si>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</si>
  <si>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</si>
  <si>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</si>
  <si>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</si>
  <si>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</si>
  <si>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</si>
  <si>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</si>
  <si>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</si>
  <si>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</si>
  <si>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</si>
  <si>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</si>
  <si>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</si>
  <si>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</si>
  <si>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</si>
  <si>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</si>
  <si>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</si>
  <si>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</si>
  <si>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</si>
  <si>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</si>
  <si>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</si>
  <si>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</si>
  <si>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</si>
  <si>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</si>
  <si>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</si>
  <si>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</si>
  <si>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</si>
  <si>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</si>
  <si>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</si>
  <si>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</si>
  <si>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</si>
  <si>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</si>
  <si>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</si>
  <si>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</si>
  <si>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</si>
  <si>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</si>
  <si>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</si>
  <si>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</si>
  <si>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</si>
  <si>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</si>
  <si>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</si>
  <si>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</si>
  <si>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</si>
  <si>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</si>
  <si>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</si>
  <si>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</si>
  <si>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</si>
  <si>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</si>
  <si>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</si>
  <si>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</si>
  <si>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</si>
  <si>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</si>
  <si>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</si>
  <si>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</si>
  <si>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</si>
  <si>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</si>
  <si>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</si>
  <si>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</si>
  <si>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</si>
  <si>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</si>
  <si>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</si>
  <si>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</si>
  <si>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</si>
  <si>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</si>
  <si>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</si>
  <si>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</si>
  <si>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</si>
  <si>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</si>
  <si>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</si>
  <si>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</si>
  <si>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</si>
  <si>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</si>
  <si>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</si>
  <si>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</si>
  <si>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</si>
  <si>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</si>
  <si>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</si>
  <si>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</si>
  <si>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</si>
  <si>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</si>
  <si>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</si>
  <si>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</si>
  <si>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</si>
  <si>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</si>
  <si>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</si>
  <si>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</si>
  <si>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</si>
  <si>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</si>
  <si>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</si>
  <si>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</si>
  <si>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</si>
  <si>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</si>
  <si>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</si>
  <si>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</si>
  <si>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</si>
  <si>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</si>
  <si>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</si>
  <si>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</si>
  <si>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</si>
  <si>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</si>
  <si>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</si>
  <si>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</si>
  <si>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</si>
  <si>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</si>
  <si>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</si>
  <si>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</si>
  <si>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</si>
  <si>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</si>
  <si>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</si>
  <si>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</si>
  <si>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</si>
  <si>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</si>
  <si>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</si>
  <si>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</si>
  <si>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</si>
  <si>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</si>
  <si>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</si>
  <si>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</si>
  <si>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</si>
  <si>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</si>
  <si>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</si>
  <si>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</si>
  <si>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</si>
  <si>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</si>
  <si>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</si>
  <si>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</si>
  <si>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</si>
  <si>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</si>
  <si>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</si>
  <si>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</si>
  <si>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</si>
  <si>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</si>
  <si>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</si>
  <si>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</si>
  <si>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</si>
  <si>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</si>
  <si>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</si>
  <si>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</si>
  <si>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</si>
  <si>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</si>
  <si>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</si>
  <si>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</si>
  <si>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</si>
  <si>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</si>
  <si>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</si>
  <si>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</si>
  <si>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</si>
  <si>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</si>
  <si>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</si>
  <si>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</si>
  <si>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</si>
  <si>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</si>
  <si>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</si>
  <si>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</si>
  <si>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</si>
  <si>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</si>
  <si>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</si>
  <si>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</si>
  <si>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</si>
  <si>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</si>
  <si>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</si>
  <si>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</si>
  <si>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</si>
  <si>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</si>
  <si>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</si>
  <si>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</si>
  <si>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</si>
  <si>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</si>
  <si>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</si>
  <si>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</si>
  <si>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</si>
  <si>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</si>
  <si>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</si>
  <si>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</si>
  <si>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</si>
  <si>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</si>
  <si>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</si>
  <si>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</si>
  <si>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</si>
  <si>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</si>
  <si>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</si>
  <si>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</si>
  <si>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</si>
  <si>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</si>
  <si>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</si>
  <si>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</si>
  <si>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</si>
  <si>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</si>
  <si>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</si>
  <si>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</si>
  <si>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</si>
  <si>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</si>
  <si>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</si>
  <si>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</si>
  <si>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</si>
  <si>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</si>
  <si>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</si>
  <si>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</si>
  <si>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</si>
  <si>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</si>
  <si>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</si>
  <si>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</si>
  <si>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</si>
  <si>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</si>
  <si>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</si>
  <si>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</si>
  <si>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</si>
  <si>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</si>
  <si>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</si>
  <si>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</si>
  <si>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</si>
  <si>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</si>
  <si>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</si>
  <si>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</si>
  <si>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</si>
  <si>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</si>
  <si>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</si>
  <si>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</si>
  <si>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</si>
  <si>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</si>
  <si>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</si>
  <si>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</si>
  <si>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</si>
  <si>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</si>
  <si>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</si>
  <si>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</si>
  <si>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</si>
  <si>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</si>
  <si>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</si>
  <si>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</si>
  <si>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</si>
  <si>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</si>
  <si>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</si>
  <si>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</si>
  <si>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</si>
  <si>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</si>
  <si>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</si>
  <si>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</si>
  <si>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</si>
  <si>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</si>
  <si>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</si>
  <si>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</si>
  <si>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</si>
  <si>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</si>
  <si>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</si>
  <si>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</si>
  <si>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</si>
  <si>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</si>
  <si>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</si>
  <si>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</si>
  <si>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</si>
  <si>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</si>
  <si>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</si>
  <si>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</si>
  <si>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</si>
  <si>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</si>
  <si>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</si>
  <si>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</si>
  <si>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</si>
  <si>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</si>
  <si>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</si>
  <si>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</si>
  <si>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</si>
  <si>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</si>
  <si>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</si>
  <si>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</si>
  <si>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</si>
  <si>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</si>
  <si>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</si>
  <si>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</si>
  <si>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</si>
  <si>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</si>
  <si>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</si>
  <si>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</si>
  <si>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</si>
  <si>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</si>
  <si>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</si>
  <si>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</si>
  <si>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</si>
  <si>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</si>
  <si>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</si>
  <si>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</si>
  <si>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</si>
  <si>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</si>
  <si>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</si>
  <si>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</si>
  <si>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</si>
  <si>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</si>
  <si>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</si>
  <si>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</si>
  <si>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</si>
  <si>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</si>
  <si>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</si>
  <si>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</si>
  <si>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</si>
  <si>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</si>
  <si>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</si>
  <si>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</si>
  <si>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</si>
  <si>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</si>
  <si>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</si>
  <si>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</si>
  <si>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</si>
  <si>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</si>
  <si>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</si>
  <si>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</si>
  <si>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</si>
  <si>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</si>
  <si>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</si>
  <si>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</si>
  <si>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</si>
  <si>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</si>
  <si>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</si>
  <si>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</si>
  <si>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</si>
  <si>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</si>
  <si>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</si>
  <si>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</si>
  <si>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</si>
  <si>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</si>
  <si>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</si>
  <si>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</si>
  <si>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</si>
  <si>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</si>
  <si>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</si>
  <si>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</si>
  <si>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</si>
  <si>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</si>
  <si>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</si>
  <si>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</si>
  <si>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</si>
  <si>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</si>
  <si>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</si>
  <si>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</si>
  <si>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</si>
  <si>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</si>
  <si>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</si>
  <si>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</si>
  <si>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</si>
  <si>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</si>
  <si>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</si>
  <si>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</si>
  <si>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</si>
  <si>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</si>
  <si>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</si>
  <si>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</si>
  <si>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</si>
  <si>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</si>
  <si>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</si>
  <si>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</si>
  <si>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</si>
  <si>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</si>
  <si>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</si>
  <si>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</si>
  <si>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</si>
  <si>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</si>
  <si>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</si>
  <si>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</si>
  <si>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</si>
  <si>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</si>
  <si>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</si>
  <si>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</si>
  <si>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</si>
  <si>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</si>
  <si>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</si>
  <si>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</si>
  <si>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</si>
  <si>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</si>
  <si>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</si>
  <si>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</si>
  <si>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</si>
  <si>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</si>
  <si>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</si>
  <si>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</si>
  <si>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</si>
  <si>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</si>
  <si>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</si>
  <si>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</si>
  <si>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</si>
  <si>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</si>
  <si>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</si>
  <si>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</si>
  <si>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</si>
  <si>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</si>
  <si>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</si>
  <si>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</si>
  <si>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</si>
  <si>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</si>
  <si>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</si>
  <si>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</si>
  <si>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</si>
  <si>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</si>
  <si>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</si>
  <si>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</si>
  <si>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</si>
  <si>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</si>
  <si>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</si>
  <si>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</si>
  <si>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</si>
  <si>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</si>
  <si>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</si>
  <si>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</si>
  <si>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</si>
  <si>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</si>
  <si>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</si>
  <si>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</si>
  <si>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</si>
  <si>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</si>
  <si>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</si>
  <si>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</si>
  <si>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</si>
  <si>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</si>
  <si>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</si>
  <si>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</si>
  <si>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</si>
  <si>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</si>
  <si>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</si>
  <si>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</si>
  <si>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</si>
  <si>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</si>
  <si>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</si>
  <si>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</si>
  <si>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</si>
  <si>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</si>
  <si>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</si>
  <si>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</si>
  <si>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</si>
  <si>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</si>
  <si>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</si>
  <si>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</si>
  <si>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</si>
  <si>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</si>
  <si>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</si>
  <si>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</si>
  <si>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</si>
  <si>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</si>
  <si>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</si>
  <si>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</si>
  <si>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</si>
  <si>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</si>
  <si>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</si>
  <si>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</si>
  <si>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</si>
  <si>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</si>
  <si>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</si>
  <si>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</si>
  <si>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</si>
  <si>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</si>
  <si>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</si>
  <si>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</si>
  <si>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</si>
  <si>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</si>
  <si>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</si>
  <si>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</si>
  <si>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</si>
  <si>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</si>
  <si>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</si>
  <si>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</si>
  <si>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</si>
  <si>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</si>
  <si>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</si>
  <si>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</si>
  <si>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</si>
  <si>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</si>
  <si>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</si>
  <si>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</si>
  <si>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</si>
  <si>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</si>
  <si>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</si>
  <si>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</si>
  <si>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</si>
  <si>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</si>
  <si>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</si>
  <si>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</si>
  <si>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</si>
  <si>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</si>
  <si>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</si>
  <si>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</si>
  <si>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</si>
  <si>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</si>
  <si>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</si>
  <si>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</si>
  <si>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</si>
  <si>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</si>
  <si>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</si>
  <si>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</si>
  <si>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</si>
  <si>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</si>
  <si>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</si>
  <si>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</si>
  <si>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</si>
  <si>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</si>
  <si>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</si>
  <si>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</si>
  <si>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</si>
  <si>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</si>
  <si>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</si>
  <si>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</si>
  <si>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</si>
  <si>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</si>
  <si>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</si>
  <si>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</si>
  <si>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</si>
  <si>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</si>
  <si>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</si>
  <si>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</si>
  <si>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</si>
  <si>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</si>
  <si>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</si>
  <si>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</si>
  <si>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</si>
  <si>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</si>
  <si>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</si>
  <si>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</si>
  <si>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</si>
  <si>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</si>
  <si>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</si>
  <si>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</si>
  <si>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</si>
  <si>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</si>
  <si>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</si>
  <si>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</si>
  <si>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</si>
  <si>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</si>
  <si>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</si>
  <si>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</si>
  <si>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</si>
  <si>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</si>
  <si>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</si>
  <si>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</si>
  <si>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</si>
  <si>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</si>
  <si>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</si>
  <si>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</si>
  <si>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</si>
  <si>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</si>
  <si>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</si>
  <si>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</si>
  <si>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</si>
  <si>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</si>
  <si>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</si>
  <si>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</si>
  <si>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</si>
  <si>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</si>
  <si>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</si>
  <si>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</si>
  <si>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</si>
  <si>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</si>
  <si>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</si>
  <si>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</si>
  <si>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</si>
  <si>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</si>
  <si>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</si>
  <si>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</si>
  <si>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</si>
  <si>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</si>
  <si>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</si>
  <si>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</si>
  <si>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</si>
  <si>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</si>
  <si>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</si>
  <si>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</si>
  <si>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</si>
  <si>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</si>
  <si>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</si>
  <si>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</si>
  <si>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</si>
  <si>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</si>
  <si>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</si>
  <si>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</si>
  <si>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</si>
  <si>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</si>
  <si>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</si>
  <si>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</si>
  <si>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</si>
  <si>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</si>
  <si>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</si>
  <si>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</si>
  <si>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</si>
  <si>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</si>
  <si>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</si>
  <si>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</si>
  <si>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</si>
  <si>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</si>
  <si>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</si>
  <si>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</si>
  <si>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</si>
  <si>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</si>
  <si>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</si>
  <si>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</si>
  <si>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</si>
  <si>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</si>
  <si>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</si>
  <si>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</si>
  <si>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</si>
  <si>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</si>
  <si>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</si>
  <si>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</si>
  <si>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</si>
  <si>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</si>
  <si>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</si>
  <si>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</si>
  <si>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</si>
  <si>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</si>
  <si>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</si>
  <si>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</si>
  <si>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</si>
  <si>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</si>
  <si>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</si>
  <si>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</si>
  <si>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</si>
  <si>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</si>
  <si>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</si>
  <si>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</si>
  <si>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</si>
  <si>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</si>
  <si>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</si>
  <si>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</si>
  <si>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</si>
  <si>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</si>
  <si>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</si>
  <si>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</si>
  <si>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</si>
  <si>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</si>
  <si>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</si>
  <si>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</si>
  <si>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</si>
  <si>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</si>
  <si>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</si>
  <si>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</si>
  <si>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</si>
  <si>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</si>
  <si>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</si>
  <si>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</si>
  <si>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</si>
  <si>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</si>
  <si>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</si>
  <si>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</si>
  <si>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</si>
  <si>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</si>
  <si>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</si>
  <si>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</si>
  <si>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</si>
  <si>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</si>
  <si>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</si>
  <si>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</si>
  <si>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</si>
  <si>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</si>
  <si>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</si>
  <si>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</si>
  <si>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</si>
  <si>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</si>
  <si>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</si>
  <si>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</si>
  <si>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</si>
  <si>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</si>
  <si>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</si>
  <si>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</si>
  <si>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</si>
  <si>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</si>
  <si>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</si>
  <si>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</si>
  <si>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</si>
  <si>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</si>
  <si>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</si>
  <si>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</si>
  <si>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</si>
  <si>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</si>
  <si>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</si>
  <si>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</si>
  <si>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</si>
  <si>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</si>
  <si>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</si>
  <si>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</si>
  <si>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</si>
  <si>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</si>
  <si>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</si>
  <si>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</si>
  <si>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</si>
  <si>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</si>
  <si>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</si>
  <si>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</si>
  <si>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</si>
  <si>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</si>
  <si>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</si>
  <si>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</si>
  <si>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</si>
  <si>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</si>
  <si>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</si>
  <si>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</si>
  <si>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</si>
  <si>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</si>
  <si>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</si>
  <si>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</si>
  <si>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</si>
  <si>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</si>
  <si>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</si>
  <si>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</si>
  <si>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</si>
  <si>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</si>
  <si>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</si>
  <si>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</si>
  <si>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</si>
  <si>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</si>
  <si>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</si>
  <si>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</si>
  <si>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</si>
  <si>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</si>
  <si>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</si>
  <si>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</si>
  <si>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</si>
  <si>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</si>
  <si>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</si>
  <si>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</si>
  <si>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</si>
  <si>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</si>
  <si>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</si>
  <si>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</si>
  <si>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</si>
  <si>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</si>
  <si>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</si>
  <si>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</si>
  <si>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</si>
  <si>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</si>
  <si>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</si>
  <si>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</si>
  <si>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</si>
  <si>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</si>
  <si>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</si>
  <si>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</si>
  <si>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</si>
  <si>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</si>
  <si>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</si>
  <si>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</si>
  <si>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</si>
  <si>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</si>
  <si>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</si>
  <si>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</si>
  <si>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</si>
  <si>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</si>
  <si>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</si>
  <si>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</si>
  <si>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</si>
  <si>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</si>
  <si>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</si>
  <si>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</si>
  <si>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</si>
  <si>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</si>
  <si>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</si>
  <si>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</si>
  <si>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</si>
  <si>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</si>
  <si>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</si>
  <si>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</si>
  <si>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</si>
  <si>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</si>
  <si>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</si>
  <si>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</si>
  <si>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</si>
  <si>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</si>
  <si>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</si>
  <si>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</si>
  <si>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</si>
  <si>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</si>
  <si>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</si>
  <si>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</si>
  <si>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</si>
  <si>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</si>
  <si>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</si>
  <si>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</si>
  <si>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</si>
  <si>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</si>
  <si>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</si>
  <si>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</si>
  <si>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</si>
  <si>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</si>
  <si>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</si>
  <si>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</si>
  <si>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</si>
  <si>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</si>
  <si>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</si>
  <si>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</si>
  <si>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</si>
  <si>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</si>
  <si>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</si>
  <si>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</si>
  <si>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</si>
  <si>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</si>
  <si>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</si>
  <si>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</si>
  <si>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</si>
  <si>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</si>
  <si>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</si>
  <si>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</si>
  <si>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</si>
  <si>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</si>
  <si>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</si>
  <si>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</si>
  <si>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</si>
  <si>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</si>
  <si>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</si>
  <si>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</si>
  <si>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</si>
  <si>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</si>
  <si>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</si>
  <si>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</si>
  <si>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</si>
  <si>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</si>
  <si>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</si>
  <si>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</si>
  <si>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</si>
  <si>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</si>
  <si>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</si>
  <si>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</si>
  <si>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</si>
  <si>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</si>
  <si>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</si>
  <si>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</si>
  <si>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</si>
  <si>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</si>
  <si>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</si>
  <si>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</si>
  <si>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</si>
  <si>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</si>
  <si>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</si>
  <si>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</si>
  <si>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</si>
  <si>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</si>
  <si>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</si>
  <si>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</si>
  <si>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</si>
  <si>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</si>
  <si>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</si>
  <si>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</si>
  <si>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</si>
  <si>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</si>
  <si>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</si>
  <si>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</si>
  <si>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</si>
  <si>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</si>
  <si>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</si>
  <si>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</si>
  <si>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</si>
  <si>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</si>
  <si>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</si>
  <si>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</si>
  <si>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</si>
  <si>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</si>
  <si>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</si>
  <si>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</si>
  <si>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</si>
  <si>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</si>
  <si>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</si>
  <si>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</si>
  <si>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</si>
  <si>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</si>
  <si>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</si>
  <si>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</si>
  <si>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</si>
  <si>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</si>
  <si>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</si>
  <si>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</si>
  <si>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</si>
  <si>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</si>
  <si>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</si>
  <si>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</si>
  <si>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</si>
  <si>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</si>
  <si>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</si>
  <si>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</si>
  <si>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</si>
  <si>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</si>
  <si>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</si>
  <si>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</si>
  <si>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</si>
  <si>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</si>
  <si>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</si>
  <si>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</si>
  <si>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</si>
  <si>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</si>
  <si>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</si>
  <si>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</si>
  <si>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</si>
  <si>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</si>
  <si>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</si>
  <si>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</si>
  <si>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</si>
  <si>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</si>
  <si>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</si>
  <si>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</si>
  <si>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</si>
  <si>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</si>
  <si>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</si>
  <si>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</si>
  <si>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</si>
  <si>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</si>
  <si>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</si>
  <si>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</si>
  <si>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</si>
  <si>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</si>
  <si>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</si>
  <si>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</si>
  <si>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</si>
  <si>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</si>
  <si>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</si>
  <si>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</si>
  <si>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</si>
  <si>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</si>
  <si>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</si>
  <si>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</si>
  <si>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</si>
  <si>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</si>
  <si>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</si>
  <si>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</si>
  <si>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</si>
  <si>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</si>
  <si>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</si>
  <si>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</si>
  <si>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</si>
  <si>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</si>
  <si>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</si>
  <si>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</si>
  <si>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</si>
  <si>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</si>
  <si>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</si>
  <si>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</si>
  <si>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</si>
  <si>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</si>
  <si>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</si>
  <si>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</si>
  <si>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</si>
  <si>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</si>
  <si>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</si>
  <si>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</si>
  <si>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</si>
  <si>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</si>
  <si>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</si>
  <si>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</si>
  <si>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</si>
  <si>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</si>
  <si>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</si>
  <si>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</si>
  <si>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</si>
  <si>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</si>
  <si>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</si>
  <si>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</si>
  <si>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</si>
  <si>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</si>
  <si>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</si>
  <si>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</si>
  <si>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</si>
  <si>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</si>
  <si>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</si>
  <si>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</si>
  <si>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</si>
  <si>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</si>
  <si>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</si>
  <si>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</si>
  <si>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</si>
  <si>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</si>
  <si>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</si>
  <si>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</si>
  <si>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</si>
  <si>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</si>
  <si>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</si>
  <si>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</si>
  <si>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 AF_03/2024</t>
  </si>
  <si>
    <t>PLANTIO DE GRAMA EM PAVIMENTO CONCREGRAMA. AF_05/2018</t>
  </si>
  <si>
    <t>PLANTIO DE GRAMA BATATAIS EM PLACAS. AF_05/2018</t>
  </si>
  <si>
    <t>PLANTIO DE FORRAÇÃO. AF_05/2018</t>
  </si>
  <si>
    <t>PLANTIO DE GRAMA ESMERALDA OU SÃO CARLOS OU CURITIBANA, EM PLACAS. AF_05/2022</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</si>
  <si>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</si>
  <si>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</si>
  <si>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</si>
  <si>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</si>
  <si>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</si>
  <si>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</si>
  <si>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</si>
  <si>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</si>
  <si>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</si>
  <si>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</si>
  <si>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</si>
  <si>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</si>
  <si>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</si>
  <si>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</si>
  <si>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</si>
  <si>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</si>
  <si>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</si>
  <si>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</si>
  <si>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</si>
  <si>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</si>
  <si>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</si>
  <si>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</si>
  <si>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</si>
  <si>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</si>
  <si>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</si>
  <si>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</si>
  <si>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</si>
  <si>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</si>
  <si>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</si>
  <si>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</si>
  <si>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</si>
  <si>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</si>
  <si>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</si>
  <si>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</si>
  <si>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</si>
  <si>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</si>
  <si>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</si>
  <si>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</si>
  <si>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</si>
  <si>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</si>
  <si>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</si>
  <si>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</si>
  <si>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</si>
  <si>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</si>
  <si>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</si>
  <si>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</si>
  <si>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</si>
  <si>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</si>
  <si>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</si>
  <si>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</si>
  <si>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</si>
  <si>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</si>
  <si>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</si>
  <si>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</si>
  <si>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</si>
  <si>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</si>
  <si>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</si>
  <si>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</si>
  <si>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</si>
  <si>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</si>
  <si>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</si>
  <si>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</si>
  <si>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</si>
  <si>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</si>
  <si>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</si>
  <si>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</si>
  <si>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</si>
  <si>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</si>
  <si>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</si>
  <si>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</si>
  <si>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</si>
  <si>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</si>
  <si>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</si>
  <si>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</si>
  <si>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</si>
  <si>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</si>
  <si>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</si>
  <si>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</si>
  <si>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</si>
  <si>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</si>
  <si>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</si>
  <si>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</si>
  <si>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</si>
  <si>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</si>
  <si>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</si>
  <si>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</si>
  <si>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</si>
  <si>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</si>
  <si>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</si>
  <si>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</si>
  <si>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</si>
  <si>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</si>
  <si>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</si>
  <si>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</si>
  <si>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</si>
  <si>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</si>
  <si>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</si>
  <si>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</si>
  <si>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</si>
  <si>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</si>
  <si>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</si>
  <si>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</si>
  <si>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</si>
  <si>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</si>
  <si>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</si>
  <si>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</si>
  <si>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</si>
  <si>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</si>
  <si>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</si>
  <si>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</si>
  <si>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</si>
  <si>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</si>
  <si>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</si>
  <si>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</si>
  <si>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</si>
  <si>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</si>
  <si>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</si>
  <si>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</si>
  <si>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</si>
  <si>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</si>
  <si>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</si>
  <si>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</si>
  <si>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</si>
  <si>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</si>
  <si>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</si>
  <si>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</si>
  <si>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</si>
  <si>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</si>
  <si>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</si>
  <si>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</si>
  <si>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</si>
  <si>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</si>
  <si>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</si>
  <si>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</si>
  <si>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</si>
  <si>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</si>
  <si>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</si>
  <si>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</si>
  <si>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</si>
  <si>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</si>
  <si>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</si>
  <si>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</si>
  <si>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</si>
  <si>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</si>
  <si>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</si>
  <si>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</si>
  <si>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</si>
  <si>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</si>
  <si>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</si>
  <si>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</si>
  <si>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</si>
  <si>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</si>
  <si>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</si>
  <si>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</si>
  <si>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</si>
  <si>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</si>
  <si>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</si>
  <si>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</si>
  <si>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</si>
  <si>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</si>
  <si>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</si>
  <si>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</si>
  <si>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</si>
  <si>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</si>
  <si>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</si>
  <si>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</si>
  <si>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</si>
  <si>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</si>
  <si>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</si>
  <si>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</si>
  <si>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</si>
  <si>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</si>
  <si>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</si>
  <si>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</si>
  <si>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</si>
  <si>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</si>
  <si>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</si>
  <si>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</si>
  <si>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</si>
  <si>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</si>
  <si>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</si>
  <si>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</si>
  <si>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</si>
  <si>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</si>
  <si>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</si>
  <si>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</si>
  <si>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</si>
  <si>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</si>
  <si>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</si>
  <si>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</si>
  <si>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</si>
  <si>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</si>
  <si>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</si>
  <si>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</si>
  <si>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</si>
  <si>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</si>
  <si>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</si>
  <si>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</si>
  <si>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</si>
  <si>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</si>
  <si>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</si>
  <si>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</si>
  <si>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</si>
  <si>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</si>
  <si>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</si>
  <si>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</si>
  <si>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</si>
  <si>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</si>
  <si>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</si>
  <si>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</si>
  <si>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</si>
  <si>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</si>
  <si>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</si>
  <si>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</si>
  <si>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</si>
  <si>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</si>
  <si>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</si>
  <si>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</si>
  <si>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</si>
  <si>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</si>
  <si>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</si>
  <si>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</si>
  <si>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</si>
  <si>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</si>
  <si>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</si>
  <si>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</si>
  <si>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</si>
  <si>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</si>
  <si>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</si>
  <si>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</si>
  <si>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</si>
  <si>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</si>
  <si>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</si>
  <si>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</si>
  <si>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</si>
  <si>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</si>
  <si>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</si>
  <si>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</si>
  <si>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</si>
  <si>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</si>
  <si>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</si>
  <si>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</si>
  <si>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</si>
  <si>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</si>
  <si>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</si>
  <si>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</si>
  <si>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</si>
  <si>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</si>
  <si>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</si>
  <si>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</si>
  <si>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</si>
  <si>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</si>
  <si>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</si>
  <si>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</si>
  <si>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</si>
  <si>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</si>
  <si>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</si>
  <si>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</si>
  <si>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</si>
  <si>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</si>
  <si>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</si>
  <si>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</si>
  <si>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</si>
  <si>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</si>
  <si>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</si>
  <si>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</si>
  <si>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</si>
  <si>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</si>
  <si>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</si>
  <si>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</si>
  <si>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</si>
  <si>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</si>
  <si>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</si>
  <si>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</si>
  <si>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</si>
  <si>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</si>
  <si>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</si>
  <si>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</si>
  <si>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</si>
  <si>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</si>
  <si>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</si>
  <si>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</si>
  <si>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</si>
  <si>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</si>
  <si>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</si>
  <si>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</si>
  <si>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</si>
  <si>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</si>
  <si>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</si>
  <si>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</si>
  <si>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</si>
  <si>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</si>
  <si>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</si>
  <si>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</si>
  <si>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</si>
  <si>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</si>
  <si>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</si>
  <si>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</si>
  <si>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</si>
  <si>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</si>
  <si>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</si>
  <si>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</si>
  <si>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</si>
  <si>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</si>
  <si>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</si>
  <si>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</si>
  <si>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</si>
  <si>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</si>
  <si>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</si>
  <si>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</si>
  <si>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</si>
  <si>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</si>
  <si>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</si>
  <si>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</si>
  <si>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</si>
  <si>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</si>
  <si>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</si>
  <si>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</si>
  <si>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</si>
  <si>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</si>
  <si>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</si>
  <si>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</si>
  <si>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</si>
  <si>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</si>
  <si>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</si>
  <si>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</si>
  <si>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</si>
  <si>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</si>
  <si>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</si>
  <si>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</si>
  <si>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</si>
  <si>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</si>
  <si>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</si>
  <si>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</si>
  <si>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</si>
  <si>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</si>
  <si>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</si>
  <si>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</si>
  <si>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</si>
  <si>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</si>
  <si>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</si>
  <si>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</si>
  <si>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</si>
  <si>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</si>
  <si>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</si>
  <si>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</si>
  <si>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</si>
  <si>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</si>
  <si>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</si>
  <si>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</si>
  <si>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</si>
  <si>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</si>
  <si>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</si>
  <si>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</si>
  <si>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</si>
  <si>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</si>
  <si>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</si>
  <si>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</si>
  <si>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</si>
  <si>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</si>
  <si>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</si>
  <si>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</si>
  <si>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</si>
  <si>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NACIONAL</t>
  </si>
  <si>
    <t xml:space="preserve">ABRANGÊNCIA: </t>
  </si>
  <si>
    <t>CUIABA</t>
  </si>
  <si>
    <t xml:space="preserve">LOCALIDADE:    </t>
  </si>
  <si>
    <t>DATA DE PREÇO:</t>
  </si>
  <si>
    <t xml:space="preserve">CODIGO </t>
  </si>
  <si>
    <t xml:space="preserve">        PRECOS DE INSUMOS - BANCO NACIONAL</t>
  </si>
  <si>
    <t/>
  </si>
  <si>
    <t>ENCARGOS SOCIAIS (%) HORISTA 106,84  MENSALISTA  65,40</t>
  </si>
  <si>
    <t xml:space="preserve">CODIGO  </t>
  </si>
  <si>
    <t>DESCRICAO DO INSUMO</t>
  </si>
  <si>
    <t>ORIGEM DO PRECO</t>
  </si>
  <si>
    <t>PRECO MEDIANO R$</t>
  </si>
  <si>
    <t xml:space="preserve">ABERTURA PARA ENCAIXE DE CUBA OU LAVATORIO EM BANCADA DE MARMORE/ GRANITO OU OUTRO TIPO DE PEDRA NATURAL                                                                                                                                                                                                                                                                                                                                                                                                  </t>
  </si>
  <si>
    <t xml:space="preserve">UN    </t>
  </si>
  <si>
    <t>CR</t>
  </si>
  <si>
    <t xml:space="preserve">ABRACADEIRA DE LATAO PARA FIXACAO DE CABO PARA-RAIO, DIMENSOES 32 X 24 X 24 MM                                                                                                                                                                                                                                                                                                                                                                                                                            </t>
  </si>
  <si>
    <t>AS</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</si>
  <si>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</si>
  <si>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</si>
  <si>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</si>
  <si>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</si>
  <si>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C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</si>
  <si>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</si>
  <si>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</si>
  <si>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</si>
  <si>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</si>
  <si>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</si>
  <si>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</si>
  <si>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</si>
  <si>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</si>
  <si>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</si>
  <si>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</si>
  <si>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</si>
  <si>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</si>
  <si>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</si>
  <si>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</si>
  <si>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</si>
  <si>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</si>
  <si>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</si>
  <si>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</si>
  <si>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</si>
  <si>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</si>
  <si>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</si>
  <si>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</si>
  <si>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</si>
  <si>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</si>
  <si>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</si>
  <si>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</si>
  <si>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</si>
  <si>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</si>
  <si>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</si>
  <si>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</si>
  <si>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</si>
  <si>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</si>
  <si>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</si>
  <si>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</si>
  <si>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</si>
  <si>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</si>
  <si>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</si>
  <si>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</si>
  <si>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</si>
  <si>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</si>
  <si>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</si>
  <si>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</si>
  <si>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</si>
  <si>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</si>
  <si>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</si>
  <si>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</si>
  <si>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</si>
  <si>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</si>
  <si>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</si>
  <si>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</si>
  <si>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</si>
  <si>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</si>
  <si>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</si>
  <si>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</si>
  <si>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</si>
  <si>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</si>
  <si>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</si>
  <si>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</si>
  <si>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</si>
  <si>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</si>
  <si>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</si>
  <si>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</si>
  <si>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</si>
  <si>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</si>
  <si>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</si>
  <si>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</si>
  <si>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</si>
  <si>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</si>
  <si>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</si>
  <si>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</si>
  <si>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</si>
  <si>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</si>
  <si>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</si>
  <si>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</si>
  <si>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</si>
  <si>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</si>
  <si>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100 / DE 110 MM                                                                                                                                                                                                                                                                                                                                                                                                                                                    </t>
  </si>
  <si>
    <t xml:space="preserve">ADAPTADOR PVC PBA, BOLSA/ROSCA, JE, DN 50 / DE 60 MM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</si>
  <si>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</si>
  <si>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</si>
  <si>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</si>
  <si>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</si>
  <si>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</si>
  <si>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</si>
  <si>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</si>
  <si>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</si>
  <si>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</si>
  <si>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</si>
  <si>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</si>
  <si>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</si>
  <si>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</si>
  <si>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</si>
  <si>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</si>
  <si>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</si>
  <si>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</si>
  <si>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</si>
  <si>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</si>
  <si>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</si>
  <si>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</si>
  <si>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</si>
  <si>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</si>
  <si>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</si>
  <si>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</si>
  <si>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</si>
  <si>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</si>
  <si>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</si>
  <si>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</si>
  <si>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</si>
  <si>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</si>
  <si>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</si>
  <si>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</si>
  <si>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</si>
  <si>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</si>
  <si>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</si>
  <si>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</si>
  <si>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</si>
  <si>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</si>
  <si>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</si>
  <si>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</si>
  <si>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</si>
  <si>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</si>
  <si>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</si>
  <si>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</si>
  <si>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</si>
  <si>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</si>
  <si>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</si>
  <si>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</si>
  <si>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</si>
  <si>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</si>
  <si>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</si>
  <si>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</si>
  <si>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</si>
  <si>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</si>
  <si>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</si>
  <si>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</si>
  <si>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</si>
  <si>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</si>
  <si>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</si>
  <si>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</si>
  <si>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</si>
  <si>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</si>
  <si>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</si>
  <si>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</si>
  <si>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</si>
  <si>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</si>
  <si>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</si>
  <si>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</si>
  <si>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</si>
  <si>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</si>
  <si>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</si>
  <si>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</si>
  <si>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</si>
  <si>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</si>
  <si>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</si>
  <si>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</si>
  <si>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</si>
  <si>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</si>
  <si>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</si>
  <si>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</si>
  <si>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</si>
  <si>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</si>
  <si>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</si>
  <si>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</si>
  <si>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</si>
  <si>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</si>
  <si>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</si>
  <si>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</si>
  <si>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</si>
  <si>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</si>
  <si>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</si>
  <si>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</si>
  <si>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</si>
  <si>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</si>
  <si>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</si>
  <si>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</si>
  <si>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</si>
  <si>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</si>
  <si>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</si>
  <si>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</si>
  <si>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</si>
  <si>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</si>
  <si>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</si>
  <si>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</si>
  <si>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</si>
  <si>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</si>
  <si>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</si>
  <si>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</si>
  <si>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</si>
  <si>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</si>
  <si>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</si>
  <si>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</si>
  <si>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</si>
  <si>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</si>
  <si>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</si>
  <si>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</si>
  <si>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</si>
  <si>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</si>
  <si>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</si>
  <si>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</si>
  <si>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</si>
  <si>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</si>
  <si>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</si>
  <si>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</si>
  <si>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</si>
  <si>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</si>
  <si>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</si>
  <si>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</si>
  <si>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</si>
  <si>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</si>
  <si>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</si>
  <si>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</si>
  <si>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</si>
  <si>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</si>
  <si>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</si>
  <si>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</si>
  <si>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</si>
  <si>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</si>
  <si>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</si>
  <si>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</si>
  <si>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</si>
  <si>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</si>
  <si>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</si>
  <si>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</si>
  <si>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</si>
  <si>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</si>
  <si>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</si>
  <si>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</si>
  <si>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</si>
  <si>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</si>
  <si>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</si>
  <si>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</si>
  <si>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</si>
  <si>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</si>
  <si>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</si>
  <si>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</si>
  <si>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</si>
  <si>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</si>
  <si>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</si>
  <si>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</si>
  <si>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</si>
  <si>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</si>
  <si>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</si>
  <si>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</si>
  <si>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</si>
  <si>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</si>
  <si>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</si>
  <si>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</si>
  <si>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</si>
  <si>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</si>
  <si>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</si>
  <si>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</si>
  <si>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</si>
  <si>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</si>
  <si>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</si>
  <si>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</si>
  <si>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</si>
  <si>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</si>
  <si>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</si>
  <si>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</si>
  <si>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</si>
  <si>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</si>
  <si>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</si>
  <si>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</si>
  <si>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</si>
  <si>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</si>
  <si>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</si>
  <si>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</si>
  <si>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</si>
  <si>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</si>
  <si>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</si>
  <si>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</si>
  <si>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</si>
  <si>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</si>
  <si>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</si>
  <si>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</si>
  <si>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</si>
  <si>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</si>
  <si>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</si>
  <si>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</si>
  <si>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</si>
  <si>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</si>
  <si>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</si>
  <si>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</si>
  <si>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</si>
  <si>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</si>
  <si>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</si>
  <si>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</si>
  <si>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</si>
  <si>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</si>
  <si>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</si>
  <si>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</si>
  <si>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</si>
  <si>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</si>
  <si>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</si>
  <si>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</si>
  <si>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</si>
  <si>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</si>
  <si>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</si>
  <si>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</si>
  <si>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</si>
  <si>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</si>
  <si>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</si>
  <si>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</si>
  <si>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</si>
  <si>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</si>
  <si>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</si>
  <si>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</si>
  <si>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</si>
  <si>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</si>
  <si>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</si>
  <si>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</si>
  <si>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</si>
  <si>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</si>
  <si>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</si>
  <si>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</si>
  <si>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</si>
  <si>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</si>
  <si>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</si>
  <si>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</si>
  <si>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</si>
  <si>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</si>
  <si>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</si>
  <si>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</si>
  <si>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</si>
  <si>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</si>
  <si>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</si>
  <si>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</si>
  <si>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</si>
  <si>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</si>
  <si>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</si>
  <si>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</si>
  <si>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</si>
  <si>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</si>
  <si>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</si>
  <si>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</si>
  <si>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</si>
  <si>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</si>
  <si>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</si>
  <si>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</si>
  <si>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</si>
  <si>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</si>
  <si>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</si>
  <si>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</si>
  <si>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</si>
  <si>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</si>
  <si>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</si>
  <si>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</si>
  <si>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</si>
  <si>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</si>
  <si>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</si>
  <si>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</si>
  <si>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</si>
  <si>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</si>
  <si>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</si>
  <si>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</si>
  <si>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</si>
  <si>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</si>
  <si>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</si>
  <si>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</si>
  <si>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</si>
  <si>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</si>
  <si>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</si>
  <si>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</si>
  <si>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</si>
  <si>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</si>
  <si>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</si>
  <si>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</si>
  <si>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</si>
  <si>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</si>
  <si>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</si>
  <si>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</si>
  <si>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</si>
  <si>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</si>
  <si>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</si>
  <si>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</si>
  <si>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</si>
  <si>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</si>
  <si>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</si>
  <si>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</si>
  <si>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</si>
  <si>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</si>
  <si>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</si>
  <si>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</si>
  <si>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</si>
  <si>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</si>
  <si>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</si>
  <si>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</si>
  <si>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</si>
  <si>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</si>
  <si>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</si>
  <si>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</si>
  <si>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</si>
  <si>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</si>
  <si>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</si>
  <si>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</si>
  <si>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</si>
  <si>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</si>
  <si>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</si>
  <si>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</si>
  <si>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</si>
  <si>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</si>
  <si>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</si>
  <si>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</si>
  <si>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</si>
  <si>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</si>
  <si>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</si>
  <si>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</si>
  <si>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</si>
  <si>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</si>
  <si>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</si>
  <si>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</si>
  <si>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</si>
  <si>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</si>
  <si>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</si>
  <si>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</si>
  <si>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</si>
  <si>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JG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</si>
  <si>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</si>
  <si>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</si>
  <si>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</si>
  <si>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</si>
  <si>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</si>
  <si>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</si>
  <si>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</si>
  <si>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</si>
  <si>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</si>
  <si>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</si>
  <si>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</si>
  <si>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</si>
  <si>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</si>
  <si>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</si>
  <si>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</si>
  <si>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</si>
  <si>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</si>
  <si>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</si>
  <si>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</si>
  <si>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</si>
  <si>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</si>
  <si>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</si>
  <si>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</si>
  <si>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</si>
  <si>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</si>
  <si>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</si>
  <si>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</si>
  <si>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</si>
  <si>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</si>
  <si>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</si>
  <si>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</si>
  <si>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</si>
  <si>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</si>
  <si>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</si>
  <si>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</si>
  <si>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</si>
  <si>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</si>
  <si>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</si>
  <si>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</si>
  <si>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</si>
  <si>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</si>
  <si>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</si>
  <si>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</si>
  <si>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</si>
  <si>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</si>
  <si>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</si>
  <si>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</si>
  <si>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</si>
  <si>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</si>
  <si>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</si>
  <si>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</si>
  <si>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</si>
  <si>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</si>
  <si>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</si>
  <si>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</si>
  <si>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</si>
  <si>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</si>
  <si>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</si>
  <si>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</si>
  <si>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</si>
  <si>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</si>
  <si>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</si>
  <si>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</si>
  <si>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</si>
  <si>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</si>
  <si>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</si>
  <si>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</si>
  <si>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</si>
  <si>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</si>
  <si>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</si>
  <si>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</si>
  <si>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</si>
  <si>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</si>
  <si>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</si>
  <si>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</si>
  <si>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</si>
  <si>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</si>
  <si>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</si>
  <si>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</si>
  <si>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</si>
  <si>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</si>
  <si>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</si>
  <si>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</si>
  <si>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</si>
  <si>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</si>
  <si>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</si>
  <si>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</si>
  <si>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</si>
  <si>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</si>
  <si>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</si>
  <si>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</si>
  <si>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</si>
  <si>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</si>
  <si>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</si>
  <si>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</si>
  <si>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</si>
  <si>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</si>
  <si>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</si>
  <si>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</si>
  <si>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</si>
  <si>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</si>
  <si>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</si>
  <si>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</si>
  <si>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</si>
  <si>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</si>
  <si>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</si>
  <si>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</si>
  <si>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</si>
  <si>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</si>
  <si>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</si>
  <si>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</si>
  <si>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</si>
  <si>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</si>
  <si>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</si>
  <si>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</si>
  <si>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</si>
  <si>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</si>
  <si>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</si>
  <si>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</si>
  <si>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</si>
  <si>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</si>
  <si>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</si>
  <si>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</si>
  <si>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</si>
  <si>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</si>
  <si>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</si>
  <si>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</si>
  <si>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</si>
  <si>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</si>
  <si>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</si>
  <si>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</si>
  <si>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</si>
  <si>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</si>
  <si>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</si>
  <si>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</si>
  <si>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</si>
  <si>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</si>
  <si>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</si>
  <si>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</si>
  <si>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</si>
  <si>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</si>
  <si>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</si>
  <si>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</si>
  <si>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</si>
  <si>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</si>
  <si>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</si>
  <si>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</si>
  <si>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</si>
  <si>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</si>
  <si>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</si>
  <si>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</si>
  <si>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</si>
  <si>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</si>
  <si>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</si>
  <si>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</si>
  <si>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</si>
  <si>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</si>
  <si>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</si>
  <si>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</si>
  <si>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</si>
  <si>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</si>
  <si>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</si>
  <si>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</si>
  <si>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</si>
  <si>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</si>
  <si>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</si>
  <si>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</si>
  <si>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</si>
  <si>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</si>
  <si>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</si>
  <si>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</si>
  <si>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</si>
  <si>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</si>
  <si>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</si>
  <si>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</si>
  <si>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</si>
  <si>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</si>
  <si>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</si>
  <si>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</si>
  <si>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</si>
  <si>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</si>
  <si>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</si>
  <si>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</si>
  <si>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</si>
  <si>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</si>
  <si>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</si>
  <si>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</si>
  <si>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</si>
  <si>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</si>
  <si>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</si>
  <si>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</si>
  <si>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</si>
  <si>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</si>
  <si>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</si>
  <si>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</si>
  <si>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</si>
  <si>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</si>
  <si>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</si>
  <si>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</si>
  <si>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</si>
  <si>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</si>
  <si>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</si>
  <si>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</si>
  <si>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</si>
  <si>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</si>
  <si>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</si>
  <si>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</si>
  <si>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</si>
  <si>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</si>
  <si>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</si>
  <si>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</si>
  <si>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</si>
  <si>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</si>
  <si>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</si>
  <si>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</si>
  <si>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</si>
  <si>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</si>
  <si>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</si>
  <si>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</si>
  <si>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</si>
  <si>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</si>
  <si>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</si>
  <si>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</si>
  <si>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</si>
  <si>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</si>
  <si>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</si>
  <si>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</si>
  <si>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</si>
  <si>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</si>
  <si>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</si>
  <si>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</si>
  <si>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</si>
  <si>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</si>
  <si>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</si>
  <si>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</si>
  <si>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</si>
  <si>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</si>
  <si>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</si>
  <si>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</si>
  <si>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</si>
  <si>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</si>
  <si>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</si>
  <si>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</si>
  <si>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</si>
  <si>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</si>
  <si>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</si>
  <si>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</si>
  <si>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</si>
  <si>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</si>
  <si>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</si>
  <si>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</si>
  <si>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</si>
  <si>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</si>
  <si>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</si>
  <si>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</si>
  <si>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</si>
  <si>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</si>
  <si>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</si>
  <si>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</si>
  <si>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</si>
  <si>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</si>
  <si>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</si>
  <si>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</si>
  <si>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</si>
  <si>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</si>
  <si>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</si>
  <si>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</si>
  <si>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</si>
  <si>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</si>
  <si>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</si>
  <si>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</si>
  <si>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</si>
  <si>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</si>
  <si>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</si>
  <si>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</si>
  <si>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</si>
  <si>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</si>
  <si>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</si>
  <si>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</si>
  <si>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</si>
  <si>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</si>
  <si>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</si>
  <si>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</si>
  <si>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</si>
  <si>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</si>
  <si>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</si>
  <si>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</si>
  <si>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</si>
  <si>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</si>
  <si>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</si>
  <si>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</si>
  <si>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</si>
  <si>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</si>
  <si>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</si>
  <si>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</si>
  <si>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</si>
  <si>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</si>
  <si>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</si>
  <si>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</si>
  <si>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</si>
  <si>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</si>
  <si>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</si>
  <si>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</si>
  <si>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</si>
  <si>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</si>
  <si>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</si>
  <si>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</si>
  <si>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</si>
  <si>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</si>
  <si>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</si>
  <si>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</si>
  <si>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</si>
  <si>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</si>
  <si>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</si>
  <si>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</si>
  <si>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</si>
  <si>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</si>
  <si>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</si>
  <si>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</si>
  <si>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</si>
  <si>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</si>
  <si>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</si>
  <si>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</si>
  <si>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</si>
  <si>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</si>
  <si>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</si>
  <si>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</si>
  <si>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</si>
  <si>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</si>
  <si>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</si>
  <si>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</si>
  <si>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</si>
  <si>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</si>
  <si>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</si>
  <si>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</si>
  <si>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</si>
  <si>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</si>
  <si>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</si>
  <si>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</si>
  <si>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</si>
  <si>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</si>
  <si>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</si>
  <si>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</si>
  <si>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</si>
  <si>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</si>
  <si>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</si>
  <si>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</si>
  <si>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</si>
  <si>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</si>
  <si>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</si>
  <si>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</si>
  <si>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</si>
  <si>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</si>
  <si>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</si>
  <si>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</si>
  <si>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</si>
  <si>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</si>
  <si>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</si>
  <si>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</si>
  <si>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</si>
  <si>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</si>
  <si>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</si>
  <si>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</si>
  <si>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</si>
  <si>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</si>
  <si>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</si>
  <si>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</si>
  <si>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</si>
  <si>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</si>
  <si>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</si>
  <si>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</si>
  <si>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</si>
  <si>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</si>
  <si>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</si>
  <si>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</si>
  <si>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</si>
  <si>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</si>
  <si>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</si>
  <si>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</si>
  <si>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</si>
  <si>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</si>
  <si>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</si>
  <si>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</si>
  <si>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</si>
  <si>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</si>
  <si>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</si>
  <si>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</si>
  <si>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</si>
  <si>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</si>
  <si>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</si>
  <si>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</si>
  <si>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</si>
  <si>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</si>
  <si>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</si>
  <si>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</si>
  <si>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</si>
  <si>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</si>
  <si>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</si>
  <si>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</si>
  <si>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</si>
  <si>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</si>
  <si>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</si>
  <si>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</si>
  <si>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</si>
  <si>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</si>
  <si>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</si>
  <si>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</si>
  <si>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</si>
  <si>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</si>
  <si>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</si>
  <si>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</si>
  <si>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</si>
  <si>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</si>
  <si>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</si>
  <si>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</si>
  <si>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</si>
  <si>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</si>
  <si>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</si>
  <si>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</si>
  <si>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</si>
  <si>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</si>
  <si>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</si>
  <si>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</si>
  <si>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</si>
  <si>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</si>
  <si>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</si>
  <si>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</si>
  <si>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</si>
  <si>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</si>
  <si>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</si>
  <si>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</si>
  <si>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</si>
  <si>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</si>
  <si>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</si>
  <si>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</si>
  <si>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</si>
  <si>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</si>
  <si>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</si>
  <si>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</si>
  <si>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</si>
  <si>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</si>
  <si>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</si>
  <si>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</si>
  <si>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</si>
  <si>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</si>
  <si>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</si>
  <si>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</si>
  <si>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</si>
  <si>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</si>
  <si>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</si>
  <si>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</si>
  <si>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</si>
  <si>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</si>
  <si>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</si>
  <si>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</si>
  <si>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</si>
  <si>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</si>
  <si>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</si>
  <si>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</si>
  <si>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</si>
  <si>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</si>
  <si>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</si>
  <si>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</si>
  <si>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</si>
  <si>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</si>
  <si>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</si>
  <si>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</si>
  <si>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</si>
  <si>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</si>
  <si>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</si>
  <si>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</si>
  <si>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</si>
  <si>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</si>
  <si>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</si>
  <si>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</si>
  <si>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</si>
  <si>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</si>
  <si>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</si>
  <si>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</si>
  <si>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</si>
  <si>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</si>
  <si>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</si>
  <si>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</si>
  <si>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</si>
  <si>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</si>
  <si>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</si>
  <si>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</si>
  <si>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</si>
  <si>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</si>
  <si>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</si>
  <si>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</si>
  <si>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</si>
  <si>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</si>
  <si>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</si>
  <si>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</si>
  <si>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</si>
  <si>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</si>
  <si>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</si>
  <si>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</si>
  <si>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</si>
  <si>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</si>
  <si>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</si>
  <si>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</si>
  <si>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</si>
  <si>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</si>
  <si>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</si>
  <si>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</si>
  <si>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</si>
  <si>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</si>
  <si>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</si>
  <si>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</si>
  <si>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</si>
  <si>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</si>
  <si>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</si>
  <si>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</si>
  <si>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</si>
  <si>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</si>
  <si>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</si>
  <si>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</si>
  <si>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</si>
  <si>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</si>
  <si>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</si>
  <si>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</si>
  <si>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</si>
  <si>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</si>
  <si>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</si>
  <si>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</si>
  <si>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</si>
  <si>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</si>
  <si>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</si>
  <si>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</si>
  <si>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</si>
  <si>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</si>
  <si>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</si>
  <si>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</si>
  <si>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</si>
  <si>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</si>
  <si>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</si>
  <si>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</si>
  <si>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</si>
  <si>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</si>
  <si>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</si>
  <si>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</si>
  <si>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</si>
  <si>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</si>
  <si>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</si>
  <si>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</si>
  <si>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</si>
  <si>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</si>
  <si>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</si>
  <si>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</si>
  <si>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</si>
  <si>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</si>
  <si>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</si>
  <si>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</si>
  <si>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</si>
  <si>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</si>
  <si>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</si>
  <si>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</si>
  <si>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</si>
  <si>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</si>
  <si>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T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</si>
  <si>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</si>
  <si>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</si>
  <si>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</si>
  <si>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</si>
  <si>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</si>
  <si>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</si>
  <si>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</si>
  <si>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</si>
  <si>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</si>
  <si>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</si>
  <si>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</si>
  <si>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</si>
  <si>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</si>
  <si>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</si>
  <si>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</si>
  <si>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</si>
  <si>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</si>
  <si>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</si>
  <si>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</si>
  <si>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</si>
  <si>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</si>
  <si>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</si>
  <si>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</si>
  <si>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</si>
  <si>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</si>
  <si>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</si>
  <si>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</si>
  <si>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</si>
  <si>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</si>
  <si>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</si>
  <si>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</si>
  <si>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</si>
  <si>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</si>
  <si>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</si>
  <si>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</si>
  <si>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</si>
  <si>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</si>
  <si>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</si>
  <si>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</si>
  <si>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</si>
  <si>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</si>
  <si>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</si>
  <si>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</si>
  <si>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</si>
  <si>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</si>
  <si>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</si>
  <si>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</si>
  <si>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</si>
  <si>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</si>
  <si>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</si>
  <si>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</si>
  <si>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</si>
  <si>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</si>
  <si>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</si>
  <si>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</si>
  <si>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</si>
  <si>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</si>
  <si>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</si>
  <si>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</si>
  <si>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</si>
  <si>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</si>
  <si>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</si>
  <si>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</si>
  <si>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</si>
  <si>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</si>
  <si>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</si>
  <si>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</si>
  <si>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</si>
  <si>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</si>
  <si>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</si>
  <si>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</si>
  <si>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</si>
  <si>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</si>
  <si>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</si>
  <si>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</si>
  <si>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</si>
  <si>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</si>
  <si>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</si>
  <si>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</si>
  <si>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</si>
  <si>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</si>
  <si>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</si>
  <si>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</si>
  <si>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E OUTROS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</si>
  <si>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</si>
  <si>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</si>
  <si>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</si>
  <si>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</si>
  <si>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</si>
  <si>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</si>
  <si>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</si>
  <si>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</si>
  <si>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</si>
  <si>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</si>
  <si>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</si>
  <si>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</si>
  <si>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</si>
  <si>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</si>
  <si>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</si>
  <si>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</si>
  <si>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</si>
  <si>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</si>
  <si>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</si>
  <si>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</si>
  <si>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</si>
  <si>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</si>
  <si>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</si>
  <si>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</si>
  <si>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</si>
  <si>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</si>
  <si>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</si>
  <si>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</si>
  <si>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</si>
  <si>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</si>
  <si>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</si>
  <si>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</si>
  <si>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</si>
  <si>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</si>
  <si>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</si>
  <si>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</si>
  <si>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</si>
  <si>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</si>
  <si>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</si>
  <si>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</si>
  <si>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</si>
  <si>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</si>
  <si>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</si>
  <si>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</si>
  <si>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</si>
  <si>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</si>
  <si>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</si>
  <si>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</si>
  <si>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</si>
  <si>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</si>
  <si>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</si>
  <si>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</si>
  <si>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</si>
  <si>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</si>
  <si>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</si>
  <si>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</si>
  <si>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</si>
  <si>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</si>
  <si>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</si>
  <si>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</si>
  <si>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</si>
  <si>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</si>
  <si>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</si>
  <si>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</si>
  <si>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</si>
  <si>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</si>
  <si>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</si>
  <si>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</si>
  <si>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</si>
  <si>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</si>
  <si>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</si>
  <si>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</si>
  <si>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</si>
  <si>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</si>
  <si>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</si>
  <si>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</si>
  <si>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</si>
  <si>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</si>
  <si>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</si>
  <si>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</si>
  <si>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</si>
  <si>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</si>
  <si>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</si>
  <si>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</si>
  <si>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</si>
  <si>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</si>
  <si>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</si>
  <si>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</si>
  <si>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</si>
  <si>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</si>
  <si>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</si>
  <si>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</si>
  <si>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</si>
  <si>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</si>
  <si>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</si>
  <si>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</si>
  <si>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</si>
  <si>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</si>
  <si>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</si>
  <si>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</si>
  <si>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</si>
  <si>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</si>
  <si>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</si>
  <si>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</si>
  <si>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</si>
  <si>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</si>
  <si>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</si>
  <si>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</si>
  <si>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</si>
  <si>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</si>
  <si>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</si>
  <si>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</si>
  <si>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</si>
  <si>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</si>
  <si>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</si>
  <si>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</si>
  <si>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</si>
  <si>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</si>
  <si>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</si>
  <si>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</si>
  <si>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</si>
  <si>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</si>
  <si>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</si>
  <si>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</si>
  <si>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</si>
  <si>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</si>
  <si>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</si>
  <si>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</si>
  <si>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</si>
  <si>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</si>
  <si>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</si>
  <si>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</si>
  <si>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</si>
  <si>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</si>
  <si>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</si>
  <si>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</si>
  <si>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</si>
  <si>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</si>
  <si>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</si>
  <si>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</si>
  <si>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</si>
  <si>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</si>
  <si>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</si>
  <si>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</si>
  <si>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</si>
  <si>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</si>
  <si>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</si>
  <si>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</si>
  <si>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</si>
  <si>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</si>
  <si>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</si>
  <si>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</si>
  <si>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</si>
  <si>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</si>
  <si>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</si>
  <si>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</si>
  <si>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</si>
  <si>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</si>
  <si>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</si>
  <si>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</si>
  <si>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</si>
  <si>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</si>
  <si>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</si>
  <si>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</si>
  <si>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</si>
  <si>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</si>
  <si>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</si>
  <si>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</si>
  <si>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</si>
  <si>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</si>
  <si>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</si>
  <si>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</si>
  <si>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</si>
  <si>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</si>
  <si>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</si>
  <si>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</si>
  <si>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</si>
  <si>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</si>
  <si>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</si>
  <si>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</si>
  <si>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</si>
  <si>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</si>
  <si>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</si>
  <si>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</si>
  <si>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</si>
  <si>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</si>
  <si>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</si>
  <si>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</si>
  <si>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</si>
  <si>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</si>
  <si>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</si>
  <si>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</si>
  <si>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</si>
  <si>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</si>
  <si>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</si>
  <si>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</si>
  <si>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</si>
  <si>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</si>
  <si>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</si>
  <si>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</si>
  <si>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</si>
  <si>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</si>
  <si>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</si>
  <si>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</si>
  <si>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</si>
  <si>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</si>
  <si>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</si>
  <si>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</si>
  <si>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</si>
  <si>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</si>
  <si>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</si>
  <si>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</si>
  <si>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</si>
  <si>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</si>
  <si>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</si>
  <si>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</si>
  <si>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</si>
  <si>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</si>
  <si>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</si>
  <si>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</si>
  <si>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</si>
  <si>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</si>
  <si>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</si>
  <si>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</si>
  <si>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</si>
  <si>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</si>
  <si>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</si>
  <si>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</si>
  <si>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</si>
  <si>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</si>
  <si>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</si>
  <si>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</si>
  <si>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</si>
  <si>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</si>
  <si>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</si>
  <si>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</si>
  <si>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</si>
  <si>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</si>
  <si>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</si>
  <si>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</si>
  <si>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</si>
  <si>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</si>
  <si>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</si>
  <si>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</si>
  <si>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</si>
  <si>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</si>
  <si>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</si>
  <si>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</si>
  <si>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</si>
  <si>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</si>
  <si>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</si>
  <si>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</si>
  <si>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</si>
  <si>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</si>
  <si>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</si>
  <si>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</si>
  <si>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</si>
  <si>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</si>
  <si>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</si>
  <si>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</si>
  <si>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</si>
  <si>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</si>
  <si>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</si>
  <si>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</si>
  <si>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</si>
  <si>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</si>
  <si>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</si>
  <si>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</si>
  <si>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</si>
  <si>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</si>
  <si>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</si>
  <si>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</si>
  <si>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</si>
  <si>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</si>
  <si>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</si>
  <si>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</si>
  <si>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</si>
  <si>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</si>
  <si>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</si>
  <si>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</si>
  <si>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</si>
  <si>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</si>
  <si>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</si>
  <si>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</si>
  <si>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</si>
  <si>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</si>
  <si>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</si>
  <si>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</si>
  <si>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</si>
  <si>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</si>
  <si>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</si>
  <si>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</si>
  <si>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</si>
  <si>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</si>
  <si>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</si>
  <si>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</si>
  <si>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</si>
  <si>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</si>
  <si>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</si>
  <si>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</si>
  <si>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</si>
  <si>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</si>
  <si>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</si>
  <si>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</si>
  <si>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</si>
  <si>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</si>
  <si>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</si>
  <si>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</si>
  <si>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</si>
  <si>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</si>
  <si>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</si>
  <si>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</si>
  <si>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</si>
  <si>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</si>
  <si>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</si>
  <si>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</si>
  <si>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</si>
  <si>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</si>
  <si>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</si>
  <si>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</si>
  <si>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</si>
  <si>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</si>
  <si>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</si>
  <si>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</si>
  <si>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</si>
  <si>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</si>
  <si>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</si>
  <si>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</si>
  <si>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</si>
  <si>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</si>
  <si>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</si>
  <si>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</si>
  <si>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</si>
  <si>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</si>
  <si>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</si>
  <si>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</si>
  <si>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</si>
  <si>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</si>
  <si>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</si>
  <si>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</si>
  <si>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</si>
  <si>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</si>
  <si>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</si>
  <si>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</si>
  <si>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</si>
  <si>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</si>
  <si>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</si>
  <si>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</si>
  <si>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</si>
  <si>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</si>
  <si>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</si>
  <si>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</si>
  <si>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</si>
  <si>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</si>
  <si>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</si>
  <si>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</si>
  <si>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</si>
  <si>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</si>
  <si>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</si>
  <si>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</si>
  <si>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</si>
  <si>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</si>
  <si>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</si>
  <si>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</si>
  <si>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</si>
  <si>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</si>
  <si>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</si>
  <si>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</si>
  <si>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</si>
  <si>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</si>
  <si>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</si>
  <si>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</si>
  <si>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</si>
  <si>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</si>
  <si>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</si>
  <si>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</si>
  <si>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</si>
  <si>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</si>
  <si>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</si>
  <si>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</si>
  <si>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</si>
  <si>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</si>
  <si>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</si>
  <si>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</si>
  <si>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</si>
  <si>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</si>
  <si>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</si>
  <si>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</si>
  <si>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</si>
  <si>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</si>
  <si>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</si>
  <si>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</si>
  <si>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</si>
  <si>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</si>
  <si>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</si>
  <si>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</si>
  <si>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</si>
  <si>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</si>
  <si>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</si>
  <si>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</si>
  <si>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</si>
  <si>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</si>
  <si>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</si>
  <si>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</si>
  <si>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</si>
  <si>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</si>
  <si>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</si>
  <si>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</si>
  <si>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</si>
  <si>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</si>
  <si>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</si>
  <si>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</si>
  <si>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</si>
  <si>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</si>
  <si>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</si>
  <si>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</si>
  <si>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</si>
  <si>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</si>
  <si>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</si>
  <si>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</si>
  <si>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</si>
  <si>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</si>
  <si>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</si>
  <si>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</si>
  <si>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</si>
  <si>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</si>
  <si>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</si>
  <si>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</si>
  <si>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</si>
  <si>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</si>
  <si>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</si>
  <si>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</si>
  <si>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</si>
  <si>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</si>
  <si>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</si>
  <si>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</si>
  <si>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</si>
  <si>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</si>
  <si>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</si>
  <si>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</si>
  <si>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</si>
  <si>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</si>
  <si>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</si>
  <si>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</si>
  <si>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</si>
  <si>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</si>
  <si>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</si>
  <si>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</si>
  <si>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</si>
  <si>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</si>
  <si>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</si>
  <si>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</si>
  <si>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</si>
  <si>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</si>
  <si>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</si>
  <si>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</si>
  <si>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</si>
  <si>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</si>
  <si>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</si>
  <si>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</si>
  <si>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</si>
  <si>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</si>
  <si>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</si>
  <si>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</si>
  <si>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</si>
  <si>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</si>
  <si>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</si>
  <si>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</si>
  <si>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</si>
  <si>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</si>
  <si>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</si>
  <si>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</si>
  <si>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</si>
  <si>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</si>
  <si>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</si>
  <si>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</si>
  <si>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</si>
  <si>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</si>
  <si>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</si>
  <si>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</si>
  <si>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</si>
  <si>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</si>
  <si>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</si>
  <si>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</si>
  <si>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</si>
  <si>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</si>
  <si>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</si>
  <si>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</si>
  <si>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</si>
  <si>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</si>
  <si>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</si>
  <si>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</si>
  <si>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</si>
  <si>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</si>
  <si>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</si>
  <si>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</si>
  <si>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</si>
  <si>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</si>
  <si>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</si>
  <si>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</si>
  <si>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</si>
  <si>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</si>
  <si>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</si>
  <si>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</si>
  <si>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</si>
  <si>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</si>
  <si>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</si>
  <si>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</si>
  <si>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</si>
  <si>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</si>
  <si>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</si>
  <si>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</si>
  <si>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</si>
  <si>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</si>
  <si>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</si>
  <si>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</si>
  <si>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</si>
  <si>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</si>
  <si>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</si>
  <si>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</si>
  <si>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</si>
  <si>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</si>
  <si>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</si>
  <si>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</si>
  <si>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</si>
  <si>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</si>
  <si>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</si>
  <si>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</si>
  <si>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</si>
  <si>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</si>
  <si>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</si>
  <si>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</si>
  <si>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</si>
  <si>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</si>
  <si>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</si>
  <si>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</si>
  <si>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</si>
  <si>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</si>
  <si>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</si>
  <si>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</si>
  <si>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</si>
  <si>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</si>
  <si>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</si>
  <si>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</si>
  <si>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</si>
  <si>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</si>
  <si>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</si>
  <si>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</si>
  <si>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</si>
  <si>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</si>
  <si>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</si>
  <si>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</si>
  <si>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</si>
  <si>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</si>
  <si>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</si>
  <si>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</si>
  <si>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</si>
  <si>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</si>
  <si>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</si>
  <si>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</si>
  <si>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</si>
  <si>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</si>
  <si>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</si>
  <si>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</si>
  <si>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</si>
  <si>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</si>
  <si>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</si>
  <si>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</si>
  <si>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</si>
  <si>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</si>
  <si>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</si>
  <si>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</si>
  <si>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</si>
  <si>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</si>
  <si>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</si>
  <si>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</si>
  <si>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</si>
  <si>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</si>
  <si>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</si>
  <si>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</si>
  <si>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</si>
  <si>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</si>
  <si>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</si>
  <si>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</si>
  <si>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</si>
  <si>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</si>
  <si>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</si>
  <si>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</si>
  <si>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</si>
  <si>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</si>
  <si>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</si>
  <si>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</si>
  <si>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</si>
  <si>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</si>
  <si>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</si>
  <si>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</si>
  <si>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</si>
  <si>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</si>
  <si>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</si>
  <si>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</si>
  <si>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</si>
  <si>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</si>
  <si>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</si>
  <si>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</si>
  <si>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</si>
  <si>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</si>
  <si>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</si>
  <si>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</si>
  <si>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</si>
  <si>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</si>
  <si>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</si>
  <si>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</si>
  <si>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</si>
  <si>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</si>
  <si>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</si>
  <si>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</si>
  <si>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</si>
  <si>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</si>
  <si>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</si>
  <si>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</si>
  <si>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</si>
  <si>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</si>
  <si>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</si>
  <si>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</si>
  <si>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</si>
  <si>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</si>
  <si>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</si>
  <si>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</si>
  <si>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</si>
  <si>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</si>
  <si>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</si>
  <si>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</si>
  <si>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</si>
  <si>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</si>
  <si>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</si>
  <si>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</si>
  <si>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</si>
  <si>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</si>
  <si>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</si>
  <si>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</si>
  <si>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</si>
  <si>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</si>
  <si>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</si>
  <si>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</si>
  <si>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</si>
  <si>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</si>
  <si>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</si>
  <si>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</si>
  <si>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</si>
  <si>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</si>
  <si>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</si>
  <si>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</si>
  <si>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</si>
  <si>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</si>
  <si>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</si>
  <si>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</si>
  <si>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</si>
  <si>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</si>
  <si>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</si>
  <si>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</si>
  <si>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</si>
  <si>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</si>
  <si>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</si>
  <si>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</si>
  <si>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</si>
  <si>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</si>
  <si>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</si>
  <si>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</si>
  <si>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</si>
  <si>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</si>
  <si>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</si>
  <si>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</si>
  <si>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</si>
  <si>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</si>
  <si>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</si>
  <si>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</si>
  <si>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</si>
  <si>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</si>
  <si>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</si>
  <si>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</si>
  <si>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</si>
  <si>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</si>
  <si>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</si>
  <si>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</si>
  <si>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</si>
  <si>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</si>
  <si>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</si>
  <si>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</si>
  <si>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</si>
  <si>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</si>
  <si>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</si>
  <si>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</si>
  <si>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</si>
  <si>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</si>
  <si>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</si>
  <si>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</si>
  <si>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</si>
  <si>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</si>
  <si>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</si>
  <si>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</si>
  <si>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</si>
  <si>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</si>
  <si>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</si>
  <si>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</si>
  <si>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</si>
  <si>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</si>
  <si>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</si>
  <si>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</si>
  <si>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</si>
  <si>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</si>
  <si>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</si>
  <si>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</si>
  <si>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</si>
  <si>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</si>
  <si>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</si>
  <si>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</si>
  <si>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</si>
  <si>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</si>
  <si>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</si>
  <si>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</si>
  <si>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</si>
  <si>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</si>
  <si>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</si>
  <si>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</si>
  <si>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</si>
  <si>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</si>
  <si>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</si>
  <si>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</si>
  <si>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</si>
  <si>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</si>
  <si>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</si>
  <si>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</si>
  <si>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</si>
  <si>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</si>
  <si>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</si>
  <si>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</si>
  <si>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</si>
  <si>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</si>
  <si>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</si>
  <si>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</si>
  <si>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</si>
  <si>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</si>
  <si>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</si>
  <si>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</si>
  <si>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</si>
  <si>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</si>
  <si>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</si>
  <si>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</si>
  <si>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</si>
  <si>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</si>
  <si>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</si>
  <si>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</si>
  <si>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</si>
  <si>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</si>
  <si>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</si>
  <si>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</si>
  <si>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</si>
  <si>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</si>
  <si>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</si>
  <si>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</si>
  <si>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</si>
  <si>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</si>
  <si>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</si>
  <si>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</si>
  <si>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</si>
  <si>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</si>
  <si>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</si>
  <si>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</si>
  <si>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</si>
  <si>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</si>
  <si>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</si>
  <si>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</si>
  <si>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</si>
  <si>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</si>
  <si>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</si>
  <si>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</si>
  <si>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</si>
  <si>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</si>
  <si>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</si>
  <si>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</si>
  <si>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</si>
  <si>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</si>
  <si>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</si>
  <si>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</si>
  <si>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</si>
  <si>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</si>
  <si>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</si>
  <si>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</si>
  <si>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</si>
  <si>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</si>
  <si>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</si>
  <si>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</si>
  <si>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</si>
  <si>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</si>
  <si>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</si>
  <si>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</si>
  <si>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</si>
  <si>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</si>
  <si>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</si>
  <si>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</si>
  <si>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</si>
  <si>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</si>
  <si>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</si>
  <si>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</si>
  <si>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</si>
  <si>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</si>
  <si>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</si>
  <si>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</si>
  <si>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</si>
  <si>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</si>
  <si>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</si>
  <si>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</si>
  <si>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</si>
  <si>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</si>
  <si>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</si>
  <si>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</si>
  <si>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</si>
  <si>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</si>
  <si>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</si>
  <si>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</si>
  <si>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</si>
  <si>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</si>
  <si>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</si>
  <si>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</si>
  <si>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</si>
  <si>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</si>
  <si>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</si>
  <si>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</si>
  <si>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</si>
  <si>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</si>
  <si>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</si>
  <si>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</si>
  <si>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</si>
  <si>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</si>
  <si>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</si>
  <si>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</si>
  <si>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</si>
  <si>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</si>
  <si>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</si>
  <si>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</si>
  <si>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</si>
  <si>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</si>
  <si>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</si>
  <si>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</si>
  <si>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</si>
  <si>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</si>
  <si>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</si>
  <si>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</si>
  <si>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</si>
  <si>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</si>
  <si>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</si>
  <si>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</si>
  <si>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</si>
  <si>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</si>
  <si>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</si>
  <si>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</si>
  <si>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</si>
  <si>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</si>
  <si>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</si>
  <si>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</si>
  <si>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</si>
  <si>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</si>
  <si>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</si>
  <si>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</si>
  <si>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</si>
  <si>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</si>
  <si>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</si>
  <si>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</si>
  <si>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</si>
  <si>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</si>
  <si>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</si>
  <si>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</si>
  <si>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</si>
  <si>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</si>
  <si>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</si>
  <si>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</si>
  <si>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</si>
  <si>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</si>
  <si>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</si>
  <si>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</si>
  <si>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</si>
  <si>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</si>
  <si>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</si>
  <si>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</si>
  <si>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</si>
  <si>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</si>
  <si>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</si>
  <si>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</si>
  <si>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</si>
  <si>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</si>
  <si>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</si>
  <si>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</si>
  <si>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</si>
  <si>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</si>
  <si>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</si>
  <si>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</si>
  <si>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</si>
  <si>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</si>
  <si>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</si>
  <si>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</si>
  <si>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</si>
  <si>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</si>
  <si>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</si>
  <si>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</si>
  <si>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</si>
  <si>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</si>
  <si>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</si>
  <si>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</si>
  <si>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</si>
  <si>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</si>
  <si>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</si>
  <si>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</si>
  <si>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</si>
  <si>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</si>
  <si>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</si>
  <si>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</si>
  <si>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</si>
  <si>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</si>
  <si>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</si>
  <si>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</si>
  <si>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</si>
  <si>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</si>
  <si>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</si>
  <si>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</si>
  <si>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</si>
  <si>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</si>
  <si>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</si>
  <si>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</si>
  <si>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</si>
  <si>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</si>
  <si>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</si>
  <si>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</si>
  <si>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</si>
  <si>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</si>
  <si>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</si>
  <si>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</si>
  <si>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</si>
  <si>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</si>
  <si>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</si>
  <si>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</si>
  <si>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</si>
  <si>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</si>
  <si>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</si>
  <si>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</si>
  <si>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</si>
  <si>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</si>
  <si>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</si>
  <si>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</si>
  <si>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</si>
  <si>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</si>
  <si>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</si>
  <si>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</si>
  <si>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</si>
  <si>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</si>
  <si>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</si>
  <si>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</si>
  <si>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</si>
  <si>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</si>
  <si>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</si>
  <si>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</si>
  <si>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</si>
  <si>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</si>
  <si>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</si>
  <si>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</si>
  <si>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</si>
  <si>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</si>
  <si>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</si>
  <si>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</si>
  <si>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</si>
  <si>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</si>
  <si>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</si>
  <si>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</si>
  <si>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</si>
  <si>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</si>
  <si>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</si>
  <si>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</si>
  <si>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</si>
  <si>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</si>
  <si>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</si>
  <si>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</si>
  <si>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</si>
  <si>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</si>
  <si>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</si>
  <si>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</si>
  <si>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</si>
  <si>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</si>
  <si>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</si>
  <si>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</si>
  <si>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</si>
  <si>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</si>
  <si>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</si>
  <si>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</si>
  <si>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</si>
  <si>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</si>
  <si>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</si>
  <si>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</si>
  <si>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</si>
  <si>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</si>
  <si>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</si>
  <si>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</si>
  <si>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</si>
  <si>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</si>
  <si>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</si>
  <si>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</si>
  <si>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</si>
  <si>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</si>
  <si>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</si>
  <si>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</si>
  <si>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</si>
  <si>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</si>
  <si>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</si>
  <si>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</si>
  <si>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</si>
  <si>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</si>
  <si>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</si>
  <si>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</si>
  <si>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</si>
  <si>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</si>
  <si>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</si>
  <si>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</si>
  <si>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</si>
  <si>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</si>
  <si>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</si>
  <si>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</si>
  <si>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</si>
  <si>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</si>
  <si>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</si>
  <si>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</si>
  <si>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</si>
  <si>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</si>
  <si>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</si>
  <si>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</si>
  <si>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</si>
  <si>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</si>
  <si>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</si>
  <si>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</si>
  <si>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</si>
  <si>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</si>
  <si>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</si>
  <si>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</si>
  <si>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</si>
  <si>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</si>
  <si>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</si>
  <si>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</si>
  <si>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</si>
  <si>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</si>
  <si>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</si>
  <si>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</si>
  <si>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</si>
  <si>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</si>
  <si>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</si>
  <si>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</si>
  <si>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</si>
  <si>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</si>
  <si>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</si>
  <si>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</si>
  <si>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</si>
  <si>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</si>
  <si>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</si>
  <si>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</si>
  <si>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</si>
  <si>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</si>
  <si>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</si>
  <si>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</si>
  <si>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</si>
  <si>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</si>
  <si>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</si>
  <si>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</si>
  <si>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</si>
  <si>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</si>
  <si>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</si>
  <si>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</si>
  <si>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</si>
  <si>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</si>
  <si>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</si>
  <si>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</si>
  <si>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</si>
  <si>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</si>
  <si>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</si>
  <si>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</si>
  <si>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</si>
  <si>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</si>
  <si>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</si>
  <si>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</si>
  <si>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</si>
  <si>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</si>
  <si>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</si>
  <si>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</si>
  <si>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</si>
  <si>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</si>
  <si>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</si>
  <si>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</si>
  <si>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</si>
  <si>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</si>
  <si>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</si>
  <si>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</si>
  <si>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</si>
  <si>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</si>
  <si>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</si>
  <si>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</si>
  <si>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</si>
  <si>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</si>
  <si>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</si>
  <si>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</si>
  <si>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</si>
  <si>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</si>
  <si>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</si>
  <si>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</si>
  <si>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</si>
  <si>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</si>
  <si>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</si>
  <si>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</si>
  <si>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</si>
  <si>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</si>
  <si>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</si>
  <si>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</si>
  <si>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</si>
  <si>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</si>
  <si>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</si>
  <si>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</si>
  <si>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</si>
  <si>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</si>
  <si>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</si>
  <si>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</si>
  <si>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</si>
  <si>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</si>
  <si>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</si>
  <si>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</si>
  <si>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</si>
  <si>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</si>
  <si>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</si>
  <si>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</si>
  <si>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</si>
  <si>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</si>
  <si>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</si>
  <si>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</si>
  <si>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</si>
  <si>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</si>
  <si>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</si>
  <si>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</si>
  <si>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</si>
  <si>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</si>
  <si>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</si>
  <si>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</si>
  <si>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</si>
  <si>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</si>
  <si>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</si>
  <si>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</si>
  <si>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</si>
  <si>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</si>
  <si>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</si>
  <si>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</si>
  <si>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</si>
  <si>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</si>
  <si>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</si>
  <si>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</si>
  <si>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</si>
  <si>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</si>
  <si>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</si>
  <si>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</si>
  <si>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</si>
  <si>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</si>
  <si>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</si>
  <si>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</si>
  <si>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</si>
  <si>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</si>
  <si>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</si>
  <si>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</si>
  <si>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</si>
  <si>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</si>
  <si>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</si>
  <si>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</si>
  <si>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</si>
  <si>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</si>
  <si>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</si>
  <si>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</si>
  <si>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</si>
  <si>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</si>
  <si>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</si>
  <si>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</si>
  <si>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</si>
  <si>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</si>
  <si>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</si>
  <si>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</si>
  <si>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</si>
  <si>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</si>
  <si>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</si>
  <si>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</si>
  <si>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</si>
  <si>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</si>
  <si>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</si>
  <si>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</si>
  <si>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</si>
  <si>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</si>
  <si>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</si>
  <si>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</si>
  <si>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</si>
  <si>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</si>
  <si>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</si>
  <si>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</si>
  <si>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</si>
  <si>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</si>
  <si>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</si>
  <si>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</si>
  <si>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</si>
  <si>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</si>
  <si>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</si>
  <si>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</si>
  <si>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</si>
  <si>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</si>
  <si>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</si>
  <si>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</si>
  <si>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</si>
  <si>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</si>
  <si>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</si>
  <si>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</si>
  <si>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</si>
  <si>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</si>
  <si>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</si>
  <si>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</si>
  <si>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</si>
  <si>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</si>
  <si>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</si>
  <si>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</si>
  <si>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</si>
  <si>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</si>
  <si>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</si>
  <si>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</si>
  <si>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</si>
  <si>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</si>
  <si>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</si>
  <si>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</si>
  <si>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</si>
  <si>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</si>
  <si>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</si>
  <si>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</si>
  <si>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</si>
  <si>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</si>
  <si>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</si>
  <si>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</si>
  <si>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</si>
  <si>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</si>
  <si>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</si>
  <si>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</si>
  <si>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</si>
  <si>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</si>
  <si>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</si>
  <si>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</si>
  <si>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</si>
  <si>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</si>
  <si>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</si>
  <si>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</si>
  <si>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</si>
  <si>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</si>
  <si>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</si>
  <si>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</si>
  <si>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</si>
  <si>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</si>
  <si>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</si>
  <si>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</si>
  <si>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</si>
  <si>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</si>
  <si>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</si>
  <si>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</si>
  <si>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</si>
  <si>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</si>
  <si>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</si>
  <si>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</si>
  <si>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</si>
  <si>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</si>
  <si>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</si>
  <si>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</si>
  <si>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</si>
  <si>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</si>
  <si>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</si>
  <si>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</si>
  <si>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</si>
  <si>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</si>
  <si>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</si>
  <si>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</si>
  <si>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</si>
  <si>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</si>
  <si>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</si>
  <si>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</si>
  <si>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</si>
  <si>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</si>
  <si>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</si>
  <si>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</si>
  <si>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</si>
  <si>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</si>
  <si>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</si>
  <si>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</si>
  <si>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</si>
  <si>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</si>
  <si>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</si>
  <si>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</si>
  <si>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</si>
  <si>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</si>
  <si>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</si>
  <si>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</si>
  <si>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</si>
  <si>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</si>
  <si>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</si>
  <si>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</si>
  <si>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</si>
  <si>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</si>
  <si>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</si>
  <si>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</si>
  <si>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</si>
  <si>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</si>
  <si>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</si>
  <si>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</si>
  <si>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</si>
  <si>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</si>
  <si>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</si>
  <si>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</si>
  <si>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</si>
  <si>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</si>
  <si>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</si>
  <si>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</si>
  <si>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</si>
  <si>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</si>
  <si>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</si>
  <si>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</si>
  <si>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</si>
  <si>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</si>
  <si>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</si>
  <si>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</si>
  <si>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</si>
  <si>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</si>
  <si>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</si>
  <si>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</si>
  <si>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</si>
  <si>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</si>
  <si>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</si>
  <si>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</si>
  <si>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</si>
  <si>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</si>
  <si>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</si>
  <si>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</si>
  <si>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</si>
  <si>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</si>
  <si>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</si>
  <si>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</si>
  <si>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</si>
  <si>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</si>
  <si>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</si>
  <si>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</si>
  <si>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</si>
  <si>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</si>
  <si>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</si>
  <si>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</si>
  <si>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</si>
  <si>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</si>
  <si>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</si>
  <si>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</si>
  <si>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</si>
  <si>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</si>
  <si>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</si>
  <si>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</si>
  <si>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</si>
  <si>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</si>
  <si>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</si>
  <si>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</si>
  <si>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</si>
  <si>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</si>
  <si>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</si>
  <si>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</si>
  <si>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</si>
  <si>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</si>
  <si>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</si>
  <si>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</si>
  <si>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</si>
  <si>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</si>
  <si>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</si>
  <si>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</si>
  <si>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</si>
  <si>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</si>
  <si>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</si>
  <si>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</si>
  <si>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</si>
  <si>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</si>
  <si>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</si>
  <si>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</si>
  <si>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</si>
  <si>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</si>
  <si>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</si>
  <si>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</si>
  <si>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</si>
  <si>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</si>
  <si>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</si>
  <si>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</si>
  <si>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</si>
  <si>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</si>
  <si>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</si>
  <si>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</si>
  <si>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</si>
  <si>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</si>
  <si>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</si>
  <si>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</si>
  <si>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</si>
  <si>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</si>
  <si>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</si>
  <si>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</si>
  <si>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</si>
  <si>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</si>
  <si>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</si>
  <si>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</si>
  <si>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</si>
  <si>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</si>
  <si>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</si>
  <si>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</si>
  <si>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</si>
  <si>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</si>
  <si>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</si>
  <si>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</si>
  <si>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</si>
  <si>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</si>
  <si>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</si>
  <si>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</si>
  <si>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</si>
  <si>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</si>
  <si>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</si>
  <si>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</si>
  <si>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</si>
  <si>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</si>
  <si>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</si>
  <si>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</si>
  <si>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</si>
  <si>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</si>
  <si>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</si>
  <si>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</si>
  <si>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</si>
  <si>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</si>
  <si>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</si>
  <si>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</si>
  <si>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</si>
  <si>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</si>
  <si>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</si>
  <si>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</si>
  <si>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</si>
  <si>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</si>
  <si>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</si>
  <si>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</si>
  <si>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</si>
  <si>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</si>
  <si>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</si>
  <si>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</si>
  <si>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</si>
  <si>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</si>
  <si>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</si>
  <si>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</si>
  <si>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</si>
  <si>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</si>
  <si>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</si>
  <si>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</si>
  <si>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</si>
  <si>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</si>
  <si>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</si>
  <si>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</si>
  <si>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</si>
  <si>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</si>
  <si>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</si>
  <si>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</si>
  <si>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</si>
  <si>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</si>
  <si>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</si>
  <si>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</si>
  <si>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</si>
  <si>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</si>
  <si>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</si>
  <si>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</si>
  <si>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</si>
  <si>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</si>
  <si>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</si>
  <si>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</si>
  <si>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</si>
  <si>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</si>
  <si>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</si>
  <si>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</si>
  <si>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</si>
  <si>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</si>
  <si>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</si>
  <si>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</si>
  <si>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</si>
  <si>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</si>
  <si>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</si>
  <si>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</si>
  <si>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</si>
  <si>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</si>
  <si>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</si>
  <si>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</si>
  <si>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</si>
  <si>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</si>
  <si>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</si>
  <si>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</si>
  <si>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</si>
  <si>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</si>
  <si>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</si>
  <si>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</si>
  <si>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</si>
  <si>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</si>
  <si>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</si>
  <si>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</si>
  <si>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</si>
  <si>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</si>
  <si>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</si>
  <si>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</si>
  <si>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</si>
  <si>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</si>
  <si>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</si>
  <si>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</si>
  <si>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</si>
  <si>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</si>
  <si>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</si>
  <si>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</si>
  <si>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</si>
  <si>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</si>
  <si>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</si>
  <si>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</si>
  <si>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</si>
  <si>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</si>
  <si>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</si>
  <si>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</si>
  <si>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</si>
  <si>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</si>
  <si>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</si>
  <si>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</si>
  <si>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</si>
  <si>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</si>
  <si>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</si>
  <si>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</si>
  <si>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</si>
  <si>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</si>
  <si>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</si>
  <si>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</si>
  <si>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</si>
  <si>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</si>
  <si>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</si>
  <si>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</si>
  <si>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</si>
  <si>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</si>
  <si>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</si>
  <si>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</si>
  <si>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</si>
  <si>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</si>
  <si>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</si>
  <si>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</si>
  <si>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</si>
  <si>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</si>
  <si>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</si>
  <si>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</si>
  <si>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</si>
  <si>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</si>
  <si>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</si>
  <si>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</si>
  <si>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</si>
  <si>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</si>
  <si>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</si>
  <si>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</si>
  <si>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</si>
  <si>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</si>
  <si>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</si>
  <si>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</si>
  <si>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</si>
  <si>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</si>
  <si>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</si>
  <si>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</si>
  <si>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</si>
  <si>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</si>
  <si>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</si>
  <si>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</si>
  <si>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</si>
  <si>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</si>
  <si>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</si>
  <si>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</si>
  <si>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</si>
  <si>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</si>
  <si>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</si>
  <si>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</si>
  <si>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</si>
  <si>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</si>
  <si>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</si>
  <si>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</si>
  <si>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</si>
  <si>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</si>
  <si>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</si>
  <si>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</si>
  <si>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</si>
  <si>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</si>
  <si>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</si>
  <si>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</si>
  <si>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</si>
  <si>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</si>
  <si>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</si>
  <si>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</si>
  <si>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</si>
  <si>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</si>
  <si>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</si>
  <si>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</si>
  <si>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</si>
  <si>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</si>
  <si>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</si>
  <si>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</si>
  <si>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</si>
  <si>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</si>
  <si>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</si>
  <si>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</si>
  <si>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</si>
  <si>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</si>
  <si>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</si>
  <si>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</si>
  <si>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</si>
  <si>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</si>
  <si>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</si>
  <si>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</si>
  <si>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</si>
  <si>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</si>
  <si>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</si>
  <si>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</si>
  <si>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</si>
  <si>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</si>
  <si>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</si>
  <si>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</si>
  <si>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</si>
  <si>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</si>
  <si>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</si>
  <si>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</si>
  <si>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</si>
  <si>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</si>
  <si>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E POTENCIA DE 14 CV                                                                                                                                                                                                                                                                                                                                                                                                               </t>
  </si>
  <si>
    <t xml:space="preserve">MAQUINA MANUAL TIPO PRENSA PARA PRODUCAO DE BLOCOS E PAVIMENTOS DE CONCRETO, COM MOTOR ELETRICO TRIFASICO PARA VIBRACAO, POTENCIA TOTAL INSTALADA DE 1,5 KW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</si>
  <si>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</si>
  <si>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</si>
  <si>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</si>
  <si>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</si>
  <si>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</si>
  <si>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</si>
  <si>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</si>
  <si>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</si>
  <si>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</si>
  <si>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</si>
  <si>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</si>
  <si>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</si>
  <si>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</si>
  <si>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</si>
  <si>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</si>
  <si>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</si>
  <si>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</si>
  <si>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</si>
  <si>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</si>
  <si>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</si>
  <si>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</si>
  <si>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</si>
  <si>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</si>
  <si>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</si>
  <si>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</si>
  <si>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</si>
  <si>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</si>
  <si>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</si>
  <si>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</si>
  <si>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</si>
  <si>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</si>
  <si>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</si>
  <si>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</si>
  <si>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</si>
  <si>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</si>
  <si>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</si>
  <si>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</si>
  <si>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</si>
  <si>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</si>
  <si>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</si>
  <si>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</si>
  <si>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</si>
  <si>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</si>
  <si>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</si>
  <si>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</si>
  <si>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</si>
  <si>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</si>
  <si>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</si>
  <si>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</si>
  <si>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</si>
  <si>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</si>
  <si>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</si>
  <si>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</si>
  <si>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</si>
  <si>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</si>
  <si>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</si>
  <si>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</si>
  <si>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</si>
  <si>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</si>
  <si>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</si>
  <si>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</si>
  <si>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</si>
  <si>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</si>
  <si>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</si>
  <si>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</si>
  <si>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</si>
  <si>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</si>
  <si>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</si>
  <si>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</si>
  <si>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</si>
  <si>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</si>
  <si>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</si>
  <si>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</si>
  <si>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</si>
  <si>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</si>
  <si>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</si>
  <si>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</si>
  <si>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</si>
  <si>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</si>
  <si>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</si>
  <si>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</si>
  <si>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</si>
  <si>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</si>
  <si>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</si>
  <si>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</si>
  <si>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</si>
  <si>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</si>
  <si>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</si>
  <si>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</si>
  <si>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</si>
  <si>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</si>
  <si>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</si>
  <si>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</si>
  <si>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</si>
  <si>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</si>
  <si>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</si>
  <si>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</si>
  <si>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</si>
  <si>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</si>
  <si>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</si>
  <si>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</si>
  <si>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</si>
  <si>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</si>
  <si>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</si>
  <si>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</si>
  <si>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</si>
  <si>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</si>
  <si>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</si>
  <si>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</si>
  <si>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</si>
  <si>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</si>
  <si>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</si>
  <si>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</si>
  <si>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</si>
  <si>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</si>
  <si>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</si>
  <si>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</si>
  <si>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</si>
  <si>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</si>
  <si>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</si>
  <si>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</si>
  <si>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</si>
  <si>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</si>
  <si>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</si>
  <si>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</si>
  <si>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</si>
  <si>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</si>
  <si>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</si>
  <si>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</si>
  <si>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</si>
  <si>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</si>
  <si>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</si>
  <si>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</si>
  <si>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</si>
  <si>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</si>
  <si>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</si>
  <si>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</si>
  <si>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</si>
  <si>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</si>
  <si>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</si>
  <si>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</si>
  <si>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</si>
  <si>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</si>
  <si>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</si>
  <si>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</si>
  <si>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</si>
  <si>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</si>
  <si>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</si>
  <si>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</si>
  <si>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</si>
  <si>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</si>
  <si>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</si>
  <si>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</si>
  <si>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</si>
  <si>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</si>
  <si>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</si>
  <si>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</si>
  <si>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</si>
  <si>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</si>
  <si>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</si>
  <si>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</si>
  <si>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</si>
  <si>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</si>
  <si>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</si>
  <si>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</si>
  <si>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</si>
  <si>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</si>
  <si>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</si>
  <si>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</si>
  <si>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</si>
  <si>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</si>
  <si>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</si>
  <si>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</si>
  <si>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</si>
  <si>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</si>
  <si>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</si>
  <si>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</si>
  <si>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</si>
  <si>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</si>
  <si>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</si>
  <si>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</si>
  <si>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</si>
  <si>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</si>
  <si>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</si>
  <si>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</si>
  <si>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</si>
  <si>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</si>
  <si>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</si>
  <si>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</si>
  <si>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</si>
  <si>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</si>
  <si>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</si>
  <si>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</si>
  <si>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</si>
  <si>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</si>
  <si>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</si>
  <si>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</si>
  <si>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</si>
  <si>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</si>
  <si>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</si>
  <si>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</si>
  <si>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</si>
  <si>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</si>
  <si>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</si>
  <si>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</si>
  <si>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</si>
  <si>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</si>
  <si>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</si>
  <si>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</si>
  <si>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</si>
  <si>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</si>
  <si>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</si>
  <si>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</si>
  <si>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</si>
  <si>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</si>
  <si>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</si>
  <si>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</si>
  <si>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</si>
  <si>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</si>
  <si>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</si>
  <si>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</si>
  <si>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</si>
  <si>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</si>
  <si>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</si>
  <si>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</si>
  <si>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</si>
  <si>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</si>
  <si>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</si>
  <si>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</si>
  <si>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</si>
  <si>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</si>
  <si>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</si>
  <si>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</si>
  <si>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</si>
  <si>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</si>
  <si>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</si>
  <si>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</si>
  <si>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</si>
  <si>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</si>
  <si>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</si>
  <si>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</si>
  <si>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</si>
  <si>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</si>
  <si>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</si>
  <si>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</si>
  <si>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</si>
  <si>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</si>
  <si>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</si>
  <si>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</si>
  <si>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</si>
  <si>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</si>
  <si>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</si>
  <si>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</si>
  <si>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</si>
  <si>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</si>
  <si>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</si>
  <si>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</si>
  <si>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</si>
  <si>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</si>
  <si>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</si>
  <si>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</si>
  <si>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</si>
  <si>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</si>
  <si>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</si>
  <si>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</si>
  <si>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</si>
  <si>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</si>
  <si>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</si>
  <si>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</si>
  <si>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</si>
  <si>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</si>
  <si>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</si>
  <si>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</si>
  <si>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</si>
  <si>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</si>
  <si>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</si>
  <si>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</si>
  <si>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</si>
  <si>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</si>
  <si>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</si>
  <si>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</si>
  <si>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</si>
  <si>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</si>
  <si>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</si>
  <si>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</si>
  <si>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</si>
  <si>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</si>
  <si>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</si>
  <si>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</si>
  <si>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</si>
  <si>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</si>
  <si>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</si>
  <si>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</si>
  <si>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</si>
  <si>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</si>
  <si>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</si>
  <si>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</si>
  <si>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</si>
  <si>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</si>
  <si>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</si>
  <si>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</si>
  <si>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</si>
  <si>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</si>
  <si>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</si>
  <si>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</si>
  <si>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</si>
  <si>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</si>
  <si>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</si>
  <si>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</si>
  <si>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</si>
  <si>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</si>
  <si>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</si>
  <si>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</si>
  <si>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</si>
  <si>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</si>
  <si>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</si>
  <si>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</si>
  <si>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</si>
  <si>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</si>
  <si>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</si>
  <si>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</si>
  <si>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</si>
  <si>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</si>
  <si>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</si>
  <si>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</si>
  <si>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</si>
  <si>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</si>
  <si>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</si>
  <si>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</si>
  <si>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</si>
  <si>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</si>
  <si>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</si>
  <si>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</si>
  <si>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</si>
  <si>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</si>
  <si>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</si>
  <si>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</si>
  <si>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</si>
  <si>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</si>
  <si>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</si>
  <si>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</si>
  <si>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</si>
  <si>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</si>
  <si>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</si>
  <si>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</si>
  <si>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</si>
  <si>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</si>
  <si>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</si>
  <si>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</si>
  <si>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</si>
  <si>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</si>
  <si>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</si>
  <si>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</si>
  <si>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</si>
  <si>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</si>
  <si>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</si>
  <si>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</si>
  <si>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</si>
  <si>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</si>
  <si>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</si>
  <si>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</si>
  <si>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</si>
  <si>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</si>
  <si>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</si>
  <si>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</si>
  <si>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</si>
  <si>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</si>
  <si>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</si>
  <si>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</si>
  <si>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</si>
  <si>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</si>
  <si>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</si>
  <si>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</si>
  <si>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</si>
  <si>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</si>
  <si>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</si>
  <si>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</si>
  <si>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</si>
  <si>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</si>
  <si>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</si>
  <si>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</si>
  <si>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</si>
  <si>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</si>
  <si>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</si>
  <si>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</si>
  <si>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</si>
  <si>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</si>
  <si>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</si>
  <si>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</si>
  <si>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</si>
  <si>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</si>
  <si>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</si>
  <si>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</si>
  <si>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</si>
  <si>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</si>
  <si>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</si>
  <si>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</si>
  <si>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</si>
  <si>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</si>
  <si>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</si>
  <si>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</si>
  <si>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</si>
  <si>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</si>
  <si>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</si>
  <si>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</si>
  <si>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</si>
  <si>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</si>
  <si>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</si>
  <si>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</si>
  <si>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</si>
  <si>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</si>
  <si>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</si>
  <si>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</si>
  <si>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</si>
  <si>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</si>
  <si>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</si>
  <si>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</si>
  <si>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</si>
  <si>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</si>
  <si>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</si>
  <si>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</si>
  <si>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</si>
  <si>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</si>
  <si>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</si>
  <si>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</si>
  <si>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</si>
  <si>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</si>
  <si>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</si>
  <si>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</si>
  <si>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</si>
  <si>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</si>
  <si>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</si>
  <si>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</si>
  <si>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</si>
  <si>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</si>
  <si>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</si>
  <si>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</si>
  <si>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</si>
  <si>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</si>
  <si>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</si>
  <si>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</si>
  <si>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</si>
  <si>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</si>
  <si>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</si>
  <si>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</si>
  <si>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</si>
  <si>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</si>
  <si>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</si>
  <si>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</si>
  <si>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</si>
  <si>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</si>
  <si>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</si>
  <si>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</si>
  <si>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</si>
  <si>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</si>
  <si>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</si>
  <si>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</si>
  <si>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</si>
  <si>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</si>
  <si>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</si>
  <si>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</si>
  <si>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</si>
  <si>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</si>
  <si>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</si>
  <si>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</si>
  <si>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</si>
  <si>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</si>
  <si>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</si>
  <si>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</si>
  <si>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</si>
  <si>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</si>
  <si>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</si>
  <si>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</si>
  <si>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</si>
  <si>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</si>
  <si>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</si>
  <si>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</si>
  <si>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</si>
  <si>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</si>
  <si>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</si>
  <si>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</si>
  <si>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</si>
  <si>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</si>
  <si>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</si>
  <si>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</si>
  <si>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</si>
  <si>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</si>
  <si>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</si>
  <si>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</si>
  <si>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</si>
  <si>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</si>
  <si>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</si>
  <si>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</si>
  <si>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</si>
  <si>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</si>
  <si>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</si>
  <si>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TIPO VENEZIANA, EM ALUMINIO, ACABAMENTO ANODIZADO NATURAL, 90 MM X 210 MM (LARGURA X ALTURA),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</si>
  <si>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</si>
  <si>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</si>
  <si>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</si>
  <si>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</si>
  <si>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</si>
  <si>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</si>
  <si>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</si>
  <si>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</si>
  <si>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</si>
  <si>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</si>
  <si>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</si>
  <si>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</si>
  <si>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</si>
  <si>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</si>
  <si>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</si>
  <si>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</si>
  <si>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</si>
  <si>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</si>
  <si>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</si>
  <si>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</si>
  <si>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</si>
  <si>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</si>
  <si>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</si>
  <si>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</si>
  <si>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</si>
  <si>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</si>
  <si>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</si>
  <si>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</si>
  <si>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</si>
  <si>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</si>
  <si>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</si>
  <si>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</si>
  <si>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</si>
  <si>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</si>
  <si>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</si>
  <si>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</si>
  <si>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</si>
  <si>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</si>
  <si>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</si>
  <si>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</si>
  <si>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</si>
  <si>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</si>
  <si>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</si>
  <si>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</si>
  <si>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</si>
  <si>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</si>
  <si>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</si>
  <si>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</si>
  <si>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</si>
  <si>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</si>
  <si>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</si>
  <si>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</si>
  <si>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</si>
  <si>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</si>
  <si>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</si>
  <si>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</si>
  <si>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</si>
  <si>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</si>
  <si>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</si>
  <si>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</si>
  <si>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</si>
  <si>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</si>
  <si>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</si>
  <si>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</si>
  <si>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</si>
  <si>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</si>
  <si>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</si>
  <si>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</si>
  <si>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</si>
  <si>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</si>
  <si>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</si>
  <si>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</si>
  <si>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</si>
  <si>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</si>
  <si>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</si>
  <si>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</si>
  <si>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</si>
  <si>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</si>
  <si>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</si>
  <si>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</si>
  <si>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</si>
  <si>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</si>
  <si>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</si>
  <si>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</si>
  <si>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</si>
  <si>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</si>
  <si>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</si>
  <si>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</si>
  <si>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</si>
  <si>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</si>
  <si>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</si>
  <si>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</si>
  <si>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</si>
  <si>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</si>
  <si>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</si>
  <si>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</si>
  <si>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</si>
  <si>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</si>
  <si>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</si>
  <si>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</si>
  <si>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</si>
  <si>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</si>
  <si>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</si>
  <si>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</si>
  <si>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</si>
  <si>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</si>
  <si>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</si>
  <si>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</si>
  <si>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</si>
  <si>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</si>
  <si>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</si>
  <si>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</si>
  <si>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</si>
  <si>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</si>
  <si>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</si>
  <si>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</si>
  <si>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</si>
  <si>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</si>
  <si>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</si>
  <si>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</si>
  <si>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</si>
  <si>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</si>
  <si>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</si>
  <si>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</si>
  <si>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</si>
  <si>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</si>
  <si>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</si>
  <si>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</si>
  <si>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</si>
  <si>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</si>
  <si>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</si>
  <si>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</si>
  <si>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</si>
  <si>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</si>
  <si>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</si>
  <si>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</si>
  <si>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</si>
  <si>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</si>
  <si>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</si>
  <si>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</si>
  <si>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</si>
  <si>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</si>
  <si>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</si>
  <si>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</si>
  <si>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</si>
  <si>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</si>
  <si>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</si>
  <si>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</si>
  <si>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</si>
  <si>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</si>
  <si>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</si>
  <si>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</si>
  <si>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</si>
  <si>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</si>
  <si>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</si>
  <si>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</si>
  <si>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</si>
  <si>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</si>
  <si>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</si>
  <si>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</si>
  <si>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</si>
  <si>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</si>
  <si>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</si>
  <si>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</si>
  <si>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</si>
  <si>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</si>
  <si>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</si>
  <si>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</si>
  <si>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</si>
  <si>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</si>
  <si>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</si>
  <si>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</si>
  <si>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</si>
  <si>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</si>
  <si>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</si>
  <si>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</si>
  <si>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</si>
  <si>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</si>
  <si>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</si>
  <si>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</si>
  <si>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</si>
  <si>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</si>
  <si>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</si>
  <si>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</si>
  <si>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</si>
  <si>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</si>
  <si>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</si>
  <si>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</si>
  <si>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</si>
  <si>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</si>
  <si>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</si>
  <si>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</si>
  <si>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</si>
  <si>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</si>
  <si>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</si>
  <si>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</si>
  <si>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</si>
  <si>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</si>
  <si>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</si>
  <si>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</si>
  <si>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</si>
  <si>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</si>
  <si>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</si>
  <si>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</si>
  <si>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</si>
  <si>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</si>
  <si>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</si>
  <si>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</si>
  <si>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</si>
  <si>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</si>
  <si>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</si>
  <si>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</si>
  <si>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</si>
  <si>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</si>
  <si>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</si>
  <si>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</si>
  <si>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</si>
  <si>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</si>
  <si>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</si>
  <si>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</si>
  <si>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</si>
  <si>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</si>
  <si>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</si>
  <si>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</si>
  <si>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</si>
  <si>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</si>
  <si>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</si>
  <si>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</si>
  <si>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</si>
  <si>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</si>
  <si>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</si>
  <si>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</si>
  <si>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</si>
  <si>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</si>
  <si>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</si>
  <si>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</si>
  <si>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</si>
  <si>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</si>
  <si>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</si>
  <si>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</si>
  <si>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</si>
  <si>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</si>
  <si>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</si>
  <si>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</si>
  <si>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</si>
  <si>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</si>
  <si>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</si>
  <si>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</si>
  <si>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</si>
  <si>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</si>
  <si>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</si>
  <si>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</si>
  <si>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</si>
  <si>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</si>
  <si>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</si>
  <si>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</si>
  <si>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</si>
  <si>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</si>
  <si>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</si>
  <si>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</si>
  <si>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</si>
  <si>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</si>
  <si>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</si>
  <si>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</si>
  <si>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</si>
  <si>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</si>
  <si>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</si>
  <si>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</si>
  <si>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</si>
  <si>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</si>
  <si>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</si>
  <si>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</si>
  <si>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</si>
  <si>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</si>
  <si>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</si>
  <si>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</si>
  <si>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</si>
  <si>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</si>
  <si>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SAPATA DE PVC ADITIVADO NERVURADO D = 6 POLEGADAS                                                                                                                                                                                                                                                                                                                                                                                                                                                         </t>
  </si>
  <si>
    <t xml:space="preserve">SAPATA DE PVC ADITIVADO NERVURADO D = 8 POLEGADAS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</si>
  <si>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</si>
  <si>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</si>
  <si>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</si>
  <si>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</si>
  <si>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</si>
  <si>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</si>
  <si>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</si>
  <si>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</si>
  <si>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</si>
  <si>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</si>
  <si>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</si>
  <si>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</si>
  <si>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</si>
  <si>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</si>
  <si>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</si>
  <si>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</si>
  <si>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</si>
  <si>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</si>
  <si>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</si>
  <si>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</si>
  <si>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</si>
  <si>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</si>
  <si>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</si>
  <si>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</si>
  <si>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</si>
  <si>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</si>
  <si>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</si>
  <si>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</si>
  <si>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</si>
  <si>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</si>
  <si>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</si>
  <si>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</si>
  <si>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</si>
  <si>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</si>
  <si>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</si>
  <si>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</si>
  <si>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</si>
  <si>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</si>
  <si>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</si>
  <si>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</si>
  <si>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</si>
  <si>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</si>
  <si>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</si>
  <si>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</si>
  <si>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</si>
  <si>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</si>
  <si>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</si>
  <si>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</si>
  <si>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</si>
  <si>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</si>
  <si>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</si>
  <si>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</si>
  <si>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</si>
  <si>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</si>
  <si>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</si>
  <si>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</si>
  <si>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</si>
  <si>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</si>
  <si>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</si>
  <si>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</si>
  <si>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</si>
  <si>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</si>
  <si>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</si>
  <si>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</si>
  <si>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</si>
  <si>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</si>
  <si>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</si>
  <si>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</si>
  <si>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</si>
  <si>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</si>
  <si>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</si>
  <si>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</si>
  <si>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</si>
  <si>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</si>
  <si>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</si>
  <si>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</si>
  <si>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</si>
  <si>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</si>
  <si>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</si>
  <si>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</si>
  <si>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</si>
  <si>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</si>
  <si>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</si>
  <si>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</si>
  <si>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</si>
  <si>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</si>
  <si>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</si>
  <si>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</si>
  <si>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</si>
  <si>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</si>
  <si>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</si>
  <si>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</si>
  <si>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</si>
  <si>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</si>
  <si>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</si>
  <si>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</si>
  <si>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</si>
  <si>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</si>
  <si>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</si>
  <si>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</si>
  <si>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</si>
  <si>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</si>
  <si>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</si>
  <si>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</si>
  <si>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</si>
  <si>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</si>
  <si>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</si>
  <si>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</si>
  <si>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</si>
  <si>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</si>
  <si>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</si>
  <si>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</si>
  <si>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</si>
  <si>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</si>
  <si>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</si>
  <si>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</si>
  <si>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</si>
  <si>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</si>
  <si>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</si>
  <si>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</si>
  <si>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</si>
  <si>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</si>
  <si>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</si>
  <si>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</si>
  <si>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</si>
  <si>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</si>
  <si>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</si>
  <si>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</si>
  <si>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</si>
  <si>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</si>
  <si>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</si>
  <si>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</si>
  <si>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</si>
  <si>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</si>
  <si>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</si>
  <si>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</si>
  <si>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</si>
  <si>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</si>
  <si>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</si>
  <si>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</si>
  <si>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</si>
  <si>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</si>
  <si>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</si>
  <si>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</si>
  <si>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</si>
  <si>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</si>
  <si>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</si>
  <si>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</si>
  <si>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</si>
  <si>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</si>
  <si>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</si>
  <si>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</si>
  <si>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</si>
  <si>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</si>
  <si>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</si>
  <si>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</si>
  <si>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</si>
  <si>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</si>
  <si>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</si>
  <si>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</si>
  <si>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</si>
  <si>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</si>
  <si>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</si>
  <si>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</si>
  <si>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</si>
  <si>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</si>
  <si>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</si>
  <si>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</si>
  <si>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</si>
  <si>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</si>
  <si>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</si>
  <si>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</si>
  <si>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</si>
  <si>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</si>
  <si>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</si>
  <si>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</si>
  <si>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</si>
  <si>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</si>
  <si>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</si>
  <si>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</si>
  <si>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</si>
  <si>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</si>
  <si>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</si>
  <si>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</si>
  <si>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</si>
  <si>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</si>
  <si>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</si>
  <si>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</si>
  <si>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</si>
  <si>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</si>
  <si>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</si>
  <si>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</si>
  <si>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</si>
  <si>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</si>
  <si>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</si>
  <si>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</si>
  <si>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</si>
  <si>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</si>
  <si>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</si>
  <si>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</si>
  <si>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</si>
  <si>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</si>
  <si>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</si>
  <si>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</si>
  <si>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</si>
  <si>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</si>
  <si>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</si>
  <si>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</si>
  <si>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</si>
  <si>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</si>
  <si>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</si>
  <si>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</si>
  <si>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</si>
  <si>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</si>
  <si>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</si>
  <si>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</si>
  <si>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</si>
  <si>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</si>
  <si>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</si>
  <si>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</si>
  <si>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</si>
  <si>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</si>
  <si>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</si>
  <si>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</si>
  <si>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</si>
  <si>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</si>
  <si>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</si>
  <si>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</si>
  <si>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</si>
  <si>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</si>
  <si>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</si>
  <si>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</si>
  <si>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</si>
  <si>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</si>
  <si>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</si>
  <si>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</si>
  <si>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</si>
  <si>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</si>
  <si>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</si>
  <si>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</si>
  <si>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</si>
  <si>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</si>
  <si>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</si>
  <si>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</si>
  <si>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</si>
  <si>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</si>
  <si>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</si>
  <si>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</si>
  <si>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</si>
  <si>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</si>
  <si>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</si>
  <si>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</si>
  <si>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</si>
  <si>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</si>
  <si>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</si>
  <si>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</si>
  <si>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</si>
  <si>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</si>
  <si>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</si>
  <si>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</si>
  <si>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</si>
  <si>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</si>
  <si>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</si>
  <si>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</si>
  <si>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</si>
  <si>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</si>
  <si>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</si>
  <si>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</si>
  <si>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</si>
  <si>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</si>
  <si>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</si>
  <si>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</si>
  <si>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</si>
  <si>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</si>
  <si>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</si>
  <si>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</si>
  <si>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</si>
  <si>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</si>
  <si>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</si>
  <si>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</si>
  <si>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</si>
  <si>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</si>
  <si>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</si>
  <si>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</si>
  <si>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</si>
  <si>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</si>
  <si>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</si>
  <si>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</si>
  <si>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</si>
  <si>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</si>
  <si>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</si>
  <si>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</si>
  <si>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</si>
  <si>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</si>
  <si>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</si>
  <si>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</si>
  <si>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</si>
  <si>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</si>
  <si>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</si>
  <si>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</si>
  <si>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</si>
  <si>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</si>
  <si>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</si>
  <si>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</si>
  <si>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</si>
  <si>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</si>
  <si>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</si>
  <si>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</si>
  <si>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</si>
  <si>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</si>
  <si>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</si>
  <si>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</si>
  <si>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</si>
  <si>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</si>
  <si>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</si>
  <si>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</si>
  <si>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</si>
  <si>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</si>
  <si>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</si>
  <si>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</si>
  <si>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</si>
  <si>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</si>
  <si>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</si>
  <si>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</si>
  <si>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</si>
  <si>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</si>
  <si>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</si>
  <si>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</si>
  <si>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</si>
  <si>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</si>
  <si>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</si>
  <si>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</si>
  <si>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</si>
  <si>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</si>
  <si>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</si>
  <si>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</si>
  <si>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</si>
  <si>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</si>
  <si>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</si>
  <si>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</si>
  <si>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</si>
  <si>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</si>
  <si>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</si>
  <si>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</si>
  <si>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</si>
  <si>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</si>
  <si>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</si>
  <si>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</si>
  <si>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</si>
  <si>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</si>
  <si>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</si>
  <si>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</si>
  <si>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</si>
  <si>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</si>
  <si>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</si>
  <si>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</si>
  <si>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</si>
  <si>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</si>
  <si>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</si>
  <si>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</si>
  <si>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</si>
  <si>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</si>
  <si>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</si>
  <si>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</si>
  <si>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</si>
  <si>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</si>
  <si>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</si>
  <si>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</si>
  <si>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</si>
  <si>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</si>
  <si>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</si>
  <si>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</si>
  <si>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</si>
  <si>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</si>
  <si>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</si>
  <si>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</si>
  <si>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</si>
  <si>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</si>
  <si>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</si>
  <si>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</si>
  <si>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</si>
  <si>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</si>
  <si>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</si>
  <si>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</si>
  <si>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</si>
  <si>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</si>
  <si>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</si>
  <si>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</si>
  <si>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</si>
  <si>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</si>
  <si>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</si>
  <si>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</si>
  <si>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</si>
  <si>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</si>
  <si>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</si>
  <si>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</si>
  <si>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</si>
  <si>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</si>
  <si>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</si>
  <si>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</si>
  <si>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</si>
  <si>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</si>
  <si>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</si>
  <si>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</si>
  <si>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</si>
  <si>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</si>
  <si>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</si>
  <si>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</si>
  <si>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</si>
  <si>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</si>
  <si>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</si>
  <si>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</si>
  <si>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</si>
  <si>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</si>
  <si>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</si>
  <si>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</si>
  <si>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</si>
  <si>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</si>
  <si>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</si>
  <si>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</si>
  <si>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</si>
  <si>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</si>
  <si>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</si>
  <si>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</si>
  <si>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</si>
  <si>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</si>
  <si>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</si>
  <si>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</si>
  <si>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</si>
  <si>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</si>
  <si>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</si>
  <si>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</si>
  <si>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</si>
  <si>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</si>
  <si>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</si>
  <si>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</si>
  <si>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</si>
  <si>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</si>
  <si>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</si>
  <si>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</si>
  <si>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</si>
  <si>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</si>
  <si>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</si>
  <si>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</si>
  <si>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</si>
  <si>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</si>
  <si>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</si>
  <si>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</si>
  <si>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</si>
  <si>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</si>
  <si>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</si>
  <si>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</si>
  <si>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</si>
  <si>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</si>
  <si>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</si>
  <si>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</si>
  <si>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</si>
  <si>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</si>
  <si>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</si>
  <si>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</si>
  <si>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</si>
  <si>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</si>
  <si>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</si>
  <si>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</si>
  <si>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</si>
  <si>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</si>
  <si>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</si>
  <si>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</si>
  <si>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</si>
  <si>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</si>
  <si>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</si>
  <si>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</si>
  <si>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</si>
  <si>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</si>
  <si>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</si>
  <si>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</si>
  <si>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</si>
  <si>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</si>
  <si>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</si>
  <si>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</si>
  <si>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</si>
  <si>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</si>
  <si>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</si>
  <si>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</si>
  <si>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</si>
  <si>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</si>
  <si>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</si>
  <si>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ELETRICA DE PAREDE, PLASTICA, BICA ALTA, PARA COZINHA, 5500 W (110/220 V)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</si>
  <si>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</si>
  <si>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</si>
  <si>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</si>
  <si>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</si>
  <si>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</si>
  <si>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</si>
  <si>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</si>
  <si>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</si>
  <si>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</si>
  <si>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</si>
  <si>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</si>
  <si>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</si>
  <si>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</si>
  <si>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</si>
  <si>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</si>
  <si>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</si>
  <si>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</si>
  <si>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</si>
  <si>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</si>
  <si>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</si>
  <si>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</si>
  <si>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</si>
  <si>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</si>
  <si>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</si>
  <si>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</si>
  <si>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</si>
  <si>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</si>
  <si>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</si>
  <si>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</si>
  <si>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</si>
  <si>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</si>
  <si>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</si>
  <si>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</si>
  <si>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</si>
  <si>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</si>
  <si>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</si>
  <si>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</si>
  <si>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</si>
  <si>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</si>
  <si>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</si>
  <si>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</si>
  <si>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</si>
  <si>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</si>
  <si>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</si>
  <si>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</si>
  <si>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</si>
  <si>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</si>
  <si>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</si>
  <si>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</si>
  <si>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</si>
  <si>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</si>
  <si>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</si>
  <si>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</si>
  <si>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</si>
  <si>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</si>
  <si>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</si>
  <si>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</si>
  <si>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</si>
  <si>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</si>
  <si>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</si>
  <si>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</si>
  <si>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</si>
  <si>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</si>
  <si>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</si>
  <si>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</si>
  <si>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</si>
  <si>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</si>
  <si>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</si>
  <si>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</si>
  <si>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</si>
  <si>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</si>
  <si>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</si>
  <si>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</si>
  <si>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</si>
  <si>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</si>
  <si>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</si>
  <si>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</si>
  <si>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</si>
  <si>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</si>
  <si>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</si>
  <si>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</si>
  <si>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</si>
  <si>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</si>
  <si>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</si>
  <si>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</si>
  <si>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</si>
  <si>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</si>
  <si>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</si>
  <si>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</si>
  <si>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</si>
  <si>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</si>
  <si>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</si>
  <si>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</si>
  <si>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</si>
  <si>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</si>
  <si>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</si>
  <si>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</si>
  <si>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</si>
  <si>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</si>
  <si>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</si>
  <si>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</si>
  <si>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</si>
  <si>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</si>
  <si>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</si>
  <si>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</si>
  <si>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</si>
  <si>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</si>
  <si>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</si>
  <si>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</si>
  <si>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</si>
  <si>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</si>
  <si>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</si>
  <si>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</si>
  <si>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</si>
  <si>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</si>
  <si>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</si>
  <si>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</si>
  <si>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</si>
  <si>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</si>
  <si>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</si>
  <si>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</si>
  <si>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</si>
  <si>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</si>
  <si>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</si>
  <si>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</si>
  <si>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</si>
  <si>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</si>
  <si>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</si>
  <si>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</si>
  <si>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</si>
  <si>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</si>
  <si>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</si>
  <si>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</si>
  <si>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</si>
  <si>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</si>
  <si>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</si>
  <si>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</si>
  <si>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</si>
  <si>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</si>
  <si>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</si>
  <si>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</si>
  <si>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</si>
  <si>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</si>
  <si>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</si>
  <si>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</si>
  <si>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</si>
  <si>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</si>
  <si>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</si>
  <si>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</si>
  <si>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</si>
  <si>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</si>
  <si>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</si>
  <si>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</si>
  <si>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</si>
  <si>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</si>
  <si>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</si>
  <si>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</si>
  <si>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</si>
  <si>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</si>
  <si>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</si>
  <si>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</si>
  <si>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</si>
  <si>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</si>
  <si>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</si>
  <si>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</si>
  <si>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</si>
  <si>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</si>
  <si>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</si>
  <si>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</si>
  <si>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</si>
  <si>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</si>
  <si>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</si>
  <si>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</si>
  <si>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</si>
  <si>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</si>
  <si>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</si>
  <si>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</si>
  <si>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</si>
  <si>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</si>
  <si>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</si>
  <si>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</si>
  <si>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</si>
  <si>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</si>
  <si>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</si>
  <si>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</si>
  <si>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</si>
  <si>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</si>
  <si>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</si>
  <si>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</si>
  <si>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</si>
  <si>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</si>
  <si>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</si>
  <si>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</si>
  <si>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</si>
  <si>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</si>
  <si>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</si>
  <si>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</si>
  <si>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</si>
  <si>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</si>
  <si>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</si>
  <si>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</si>
  <si>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</si>
  <si>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</si>
  <si>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</si>
  <si>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</si>
  <si>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</si>
  <si>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</si>
  <si>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</si>
  <si>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</si>
  <si>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</si>
  <si>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</si>
  <si>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</si>
  <si>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</si>
  <si>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</si>
  <si>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</si>
  <si>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</si>
  <si>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</si>
  <si>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</si>
  <si>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</si>
  <si>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</si>
  <si>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</si>
  <si>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</si>
  <si>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</si>
  <si>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</si>
  <si>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</si>
  <si>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</si>
  <si>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</si>
  <si>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</si>
  <si>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</si>
  <si>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</si>
  <si>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</si>
  <si>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</si>
  <si>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</si>
  <si>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</si>
  <si>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</si>
  <si>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</si>
  <si>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</si>
  <si>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</si>
  <si>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</si>
  <si>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</si>
  <si>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</si>
  <si>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</si>
  <si>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</si>
  <si>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</si>
  <si>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</si>
  <si>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</si>
  <si>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</si>
  <si>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</si>
  <si>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</si>
  <si>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</si>
  <si>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</si>
  <si>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</si>
  <si>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</si>
  <si>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</si>
  <si>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</si>
  <si>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</si>
  <si>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</si>
  <si>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</si>
  <si>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</si>
  <si>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</si>
  <si>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</si>
  <si>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</si>
  <si>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</si>
  <si>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</si>
  <si>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</si>
  <si>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</si>
  <si>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</si>
  <si>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</si>
  <si>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</si>
  <si>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</si>
  <si>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</si>
  <si>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</si>
  <si>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</si>
  <si>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</si>
  <si>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</si>
  <si>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</si>
  <si>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</si>
  <si>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</si>
  <si>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</si>
  <si>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</si>
  <si>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</si>
  <si>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</si>
  <si>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</si>
  <si>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</si>
  <si>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</si>
  <si>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</si>
  <si>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</si>
  <si>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</si>
  <si>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</si>
  <si>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</si>
  <si>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</si>
  <si>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</si>
  <si>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</si>
  <si>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</si>
  <si>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</si>
  <si>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</si>
  <si>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</si>
  <si>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</si>
  <si>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</si>
  <si>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</si>
  <si>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</si>
  <si>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</si>
  <si>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</si>
  <si>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</si>
  <si>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</si>
  <si>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</si>
  <si>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</si>
  <si>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</si>
  <si>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</si>
  <si>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</si>
  <si>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</si>
  <si>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</si>
  <si>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</si>
  <si>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</si>
  <si>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</si>
  <si>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</si>
  <si>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</si>
  <si>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</si>
  <si>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</si>
  <si>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</si>
  <si>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</si>
  <si>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</si>
  <si>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</si>
  <si>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</si>
  <si>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</si>
  <si>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</si>
  <si>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</si>
  <si>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</si>
  <si>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</si>
  <si>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</si>
  <si>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</si>
  <si>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</si>
  <si>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</si>
  <si>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</si>
  <si>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</si>
  <si>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</si>
  <si>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</si>
  <si>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</si>
  <si>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</si>
  <si>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</si>
  <si>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</si>
  <si>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</si>
  <si>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</si>
  <si>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</si>
  <si>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</si>
  <si>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</si>
  <si>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</si>
  <si>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</si>
  <si>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</si>
  <si>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</si>
  <si>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</si>
  <si>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</si>
  <si>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</si>
  <si>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</si>
  <si>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</si>
  <si>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</si>
  <si>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</si>
  <si>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</si>
  <si>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</si>
  <si>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</si>
  <si>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</si>
  <si>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</si>
  <si>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</si>
  <si>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</si>
  <si>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</si>
  <si>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</si>
  <si>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</si>
  <si>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</si>
  <si>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</si>
  <si>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</si>
  <si>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</si>
  <si>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</si>
  <si>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</si>
  <si>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</si>
  <si>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</si>
  <si>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</si>
  <si>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</si>
  <si>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</si>
  <si>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</si>
  <si>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</si>
  <si>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</si>
  <si>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</si>
  <si>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</si>
  <si>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</si>
  <si>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</si>
  <si>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</si>
  <si>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</si>
  <si>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</si>
  <si>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</si>
  <si>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</si>
  <si>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</si>
  <si>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</si>
  <si>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</si>
  <si>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</si>
  <si>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</si>
  <si>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</si>
  <si>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</si>
  <si>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</si>
  <si>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</si>
  <si>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</si>
  <si>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</si>
  <si>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</si>
  <si>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</si>
  <si>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</si>
  <si>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</si>
  <si>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</si>
  <si>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</si>
  <si>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</si>
  <si>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</si>
  <si>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</si>
  <si>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</si>
  <si>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</si>
  <si>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</si>
  <si>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</si>
  <si>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</si>
  <si>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</si>
  <si>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</si>
  <si>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</si>
  <si>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</si>
  <si>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</si>
  <si>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</si>
  <si>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</si>
  <si>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</si>
  <si>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MES DE COLETA: </t>
  </si>
  <si>
    <t xml:space="preserve">LOCALIDADE: </t>
  </si>
  <si>
    <t>4160 - CUIABA</t>
  </si>
  <si>
    <t>Obs: Composição de referência 88326 - Sinapi 11/2023</t>
  </si>
  <si>
    <t>DATA</t>
  </si>
  <si>
    <t>VIGIA NOTURNO, HORA EFETIVAMENTE TRABALHADA DE 22 H AS 5 H (COM ADICIONAL NOTURNO)</t>
  </si>
  <si>
    <t>Mão de Obra</t>
  </si>
  <si>
    <t xml:space="preserve"> NÃO DESONERADO</t>
  </si>
  <si>
    <t>VALOR</t>
  </si>
  <si>
    <t>DESONERADO</t>
  </si>
  <si>
    <t>11/2023</t>
  </si>
  <si>
    <t>M. Obra</t>
  </si>
  <si>
    <t>LEIS SOCIAIS</t>
  </si>
  <si>
    <t>MÃO DE OBRA</t>
  </si>
  <si>
    <t>CURSO DE CAPACITAÇÃO PARA VIGIA NOTURNO (ENCARGOS COMPLEMENTARES) - HORISTA</t>
  </si>
  <si>
    <t>VIGIA NOTURNO COM ENCARGOS COMPLEMENTARES</t>
  </si>
  <si>
    <t>CP-002</t>
  </si>
  <si>
    <t>CP-003</t>
  </si>
  <si>
    <t>ADMINISTRAÇÃO DE OBRAS</t>
  </si>
  <si>
    <t>Comp. Própria</t>
  </si>
  <si>
    <t>,</t>
  </si>
  <si>
    <t>CURSO</t>
  </si>
  <si>
    <t>MÊS</t>
  </si>
  <si>
    <t>ADMINISTRAÇÃO</t>
  </si>
  <si>
    <t>2.0</t>
  </si>
  <si>
    <t>SERVIÇOS INICIAIS</t>
  </si>
  <si>
    <t>CP-004</t>
  </si>
  <si>
    <t>2.1</t>
  </si>
  <si>
    <t>2.2</t>
  </si>
  <si>
    <t>2.3</t>
  </si>
  <si>
    <t>2.4</t>
  </si>
  <si>
    <t>2.5</t>
  </si>
  <si>
    <t>2.6</t>
  </si>
  <si>
    <t>2.7</t>
  </si>
  <si>
    <t>2.8</t>
  </si>
  <si>
    <t>2.9</t>
  </si>
  <si>
    <t>2.10</t>
  </si>
  <si>
    <t>2.11</t>
  </si>
  <si>
    <t>2.12</t>
  </si>
  <si>
    <t>2.13</t>
  </si>
  <si>
    <t>2.14</t>
  </si>
  <si>
    <t>2.15</t>
  </si>
  <si>
    <t>2.16</t>
  </si>
  <si>
    <t>2.17</t>
  </si>
  <si>
    <t>2.18</t>
  </si>
  <si>
    <t>2.19</t>
  </si>
  <si>
    <t>2.20</t>
  </si>
  <si>
    <t>2.21</t>
  </si>
  <si>
    <t>2.22</t>
  </si>
  <si>
    <t>PRÓPRIA</t>
  </si>
  <si>
    <t>PORTÃO (TAPUME) COM TELHA TRAPEZOIDAL EM ACO ZINCADO, INCLUSO MONTANTES E FERRAGEM (4,00X2,00 M) (LXA). FORNECIMENTO E INSTALAÇÃO</t>
  </si>
  <si>
    <t>CP-005</t>
  </si>
  <si>
    <t>CP-006</t>
  </si>
  <si>
    <t>ENTRADA PROVISORIA DE ENERGIA ELETRICA AEREA TRIFASICA 40A EM POSTE MADEIRA</t>
  </si>
  <si>
    <t>CP-007</t>
  </si>
  <si>
    <t>EXECUÇÃO DE CENTRAL DE ARMADURA EM CANTEIRO DE OBRA, NÃO INCLUSO MOBILIÁRIO E EQUIPAMENTOS. AF_04/2016</t>
  </si>
  <si>
    <t>Obs:  Composição de referência 93582 - Sinapi 11/2023</t>
  </si>
  <si>
    <t>Obs:  Composição de referência 93583 - Sinapi 11/2023</t>
  </si>
  <si>
    <t>EXECUÇÃO DE CENTRAL DE FÔRMAS, PRODUÇÃO DE ARGAMASSA OU CONCRETO EM CANTEIRO DE OBRA, NÃO INCLUSO MOBILIÁRIO E EQUIPAMENTOS. AF_04/2016</t>
  </si>
  <si>
    <t>CP-008</t>
  </si>
  <si>
    <t>CP-009</t>
  </si>
  <si>
    <t>Obs:  Composição de referência 93208 - Sinapi 11/2023</t>
  </si>
  <si>
    <t>EXECUÇÃO DE ALMOXARIFADO EM CANTEIRO DE OBRA EM CHAPA DE MADEIRA COMPENSADA, INCLUSO PRATELEIRAS. AF_02/2016</t>
  </si>
  <si>
    <t>CENTRAL DE BETONEIRA DE ATÉ 600L - DIMENSÕES 5X5 M (CONSIDERANDO DISTANCIA SEGURA MINÍMA) , PÉ DIREITO H=2,80 M, ISOLAMENTO DE ÁREA DE RISCO EM PERIFERIA COM MADEIRA H=1,10M, INSTALAÇÕES ELÉTRICAS E ATERRAMENTO, BASE EM PISO RÍGIDO LEVEMENTE INCLINADO PARA ESCOAMENTO DE ÁGUA, COBERTURA DE PROTEÇÃO A INTERMPÉRIES CLIMÁTICAS E  QUEDA DE MATERIAIS. (EXCETO BETONEIRA)</t>
  </si>
  <si>
    <t>CP-010</t>
  </si>
  <si>
    <t>CP-011</t>
  </si>
  <si>
    <t>EXECUÇÃO DE DEPÓSITO EM CANTEIRO DE OBRA EM CHAPA DE MADEIRA COMPENSADA, NÃO INCLUSO MOBILIÁRIO. AF_04/2016TELEIRAS. AF_02/2016</t>
  </si>
  <si>
    <t>Obs:  Composição de referência 93584 - Sinapi 11/2023</t>
  </si>
  <si>
    <t>Obs:  Composição de referência 93210 - Sinapi 11/2023</t>
  </si>
  <si>
    <t>CP-012</t>
  </si>
  <si>
    <t>EXECUÇÃO DE REFEITÓRIO EM CANTEIRO DE OBRA EM CHAPA DE MADEIRA COMPENSADA, NÃO INCLUSO MOBILIÁRIO E EQUIPAMENTOS. AF_02/2016</t>
  </si>
  <si>
    <t>CP-013</t>
  </si>
  <si>
    <t>3.0</t>
  </si>
  <si>
    <t>SERVIÇOS ESTRUTURAIS</t>
  </si>
  <si>
    <t>3.1</t>
  </si>
  <si>
    <t>IF - BLOCO EDUCACIONAL - FUNDAÇÃO</t>
  </si>
  <si>
    <t>3.1.1</t>
  </si>
  <si>
    <t>3.1.2</t>
  </si>
  <si>
    <t>3.1.3</t>
  </si>
  <si>
    <t>3.1.4</t>
  </si>
  <si>
    <t>3.1.5</t>
  </si>
  <si>
    <t>3.1.6</t>
  </si>
  <si>
    <t>3.1.7</t>
  </si>
  <si>
    <t>3.1.8</t>
  </si>
  <si>
    <t>3.1.9</t>
  </si>
  <si>
    <t>3.1.10</t>
  </si>
  <si>
    <t>3.1.11</t>
  </si>
  <si>
    <t>3.1.12</t>
  </si>
  <si>
    <t>3.1.13</t>
  </si>
  <si>
    <t>3.2</t>
  </si>
  <si>
    <t>IF - QUADRA POLIESPORTIVA - FUNDAÇÃO</t>
  </si>
  <si>
    <t>3.2.1</t>
  </si>
  <si>
    <t>3.2.2</t>
  </si>
  <si>
    <t>3.2.3</t>
  </si>
  <si>
    <t>3.2.4</t>
  </si>
  <si>
    <t>3.2.5</t>
  </si>
  <si>
    <t>3.2.6</t>
  </si>
  <si>
    <t>3.2.7</t>
  </si>
  <si>
    <t>3.2.8</t>
  </si>
  <si>
    <t>3.2.9</t>
  </si>
  <si>
    <t>3.2.10</t>
  </si>
  <si>
    <t>3.2.11</t>
  </si>
  <si>
    <t>3.2.12</t>
  </si>
  <si>
    <t>3.2.13</t>
  </si>
  <si>
    <t>3.2.14</t>
  </si>
  <si>
    <t>3.2.15</t>
  </si>
  <si>
    <t>3.2.16</t>
  </si>
  <si>
    <t>3.2.17</t>
  </si>
  <si>
    <t>3.3</t>
  </si>
  <si>
    <t>IF - REFEITÓRIO - FUNDAÇÃO</t>
  </si>
  <si>
    <t>3.3.1</t>
  </si>
  <si>
    <t>3.3.2</t>
  </si>
  <si>
    <t>3.3.3</t>
  </si>
  <si>
    <t>3.3.4</t>
  </si>
  <si>
    <t>3.3.5</t>
  </si>
  <si>
    <t>3.3.6</t>
  </si>
  <si>
    <t>3.3.7</t>
  </si>
  <si>
    <t>3.3.8</t>
  </si>
  <si>
    <t>3.4</t>
  </si>
  <si>
    <t>IF - REFEITÓRIO - SAPATAS</t>
  </si>
  <si>
    <t>3.4.1</t>
  </si>
  <si>
    <t>3.4.2</t>
  </si>
  <si>
    <t>3.4.3</t>
  </si>
  <si>
    <t>3.4.4</t>
  </si>
  <si>
    <t>3.4.5</t>
  </si>
  <si>
    <t>3.4.6</t>
  </si>
  <si>
    <t>3.4.7</t>
  </si>
  <si>
    <t>3.4.8</t>
  </si>
  <si>
    <t>3.4.9</t>
  </si>
  <si>
    <t>3.5</t>
  </si>
  <si>
    <t>IF - VESTIÁRIO - FUNDAÇÃO</t>
  </si>
  <si>
    <t>3.5.1</t>
  </si>
  <si>
    <t>3.5.2</t>
  </si>
  <si>
    <t>3.5.3</t>
  </si>
  <si>
    <t>3.5.4</t>
  </si>
  <si>
    <t>3.5.5</t>
  </si>
  <si>
    <t>3.5.6</t>
  </si>
  <si>
    <t>3.5.7</t>
  </si>
  <si>
    <t>3.5.8</t>
  </si>
  <si>
    <t>3.5.9</t>
  </si>
  <si>
    <t>3.5.10</t>
  </si>
  <si>
    <t>3.5.11</t>
  </si>
  <si>
    <t>3.5.12</t>
  </si>
  <si>
    <t>3.6</t>
  </si>
  <si>
    <t>IF - BLOCO EDUCACIONAL - CONTRAPISO E REVESTIMENTO</t>
  </si>
  <si>
    <t>3.6.1</t>
  </si>
  <si>
    <t>3.6.2</t>
  </si>
  <si>
    <t>3.6.3</t>
  </si>
  <si>
    <t>3.6.4</t>
  </si>
  <si>
    <t>3.7</t>
  </si>
  <si>
    <t>IF - QUADRA POLIESPORTIVA - CONTRAPISO</t>
  </si>
  <si>
    <t>3.7.1</t>
  </si>
  <si>
    <t>3.7.2</t>
  </si>
  <si>
    <t>3.7.3</t>
  </si>
  <si>
    <t>3.7.4</t>
  </si>
  <si>
    <t>3.7.5</t>
  </si>
  <si>
    <t>3.7.6</t>
  </si>
  <si>
    <t>3.7.7</t>
  </si>
  <si>
    <t>3.7.8</t>
  </si>
  <si>
    <t>3.7.9</t>
  </si>
  <si>
    <t>3.7.10</t>
  </si>
  <si>
    <t>3.7.11</t>
  </si>
  <si>
    <t>3.8</t>
  </si>
  <si>
    <t>3.8.1</t>
  </si>
  <si>
    <t>IF - REFEITÓRIO - CONTRAPISO E REVESTIMENTO</t>
  </si>
  <si>
    <t>3.8.2</t>
  </si>
  <si>
    <t>3.8.3</t>
  </si>
  <si>
    <t>3.8.4</t>
  </si>
  <si>
    <t>3.8.5</t>
  </si>
  <si>
    <t>3.8.6</t>
  </si>
  <si>
    <t>3.9</t>
  </si>
  <si>
    <t>3.9.1</t>
  </si>
  <si>
    <t>3.9.2</t>
  </si>
  <si>
    <t>3.9.3</t>
  </si>
  <si>
    <t>3.9.4</t>
  </si>
  <si>
    <t>3.9.5</t>
  </si>
  <si>
    <t>3.9.6</t>
  </si>
  <si>
    <t>3.9.7</t>
  </si>
  <si>
    <t>3.9.8</t>
  </si>
  <si>
    <t>3.9.9</t>
  </si>
  <si>
    <t>3.10</t>
  </si>
  <si>
    <t>IF - QUADRA POLIESPORTIVA - MURETA E ARQUIBANCADA</t>
  </si>
  <si>
    <t>3.10.1</t>
  </si>
  <si>
    <t>3.10.2</t>
  </si>
  <si>
    <t>3.10.3</t>
  </si>
  <si>
    <t>3.10.4</t>
  </si>
  <si>
    <t>3.10.5</t>
  </si>
  <si>
    <t>3.10.6</t>
  </si>
  <si>
    <t>3.10.7</t>
  </si>
  <si>
    <t>3.11</t>
  </si>
  <si>
    <t>3.11.1</t>
  </si>
  <si>
    <t>SP - BLOCO EDUCACIONAL - SUPRAESTRUTURA</t>
  </si>
  <si>
    <t>3.11.2</t>
  </si>
  <si>
    <t>3.11.3</t>
  </si>
  <si>
    <t>3.11.4</t>
  </si>
  <si>
    <t>3.11.5</t>
  </si>
  <si>
    <t>3.11.6</t>
  </si>
  <si>
    <t>3.11.7</t>
  </si>
  <si>
    <t>3.11.8</t>
  </si>
  <si>
    <t>3.11.9</t>
  </si>
  <si>
    <t>3.11.10</t>
  </si>
  <si>
    <t>3.11.11</t>
  </si>
  <si>
    <t>3.12</t>
  </si>
  <si>
    <t>SP - QUADRA POLIESPORTIVA - SUPRAESTRUTURA</t>
  </si>
  <si>
    <t>3.12.1</t>
  </si>
  <si>
    <t>3.12.2</t>
  </si>
  <si>
    <t>3.12.3</t>
  </si>
  <si>
    <t>3.12.4</t>
  </si>
  <si>
    <t>3.13</t>
  </si>
  <si>
    <t>3.13.1</t>
  </si>
  <si>
    <t>3.13.2</t>
  </si>
  <si>
    <t>3.13.3</t>
  </si>
  <si>
    <t>3.13.4</t>
  </si>
  <si>
    <t>3.13.5</t>
  </si>
  <si>
    <t>3.13.6</t>
  </si>
  <si>
    <t>3.13.7</t>
  </si>
  <si>
    <t>3.13.8</t>
  </si>
  <si>
    <t>3.14</t>
  </si>
  <si>
    <t>3.14.1</t>
  </si>
  <si>
    <t>3.14.2</t>
  </si>
  <si>
    <t>3.14.3</t>
  </si>
  <si>
    <t>3.14.4</t>
  </si>
  <si>
    <t>3.14.5</t>
  </si>
  <si>
    <t>3.14.6</t>
  </si>
  <si>
    <t>3.14.7</t>
  </si>
  <si>
    <t>3.14.8</t>
  </si>
  <si>
    <t>4.0</t>
  </si>
  <si>
    <t>COBERTURA E TELHAMENTO</t>
  </si>
  <si>
    <t>CT - BLOCO EDUCACIONAL</t>
  </si>
  <si>
    <t>4.1.4</t>
  </si>
  <si>
    <t>4.1</t>
  </si>
  <si>
    <t>4.1.1</t>
  </si>
  <si>
    <t>4.1.2</t>
  </si>
  <si>
    <t>4.1.3</t>
  </si>
  <si>
    <t>4.1.5</t>
  </si>
  <si>
    <t>4.1.6</t>
  </si>
  <si>
    <t>4.1.7</t>
  </si>
  <si>
    <t>4.1.8</t>
  </si>
  <si>
    <t>4.1.9</t>
  </si>
  <si>
    <t>4.1.10</t>
  </si>
  <si>
    <t>4.1.11</t>
  </si>
  <si>
    <t>4.1.12</t>
  </si>
  <si>
    <t>4.1.13</t>
  </si>
  <si>
    <t>4.2</t>
  </si>
  <si>
    <t>4.2.1</t>
  </si>
  <si>
    <t>4.2.2</t>
  </si>
  <si>
    <t>4.2.3</t>
  </si>
  <si>
    <t>4.2.4</t>
  </si>
  <si>
    <t>4.2.5</t>
  </si>
  <si>
    <t>4.3</t>
  </si>
  <si>
    <t>CT - QUADRA POLIESPORTIVA</t>
  </si>
  <si>
    <t>CT - REFEITÓRIO</t>
  </si>
  <si>
    <t>4.3.1</t>
  </si>
  <si>
    <t>4.3.2</t>
  </si>
  <si>
    <t>4.3.3</t>
  </si>
  <si>
    <t>4.3.4</t>
  </si>
  <si>
    <t>4.3.5</t>
  </si>
  <si>
    <t>4.3.6</t>
  </si>
  <si>
    <t>4.3.7</t>
  </si>
  <si>
    <t>4.3.8</t>
  </si>
  <si>
    <t>4.3.9</t>
  </si>
  <si>
    <t>4.4</t>
  </si>
  <si>
    <t>CT - VESTIÁRIOS</t>
  </si>
  <si>
    <t>4.4.1</t>
  </si>
  <si>
    <t>4.4.2</t>
  </si>
  <si>
    <t>4.4.3</t>
  </si>
  <si>
    <t>4.4.4</t>
  </si>
  <si>
    <t>4.4.5</t>
  </si>
  <si>
    <t>5.0</t>
  </si>
  <si>
    <t>ALVENARIA, REVESTIMENTO E FORROS</t>
  </si>
  <si>
    <t>ARF - BLOCO EDUCACIONAL</t>
  </si>
  <si>
    <t>5.1</t>
  </si>
  <si>
    <t>5.1.1</t>
  </si>
  <si>
    <t>5.1.2</t>
  </si>
  <si>
    <t>5.1.3</t>
  </si>
  <si>
    <t>5.1.4</t>
  </si>
  <si>
    <t>5.1.5</t>
  </si>
  <si>
    <t>5.1.6</t>
  </si>
  <si>
    <t>5.1.7</t>
  </si>
  <si>
    <t>5.1.8</t>
  </si>
  <si>
    <t>5.1.9</t>
  </si>
  <si>
    <t>5.1.10</t>
  </si>
  <si>
    <t>5.1.11</t>
  </si>
  <si>
    <t>5.1.12</t>
  </si>
  <si>
    <t>5.1.13</t>
  </si>
  <si>
    <t>5.1.14</t>
  </si>
  <si>
    <t>5.1.15</t>
  </si>
  <si>
    <t>5.1.16</t>
  </si>
  <si>
    <t>5.1.17</t>
  </si>
  <si>
    <t>5.1.18</t>
  </si>
  <si>
    <t>5.1.19</t>
  </si>
  <si>
    <t>5.1.20</t>
  </si>
  <si>
    <t>5.2</t>
  </si>
  <si>
    <t>ARF - QUADRA POLIESPORTIVA</t>
  </si>
  <si>
    <t>5.2.1</t>
  </si>
  <si>
    <t>5.2.2</t>
  </si>
  <si>
    <t>5.2.3</t>
  </si>
  <si>
    <t>5.2.4</t>
  </si>
  <si>
    <t>5.2.5</t>
  </si>
  <si>
    <t>5.2.6</t>
  </si>
  <si>
    <t>5.3</t>
  </si>
  <si>
    <t>ARF - REFEITÓRIO</t>
  </si>
  <si>
    <t>5.3.1</t>
  </si>
  <si>
    <t>5.3.2</t>
  </si>
  <si>
    <t>5.3.3</t>
  </si>
  <si>
    <t>5.3.4</t>
  </si>
  <si>
    <t>5.3.5</t>
  </si>
  <si>
    <t>5.3.6</t>
  </si>
  <si>
    <t>5.3.7</t>
  </si>
  <si>
    <t>5.3.8</t>
  </si>
  <si>
    <t>5.3.9</t>
  </si>
  <si>
    <t>5.3.10</t>
  </si>
  <si>
    <t>5.3.11</t>
  </si>
  <si>
    <t>5.3.12</t>
  </si>
  <si>
    <t>5.3.13</t>
  </si>
  <si>
    <t>5.3.14</t>
  </si>
  <si>
    <t>5.3.15</t>
  </si>
  <si>
    <t>5.3.16</t>
  </si>
  <si>
    <t>5.3.17</t>
  </si>
  <si>
    <t>5.4</t>
  </si>
  <si>
    <t>5.4.1</t>
  </si>
  <si>
    <t>ARF - VESTIÁRIOS</t>
  </si>
  <si>
    <t>5.4.2</t>
  </si>
  <si>
    <t>5.4.3</t>
  </si>
  <si>
    <t>5.4.4</t>
  </si>
  <si>
    <t>5.4.5</t>
  </si>
  <si>
    <t>5.4.6</t>
  </si>
  <si>
    <t>5.4.7</t>
  </si>
  <si>
    <t>5.4.8</t>
  </si>
  <si>
    <t>5.4.9</t>
  </si>
  <si>
    <t>5.4.10</t>
  </si>
  <si>
    <t>5.4.11</t>
  </si>
  <si>
    <t>5.4.12</t>
  </si>
  <si>
    <t>5.4.13</t>
  </si>
  <si>
    <t>6.0</t>
  </si>
  <si>
    <t>6.1</t>
  </si>
  <si>
    <t>6.1.1</t>
  </si>
  <si>
    <t>6.1.2</t>
  </si>
  <si>
    <t>6.1.3</t>
  </si>
  <si>
    <t>6.1.4</t>
  </si>
  <si>
    <t>6.1.5</t>
  </si>
  <si>
    <t>6.1.6</t>
  </si>
  <si>
    <t>6.1.7</t>
  </si>
  <si>
    <t>6.1.8</t>
  </si>
  <si>
    <t>6.1.9</t>
  </si>
  <si>
    <t>6.1.10</t>
  </si>
  <si>
    <t>6.1.11</t>
  </si>
  <si>
    <t>6.1.12</t>
  </si>
  <si>
    <t>6.2</t>
  </si>
  <si>
    <t>ESQUADRIAS E FECHAMENTOS</t>
  </si>
  <si>
    <t>EF - BLOCO EDUCACIONAL</t>
  </si>
  <si>
    <t>EF - VESTIÁRIOS</t>
  </si>
  <si>
    <t>6.2.1</t>
  </si>
  <si>
    <t>6.2.2</t>
  </si>
  <si>
    <t>6.2.3</t>
  </si>
  <si>
    <t>6.2.4</t>
  </si>
  <si>
    <t>7.0</t>
  </si>
  <si>
    <t>7.1</t>
  </si>
  <si>
    <t>7.1.1</t>
  </si>
  <si>
    <t>PINGADEIRAS / PEITORIL / DIVISÓRIAS / SOLEIRAS</t>
  </si>
  <si>
    <t>PPDS -  BLOCO EDUCACIONAL</t>
  </si>
  <si>
    <t>7.1.2</t>
  </si>
  <si>
    <t>7.1.3</t>
  </si>
  <si>
    <t>7.2</t>
  </si>
  <si>
    <t>7.2.1</t>
  </si>
  <si>
    <t>7.2.2</t>
  </si>
  <si>
    <t>7.2.3</t>
  </si>
  <si>
    <t>7.2.4</t>
  </si>
  <si>
    <t>7.2.5</t>
  </si>
  <si>
    <t>7.3</t>
  </si>
  <si>
    <t>7.3.1</t>
  </si>
  <si>
    <t>7.3.2</t>
  </si>
  <si>
    <t>8.0</t>
  </si>
  <si>
    <t>8.1</t>
  </si>
  <si>
    <t>PINTURA E TEXTURAS</t>
  </si>
  <si>
    <t>PT -  BLOCO EDUCACIONAL</t>
  </si>
  <si>
    <t>8.1.1</t>
  </si>
  <si>
    <t>8.1.2</t>
  </si>
  <si>
    <t>8.1.3</t>
  </si>
  <si>
    <t>8.1.4</t>
  </si>
  <si>
    <t>8.1.5</t>
  </si>
  <si>
    <t>8.1.6</t>
  </si>
  <si>
    <t>8.1.7</t>
  </si>
  <si>
    <t>8.1.8</t>
  </si>
  <si>
    <t>PT -  QUADRA POLIESPORTIVA</t>
  </si>
  <si>
    <t>8.2</t>
  </si>
  <si>
    <t>8.2.1</t>
  </si>
  <si>
    <t>8.2.2</t>
  </si>
  <si>
    <t>8.2.3</t>
  </si>
  <si>
    <t>8.2.4</t>
  </si>
  <si>
    <t>8.2.5</t>
  </si>
  <si>
    <t>8.2.6</t>
  </si>
  <si>
    <t>8.2.7</t>
  </si>
  <si>
    <t>8.2.8</t>
  </si>
  <si>
    <t>8.2.9</t>
  </si>
  <si>
    <t>8.2.10</t>
  </si>
  <si>
    <t>8.3</t>
  </si>
  <si>
    <t>PT -  REFEITÓRIO</t>
  </si>
  <si>
    <t>8.3.1</t>
  </si>
  <si>
    <t>8.3.2</t>
  </si>
  <si>
    <t>8.3.3</t>
  </si>
  <si>
    <t>8.3.4</t>
  </si>
  <si>
    <t>8.3.5</t>
  </si>
  <si>
    <t>8.3.6</t>
  </si>
  <si>
    <t>8.3.7</t>
  </si>
  <si>
    <t>8.3.8</t>
  </si>
  <si>
    <t>8.3.9</t>
  </si>
  <si>
    <t>8.4</t>
  </si>
  <si>
    <t>PT -  VESTIÁRIOS</t>
  </si>
  <si>
    <t>8.4.1</t>
  </si>
  <si>
    <t>8.4.2</t>
  </si>
  <si>
    <t>8.4.3</t>
  </si>
  <si>
    <t>8.4.4</t>
  </si>
  <si>
    <t>8.4.5</t>
  </si>
  <si>
    <t>9.0</t>
  </si>
  <si>
    <t>9.1</t>
  </si>
  <si>
    <t>INSTALAÇÕES HIDROSSANITÁRIAS</t>
  </si>
  <si>
    <t>IH - BLOCO EDUCACIONAL</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</si>
  <si>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</si>
  <si>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</si>
  <si>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</si>
  <si>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</si>
  <si>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</si>
  <si>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</si>
  <si>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</si>
  <si>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</si>
  <si>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</si>
  <si>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</si>
  <si>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</si>
  <si>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</si>
  <si>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</si>
  <si>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</si>
  <si>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</si>
  <si>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</si>
  <si>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</si>
  <si>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</si>
  <si>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</si>
  <si>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</si>
  <si>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</si>
  <si>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</si>
  <si>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</si>
  <si>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</si>
  <si>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</si>
  <si>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</si>
  <si>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</si>
  <si>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</si>
  <si>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</si>
  <si>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</si>
  <si>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</si>
  <si>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</si>
  <si>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</si>
  <si>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</si>
  <si>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</si>
  <si>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</si>
  <si>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</si>
  <si>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</si>
  <si>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</si>
  <si>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</si>
  <si>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</si>
  <si>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</si>
  <si>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</si>
  <si>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</si>
  <si>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</si>
  <si>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</si>
  <si>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</si>
  <si>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</si>
  <si>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</si>
  <si>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</si>
  <si>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</si>
  <si>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</si>
  <si>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</si>
  <si>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</si>
  <si>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</si>
  <si>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</si>
  <si>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</si>
  <si>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</si>
  <si>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</si>
  <si>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</si>
  <si>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</si>
  <si>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</si>
  <si>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</si>
  <si>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</si>
  <si>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</si>
  <si>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</si>
  <si>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</si>
  <si>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</si>
  <si>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</si>
  <si>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</si>
  <si>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</si>
  <si>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</si>
  <si>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</si>
  <si>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</si>
  <si>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</si>
  <si>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</si>
  <si>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</si>
  <si>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</si>
  <si>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</si>
  <si>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</si>
  <si>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</si>
  <si>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</si>
  <si>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</si>
  <si>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</si>
  <si>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9.2</t>
  </si>
  <si>
    <t>9.2.2</t>
  </si>
  <si>
    <t>9.2.3</t>
  </si>
  <si>
    <t>9.2.4</t>
  </si>
  <si>
    <t>9.2.5</t>
  </si>
  <si>
    <t>9.2.6</t>
  </si>
  <si>
    <t>9.2.7</t>
  </si>
  <si>
    <t>9.2.8</t>
  </si>
  <si>
    <t>9.2.9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</si>
  <si>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</si>
  <si>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</si>
  <si>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</si>
  <si>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</si>
  <si>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</si>
  <si>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</si>
  <si>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</si>
  <si>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</si>
  <si>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</si>
  <si>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</si>
  <si>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</si>
  <si>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</si>
  <si>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</si>
  <si>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</si>
  <si>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</si>
  <si>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</si>
  <si>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</si>
  <si>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</si>
  <si>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</si>
  <si>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</si>
  <si>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</si>
  <si>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</si>
  <si>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</si>
  <si>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</si>
  <si>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</si>
  <si>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</si>
  <si>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</si>
  <si>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</si>
  <si>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</si>
  <si>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</si>
  <si>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</si>
  <si>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</si>
  <si>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</si>
  <si>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</si>
  <si>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IH -  REFEITÓRIO</t>
  </si>
  <si>
    <t>9.3</t>
  </si>
  <si>
    <t>IH -  VESTIÁRIOS</t>
  </si>
  <si>
    <t>9.3.1</t>
  </si>
  <si>
    <t>9.3.2</t>
  </si>
  <si>
    <t>9.3.3</t>
  </si>
  <si>
    <t>9.3.4</t>
  </si>
  <si>
    <t>9.3.5</t>
  </si>
  <si>
    <t>9.3.6</t>
  </si>
  <si>
    <t>9.3.7</t>
  </si>
  <si>
    <t>9.3.8</t>
  </si>
  <si>
    <t>9.3.9</t>
  </si>
  <si>
    <t>9.3.10</t>
  </si>
  <si>
    <t>9.3.11</t>
  </si>
  <si>
    <t>9.3.12</t>
  </si>
  <si>
    <t>9.3.13</t>
  </si>
  <si>
    <t>9.3.14</t>
  </si>
  <si>
    <t>9.3.15</t>
  </si>
  <si>
    <t>9.3.16</t>
  </si>
  <si>
    <t>9.3.17</t>
  </si>
  <si>
    <t>9.3.18</t>
  </si>
  <si>
    <t>9.3.19</t>
  </si>
  <si>
    <t>9.3.20</t>
  </si>
  <si>
    <t>9.3.21</t>
  </si>
  <si>
    <t>9.3.22</t>
  </si>
  <si>
    <t>9.3.23</t>
  </si>
  <si>
    <t>9.3.24</t>
  </si>
  <si>
    <t>9.3.25</t>
  </si>
  <si>
    <t>9.3.26</t>
  </si>
  <si>
    <t>9.3.27</t>
  </si>
  <si>
    <t>9.3.28</t>
  </si>
  <si>
    <t>9.3.29</t>
  </si>
  <si>
    <t>9.3.30</t>
  </si>
  <si>
    <t>9.3.31</t>
  </si>
  <si>
    <t>9.3.32</t>
  </si>
  <si>
    <t>9.3.33</t>
  </si>
  <si>
    <t>9.3.34</t>
  </si>
  <si>
    <t>9.3.35</t>
  </si>
  <si>
    <t>9.3.36</t>
  </si>
  <si>
    <t>9.3.37</t>
  </si>
  <si>
    <t>9.3.38</t>
  </si>
  <si>
    <t>9.3.39</t>
  </si>
  <si>
    <t>9.3.40</t>
  </si>
  <si>
    <t>9.3.41</t>
  </si>
  <si>
    <t>9.3.42</t>
  </si>
  <si>
    <t>9.3.43</t>
  </si>
  <si>
    <t>9.3.44</t>
  </si>
  <si>
    <t>9.3.45</t>
  </si>
  <si>
    <t>9.3.46</t>
  </si>
  <si>
    <t>9.3.47</t>
  </si>
  <si>
    <t>9.3.48</t>
  </si>
  <si>
    <t>INSTALAÇÕES ELÉTRICAS</t>
  </si>
  <si>
    <t>IE - BLOCO EDUCACIONAL E ILUMINAÇÃO EXTERNA</t>
  </si>
  <si>
    <t>10.0</t>
  </si>
  <si>
    <t>10.1</t>
  </si>
  <si>
    <t>10.1.1</t>
  </si>
  <si>
    <t>10.1.2</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</si>
  <si>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</si>
  <si>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</si>
  <si>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</si>
  <si>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</si>
  <si>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</si>
  <si>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</si>
  <si>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</si>
  <si>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</si>
  <si>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</si>
  <si>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</si>
  <si>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</si>
  <si>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</si>
  <si>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</si>
  <si>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</si>
  <si>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</si>
  <si>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</si>
  <si>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</si>
  <si>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</si>
  <si>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</si>
  <si>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</si>
  <si>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</si>
  <si>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</si>
  <si>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</si>
  <si>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</si>
  <si>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</si>
  <si>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</si>
  <si>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</si>
  <si>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</si>
  <si>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</si>
  <si>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</si>
  <si>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</si>
  <si>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</si>
  <si>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</si>
  <si>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</si>
  <si>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</si>
  <si>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</si>
  <si>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</si>
  <si>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</si>
  <si>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</si>
  <si>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</si>
  <si>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</si>
  <si>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</si>
  <si>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</si>
  <si>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</si>
  <si>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</si>
  <si>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</si>
  <si>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</si>
  <si>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</si>
  <si>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</si>
  <si>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</si>
  <si>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</si>
  <si>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</si>
  <si>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</si>
  <si>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</si>
  <si>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</si>
  <si>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</si>
  <si>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</si>
  <si>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</si>
  <si>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</si>
  <si>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</si>
  <si>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</si>
  <si>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</si>
  <si>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</si>
  <si>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</si>
  <si>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10.2</t>
  </si>
  <si>
    <t>IE - QUADRA POLIESPORTIVA</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</si>
  <si>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</si>
  <si>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</si>
  <si>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</si>
  <si>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</si>
  <si>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</si>
  <si>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</si>
  <si>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</si>
  <si>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</si>
  <si>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</si>
  <si>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</si>
  <si>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</si>
  <si>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</si>
  <si>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</si>
  <si>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</si>
  <si>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</si>
  <si>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</si>
  <si>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</si>
  <si>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</si>
  <si>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</si>
  <si>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</si>
  <si>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</si>
  <si>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</si>
  <si>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10.3.1</t>
  </si>
  <si>
    <t>10.3</t>
  </si>
  <si>
    <t>10.3.2</t>
  </si>
  <si>
    <t>10.3.3</t>
  </si>
  <si>
    <t>10.3.4</t>
  </si>
  <si>
    <t>10.3.5</t>
  </si>
  <si>
    <t>10.3.6</t>
  </si>
  <si>
    <t>10.3.7</t>
  </si>
  <si>
    <t>10.3.8</t>
  </si>
  <si>
    <t>10.3.9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</si>
  <si>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</si>
  <si>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</si>
  <si>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</si>
  <si>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</si>
  <si>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</si>
  <si>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</si>
  <si>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</si>
  <si>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</si>
  <si>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</si>
  <si>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</si>
  <si>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</si>
  <si>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</si>
  <si>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</si>
  <si>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</si>
  <si>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</si>
  <si>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</si>
  <si>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</si>
  <si>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</si>
  <si>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</si>
  <si>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</si>
  <si>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</si>
  <si>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</si>
  <si>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</si>
  <si>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</si>
  <si>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</si>
  <si>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</si>
  <si>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</si>
  <si>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</si>
  <si>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</si>
  <si>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</si>
  <si>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</si>
  <si>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</si>
  <si>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10.4</t>
  </si>
  <si>
    <t>10.4.1</t>
  </si>
  <si>
    <t>IE - VESTIÁRIOS</t>
  </si>
  <si>
    <t>10.4.2</t>
  </si>
  <si>
    <t>10.4.3</t>
  </si>
  <si>
    <t>10.4.4</t>
  </si>
  <si>
    <t>10.4.5</t>
  </si>
  <si>
    <t>10.4.6</t>
  </si>
  <si>
    <t>10.4.7</t>
  </si>
  <si>
    <t>10.4.8</t>
  </si>
  <si>
    <t>10.4.9</t>
  </si>
  <si>
    <t>10.4.10</t>
  </si>
  <si>
    <t>10.4.11</t>
  </si>
  <si>
    <t>10.4.12</t>
  </si>
  <si>
    <t>10.4.13</t>
  </si>
  <si>
    <t>10.4.14</t>
  </si>
  <si>
    <t>10.4.15</t>
  </si>
  <si>
    <t>10.4.16</t>
  </si>
  <si>
    <t>10.4.17</t>
  </si>
  <si>
    <t>10.4.18</t>
  </si>
  <si>
    <t>10.4.19</t>
  </si>
  <si>
    <t>10.4.20</t>
  </si>
  <si>
    <t>10.4.21</t>
  </si>
  <si>
    <t>10.4.22</t>
  </si>
  <si>
    <t>10.4.23</t>
  </si>
  <si>
    <t>10.4.24</t>
  </si>
  <si>
    <t>10.4.25</t>
  </si>
  <si>
    <t>10.4.26</t>
  </si>
  <si>
    <t>10.4.27</t>
  </si>
  <si>
    <t>10.4.28</t>
  </si>
  <si>
    <t>11.0</t>
  </si>
  <si>
    <t>DRENAGEM PLUVIAL</t>
  </si>
  <si>
    <t>11.1</t>
  </si>
  <si>
    <t>11.1.1</t>
  </si>
  <si>
    <t>11.1.2</t>
  </si>
  <si>
    <t>11.1.3</t>
  </si>
  <si>
    <t>11.1.4</t>
  </si>
  <si>
    <t>11.1.5</t>
  </si>
  <si>
    <t>11.1.6</t>
  </si>
  <si>
    <t>11.1.7</t>
  </si>
  <si>
    <t>DP - QUADRA POLIESPORTIVA</t>
  </si>
  <si>
    <t>DP - REFEITÓRIO</t>
  </si>
  <si>
    <t>11.2</t>
  </si>
  <si>
    <t>11.2.1</t>
  </si>
  <si>
    <t>11.2.2</t>
  </si>
  <si>
    <t>11.2.3</t>
  </si>
  <si>
    <t>11.2.4</t>
  </si>
  <si>
    <t>11.2.5</t>
  </si>
  <si>
    <t>11.2.6</t>
  </si>
  <si>
    <t>12.0</t>
  </si>
  <si>
    <t>12.1</t>
  </si>
  <si>
    <t>SISTEMA DE PROTEÇÃO CONTRA DESCARGAS ATMOSFÉRICAS</t>
  </si>
  <si>
    <t>SPDA - QUADRA POLIESPORTIVA</t>
  </si>
  <si>
    <t>12.2</t>
  </si>
  <si>
    <t>12.2.1</t>
  </si>
  <si>
    <t>12.2.2</t>
  </si>
  <si>
    <t>12.2.3</t>
  </si>
  <si>
    <t>12.2.4</t>
  </si>
  <si>
    <t>12.2.5</t>
  </si>
  <si>
    <t>12.2.6</t>
  </si>
  <si>
    <t>12.2.7</t>
  </si>
  <si>
    <t>12.2.8</t>
  </si>
  <si>
    <t>12.2.9</t>
  </si>
  <si>
    <t>12.2.10</t>
  </si>
  <si>
    <t>12.2.11</t>
  </si>
  <si>
    <t>12.2.12</t>
  </si>
  <si>
    <t>12.2.13</t>
  </si>
  <si>
    <t>12.2.14</t>
  </si>
  <si>
    <t>12.2.15</t>
  </si>
  <si>
    <t>12.2.16</t>
  </si>
  <si>
    <t>12.2.17</t>
  </si>
  <si>
    <t>SPDA - REFEITÓRIO</t>
  </si>
  <si>
    <t>13.0</t>
  </si>
  <si>
    <t>13.1</t>
  </si>
  <si>
    <t>13.1.1</t>
  </si>
  <si>
    <t>13.1.2</t>
  </si>
  <si>
    <t>13.1.3</t>
  </si>
  <si>
    <t>13.1.4</t>
  </si>
  <si>
    <t>13.1.5</t>
  </si>
  <si>
    <t>13.1.6</t>
  </si>
  <si>
    <t>13.1.7</t>
  </si>
  <si>
    <t>13.2</t>
  </si>
  <si>
    <t>13.2.1</t>
  </si>
  <si>
    <t>ACESSIBILIDADE</t>
  </si>
  <si>
    <t>ACESSIBILIDADE - BLOCO EDUCACIONAL</t>
  </si>
  <si>
    <t>ACESSIBILIDADE - REFEITÓRIO</t>
  </si>
  <si>
    <t>13.3</t>
  </si>
  <si>
    <t>13.2.2</t>
  </si>
  <si>
    <t>13.2.3</t>
  </si>
  <si>
    <t>13.2.4</t>
  </si>
  <si>
    <t>13.2.5</t>
  </si>
  <si>
    <t>13.2.6</t>
  </si>
  <si>
    <t>ACESSIBILIDADE - VESTIÁRIOS</t>
  </si>
  <si>
    <t>14.0</t>
  </si>
  <si>
    <t>14.1</t>
  </si>
  <si>
    <t>INSTALAÇÕES DE PREVENÇÃO E COMBATE A INCÊNDIO</t>
  </si>
  <si>
    <t>PSCIP - QUADRA POLIESPORTIVA</t>
  </si>
  <si>
    <t>15.0</t>
  </si>
  <si>
    <t>15.1</t>
  </si>
  <si>
    <t>15.1.1</t>
  </si>
  <si>
    <t>LOUÇAS METAIS E ACESSÓRIOS</t>
  </si>
  <si>
    <t>LMA - BLOCO EDUCACIONAL</t>
  </si>
  <si>
    <t>15.1.2</t>
  </si>
  <si>
    <t>15.1.3</t>
  </si>
  <si>
    <t>15.1.4</t>
  </si>
  <si>
    <t>15.1.5</t>
  </si>
  <si>
    <t>15.1.6</t>
  </si>
  <si>
    <t>15.1.7</t>
  </si>
  <si>
    <t>15.1.8</t>
  </si>
  <si>
    <t>15.1.9</t>
  </si>
  <si>
    <t>15.1.10</t>
  </si>
  <si>
    <t>15.1.11</t>
  </si>
  <si>
    <t>15.1.12</t>
  </si>
  <si>
    <t>15.1.13</t>
  </si>
  <si>
    <t>15.1.14</t>
  </si>
  <si>
    <t>15.1.15</t>
  </si>
  <si>
    <t>15.1.16</t>
  </si>
  <si>
    <t>15.1.17</t>
  </si>
  <si>
    <t>15.1.18</t>
  </si>
  <si>
    <t>15.1.19</t>
  </si>
  <si>
    <t>15.1.20</t>
  </si>
  <si>
    <t>15.1.21</t>
  </si>
  <si>
    <t>15.2</t>
  </si>
  <si>
    <t>LMA - REFEITÓRIO</t>
  </si>
  <si>
    <t>15.2.1</t>
  </si>
  <si>
    <t>15.2.2</t>
  </si>
  <si>
    <t>15.2.3</t>
  </si>
  <si>
    <t>15.2.4</t>
  </si>
  <si>
    <t>15.2.5</t>
  </si>
  <si>
    <t>15.2.6</t>
  </si>
  <si>
    <t>15.2.7</t>
  </si>
  <si>
    <t>15.2.8</t>
  </si>
  <si>
    <t>15.2.9</t>
  </si>
  <si>
    <t>15.2.10</t>
  </si>
  <si>
    <t>15.2.11</t>
  </si>
  <si>
    <t>15.2.12</t>
  </si>
  <si>
    <t>15.2.13</t>
  </si>
  <si>
    <t>15.2.14</t>
  </si>
  <si>
    <t>15.2.15</t>
  </si>
  <si>
    <t>15.2.16</t>
  </si>
  <si>
    <t>15.3</t>
  </si>
  <si>
    <t>15.3.1</t>
  </si>
  <si>
    <t>LMA -VESTIÁRIOS</t>
  </si>
  <si>
    <t>15.3.2</t>
  </si>
  <si>
    <t>15.3.3</t>
  </si>
  <si>
    <t>15.3.4</t>
  </si>
  <si>
    <t>15.3.5</t>
  </si>
  <si>
    <t>15.3.6</t>
  </si>
  <si>
    <t>15.3.7</t>
  </si>
  <si>
    <t>15.3.8</t>
  </si>
  <si>
    <t>15.3.9</t>
  </si>
  <si>
    <t>15.3.10</t>
  </si>
  <si>
    <t>15.3.11</t>
  </si>
  <si>
    <t>15.3.12</t>
  </si>
  <si>
    <t>15.3.13</t>
  </si>
  <si>
    <t>15.3.14</t>
  </si>
  <si>
    <t>15.3.15</t>
  </si>
  <si>
    <t>15.3.16</t>
  </si>
  <si>
    <t>15.3.17</t>
  </si>
  <si>
    <t>15.3.18</t>
  </si>
  <si>
    <t>15.3.19</t>
  </si>
  <si>
    <t>15.3.20</t>
  </si>
  <si>
    <t>16.0</t>
  </si>
  <si>
    <t>16.1</t>
  </si>
  <si>
    <t>16.1.1</t>
  </si>
  <si>
    <t>MOBILIARIOS</t>
  </si>
  <si>
    <t>MOB - BLOCO EDUCACIONAL</t>
  </si>
  <si>
    <t>16.1.2</t>
  </si>
  <si>
    <t>16.2</t>
  </si>
  <si>
    <t>16.2.1</t>
  </si>
  <si>
    <t>16.2.2</t>
  </si>
  <si>
    <t>16.2.3</t>
  </si>
  <si>
    <t>16.2.4</t>
  </si>
  <si>
    <t>16.2.5</t>
  </si>
  <si>
    <t>16.3</t>
  </si>
  <si>
    <t>16.3.1</t>
  </si>
  <si>
    <t>MOB - QUADRA POLIESPORTIVA</t>
  </si>
  <si>
    <t>MOB - REFEITÓRIO</t>
  </si>
  <si>
    <t>16.3.2</t>
  </si>
  <si>
    <t>16.3.3</t>
  </si>
  <si>
    <t>16.3.4</t>
  </si>
  <si>
    <t>17.0</t>
  </si>
  <si>
    <t>17.1</t>
  </si>
  <si>
    <t>17.1.1</t>
  </si>
  <si>
    <t>GÁS, CISTERNA, FOSSA E OUTROS</t>
  </si>
  <si>
    <t>PORTICO DE ENTRADA (OBS.: ESTRUTURAL JUNTO COM O BLOCO EDUCACIONAL)</t>
  </si>
  <si>
    <t>17.1.2</t>
  </si>
  <si>
    <t>17.1.3</t>
  </si>
  <si>
    <t>17.1.4</t>
  </si>
  <si>
    <t>17.1.5</t>
  </si>
  <si>
    <t>17.1.6</t>
  </si>
  <si>
    <t>17.1.7</t>
  </si>
  <si>
    <t>17.1.8</t>
  </si>
  <si>
    <t>17.1.9</t>
  </si>
  <si>
    <t>17.1.10</t>
  </si>
  <si>
    <t>17.1.11</t>
  </si>
  <si>
    <t>17.1.12</t>
  </si>
  <si>
    <t>17.1.13</t>
  </si>
  <si>
    <t>17.1.14</t>
  </si>
  <si>
    <t>17.1.15</t>
  </si>
  <si>
    <t>17.1.16</t>
  </si>
  <si>
    <t>17.1.17</t>
  </si>
  <si>
    <t>17.1.18</t>
  </si>
  <si>
    <t>17.1.19</t>
  </si>
  <si>
    <t>17.1.20</t>
  </si>
  <si>
    <t>17.1.21</t>
  </si>
  <si>
    <t>17.2</t>
  </si>
  <si>
    <t>17.2.1</t>
  </si>
  <si>
    <t>17.2.2</t>
  </si>
  <si>
    <t>17.2.3</t>
  </si>
  <si>
    <t>17.2.4</t>
  </si>
  <si>
    <t>17.2.5</t>
  </si>
  <si>
    <t>17.2.6</t>
  </si>
  <si>
    <t>17.2.7</t>
  </si>
  <si>
    <t>17.2.8</t>
  </si>
  <si>
    <t>17.2.9</t>
  </si>
  <si>
    <t>17.2.10</t>
  </si>
  <si>
    <t>17.2.11</t>
  </si>
  <si>
    <t>17.2.12</t>
  </si>
  <si>
    <t>17.2.13</t>
  </si>
  <si>
    <t>17.2.14</t>
  </si>
  <si>
    <t>17.2.15</t>
  </si>
  <si>
    <t>17.2.16</t>
  </si>
  <si>
    <t>17.2.17</t>
  </si>
  <si>
    <t>17.2.18</t>
  </si>
  <si>
    <t>17.2.19</t>
  </si>
  <si>
    <t>17.3</t>
  </si>
  <si>
    <t>17.3.1</t>
  </si>
  <si>
    <t>RESERVATÓRIO, CISTENA E REDE DE DISTRIBUIÇAO DE AGUA</t>
  </si>
  <si>
    <t>17.4</t>
  </si>
  <si>
    <t>CISTERNA - 30M³</t>
  </si>
  <si>
    <t>17.3.1.1</t>
  </si>
  <si>
    <t>17.3.1.2</t>
  </si>
  <si>
    <t>17.3.1.3</t>
  </si>
  <si>
    <t>17.3.1.4</t>
  </si>
  <si>
    <t>17.3.1.5</t>
  </si>
  <si>
    <t>17.3.1.6</t>
  </si>
  <si>
    <t>17.3.1.7</t>
  </si>
  <si>
    <t>17.3.1.8</t>
  </si>
  <si>
    <t>17.3.1.9</t>
  </si>
  <si>
    <t>17.3.1.10</t>
  </si>
  <si>
    <t>17.3.1.11</t>
  </si>
  <si>
    <t>17.3.1.12</t>
  </si>
  <si>
    <t>17.3.1.13</t>
  </si>
  <si>
    <t>17.3.1.14</t>
  </si>
  <si>
    <t>17.3.1.15</t>
  </si>
  <si>
    <t>17.3.1.16</t>
  </si>
  <si>
    <t>BASES DOS RESERVATÓRIOS - 2X40.000L - RADIER</t>
  </si>
  <si>
    <t>17.3.2</t>
  </si>
  <si>
    <t>17.3.2.1</t>
  </si>
  <si>
    <t>17.3.2.2</t>
  </si>
  <si>
    <t>17.3.2.3</t>
  </si>
  <si>
    <t>17.3.2.4</t>
  </si>
  <si>
    <t>17.3.2.5</t>
  </si>
  <si>
    <t>17.3.2.6</t>
  </si>
  <si>
    <t>17.3.2.7</t>
  </si>
  <si>
    <t>17.3.2.8</t>
  </si>
  <si>
    <t>17.3.2.9</t>
  </si>
  <si>
    <t>17.3.2.10</t>
  </si>
  <si>
    <t>17.3.2.11</t>
  </si>
  <si>
    <t>17.3.2.12</t>
  </si>
  <si>
    <t>17.3.2.13</t>
  </si>
  <si>
    <t>17.3.3</t>
  </si>
  <si>
    <t>17.3.3.1</t>
  </si>
  <si>
    <t>17.3.3.2</t>
  </si>
  <si>
    <t>17.3.3.3</t>
  </si>
  <si>
    <t>17.3.3.4</t>
  </si>
  <si>
    <t>17.3.3.5</t>
  </si>
  <si>
    <t>17.3.3.6</t>
  </si>
  <si>
    <t>17.3.3.7</t>
  </si>
  <si>
    <t>17.3.3.8</t>
  </si>
  <si>
    <t>17.3.3.9</t>
  </si>
  <si>
    <t>17.3.3.10</t>
  </si>
  <si>
    <t>17.3.3.11</t>
  </si>
  <si>
    <t>17.3.3.12</t>
  </si>
  <si>
    <t>17.3.3.13</t>
  </si>
  <si>
    <t>17.3.3.14</t>
  </si>
  <si>
    <t>17.3.3.15</t>
  </si>
  <si>
    <t>17.3.3.16</t>
  </si>
  <si>
    <t>17.3.3.17</t>
  </si>
  <si>
    <t>17.3.3.18</t>
  </si>
  <si>
    <t>17.3.3.19</t>
  </si>
  <si>
    <t>17.3.3.20</t>
  </si>
  <si>
    <t>17.3.3.21</t>
  </si>
  <si>
    <t>17.3.3.22</t>
  </si>
  <si>
    <t>17.3.3.23</t>
  </si>
  <si>
    <t>17.3.3.24</t>
  </si>
  <si>
    <t>17.4.1</t>
  </si>
  <si>
    <t>FOÇA SÉPTICA, FILTRO SUMIDOURO E REDE DE COLETA DE ESGOTO</t>
  </si>
  <si>
    <t>17.4.1.1</t>
  </si>
  <si>
    <t>TANQUE SÉPTICO</t>
  </si>
  <si>
    <t>17.4.1.2</t>
  </si>
  <si>
    <t>17.4.1.3</t>
  </si>
  <si>
    <t>17.4.1.4</t>
  </si>
  <si>
    <t>17.4.1.5</t>
  </si>
  <si>
    <t>17.4.1.6</t>
  </si>
  <si>
    <t>17.4.1.7</t>
  </si>
  <si>
    <t>17.4.1.8</t>
  </si>
  <si>
    <t>17.4.2</t>
  </si>
  <si>
    <t>17.4.2.1</t>
  </si>
  <si>
    <t>17.4.2.2</t>
  </si>
  <si>
    <t>17.4.2.3</t>
  </si>
  <si>
    <t>17.4.2.4</t>
  </si>
  <si>
    <t>17.4.2.5</t>
  </si>
  <si>
    <t>17.4.2.6</t>
  </si>
  <si>
    <t>17.4.2.7</t>
  </si>
  <si>
    <t>17.4.2.8</t>
  </si>
  <si>
    <t>17.4.3</t>
  </si>
  <si>
    <t>17.4.3.1</t>
  </si>
  <si>
    <t>17.4.3.2</t>
  </si>
  <si>
    <t>17.4.3.3</t>
  </si>
  <si>
    <t>17.4.3.4</t>
  </si>
  <si>
    <t>17.4.3.5</t>
  </si>
  <si>
    <t>17.4.3.6</t>
  </si>
  <si>
    <t>17.4.3.7</t>
  </si>
  <si>
    <t>17.4.4</t>
  </si>
  <si>
    <t>17.4.4.1</t>
  </si>
  <si>
    <t>17.4.4.2</t>
  </si>
  <si>
    <t>17.5</t>
  </si>
  <si>
    <t>DEPOSITO DE LIXO</t>
  </si>
  <si>
    <t>17.5.1</t>
  </si>
  <si>
    <t>17.5.2</t>
  </si>
  <si>
    <t>17.5.3</t>
  </si>
  <si>
    <t>17.5.4</t>
  </si>
  <si>
    <t>17.5.5</t>
  </si>
  <si>
    <t>17.5.6</t>
  </si>
  <si>
    <t>17.5.7</t>
  </si>
  <si>
    <t>17.5.8</t>
  </si>
  <si>
    <t>17.5.9</t>
  </si>
  <si>
    <t>17.5.10</t>
  </si>
  <si>
    <t>17.5.11</t>
  </si>
  <si>
    <t>17.5.12</t>
  </si>
  <si>
    <t>17.5.13</t>
  </si>
  <si>
    <t>17.5.14</t>
  </si>
  <si>
    <t>17.5.15</t>
  </si>
  <si>
    <t>17.5.16</t>
  </si>
  <si>
    <t>RESEVATÓRIO E DISTRIBUIÇÃO</t>
  </si>
  <si>
    <t>FILTRO ANAERÓBICO D=2,88 H=1,5M</t>
  </si>
  <si>
    <t>SUMIDOURO D=1,88M H=4,45M</t>
  </si>
  <si>
    <t>REDE DE ESGOTO DE 150MM</t>
  </si>
  <si>
    <t>18.0</t>
  </si>
  <si>
    <t>18.1</t>
  </si>
  <si>
    <t>CALÇADAS E PASSEIOS</t>
  </si>
  <si>
    <t>18.2</t>
  </si>
  <si>
    <t>19.0</t>
  </si>
  <si>
    <t>19.1</t>
  </si>
  <si>
    <t>MUROS E CONTENÇÕES</t>
  </si>
  <si>
    <t>MURO COM GRADIL MAIS GRADIL</t>
  </si>
  <si>
    <t>19.1.1</t>
  </si>
  <si>
    <t>19.1.2</t>
  </si>
  <si>
    <t>19.1.3</t>
  </si>
  <si>
    <t>19.1.4</t>
  </si>
  <si>
    <t>19.1.5</t>
  </si>
  <si>
    <t>19.1.6</t>
  </si>
  <si>
    <t>19.1.7</t>
  </si>
  <si>
    <t>19.1.8</t>
  </si>
  <si>
    <t>19.2</t>
  </si>
  <si>
    <t>19.2.1</t>
  </si>
  <si>
    <t>MURO DE BLOCO ESTRUTURAL</t>
  </si>
  <si>
    <t>19.2.2</t>
  </si>
  <si>
    <t>19.2.3</t>
  </si>
  <si>
    <t>19.2.4</t>
  </si>
  <si>
    <t>19.2.5</t>
  </si>
  <si>
    <t>19.2.6</t>
  </si>
  <si>
    <t>19.2.7</t>
  </si>
  <si>
    <t>19.3</t>
  </si>
  <si>
    <t>MURO DE ARRIMO</t>
  </si>
  <si>
    <t>19.3.1</t>
  </si>
  <si>
    <t>19.3.2</t>
  </si>
  <si>
    <t>19.3.3</t>
  </si>
  <si>
    <t>19.3.4</t>
  </si>
  <si>
    <t>19.3.5</t>
  </si>
  <si>
    <t>19.3.6</t>
  </si>
  <si>
    <t>19.3.7</t>
  </si>
  <si>
    <t>19.3.8</t>
  </si>
  <si>
    <t>19.3.9</t>
  </si>
  <si>
    <t>19.3.10</t>
  </si>
  <si>
    <t>20.0</t>
  </si>
  <si>
    <t>20.1</t>
  </si>
  <si>
    <t>20.1.1</t>
  </si>
  <si>
    <t>ESTACIONAMENTO</t>
  </si>
  <si>
    <t>SERVIÇOS PRELIMINARES</t>
  </si>
  <si>
    <t>20.1.2</t>
  </si>
  <si>
    <t>20.1.3</t>
  </si>
  <si>
    <t>20.2</t>
  </si>
  <si>
    <t>20.2.1</t>
  </si>
  <si>
    <t>PAVIMENTO</t>
  </si>
  <si>
    <t>20.2.2</t>
  </si>
  <si>
    <t>20.2.3</t>
  </si>
  <si>
    <t>20.3</t>
  </si>
  <si>
    <t>20.3.1</t>
  </si>
  <si>
    <t>PINTURA DO ESTACIONAMENTO</t>
  </si>
  <si>
    <t>DIVISÕES DAS VAGAS E ZEBRADO</t>
  </si>
  <si>
    <t>20.3.1.1</t>
  </si>
  <si>
    <t>20.3.2</t>
  </si>
  <si>
    <t>20.3.2.1</t>
  </si>
  <si>
    <t>21.0</t>
  </si>
  <si>
    <t>21.1</t>
  </si>
  <si>
    <t>PAISAGISMO</t>
  </si>
  <si>
    <t>21.2</t>
  </si>
  <si>
    <t>21.3</t>
  </si>
  <si>
    <t>21.4</t>
  </si>
  <si>
    <t>21.5</t>
  </si>
  <si>
    <t>21.6</t>
  </si>
  <si>
    <t>22.0</t>
  </si>
  <si>
    <t>22.1</t>
  </si>
  <si>
    <t>22.2</t>
  </si>
  <si>
    <t>23.0</t>
  </si>
  <si>
    <t>23.1</t>
  </si>
  <si>
    <t>23.2</t>
  </si>
  <si>
    <t>23.3</t>
  </si>
  <si>
    <t>23.4</t>
  </si>
  <si>
    <t>23.5</t>
  </si>
  <si>
    <t>23.6</t>
  </si>
  <si>
    <t>23.7</t>
  </si>
  <si>
    <t>23.8</t>
  </si>
  <si>
    <t>23.9</t>
  </si>
  <si>
    <t>23.10</t>
  </si>
  <si>
    <t>23.11</t>
  </si>
  <si>
    <t>23.12</t>
  </si>
  <si>
    <t>23.13</t>
  </si>
  <si>
    <t>PROJETOS</t>
  </si>
  <si>
    <t>TOTAL SEM BDI</t>
  </si>
  <si>
    <t>TOTAL COM BDI</t>
  </si>
  <si>
    <t>COMPOSIÇÃO DA PARCELA DE BDI                 (BONIFICAÇÕES E DESPESAS INDIRETAS)</t>
  </si>
  <si>
    <t>AUGE URBANISTICA</t>
  </si>
  <si>
    <t>HIPOTESE 1</t>
  </si>
  <si>
    <t>HIPOTESE 2</t>
  </si>
  <si>
    <t>COM DESONERAÇÃO DE MÃO DE OBRA</t>
  </si>
  <si>
    <t>SEM DESONERAÇÃO DE MÃO DE OBRA</t>
  </si>
  <si>
    <t>ITENS RELATIVOS À ADMINISTRAÇÃO CENTRAL</t>
  </si>
  <si>
    <t>% SOBRE PV</t>
  </si>
  <si>
    <t>1º QUARTIL</t>
  </si>
  <si>
    <t>MÉDIO QUARTIL</t>
  </si>
  <si>
    <t>3º QUARTIL</t>
  </si>
  <si>
    <t>ATENDE AOS LIMITES</t>
  </si>
  <si>
    <t>AC - Administração Central</t>
  </si>
  <si>
    <t>SIM</t>
  </si>
  <si>
    <t>DF - Custos Financeiros</t>
  </si>
  <si>
    <t>C - Riscos</t>
  </si>
  <si>
    <t>S - Seguros e Garantias Contratuais</t>
  </si>
  <si>
    <t>LO - Lucro Operacional</t>
  </si>
  <si>
    <t>TAXAS E IMPOSTOS</t>
  </si>
  <si>
    <t>F - PIS</t>
  </si>
  <si>
    <t>VARIÁVEL</t>
  </si>
  <si>
    <t>G - COFINS</t>
  </si>
  <si>
    <t xml:space="preserve">H - ISSQN </t>
  </si>
  <si>
    <t>H - ISSQN</t>
  </si>
  <si>
    <t>Contribuição Previdenciária - Lei N° 13.161/15</t>
  </si>
  <si>
    <t>-</t>
  </si>
  <si>
    <t xml:space="preserve">LIMITES BDI COM IMPOSTOS </t>
  </si>
  <si>
    <t>LIMITES BDI COM IMPOSTOS</t>
  </si>
  <si>
    <t>Sub-total</t>
  </si>
  <si>
    <t xml:space="preserve">MÍNIMO </t>
  </si>
  <si>
    <t>MÁXIMO</t>
  </si>
  <si>
    <t>BDI COM IMPOSTOS</t>
  </si>
  <si>
    <t>BDI SEM IMPOSTOS</t>
  </si>
  <si>
    <t>FÓRMULA DO BDI</t>
  </si>
  <si>
    <t xml:space="preserve">Localidade / alíquota ISSQN  </t>
  </si>
  <si>
    <t>Juara</t>
  </si>
  <si>
    <t xml:space="preserve">% sobre a Mão de Obra  </t>
  </si>
  <si>
    <t>LO - LUCRO OPERACIONAL</t>
  </si>
  <si>
    <t>USAR</t>
  </si>
  <si>
    <t>Lei Complementar nº 105 de 23/12/2003</t>
  </si>
  <si>
    <t>ENCARGOS SOCIAIS SOBRE A MÃO DE OBRA</t>
  </si>
  <si>
    <t xml:space="preserve">
 Resolução Normativa 018/2017 com base no Acórdão do TCU 2622/2013</t>
  </si>
  <si>
    <t xml:space="preserve">  MATO GROSSO</t>
  </si>
  <si>
    <t>COM DESONERAÇÃO</t>
  </si>
  <si>
    <t>SEM DESONERAÇÃO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</si>
  <si>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</si>
  <si>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</si>
  <si>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</si>
  <si>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</si>
  <si>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</si>
  <si>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</si>
  <si>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</si>
  <si>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</si>
  <si>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</si>
  <si>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</si>
  <si>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</si>
  <si>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</si>
  <si>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</si>
  <si>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</si>
  <si>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</si>
  <si>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</si>
  <si>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</si>
  <si>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</si>
  <si>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</si>
  <si>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</si>
  <si>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</si>
  <si>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</si>
  <si>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Total</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</si>
  <si>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</si>
  <si>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</si>
  <si>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</si>
  <si>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</si>
  <si>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</si>
  <si>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</si>
  <si>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</si>
  <si>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</si>
  <si>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</si>
  <si>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</si>
  <si>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</si>
  <si>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</si>
  <si>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</si>
  <si>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</si>
  <si>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</si>
  <si>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</si>
  <si>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</si>
  <si>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</si>
  <si>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</si>
  <si>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</si>
  <si>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</si>
  <si>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</si>
  <si>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 xml:space="preserve"> </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</si>
  <si>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</si>
  <si>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</si>
  <si>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</si>
  <si>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</si>
  <si>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</si>
  <si>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</si>
  <si>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</si>
  <si>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</si>
  <si>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</si>
  <si>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</si>
  <si>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</si>
  <si>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</si>
  <si>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</si>
  <si>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</si>
  <si>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</si>
  <si>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</si>
  <si>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</si>
  <si>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</si>
  <si>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</si>
  <si>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</si>
  <si>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TOTAL POR ETAPA</t>
  </si>
  <si>
    <t>Porcentagem no período</t>
  </si>
  <si>
    <t>Custo no período</t>
  </si>
  <si>
    <t>Porcentagem Acumulado</t>
  </si>
  <si>
    <t>Custo Acumulado</t>
  </si>
  <si>
    <t>CP-014</t>
  </si>
  <si>
    <t>CJ</t>
  </si>
  <si>
    <t>EXECUÇÃO DE ESCRITÓRIO EM CANTEIRO DE OBRA EM CHAPA DE MADEIRA COMPENSADA, NÃO INCLUSO MOBILIÁRIO E EQUIPAMENTOS. AF_02/2016</t>
  </si>
  <si>
    <t>CP-016</t>
  </si>
  <si>
    <t>ESPELHO CRISTAL, ESPESSURA 4MM, COM PARAFUSOS DE FIXACAO, SEM MOLDURA</t>
  </si>
  <si>
    <t>CP-017</t>
  </si>
  <si>
    <t>DEMOLIÇÃO DE PISO DE CONCRETO, DE FORMA MECANIZADA COM MARTELETE, SEM REAPROVEITAMENTO.</t>
  </si>
  <si>
    <t>CP-018</t>
  </si>
  <si>
    <t>Obs:  Composição de referência 96548 - Sinapi 11/2023</t>
  </si>
  <si>
    <t>ARMAÇÃO DE BLOCO, VIGA BALDRAME OU SAPATA UTILIZANDO AÇO CA-50 DE 16 MM - MONTAGEM. AF_06/2017</t>
  </si>
  <si>
    <t xml:space="preserve">Obs:  Composição PRÓPRIA </t>
  </si>
  <si>
    <t>Obs:  Composição de referência 85005- Sinapi 11/2023</t>
  </si>
  <si>
    <t>Obs:  Composição de referência 93207 - Sinapi 11/2023</t>
  </si>
  <si>
    <t>Obs:  Composição de referência 93212 - Sinapi 11/2023</t>
  </si>
  <si>
    <t>CP-019</t>
  </si>
  <si>
    <t>Obs:  Composição de referência 96547 - Sinapi 11/2023</t>
  </si>
  <si>
    <t>ARMAÇÃO DE BLOCO, VIGA BALDRAME OU SAPATA UTILIZANDO AÇO CA-50 DE 12,5 MM - MONTAGEM. AF_06/2017</t>
  </si>
  <si>
    <t>CP-020</t>
  </si>
  <si>
    <t>CONCRETAGEM DE BLOCOS DE COROAMENTO E VIGAS BALDRAMES, FCK 25 MPA, COM USO DE BOMBA - LANÇAMENTO, ADENSAMENTO E ACABAMENTO.</t>
  </si>
  <si>
    <t>Obs:  Composição PROPRIA</t>
  </si>
  <si>
    <t>PROPRIA</t>
  </si>
  <si>
    <t>CP-021</t>
  </si>
  <si>
    <t>CONCRETAGEM DE SAPATAS, FCK 25 MPA, COM USO DE BOMBA - LANÇAMENTO, ADENSAMENTO E ACABAMENTO.</t>
  </si>
  <si>
    <t>CP-022</t>
  </si>
  <si>
    <t>CP-023</t>
  </si>
  <si>
    <t>CONCRETAGEM DE RADIER, PISO OU LAJE SOBRE SOLO, FCK 25 MPA, PARA ESPESSURA DE 7 CM - LANÇAMENTO, ADENSAMENTO E ACABAMENTO.</t>
  </si>
  <si>
    <t>Obs:  Composição de referência 98561 - Sinapi 11/2023</t>
  </si>
  <si>
    <t>IMPERMEABILIZAÇÃO DE PAREDES COM ARGAMASSA DE CIMENTO E AREIA, COM ADITIVO IMPERMEABILIZANTE, E = 2CM. AF_06/2018</t>
  </si>
  <si>
    <t>CP-024</t>
  </si>
  <si>
    <t>REGULARIZAÇÃO DESEMPENADA (FAROFA) DE BASE PARA REVESTIMENTO DE PISO COM ARGAMASSA DE CIMENTO E AREIA SEM PENEIRAR TRAÇO1:3 - PREPARO MECÂNICO COM BETONEIRA 600L - E = 3CM</t>
  </si>
  <si>
    <t>CP-025</t>
  </si>
  <si>
    <t>LASTRO COM MATERIAL GRANULAR (PEDRA BRITADA N.1), APLICADO EM PISOS OU LAJES SOBRE SOLO, ESPESSURA DE *5 CM*</t>
  </si>
  <si>
    <t>SP - REFEITÓRIO - SUPRAESTRUTURA</t>
  </si>
  <si>
    <t>SP - VESTIARIOS - SUPRAESTRUTURA</t>
  </si>
  <si>
    <t>CP-026</t>
  </si>
  <si>
    <t>TELHAMENTO COM TELHA METÁLICA TERMOACÚSTICA E = 30 MM, COM ATÉ 2 ÁGUAS, CHAPA/CHAPA - INCLUSO IÇAMENTO. AF_07/2019</t>
  </si>
  <si>
    <t>CP-027</t>
  </si>
  <si>
    <t>CUMEEIRA PARA TELHA TRAPEZOIDAL TERMOACÚSTICA DE AÇO PRÉ-PINTADA ELETROSTATICAMENTE EM UMA FACE, E=0,43 MM, GALVALUME, CHAPA/CHAPA, INCLUSO ACESSÓRIOS DE FIXAÇÃO E IÇAMENTO.</t>
  </si>
  <si>
    <t>CP-028</t>
  </si>
  <si>
    <t>TAPA ONDA PARA A TELHA TERMOACÚSTICA - FORNECIMENTO E INSTALAÇÃO.</t>
  </si>
  <si>
    <t>CP-029</t>
  </si>
  <si>
    <t>TELHAMENTO COM TELHA POLICARBONATO TIPO TRANSLÚCIDA (CHAPA ALVEOLAR) - 6MM, COM ATÉ 2 ÁGUAS, INCLUSO IÇAMENTO. (INCLINAÇÃO 10,00%).</t>
  </si>
  <si>
    <t>CP-030</t>
  </si>
  <si>
    <t>FECHAMENTO  EM CHAPA DE AÇO, E = 0,45 MM (3,60 KG/M2), FORNECIMENTO E INSTALAÇÃO</t>
  </si>
  <si>
    <t>CP-031</t>
  </si>
  <si>
    <t>ESTRUTURA METÁLICA DE COBERTURA DE "BLOCO B", COM LIGAÇÕES SOLDADAS E/OU PARAFUSADAS, INCLUSOS PERFIS METÁLICOS E CHAPAS METÁLICAS (AÇO ASTM A36), MÃO DE OBRA – FORNECIMENTO, MONTAGEM E INSTALAÇÃO CONFORME PROJETO.</t>
  </si>
  <si>
    <t>CP-032</t>
  </si>
  <si>
    <t>CP-033</t>
  </si>
  <si>
    <t>CP-034</t>
  </si>
  <si>
    <t>CP-035</t>
  </si>
  <si>
    <t>CP-036</t>
  </si>
  <si>
    <t>ESTRUTURA METÁLICA DE COBERTURA DA QUADRA, COM LIGAÇÕES SOLDADAS E/OU PARAFUSADAS, INCLUSOS PERFIS METÁLICOS E CHAPAS METÁLICAS (AÇO ASTM A36), MÃO DE OBRA – FORNECIMENTO, MONTAGEM E INSTALAÇÃO CONFORME PROJETO.</t>
  </si>
  <si>
    <t>PINTURA COM TINTA ALQUÍDICA DE ACABAMENTO, 02 DEMÃOS (ESMALTE SINTÉTICO FOSCO) E PINTURA DE FUNDO, 01 DEMÃO (TIPO ZARCÃO) PULVERIZADA SOBRE SUPERFÍCIES METÁLICAS EXECUTADAS NA OBRA</t>
  </si>
  <si>
    <t>FORNECIMENTO E INSTALAÇÃO DE TELA DE ARAME GALVANIZADA TIPO MALHA HEXAGONAL ANTI-POMBO</t>
  </si>
  <si>
    <t>TELHAMENTO COBERTURA ONDULADA GALVANIZADA, PRÉ-PINTADA AZUL, INLCLUSO IÇAMENTO</t>
  </si>
  <si>
    <t>TELHAMENTO COBERTURA ONDULADA GALVANIZADA, PRÉ-PINTADA BRANCA, INLCLUSO IÇAMENTO</t>
  </si>
  <si>
    <t>CP-037</t>
  </si>
  <si>
    <t>CP-038</t>
  </si>
  <si>
    <t>ESTRUTURA METÁLICA DE COBERTURA DO "REFEITÓRIO", COM LIGAÇÕES SOLDADAS, INCLUSOS PERFIS METÁLICOS E CHAPAS METÁLICAS (AÇO ASTM A36), MÃO DE OBRA E TRANSPORTE COM GUINDASTE – FORNECIMENTO, MONTAGEM E INSTALAÇÃO</t>
  </si>
  <si>
    <t>ESTRUTURA METÁLICA DE COBERTURA DO "VESTIÁRIO", COM LIGAÇÕES SOLDADAS E/OU PARAFUSADAS, INCLUSOS PERFIS METÁLICOS E CHAPAS METÁLICAS (AÇO ASTM A36), MÃO DE OBRA – FORNECIMENTO, MONTAGEM E INSTALAÇÃO</t>
  </si>
  <si>
    <t>CP-039</t>
  </si>
  <si>
    <t>COBOGO DE CONCRETO (ELEMENTO VAZADO), 7X50X50CM, ASSENTADO COM ARGAMASSA TRACO 1:4 (CIMENTO E AREIA)</t>
  </si>
  <si>
    <t>CP-040</t>
  </si>
  <si>
    <t>LOCAÇÃO E MONTAGEM DE ANDAIME METÁLICO TUBULAR TIPO TORRE</t>
  </si>
  <si>
    <t>MXMES</t>
  </si>
  <si>
    <t>CP-041</t>
  </si>
  <si>
    <t>REVESTIMENTO CERÂMICO PARA PAREDES INTERNAS COM PLACAS DIMENSÕES 20X20 CM NA COR AZUL PANTONE  APLICADAS EM AMBIENTES DE ÁREA MAIOR QUE 5 M² A MEIA ALTURA DAS PAREDES.</t>
  </si>
  <si>
    <t>PROPRIO</t>
  </si>
  <si>
    <t>CP-042</t>
  </si>
  <si>
    <t>CP-043</t>
  </si>
  <si>
    <t>CP-044</t>
  </si>
  <si>
    <t>CP-045</t>
  </si>
  <si>
    <t>CP-046</t>
  </si>
  <si>
    <t>CP-047</t>
  </si>
  <si>
    <t>CP-048</t>
  </si>
  <si>
    <t>CP-049</t>
  </si>
  <si>
    <t>CP-050</t>
  </si>
  <si>
    <t>CP-051</t>
  </si>
  <si>
    <t>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t>
  </si>
  <si>
    <t>JANELA DE ENROLAR DIM. 1,00X1,20M ARTICULADA RAIADA LARGA, EM ACO GALVANIZADO NATURAL, CHAPA #24 - FORNECIMENTO E INSTALAÇÃO.</t>
  </si>
  <si>
    <t>JANELA VENEZIANA DE CORRER (GUILHOTINA) COM 3 FOLHAS (2 VENEZIANAS E 1 TELA MOSQUITEIRA ALUMINIO/ VIDRO), COM TELA/ VIDRO, BATENTES E FERRAGENS, ACABAMENTO ANODIZADO NATURAL. EXCLUSIVE ALIZAR E CONTRAMARCO. FORNECIMENTO E INSTALAÇÃO.</t>
  </si>
  <si>
    <t>JANELA DE ALUMÍNIO DE CORRER COM 4 FOLHAS PARA VIDROS ATÉ E=10MM, COM VIDROS, BATENTE, ACABAMENTO COM ACETATO OU BRILHANTE E FERRAGENS. FORNECIMENTO E INSTALAÇÃO</t>
  </si>
  <si>
    <t>JANELA DE ALUMÍNIO DE CORRER COM 2 FOLHAS PARA VIDROS COM ATÉ E=10MM, COM VIDROS, BATENTE, ACABAMENTO COM ACETATO OU BRILHANTE E FERRAGENS. EXCLUSIVE ALIZAR E CONTRAMARCO. FORNECIMENTO E INSTALAÇÃO.</t>
  </si>
  <si>
    <t>JANELA FIXA DE ALUMÍNIO PARA VIDRO, COM VIDRO ATÉ E=10MM, BATENTE E FERRAGENS. EXCLUSIVE ACABAMENTO, ALIZAR E CONTRAMARCO. FORNECIMENTO E INSTALAÇÃO.</t>
  </si>
  <si>
    <t>EXAUSTOR AXIAL COM GRADES DE PROTEÇÃO DIAMETRO 50MM COM TELA DE NYLON, CHUMBADO EM ALVENARIA - FORNECIMENTO E INSTALAÇÃO</t>
  </si>
  <si>
    <t>TAMPO EM GRANITO CINZA POLIDO PARA BANCADA, E=3CM, BORDA ARREDONDADA, INCLUSIVE MÃO FRANCESA - FORNECIMENTO E INSTALAÇÃO.</t>
  </si>
  <si>
    <t>PEITORIL LINEAR EM GRANITO OU MÁRMORE, L = 17CM, COMPRIMENTO DE ATÉ 2M, ASSENTADO COM ARGAMASSA 1:6 COM ADITIVO.</t>
  </si>
  <si>
    <t>CP-052</t>
  </si>
  <si>
    <t>CP-053</t>
  </si>
  <si>
    <t>CP-054</t>
  </si>
  <si>
    <t>CP-055</t>
  </si>
  <si>
    <t>CP-056</t>
  </si>
  <si>
    <t>CP-057</t>
  </si>
  <si>
    <t>CP-064</t>
  </si>
  <si>
    <t>CP-065</t>
  </si>
  <si>
    <t>CP-058</t>
  </si>
  <si>
    <t>CP-059</t>
  </si>
  <si>
    <t>CP-060</t>
  </si>
  <si>
    <t>CP-061</t>
  </si>
  <si>
    <t>CP-062</t>
  </si>
  <si>
    <t>CP-063</t>
  </si>
  <si>
    <t>CP-066</t>
  </si>
  <si>
    <t>(COR BRANCO GELO)- APLICAÇÃO MANUAL DE PINTURA COM TINTA LÁTEX ACRÍLICA EM PAREDES, DUAS DEMÃOS. AF_06/2014</t>
  </si>
  <si>
    <t>(COR BRANCO NEVE) APLICAÇÃO MANUAL DE PINTURA COM TINTA LÁTEX PVA EM PAREDES, DUAS DEMÃOS.</t>
  </si>
  <si>
    <t>( COR VERDE BANDEIRA) - APLICAÇÃO MANUAL DE PINTURA COM TINTA LÁTEX ACRÍLICA EM PAREDES, DUAS DEMÃOS. AF_06/2014</t>
  </si>
  <si>
    <t>(COR AMARELO OURO) - APLICAÇÃO MANUAL DE PINTURA COM TINTA LÁTEX ACRÍLICA EM PAREDES, DUAS DEMÃOS.</t>
  </si>
  <si>
    <t>(COR AZUL PANTONE 2758 C) - APLICAÇÃO MANUAL DE PINTURA COM TINTA LÁTEX ACRÍLICA EM PAREDES, DUAS DEMÃOS.</t>
  </si>
  <si>
    <t>(AMARELO OURO) PINTURA DE PISO COM TINTA EPÓXI, APLICAÇÃO MANUAL, 2 DEMÃOS, INCLUSO PRIMER EPÓXI.</t>
  </si>
  <si>
    <t>(VERDE BANDEIRA) PINTURA DE PISO COM TINTA EPÓXI, APLICAÇÃO MANUAL, 2 DEMÃOS, INCLUSO PRIMER EPÓXI.</t>
  </si>
  <si>
    <t>(AZUL PANTONE 2758C) PINTURA DE PISO COM TINTA EPÓXI, APLICAÇÃO MANUAL, 2 DEMÃOS, INCLUSO PRIMER EPÓXI.</t>
  </si>
  <si>
    <t>(CINZA MÉDIO) PINTURA ACRILICA EM PISO, DUAS DEMAOS.</t>
  </si>
  <si>
    <t>(COR BRANCO GELO) APLICAÇÃO MANUAL DE PINTURA COM TINTA LÁTEX PVA EM PAREDES, DUAS DEMÃOS.</t>
  </si>
  <si>
    <t>(COR AZUL PANTONE 2758C)- PINTURA COM TINTA ALQUÍDICA DE ACABAMENTO (ESMALTE SINTÉTICO FOSCO) PULVERIZADA SOBRE SUPERFÍCIES METÁLICAS EXECUTADO EM OBRA (02 DEMÃOS).</t>
  </si>
  <si>
    <t>PINTURA EPÓXI DE FAIXAS DE DEMARCACAO EM QUADRA POLIESPORTIVA, 5 CM DE LARGURA</t>
  </si>
  <si>
    <t>(AZUL PANTONE 2758C) PINTURA ACRILICA EM PISO, DUAS DEMAOS.</t>
  </si>
  <si>
    <t>PINTURA ARTISTICA  EM SUPERFÍCIE METÁLICA COM TINTA ESMALTE - CONFORME PADRÃO SEDUC PARA LOGO DO GOVERNO (OITÃO DA QUADRA)</t>
  </si>
  <si>
    <t>CP-067</t>
  </si>
  <si>
    <t>CP-068</t>
  </si>
  <si>
    <t>CP-069</t>
  </si>
  <si>
    <t>CP-070</t>
  </si>
  <si>
    <t>CP-071</t>
  </si>
  <si>
    <t>BUCHA DE REDUÇÃO DE PVC, SOLDÁVEL, LONGA, COM 75 X 60 MM, PARA ÁGUA FRIA PREDIAL - FORNECIMENTO E INSTALAÇÃO</t>
  </si>
  <si>
    <t>BUCHA DE REDUÇÃO DE PVC, SOLDÁVEL, CURTA, COM 85 X 75 MM, PARA ÁGUA FRIA PREDIAL - FORNECIMENTO E INSTALAÇÃO</t>
  </si>
  <si>
    <t>JUNÇÃO SIMPLES, PVC, SERIE NORMAL, ESGOTO PREDIAL, DN 100 X 75 MM, JUNTA ELÁSTICA, FORNECIDO E INSTALADO EM RAMAL DE DESCARGA OU RAMAL DE ESGOTO SANITÁRIO.</t>
  </si>
  <si>
    <t>REDUÇÃO EXCÊNTRICA, PVC,  DN 100 X 50 MM, JUNTA ELÁSTICA - FORNECIMENTO E INSTALAÇÃO.</t>
  </si>
  <si>
    <t>CP-072</t>
  </si>
  <si>
    <t>CP-073</t>
  </si>
  <si>
    <t>CP-074</t>
  </si>
  <si>
    <t>CP-075</t>
  </si>
  <si>
    <t>CP-076</t>
  </si>
  <si>
    <t>CAP OU TAMPÃO, PVC, 3/4", SOLDÁVEL, INSTALADO EM RAMAIS E SUB-RAMAIS DE ÁGUA FRIA - FORNECIMENTO E INSTALAÇÃO.</t>
  </si>
  <si>
    <t>BUCHA DE REDUÇÃO DE PVC, SOLDÁVEL, LONGA, COM 50 X 25 MM, PARA ÁGUA FRIA PREDIAL - FORNECIMENTO E INSTALAÇÃO.</t>
  </si>
  <si>
    <t>CAIXA SIFONADA, PVC, DN 150 X 150 X 50 MM, JUNTA ELÁSTICA, FORNECIDA E INSTALADA EM RAMAL DE DESCARGA OU EM RAMAL DE ESGOTO SANITÁRIO.</t>
  </si>
  <si>
    <t>REDUÇÃO EXCÊNTRICA, PVC, DN 100 X 75 MM, JUNTA ELÁSTICA - FORNECIMENTO E INSTALAÇÃO.</t>
  </si>
  <si>
    <t>REDUÇÃO EXCÊNTRICA, PVC,  DN 75 X 50 MM, JUNTA ELÁSTICA. - FORNECIMENTO E INSTALAÇÃO.</t>
  </si>
  <si>
    <t>CP-077</t>
  </si>
  <si>
    <t>CP-078</t>
  </si>
  <si>
    <t>CP-079</t>
  </si>
  <si>
    <t>CP-080</t>
  </si>
  <si>
    <t>CP-081</t>
  </si>
  <si>
    <t>CP-082</t>
  </si>
  <si>
    <t>CP-083</t>
  </si>
  <si>
    <t>CP-084</t>
  </si>
  <si>
    <t>CP-085</t>
  </si>
  <si>
    <t>CP-086</t>
  </si>
  <si>
    <t>CP-087</t>
  </si>
  <si>
    <t>CP-088</t>
  </si>
  <si>
    <t>CP-089</t>
  </si>
  <si>
    <t>CP-090</t>
  </si>
  <si>
    <t>CP-091</t>
  </si>
  <si>
    <t>CP-092</t>
  </si>
  <si>
    <t>TAMPA DE CONCRETO ARMADO 60X60X5CM PARA CAIXA</t>
  </si>
  <si>
    <t>Obs:  Composição de referência 6171 - Sinapi 11/2023</t>
  </si>
  <si>
    <t>TAMPA DE CONCRETO ARMADO 30X30X5CM PARA CAIXA</t>
  </si>
  <si>
    <t>TAMPA DE CONCRETO ARMADO 40X40X5CM PARA CAIXA</t>
  </si>
  <si>
    <t>TAMPA DE CONCRETO ARMADO 80X80X5CM PARA CAIXA</t>
  </si>
  <si>
    <t>PLACA 2X4 C/ FURO CENTRAL - FORNECIMENTO E INSTALAÇÃO</t>
  </si>
  <si>
    <t>DISPOSITIVO DE PROTEÇÃO CONTRA SURTO DE TENSÃO DPS 20KA - 175V. FORNECIMENTO E INSTALAÇÃO.</t>
  </si>
  <si>
    <t>ELETROCALHA PERFURADA 50X50MM - FORNECIMENTO E INSTALAÇÃO</t>
  </si>
  <si>
    <t>CURVA HORIZONTAL 90° COM TAMPA PARA ELETROCALHA 50X50 MM. FORNECIMENTO E INSTALAÇÃO.</t>
  </si>
  <si>
    <t>CURVA HORIZONTAL 45° - PARA ELETROCALHA 50x50MM CHAPA 18 COM TAMPA - FORNECIMENTO E INSTALAÇÃO.</t>
  </si>
  <si>
    <t>SUPORTE VERTICAL 75X50MM PARA ELETROCALHA - FORNECIMENTO E INSTALAÇÃO</t>
  </si>
  <si>
    <t>TALA PLANA PERFURADA 50MM PARA ELETROCALHA - FORNECIMENTO E INSTALAÇÃO</t>
  </si>
  <si>
    <t>TÊ HORIZONTAL RETO 90° COM TAMPA PARA ELETROCALHA 50X50 MM. FORNECIMENTO E INSTALAÇÃO.</t>
  </si>
  <si>
    <t>TAMPA PARA ELETROCALHA 50 MM. FORNECIMENTO E INSTALAÇÃO.</t>
  </si>
  <si>
    <t>LUMINARIA HERMÉTICA TIPO CALHA COM 2 LAMPADA TUBULAR LED, 14/16/18/20W - FORNECIMENTO E INSTALAÇÃO.</t>
  </si>
  <si>
    <t>POSTE DECORATIVO PARA JARDIM EM AÇO TUBULAR, H = 2,5 M, COM 02 LUMINÁRIAS  LED 40/50W - FORNECIMENTO E INSTALAÇÃO</t>
  </si>
  <si>
    <t>QUADRO DE DISTRIBUIÇÃO DE ENERGIA EM CHAPA DE AÇO GALVANIZADO, DE EMBUTIR, SEM BARRAMENTO, PARA 40 A 50 DISJUNTORES DIN 150A - FORNECIMENTO E INSTALAÇÃO.</t>
  </si>
  <si>
    <t xml:space="preserve">PROPRIO </t>
  </si>
  <si>
    <t>CP-094</t>
  </si>
  <si>
    <t>CP-093</t>
  </si>
  <si>
    <t>CP-095</t>
  </si>
  <si>
    <t>CP-096</t>
  </si>
  <si>
    <t>CP-097</t>
  </si>
  <si>
    <t>CP-100</t>
  </si>
  <si>
    <t>CP-104</t>
  </si>
  <si>
    <t>CP-098</t>
  </si>
  <si>
    <t>CP-099</t>
  </si>
  <si>
    <t>CP-101</t>
  </si>
  <si>
    <t>CP-102</t>
  </si>
  <si>
    <t>CP-103</t>
  </si>
  <si>
    <t>IE - REFEITÓRIO</t>
  </si>
  <si>
    <t>FIXAÇÃO UTILIZANDO PARAFUSO AUTOTARRACHANTE 2,9X25MM E BUCHA DE NYLON S4 - FORNECIMENTO E INSTALAÇÃO.</t>
  </si>
  <si>
    <t>INTERRUPTOR BIPOLAR (1 MÓDULO), 20A/250V, INCLUINDO SUPORTE E PLACA - FORNECIMENTO E INSTALAÇÃO.</t>
  </si>
  <si>
    <t>ABRAÇADEIRA GALVANIZ. TIPO "D" COM CUNHA, DIÂMETRO 3/4" - FORNECIMENTO E INSTALAÇÃO.</t>
  </si>
  <si>
    <t>QUADRO DE DISTRIBUIÇÃO DE ENERGIA EM CHAPA DE AÇO GALVANIZADO, DE EMBUTIR, COM BARRAMENTO TRIFÁSICO, PARA 40 DISJUNTORES DIN 150A - FORNECIMENTO E INSTALAÇÃO.</t>
  </si>
  <si>
    <t>CAIXA RETANGULAR 4" X 2" ALTA, PVC, INSTALADA EM TETO - FORNECIMENTO E INSTALAÇÃO.</t>
  </si>
  <si>
    <t>CAIXA DE PASSAGEM METALICA, 150x150x100MM</t>
  </si>
  <si>
    <t>DISJUNTOR TRIPOLAR TIPO DIN, CORRENTE NOMINAL DE 63A - FORNECIMENTO E INSTALAÇÃO.</t>
  </si>
  <si>
    <t>LUMINÁRIA COM LÂMPADA LED,  10 A 25 W (BASE E27) - FORNECIMENTO E INSTALAÇÃO.</t>
  </si>
  <si>
    <t>LUMINÁRIA TIPO CALHA, DE SOBREPOR, COM 2 LÂMPADAS TUBULARES LED DE 18 W- FORNECIMENTO E INSTALAÇÃO.</t>
  </si>
  <si>
    <t>CABO PP TETRAPOLAR , 2,5 MM², ANTI-CHAMA 0,6/1,0 KV - FORNECIMENTO E INSTALAÇÃO.</t>
  </si>
  <si>
    <t>CONDULETE DE PVC, TIPO 5 ENTRADAS, DN 25 MM (3/4''), APARENTE - FORNECIMENTO E INSTALAÇÃO.</t>
  </si>
  <si>
    <t>CP-105</t>
  </si>
  <si>
    <t>CP-106</t>
  </si>
  <si>
    <t>CP-107</t>
  </si>
  <si>
    <t>CP-117</t>
  </si>
  <si>
    <t>CP-108</t>
  </si>
  <si>
    <t>CP-109</t>
  </si>
  <si>
    <t>CP-110</t>
  </si>
  <si>
    <t>CP-111</t>
  </si>
  <si>
    <t>CP-112</t>
  </si>
  <si>
    <t>CP-113</t>
  </si>
  <si>
    <t>CP-114</t>
  </si>
  <si>
    <t>CP-115</t>
  </si>
  <si>
    <t>CP-116</t>
  </si>
  <si>
    <t>CP-118</t>
  </si>
  <si>
    <t>CP-119</t>
  </si>
  <si>
    <t>CP-120</t>
  </si>
  <si>
    <t>CP-121</t>
  </si>
  <si>
    <t>CP-130</t>
  </si>
  <si>
    <t>RALO FOFO SEMIESFERICO, 100 MM, PARA LAJES/ CALHAS - FORNECIMENTO E INSTALAÇÃO</t>
  </si>
  <si>
    <t>CONECTOR  DE MEDIÇÃO COM 2 PARAFUSOS - FORNECIMENTO E INSTALAÇÃO.</t>
  </si>
  <si>
    <t>CAIXA DE INSPECAO 4X2" EM PVC SUSPENSA, PARA SPDA - FORNECIMENTO E INSTALAÇÃO.</t>
  </si>
  <si>
    <t>TERMINAL OU CONECTOR DE PRESSAO - PARA CABO 50MM2 - FORNECIMENTO E INSTALACAO</t>
  </si>
  <si>
    <t>TERMINAL OU CONECTOR DE PRESSAO - PARA CABO 70MM2 - FORNECIMENTO E INSTALACAO.</t>
  </si>
  <si>
    <t>HASTE DE ATERRAMENTO 5/8 PARA SPDA, INCLUSIVE CONECTOR COM GRAMPO - FORNECIMENTO E INSTALAÇÃO.</t>
  </si>
  <si>
    <t>SOLDA EXOTÉRMICA CARTUCHO N° 115 - FORNECIMENTO E INSTALAÇÃO</t>
  </si>
  <si>
    <t>CAIXA DE EQUIPOTENCIALIZAÇÃO, PARA EMBUTIR COM TAMPA, BARRAMENTO ATÉ 9 TERMINAIS - FORNECIMENTO E INSTALAÇÃO</t>
  </si>
  <si>
    <t>TERMINAL AEREO EM ALUMÍNIO COM BASE DE FIXACAO H = 30CM. FORNECIMENTO E INSTALAÇÃO.</t>
  </si>
  <si>
    <t>BARRA CHATA EM ALUMÍNIO  7/8" X 1/8"  - FORNECIMENTO E INSTALAÇÃO.</t>
  </si>
  <si>
    <t>APLICAÇÃO DE SELANTE EM POLIURETANO FLEXÍVEL 360G</t>
  </si>
  <si>
    <t>FIXAÇÃO UTILIZANDO PARAFUSO AÇO GALVANIZADO , CABEÇA SEXTAVADA,1/4" X  1", ROSCA SOBERBA E ´PORCA SEXTAVADA - FORNECIMENTO E INSTALAÇÃO.</t>
  </si>
  <si>
    <t>TAMPA DA CAIXA DE INSPEÇÃO PARA ATERRAMENTO, EM FERRO FUNDIDO - FORNECIMENTO E INSTALAÇÃO.</t>
  </si>
  <si>
    <t>TERMINAL OU CONECTOR DE PRESSAO - PARA CABO 70MM2 - FORNECIMENTO E INSTALACAO</t>
  </si>
  <si>
    <t>CONECTOR CABO-HASTE EM BRONZE NATURAL PARA UM CABO DE COBRE DE 16-70 MM² COM GRAMPO U.</t>
  </si>
  <si>
    <t>CABO DE ACO COBREADO 50 MM², ENTERRADO, SEM ISOLADOR - FORNECIMENTO E INSTALAÇÃO.</t>
  </si>
  <si>
    <t>CP-122</t>
  </si>
  <si>
    <t>PRESILHA PARA FIXAÇÃO DE CABO 70MM NA PAREDE - FORNECIMENTO E INSTALAÇÃO.</t>
  </si>
  <si>
    <t>CP-123</t>
  </si>
  <si>
    <t>CP-124</t>
  </si>
  <si>
    <t>CP-125</t>
  </si>
  <si>
    <t>CP-126</t>
  </si>
  <si>
    <t>CP-127</t>
  </si>
  <si>
    <t>CP-128</t>
  </si>
  <si>
    <t>PLACA TÁTIL EM ACRILICO BORDAS ARREDONDADAS, COM LETRAS EM ALTO RELEVO, DIM. 30X10CM, PARA AS PAREDES E PORTAS - FORNECIMENTO E COLOCACAO</t>
  </si>
  <si>
    <t>MAPA TÁTIL EM ACRÍLICO DIMENSÕES 60X90CM, COM PEDESTAL EM AÇO BASE PARAFUSADA H=1,04M, COM PINTURA ELETROSTÁTICA. - FORNECIMENTO E INSTALAÇÃO.</t>
  </si>
  <si>
    <t>BEBEDOURO ACESSÍVEL - EQUIPAMENTO - FORNECIMENTO E INSTALAÇÃO</t>
  </si>
  <si>
    <t>PLACA EM ACRILICO BORDAS ARREDONDADAS, COM LETRAS EM VINIL, DIM. 30X10CM, PARA AS PORTAS - FORNECIMENTO E COLOCACAO</t>
  </si>
  <si>
    <t>MOLDE PICTOGRAMA ACESSÍVEL - DEMARCAÇÃO DE PISO RESERVADO PARA PCD OU IDOSO DIM. 1,70X1,70M - FORNECIMENTO E INSTALAÇÃO.</t>
  </si>
  <si>
    <t xml:space="preserve"> COTAÇÃO 219 </t>
  </si>
  <si>
    <t>PINTURA DE PISO COM TINTA EPÓXI, APLICAÇÃO MANUAL, 2 DEMÃOS, INCLUSO PRIMER EPÓXI.( DEMARCAÇÃO EM PISO PARA SINALIZAÇÃO DE ACESSIBILIDADE/ INCÊNDIO/ ESTACIONAMENTO)</t>
  </si>
  <si>
    <t>CP-129</t>
  </si>
  <si>
    <t>PLACA DE SINALIZAÇÃO DE EXTINTOR 20X40CM - FORNECIMENTO E INSTALAÇÃO</t>
  </si>
  <si>
    <t>PLACA DE SINALIZAÇÃO SAÍDA 20X40CM - FORNECIMENTO E INSTALAÇÃO</t>
  </si>
  <si>
    <t>CP-131</t>
  </si>
  <si>
    <t>PLACA DE SINALIZAÇÃO PONTO DE ENCONTRO DE BRIGADA DE INCÊNDIO 80X50CM. FORNECIMENTO E INSTALAÇÃO</t>
  </si>
  <si>
    <t>CP-132</t>
  </si>
  <si>
    <t>PLACA DE SINALIZAÇÃO EMERGÊNCIA ROTA DE FUGA 20X40CM - FORNECIMENTO E INSTALAÇÃO</t>
  </si>
  <si>
    <t>CP-133</t>
  </si>
  <si>
    <t>CP-134</t>
  </si>
  <si>
    <t>CP-135</t>
  </si>
  <si>
    <t>CP-142</t>
  </si>
  <si>
    <t>CP-136</t>
  </si>
  <si>
    <t>CP-137</t>
  </si>
  <si>
    <t>CP-138</t>
  </si>
  <si>
    <t>CP-139</t>
  </si>
  <si>
    <t>CP-140</t>
  </si>
  <si>
    <t>CP-141</t>
  </si>
  <si>
    <t>TOALHEIRO PLÁSTICO TIPO DISPENSER PARA PAPEL TOALHA INTERFOLHADO</t>
  </si>
  <si>
    <t>PAPELEIRA PLASTICA TIPO DISPENSER PARA PAPEL HIGIENICO ROLAO - FORNECIMENTO E INSTALACAO</t>
  </si>
  <si>
    <t>LAVATÓRIO DE LOUÇA BRANCA COM COLUNA SUSPENSA  465X350MM PARA PCD, 	TORNEIRA DE PRESSÃO CROMADA DE MESA (INCLUSIVE ALAVANCA DE ACIONAMENTO) E ACESSÓRIOS ENGATE, SIFÃO CROMADO E VÁLVULA - FORNECIMENTO E INSTALAÇÃO</t>
  </si>
  <si>
    <t>DUCHA HIGIÊNICA 25MMx 3/4"</t>
  </si>
  <si>
    <t>BANCADA DE COZINHA AÇO INOX 200X60CM, COM DUAS CUBAS DE EMBUTIR DE AÇO 45x50x35CM, VÁLVULA AMERICANA E SIFÃO TIPO GARRAFA EM METAL CROMADO - FORNECIMENTO E INSTALAÇÃO.</t>
  </si>
  <si>
    <t>CAIXA DE GORDURA ESPECIAL (CAPACIDADE: 624 L - PARA ATÉ 146 PESSOAS SERVIDAS NO PICO), RETANGULAR, EM ALVENARIA COM BLOCOS DE CONCRETO.</t>
  </si>
  <si>
    <t>BANCADA DE AÇO INOXIDAVEL (4,70X0,60), COM DUAS CUBAS DE EMBUTIR DE AÇO INOXIDÁVEL MÉDIA (0,40X0,50X0,20), VÁLVULA AMERICANA EM METAL CROMADO, SIFÃO TIPO GARRAFA EM METAL- FORNECIMENTO E INSTALAÇÃO</t>
  </si>
  <si>
    <t>BANCADA DE COZINHA AÇO INOX 290X80CM, COM DUAS CUBAS DE EMBUTIR DE AÇO 80X60X50CM, VÁLVULA AMERICANA E SIFÃO TIPO GARRAFA EM METAL CROMADO - FORNECIMENTO E INSTALAÇÃO.</t>
  </si>
  <si>
    <t>TORNEIRA CROMADA COM BICO 1/2 OU 3/4 PARA JARDIM/TANQUE (REF 1153) - FORNECIMENTO E INSTALAÇÃO.</t>
  </si>
  <si>
    <t>CP-143</t>
  </si>
  <si>
    <t>CP-144</t>
  </si>
  <si>
    <t>CP-145</t>
  </si>
  <si>
    <t>CP-146</t>
  </si>
  <si>
    <t>CP-147</t>
  </si>
  <si>
    <t>CP-148</t>
  </si>
  <si>
    <t>CP-149</t>
  </si>
  <si>
    <t>CP-150</t>
  </si>
  <si>
    <t>QUADRO DE VIDRO TEMPERADO E LAMINADO COM PELÍCULA BRANCA 6MM DIMENSÕES 2,00X1,10M, FIXAÇÃO COM PROLONGADOR CROMADO,  INCLUSO APARADOR DE FERRO COM PINTURA AUTOMOTIVA BRANCA, CANTONEIRA 2X2 E FIXAÇÃO PARAFUSO COM BUCHA S8, AS QUINAS DO APARADOR ARRENDONDADA DOS DOIS LADOS. - FORNECIMENTO E INSTALAÇÃO.</t>
  </si>
  <si>
    <t>MASTRO PARA TRÊS BANDEIRAS - PADRÃO SEDUC - FORNECIMENTO E INSTALAÇÃO.</t>
  </si>
  <si>
    <t>ESTRUTURA METÁLICA COMPLETA PARA SUPORTE DA TABELA DE BASQUETE - QUADRA POLIESPORTIVA, COM LIGAÇÕES SOLDADAS, INCLUSOS PERFIS METÁLICOS, CHAPAS METÁLICAS, COM UTILIZAÇÃO DE PERFIS EM AÇO ASTM A36, MÃO DE OBRA E TRANSPORTE COM GUINDASTE - FORNECIMENTO, MONTAGEM E INSTALAÇÃO, EM CONFORMIDADE COM O PROJETO</t>
  </si>
  <si>
    <t>PAR DE TABELAS DE BASQUETE EM COMPENSADO NAVAL DE 1,80X1,20M, COM ARO DE METAL E REDE - FORNECIMENTO E INSTALACAO</t>
  </si>
  <si>
    <t>CONJUNTO DE TRAVES OFICIAL PARA FUTEBOL 3x2M EM AÇO GALVANIZADO 3" COM REQUADRO E REDES DE POLIETILENO FIO 4MM (CONJUNTO P/FUTSAL)  - FORNECIMENTO E INSTALAÇÃO.</t>
  </si>
  <si>
    <t>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t>
  </si>
  <si>
    <t>GRADIL PARA CONDENSADORAS, DIMENSÕES 2,80X0,6M H=0,80M- FORNECIMENTO E INSTALAÇÃO - EM CONFORMIDADE COM DETALHE PROJETO PADRÃO.</t>
  </si>
  <si>
    <t>PLACA DE INAUGURACAO ACO ESCOVADO, COM GRAVAÇÃO EM BAIXO RELEVO- FORNECIMENTO E INSTALAÇÃO</t>
  </si>
  <si>
    <t>COIFA EM INOX (1,65X1,40 M) PARA COZINHA - INSTALAÇÃO E FORNECIMENTO.</t>
  </si>
  <si>
    <t>CP-151</t>
  </si>
  <si>
    <t>CP-152</t>
  </si>
  <si>
    <t>CP-153</t>
  </si>
  <si>
    <t>CP-154</t>
  </si>
  <si>
    <t>CP-155</t>
  </si>
  <si>
    <t>CP-156</t>
  </si>
  <si>
    <t>CP-157</t>
  </si>
  <si>
    <t>CP-158</t>
  </si>
  <si>
    <t>CP-159</t>
  </si>
  <si>
    <t>CP-160</t>
  </si>
  <si>
    <t>CP-161</t>
  </si>
  <si>
    <t>ESTRUTURA METÁLICA COMPLETA PARA O PÓRTICO, EM CONFORMIDADE COM O PROJETO, COM UTILIZAÇÃO DE PERFIS EM AÇO ASTM A36 - FORNECIMENTO, MONTAGEM E INSTALAÇÃO.  (REV07)</t>
  </si>
  <si>
    <t>ALVENARIA DE VEDAÇÃO COM ELEMENTO VAZADO DE CONCRETO (COBOGÓ) DE *7X39X39CM* E ARGAMASSA DE ASSENTAMENTO COM PREPARO EM BETONEIRA. AF_05/2020</t>
  </si>
  <si>
    <t>ALVENARIA DE VEDAÇÃO DE BLOCOS CERÂMICOS FURADOS 9X14X19, UMA VEZ E MEIA (ESPESSURA 33CM), DE PAREDES COM ÁREA LÍQUIDA MENOR QUE 6M2 SEM VÃOS E ARGAMASSA DE ASSENTAMENTO COM PREPARO EM BETONEIRA. (0,34M2)</t>
  </si>
  <si>
    <t>LETREIRO (NOME DA ESCOLA) - LETRA EM ACM NA COR BRANCA, RETROILUMINADA COM LED - H= 25 CM, INCLUSO ACESSÓRIOS DE FIXAÇÃO EM DIVERSAS SUPERFICIES. FORNECIMENTO E INSTALAÇÃO</t>
  </si>
  <si>
    <t>LETREIRO - LETRAS EM ACM (GOVERNO DO ESTADO DE MATO GROSSO) 27 LETRAS, FIXADO COM SILICONE. FORNECIMENTO E INSTALAÇÃO</t>
  </si>
  <si>
    <t>FECHAMENTO LATERAL EM ACM SOBRE ESTRUTURA METÁLICA JA EXISTENTE CONFORME PROJETO, COM O USO PARAFUSO AUTOBROCANTE</t>
  </si>
  <si>
    <t>APLICAÇÃO DE SILICONE NA INTERFACE DO ACM COM O COBOGO DO PÓRTICO</t>
  </si>
  <si>
    <t>(COR VERDE BANDEIRA) PINTURA COM TINTA ALQUÍDICA DE ACABAMENTO (ESMALTE SINTÉTICO FOSCO) PULVERIZADA SOBRE SUPERFÍCIES METÁLICAS (EXCETO PERFIL) EXECUTADO EM OBRA (02 DEMÃOS).</t>
  </si>
  <si>
    <t>(COR AMARELO OURO) PINTURA COM TINTA ALQUÍDICA DE ACABAMENTO (ESMALTE SINTÉTICO FOSCO) PULVERIZADA SOBRE SUPERFÍCIES METÁLICAS (EXCETO PERFIL) EXECUTADO EM OBRA (02 DEMÃOS).</t>
  </si>
  <si>
    <t>PORTÃO DE CORRER (4,50 X 2,20 M) COM MONTANTES EM PERFIL DE AÇO, GRADIL COM PINTURA ELETROSTÁTICA COM TRAMA 0,05X0,20 M (COR AZUL), INCLUSIVE TRILHO, RODÍZIO E CADEADO, CONFORME PROJETO- FORNECIMENTO E INSTALAÇÃO.</t>
  </si>
  <si>
    <t>CENTRAL DE GÁS E DISTRIBUIÇÃO</t>
  </si>
  <si>
    <t>CP-162</t>
  </si>
  <si>
    <t>CP-163</t>
  </si>
  <si>
    <t>CP-164</t>
  </si>
  <si>
    <t>CP-165</t>
  </si>
  <si>
    <t>CP-166</t>
  </si>
  <si>
    <t>CP-167</t>
  </si>
  <si>
    <t>CP-168</t>
  </si>
  <si>
    <t>CP-169</t>
  </si>
  <si>
    <t>CP-170</t>
  </si>
  <si>
    <t>CP-171</t>
  </si>
  <si>
    <t>CP-172</t>
  </si>
  <si>
    <t>CP-173</t>
  </si>
  <si>
    <t>CP-174</t>
  </si>
  <si>
    <t>ABRIGO PARA CENTRAL DE GLP PARA 02 CILINDROS COM CAPACIDADE DE P45, EM ALVENARIA DE BLOCOS CERÂMICOS, PORTÃO TELA DE ARAME GALVANIZADO, DIMENSÕES CONFORME PROJETO PADRÃO SEDUC</t>
  </si>
  <si>
    <t>REGULADOR DE GÁS 2° ESTÁGIO DE 2KG/H - FORNECIMENTO E INSTALAÇÃO - GÁS.</t>
  </si>
  <si>
    <t>VÁLVULA DE ESFERA  3/4</t>
  </si>
  <si>
    <t>VÁLVULA SOLENOIDE P BLOQUEIO AUTOMÁTICO - Ø3/4" - INSTALAÇÕES DE GÁS</t>
  </si>
  <si>
    <t>MANOMETRO 3/4"- FORNECIMENTO E COLOCACAO</t>
  </si>
  <si>
    <t>TAMPÃO NPT 3/4" - FORNECIMENTO E INSTALAÇÃO - PARA GÁS.</t>
  </si>
  <si>
    <t>REGULADOR DE ALTA PRESSÃO, 1º ESTÁGIO - INSTALAÇÃO DE GÁS</t>
  </si>
  <si>
    <t>PIGTAIL FLEXÍVEL, REVESTIDO COM BORRACHA SINTÉTICA RESISTENTE, DN 3/4 COMPRIMENTO ATÉ 1,00M</t>
  </si>
  <si>
    <t>PORTAO EM TELA ARAME GALVANIZADO N.12 MALHA 2" E MOLDURA EM TUBOS DE ACO COM DUAS FOLHAS DE ABRIR, INCLUSO FERRAGENS</t>
  </si>
  <si>
    <t>ABRIGO PARA EXTINTOR 30X25X70CM - INCLUSO FORNECIMENTO E INSTALÇÃO</t>
  </si>
  <si>
    <t>PLACA DE SINALIZACAO P1 PROIBIDO FUMAR -  20X20 CM - FORNECIMENTO E INSTALAÇÃO</t>
  </si>
  <si>
    <t>PLACA DE SINALIZAÇÃO 35 X 27 CM - "PERIGO - GÁS INFLAMÁVEL - PROIBIDO FUMAR - FORNECIMENTO E INSTALAÇÃO</t>
  </si>
  <si>
    <t>CP-175</t>
  </si>
  <si>
    <t>CONCRETO USINADO BOMBEAVEL, CLASSE DE RESISTENCIA C25, COM BRITA 0 E 1, SLUMP = 100 +/- 20 MM, BOMBEADO, LANÇADO E ADENSADO EM ESTRUTURA.</t>
  </si>
  <si>
    <t>CP-176</t>
  </si>
  <si>
    <t>CP-177</t>
  </si>
  <si>
    <t>CP-178</t>
  </si>
  <si>
    <t>CP-179</t>
  </si>
  <si>
    <t>CP-180</t>
  </si>
  <si>
    <t>RESERVATÓRIO METÁLICO TIPO TAÇA 45.000L - FORNECIMENTO E INSTALAÇÃO</t>
  </si>
  <si>
    <t>CASA DE BOMBAS DIMENSÕES 1,50X1,50M H=1,00M, ALVENARIA EM BLOCO DE CONCRETO E=9CM, INCLUSO PORTA DE FERRO DE ABRIR TIPO CHATA.</t>
  </si>
  <si>
    <t>ADAPTADOR COM FLANGES LIVRES, PVC, SOLDÁVEL LONGO, DN 75 MM X 2 1/2 , INSTALADO EM RESERVAÇÃO DE ÁGUA DE EDIFICAÇÃO QUE POSSUA RESERVATÓRIO DE FIBRA/FIBROCIMENTO   FORNECIMENTO E INSTALAÇÃO. AF_06/2016</t>
  </si>
  <si>
    <t>Obs: Composição de referência 94789 - Sinapi 11/2023</t>
  </si>
  <si>
    <t>REGISTRO/VALVULA GLOBO ANGULAR 45 GRAUS EM LATAO PARA HIDRANTES DE INCÊNDIO PREDIAL DN 2.1/2, COM VOLANTE, CLASSE DE PRESSAO DE ATE 200 PSI - FORNECIMENTO E INSTALACAO</t>
  </si>
  <si>
    <t>CP-181</t>
  </si>
  <si>
    <t>CP-182</t>
  </si>
  <si>
    <t>CP-183</t>
  </si>
  <si>
    <t>SUMIDOURO CIRCULAR, EM CONCRETO PRÉ-MOLDADO, DIÂMETRO INTERNO = 1,88 M, ALTURA INTERNA = 4,45 M, ÁREA DE INFILTRAÇÃO: 13,1 M² (PARA 5 CONTRIBUINTES). AF_12/2020</t>
  </si>
  <si>
    <t>GRADIL COM PINTURA ELETROSTÁTICA H=2,00M, CHUMBADO EM MURETA COM CONCRETO FCK 20 MPA, CONFORME PROJETO. INCLUSIVE POSTE, TAMPÃO E FIXADORES - FORNECIMENTO E INSTALAÇÃO</t>
  </si>
  <si>
    <t>SERVIÇOS AUXILIARES / LIMPEZA FINAL</t>
  </si>
  <si>
    <t>CP-184</t>
  </si>
  <si>
    <t>CP-185</t>
  </si>
  <si>
    <t>CP-186</t>
  </si>
  <si>
    <t>CP-187</t>
  </si>
  <si>
    <t>CP-188</t>
  </si>
  <si>
    <t>CP-189</t>
  </si>
  <si>
    <t>CP-190</t>
  </si>
  <si>
    <t>CP-191</t>
  </si>
  <si>
    <t>CP-192</t>
  </si>
  <si>
    <t>CP-193</t>
  </si>
  <si>
    <t>CP-194</t>
  </si>
  <si>
    <t>CP-195</t>
  </si>
  <si>
    <t>CP-196</t>
  </si>
  <si>
    <t>CP-197</t>
  </si>
  <si>
    <t>CP-198</t>
  </si>
  <si>
    <t>CP-199</t>
  </si>
  <si>
    <t>CP-200</t>
  </si>
  <si>
    <t>ARBUSTO GARDENIA - FORNECIMENTO E PLANTIO</t>
  </si>
  <si>
    <t>ARBUSTO VIOLETEIRA - FORNECIMENTO E PLANTIO</t>
  </si>
  <si>
    <t>CP-201</t>
  </si>
  <si>
    <t>CP-202</t>
  </si>
  <si>
    <t>PROJETO DE GEOLOGIA</t>
  </si>
  <si>
    <t>PROJETO DE TOPOGRAFIA</t>
  </si>
  <si>
    <t>PROJETO DE ARQUITETURA</t>
  </si>
  <si>
    <t>PROJETO DE PAISAGISMO</t>
  </si>
  <si>
    <t>PROJETO DE ESTRUTURAL</t>
  </si>
  <si>
    <t>PROJETO DE ESTRUTURA METÁLICA</t>
  </si>
  <si>
    <t>PROJETO DE INSTALAÇÕES ELÉTRICA</t>
  </si>
  <si>
    <t>PROJETO DE INSTALAÇÕES HIDRAULICAS</t>
  </si>
  <si>
    <t>PROJETO DE DRENAGEM PLUVIAL</t>
  </si>
  <si>
    <t>PROJETO DE INSTALAÇÕES DE ESGOTO SANITÁRIO</t>
  </si>
  <si>
    <t>PROJETO DE ABASTECIMENTO DE GLP</t>
  </si>
  <si>
    <t>PROJETO DE SPDA</t>
  </si>
  <si>
    <t>ORÇAMENTO DE OBRA</t>
  </si>
  <si>
    <t>ELABORAÇÃO DE PROJETO AS BUILT - A SER ENTREGUE AO FINAL DA OBRA</t>
  </si>
  <si>
    <t>LIMPEZA GERAL DE ENTREGA DA OBRA, COM PRODUTOS PARA RETIRADA TOTAL DE SUJEIRAS DE SUPERFÍCIE, ASSIM COMO FINALIZAÇÃO COM LAVADORA DE ALTA PRESSÃO</t>
  </si>
  <si>
    <t>PLACA DE OBRAS EM CHAPA DE ACO GALVANIZADO</t>
  </si>
  <si>
    <t>EXECUÇÃO DE SANITÁRIO E VESTIÁRIO EM CANTEIRO DE OBRA EM CHAPA DE MADEIRA COMPENSADA, NÃO INCLUSO</t>
  </si>
  <si>
    <t>DESCRIÇÃO DO ITEM</t>
  </si>
  <si>
    <t>PREÇO 
UNITÁRIO</t>
  </si>
  <si>
    <t>CNPJ
FORNECEDOR</t>
  </si>
  <si>
    <t>FORNECEDOR</t>
  </si>
  <si>
    <t>ACABAMENTO METAL CROMADO, PARA VALVULA DESCARGA, COM ALAVANCA PARA PCD</t>
  </si>
  <si>
    <t>unidade</t>
  </si>
  <si>
    <t>JV Tubos / (67) 99650-3147 / contatojv@jvtubos.com.br</t>
  </si>
  <si>
    <t>COTAÇÃO 0016</t>
  </si>
  <si>
    <t>JANELA 2F DE CORRER - VIDRO ATÉ E=10 MM</t>
  </si>
  <si>
    <t>m²</t>
  </si>
  <si>
    <t>COTAÇÃO 0028</t>
  </si>
  <si>
    <t>BANCADA EM AÇO INOX PARA COZINHA (0,60X4,70) COM DUAS CUBAS (40X50X21)</t>
  </si>
  <si>
    <t>COTAÇÃO 0044</t>
  </si>
  <si>
    <t>BEBEDOURO ACESSÍVEL SUSPENSO EM INOX ESCOVADO, PDF 300, COM SISTEMA DE BRAILE QUE IDENTIFICA BOTÕES, CAPACIDADE: 3,5L - 110/220V</t>
  </si>
  <si>
    <t>COTAÇÃO 0102</t>
  </si>
  <si>
    <t>COLUNA SUSPENSA PCD - REF L51 + CS 1V</t>
  </si>
  <si>
    <t xml:space="preserve">Liven casa / </t>
  </si>
  <si>
    <t>COTAÇÃO 0106</t>
  </si>
  <si>
    <t>CONECTOR EMENDA PARA MEDIÇÃO 50MM - 2P PRT 901</t>
  </si>
  <si>
    <t>COTAÇÃO 0193</t>
  </si>
  <si>
    <t>LAVATÓRIO DE LOUÇA BRANCA PCD</t>
  </si>
  <si>
    <t>COTAÇÃO 0199</t>
  </si>
  <si>
    <t>LOGO DO GOVERNO EM ACM CONFORME MODELO (0,80x0,80M)</t>
  </si>
  <si>
    <t xml:space="preserve">23.622.227\0001-74
</t>
  </si>
  <si>
    <t>Visual placas / 65-3637-1161 / 99647-4462 / vendedor Jeferson</t>
  </si>
  <si>
    <t>COTAÇÃO 0210</t>
  </si>
  <si>
    <t>MANÔMETRO 3/4"</t>
  </si>
  <si>
    <t>COTAÇÃO 0217</t>
  </si>
  <si>
    <t>METALON 50X50MM CHAPA #14</t>
  </si>
  <si>
    <t>33.041.260/0652-90</t>
  </si>
  <si>
    <t>CASAS BAHIA</t>
  </si>
  <si>
    <t>COTAÇÃO 0219</t>
  </si>
  <si>
    <t>MOLDE/MATRIZ - PICTOGRAMA PARA SINALIZAÇÃO SIMBOLO (CADEIRANTE) 1,20X1,20M</t>
  </si>
  <si>
    <t>38.414.523/0001-57</t>
  </si>
  <si>
    <t>SINAL CENTER COMERCIO E SINALIZAÇÃO</t>
  </si>
  <si>
    <t>COTAÇÃO 0248</t>
  </si>
  <si>
    <t>PIGTAIL OU CHICOTE FLEXÍVEL DN 3/4" COMP. ATÉ 1 M</t>
  </si>
  <si>
    <t>01.438.784/0048-60</t>
  </si>
  <si>
    <t>LEROYMERLIN</t>
  </si>
  <si>
    <t>COTAÇÃO 0261</t>
  </si>
  <si>
    <t>PLACA DE ACRÍLICO COM IMPRESSÃO EM VINIL (30X10CM)</t>
  </si>
  <si>
    <t>33.146.165.0001-25</t>
  </si>
  <si>
    <t>FABRICA LASER</t>
  </si>
  <si>
    <t>COTAÇÃO 0277</t>
  </si>
  <si>
    <t>PLACA TATIL EM ACRÍLICO COM LETRAS EM RELEVO/BRAILE DIM. 30X10CM (PAREDES E PORTAS)</t>
  </si>
  <si>
    <t>COTAÇÃO 0316</t>
  </si>
  <si>
    <t>REGULADOR DE 1ª ESTÁGIO - AP40</t>
  </si>
  <si>
    <t>EXTRA</t>
  </si>
  <si>
    <t>COTAÇÃO 0324</t>
  </si>
  <si>
    <t>SOLDA EXOTERMICA 90</t>
  </si>
  <si>
    <t>03.590.055/0001-97</t>
  </si>
  <si>
    <t>ELETROCENTER</t>
  </si>
  <si>
    <t>COTAÇÃO 0337</t>
  </si>
  <si>
    <t>VIDRO SERIGRAFADO 2,00X 1,10 6MM (QUADRO SALA DE AULA)</t>
  </si>
  <si>
    <t>COTAÇÃO 0338</t>
  </si>
  <si>
    <t>TELHA EM POLICARBONATO TIPO TRANSLÚCIDA (CHAPA ALVEOLAR)</t>
  </si>
  <si>
    <t>COTAÇÃO 0340</t>
  </si>
  <si>
    <t>BUCHA DE REDUCAO DE PVC, SOLDAVEL, CURTA COM 85 X 75 MM</t>
  </si>
  <si>
    <t>COTAÇÃO 0343</t>
  </si>
  <si>
    <t>TERMINAL AÉREO EM ALUMÍNIO COM BASE DE FIXAÇÃO, H=30CM</t>
  </si>
  <si>
    <t>COTAÇÃO 0350</t>
  </si>
  <si>
    <t>TINTA ESMALTE  SINTÉTICO PREMIUM, COR REF:  AMARELO OURO</t>
  </si>
  <si>
    <t>COTAÇÃO 0351</t>
  </si>
  <si>
    <t>TINTA ESMALTE SINTÉTICO PREMIUM, COR REF: AZUL PANTONE 2758C</t>
  </si>
  <si>
    <t>COTAÇÃO 0352</t>
  </si>
  <si>
    <t>TINTA ESMALTE SINTÉTICO PREMIUM, COR REF: VERDE BANDEIRA</t>
  </si>
  <si>
    <t>MAGALU</t>
  </si>
  <si>
    <t>COTAÇÃO 0355</t>
  </si>
  <si>
    <t>TINTA LÁTEX ACRÍLICO PREMIUM ABSOLUTO, COR REF: AMARELO OURO</t>
  </si>
  <si>
    <t>10.490.181/0001-35</t>
  </si>
  <si>
    <t>MADEIRA MADEIRA / COTAÇÃO PELO SITE</t>
  </si>
  <si>
    <t>COTAÇÃO 0356</t>
  </si>
  <si>
    <t>TINTA LÁTEX ACRÍLICO PREMIUM ABSOLUTO, COR REF: AZUL PATONE 2758C</t>
  </si>
  <si>
    <t>COTAÇÃO 0357</t>
  </si>
  <si>
    <t>TINTA LÁTEX ACRÍLICO PREMIUM ABSOLUTO, COR REF: VERDE BANDEIRA</t>
  </si>
  <si>
    <t>COTAÇÃO 0360</t>
  </si>
  <si>
    <t>TORNEIRA DE PRESSÃO CROMADA DE MESA, PARA LAVATÓRIO PCD, COM ALAVANCA DE ACIONAMENTO</t>
  </si>
  <si>
    <t>MADEIRA MADEIRA</t>
  </si>
  <si>
    <t>COTAÇÃO 0374</t>
  </si>
  <si>
    <t>VÁLVULA SOLENOIDE P BLOQUEIO AUTOMÁTICO - Ø3/4"</t>
  </si>
  <si>
    <t>COTAÇÃO 0445</t>
  </si>
  <si>
    <t>PERFIL U125X50X3.35, AÇO DOBRADO, A36</t>
  </si>
  <si>
    <t>02.270.981/0001-12</t>
  </si>
  <si>
    <t>PERFINASA</t>
  </si>
  <si>
    <t>COTAÇÃO 0457</t>
  </si>
  <si>
    <t>CAIXA DE INSPEÇÃO SUSPENSA COM CONECTOR DE 4 PARAFUSOS</t>
  </si>
  <si>
    <t>03.007.331/0001-41</t>
  </si>
  <si>
    <t>MERCADO LIVRE</t>
  </si>
  <si>
    <t>COTAÇÃO 0482</t>
  </si>
  <si>
    <t>PLACA EM ACM PARA FACHADA  1,22MX5M 3MM</t>
  </si>
  <si>
    <t>23.622.227\0001-74</t>
  </si>
  <si>
    <t>COTAÇÃO 0514</t>
  </si>
  <si>
    <t>INTERRUPTOR BIPOLAR SIMPLES 20A - 1 TECLA</t>
  </si>
  <si>
    <t>COTAÇÃO 0515</t>
  </si>
  <si>
    <t>PLACA COM FURO CENTRAL 4X2</t>
  </si>
  <si>
    <t>COTAÇÃO 0519</t>
  </si>
  <si>
    <t>BARRA CHATA EM ALUMÍNIO 7/8"X1/8"</t>
  </si>
  <si>
    <t>80.655.053/0001-80</t>
  </si>
  <si>
    <t>ILUMISUL</t>
  </si>
  <si>
    <t>COTAÇÃO 0523</t>
  </si>
  <si>
    <t>METALON 20X20 MM CHAPA #18 (1,20 MM)</t>
  </si>
  <si>
    <t>GRAVIA</t>
  </si>
  <si>
    <t>COTAÇÃO 0525</t>
  </si>
  <si>
    <t>TINTA PARA PISO AZUL</t>
  </si>
  <si>
    <t>COTAÇÃO 0529</t>
  </si>
  <si>
    <t>FITA DUPLA-FACE 3M - 33M</t>
  </si>
  <si>
    <t>COTAÇÃO 0548</t>
  </si>
  <si>
    <t>PERFIL  L30x30x3  AÇO DOBRADO ASTM-36</t>
  </si>
  <si>
    <t>COTAÇÃO 0558</t>
  </si>
  <si>
    <t>PERFIL  U100X50X2,25 AÇO DOBRADO ASTM-36</t>
  </si>
  <si>
    <t>Kg</t>
  </si>
  <si>
    <t>03.658.692.0001-58</t>
  </si>
  <si>
    <t>FERMAT / VENDEDOR JOÃO BATISTA</t>
  </si>
  <si>
    <t>COTAÇÃO 0559</t>
  </si>
  <si>
    <t>LETREIRO  EM ACM GOVERNO DO ESTADO DE MATO GROSSO H=18cm (POR LETRA)</t>
  </si>
  <si>
    <t>COTAÇÃO 0569</t>
  </si>
  <si>
    <t>TAMPÃO PARA POSTE GRADIL</t>
  </si>
  <si>
    <t>COTAÇÃO 0570</t>
  </si>
  <si>
    <t>FIXADOR P/ POSTES DE GRADIL</t>
  </si>
  <si>
    <t xml:space="preserve">COTAÇÃO 0571 </t>
  </si>
  <si>
    <t>POSTE GRADIL (BASE CHUMBADA) H:2,50M  - MONTANTE</t>
  </si>
  <si>
    <t>15.634.658/0001-22</t>
  </si>
  <si>
    <t>TELAS VITÓRIA  / COTAÇÃO PELO SITE</t>
  </si>
  <si>
    <t>COTAÇÃO 0572</t>
  </si>
  <si>
    <t>GRADIL (MALHA 05X20CM FIO 4MM)</t>
  </si>
  <si>
    <t>COTAÇÃO 0581</t>
  </si>
  <si>
    <t>AÇO DOBRADO A-36 PERFIL C75x40x15x2.00</t>
  </si>
  <si>
    <t>COTAÇÃO 0602</t>
  </si>
  <si>
    <t>EXAUSTOR DE PAREDE 50 CM</t>
  </si>
  <si>
    <t>COTAÇÃO 0634</t>
  </si>
  <si>
    <t>QUADRO DE COMANDO PARA BOMBA TRIFÁSICA 1,5CV</t>
  </si>
  <si>
    <t>LEROYMERLIN / COTAÇÃO PELO SITE</t>
  </si>
  <si>
    <t>COTAÇÃO 0636</t>
  </si>
  <si>
    <t>DUCHA HIGIÊNICA 25MMX3/4"</t>
  </si>
  <si>
    <t>01.501.125/0002-49</t>
  </si>
  <si>
    <t>HIDROMAR / COTAÇÃO PELO SITE</t>
  </si>
  <si>
    <t xml:space="preserve">COTAÇÃO 0646 </t>
  </si>
  <si>
    <t>CONDULETE PVC 5 ENTRADAS</t>
  </si>
  <si>
    <t>COTAÇÃO 0655</t>
  </si>
  <si>
    <t>QUADRO DISTRIBUIÇÃO CAP. 40 DISJUNTORES INCLUSO BARRAMENTO 150A</t>
  </si>
  <si>
    <t>COTAÇÃO 0665</t>
  </si>
  <si>
    <t>JANELA 4F DE CORRER - VIDRO ATÉ E=10 MM</t>
  </si>
  <si>
    <t>44,947,797/0001-04</t>
  </si>
  <si>
    <t>ESQUADRIAS MT BRASIL</t>
  </si>
  <si>
    <t xml:space="preserve">COTAÇÃO 0680 </t>
  </si>
  <si>
    <t>PERFIL U42X42X2.00 AÇO A36</t>
  </si>
  <si>
    <t>COTAÇÃO 0698</t>
  </si>
  <si>
    <t>CONECTOR CABO-HASTE EM BRONZE NATURAL PARA UM CABO DE COBRE DE 16-70 MM² COM GRAMPO U</t>
  </si>
  <si>
    <t>07.201.916/0001-59</t>
  </si>
  <si>
    <t>ACAL HOME CENTER / COTAÇÃO PELO SITE</t>
  </si>
  <si>
    <t xml:space="preserve">COTAÇÃO 0707 </t>
  </si>
  <si>
    <t>BANCADA  EM AÇO INOX 2,90X0,80 COM DUAS CUBAS (0,80X0,60X0,50)</t>
  </si>
  <si>
    <t>05.273.304/0001-46</t>
  </si>
  <si>
    <t xml:space="preserve">MAQ INOX / VENDEDOR </t>
  </si>
  <si>
    <t>COTAÇÃO 0728</t>
  </si>
  <si>
    <t>TINTA EPÓXI AZUL</t>
  </si>
  <si>
    <t>27.836.514-0001-38</t>
  </si>
  <si>
    <t>MAX TINTAS / COTAÇÃO PELO SITE</t>
  </si>
  <si>
    <t>COTAÇÃO 0729</t>
  </si>
  <si>
    <t>TINTA EPÓXI AMARELO</t>
  </si>
  <si>
    <t>COTAÇÃO 0730</t>
  </si>
  <si>
    <t>TINTA EPÓXI VERDE</t>
  </si>
  <si>
    <t>COTAÇÃO 0731</t>
  </si>
  <si>
    <t>TELHA ONDULADA GALVANIZADA PRÉ PINTADA BRANCA</t>
  </si>
  <si>
    <t>metro</t>
  </si>
  <si>
    <t>03.658.692.0005-81</t>
  </si>
  <si>
    <t>FERMAT / VENDEDOR JEFERSON</t>
  </si>
  <si>
    <t>COTAÇÃO 0738</t>
  </si>
  <si>
    <t>PERFIL C127X50X17X2.66</t>
  </si>
  <si>
    <t xml:space="preserve">COTAÇÃO 0739 </t>
  </si>
  <si>
    <t>L40X2,65</t>
  </si>
  <si>
    <t xml:space="preserve">COTAÇÃO 0740 </t>
  </si>
  <si>
    <t>CARTOLA 120X50X25X2.25</t>
  </si>
  <si>
    <t xml:space="preserve">COTAÇÃO 0777 </t>
  </si>
  <si>
    <t>REVESTIMENTO CERÂMICO 20X20 AZUL PANTONE</t>
  </si>
  <si>
    <t xml:space="preserve">COTAÇÃO 0803 </t>
  </si>
  <si>
    <t>CABO PP TETRAPOLAR 2,5MM</t>
  </si>
  <si>
    <t xml:space="preserve">COTAÇÃO 0842 </t>
  </si>
  <si>
    <t>TINTA ESMALTE SINTÉTICO PREMIUM AZUL PANTONE 2170C</t>
  </si>
  <si>
    <t xml:space="preserve">COTAÇÃO 0907 </t>
  </si>
  <si>
    <t>JANELA FOLHA FIXA - VIDRO ATÉ E=10 MM</t>
  </si>
  <si>
    <t>COTAÇÃO 0939</t>
  </si>
  <si>
    <t>PERFIL C100X40X20X2.00</t>
  </si>
  <si>
    <t xml:space="preserve">COTAÇÃO 0967 </t>
  </si>
  <si>
    <t>SUPORTE VERTICAL 75X50MM</t>
  </si>
  <si>
    <t>02.554.116/0002-89</t>
  </si>
  <si>
    <t>COTAÇÃO 0971</t>
  </si>
  <si>
    <t>TALA PLANA PERFURADA 50MM</t>
  </si>
  <si>
    <t xml:space="preserve">COTAÇÃO 1044 </t>
  </si>
  <si>
    <t>PRESILHA EM LATÃO PARA CABO ATÉ 50MM COM FURO 8MM</t>
  </si>
  <si>
    <t>48.539.548/001-30</t>
  </si>
  <si>
    <t>AGROMETAL</t>
  </si>
  <si>
    <t>COTAÇÃO 1051</t>
  </si>
  <si>
    <t>PERFIL U 100X50X2.25 (barra 6m)</t>
  </si>
  <si>
    <t>m</t>
  </si>
  <si>
    <t>17.469.701/0001-77</t>
  </si>
  <si>
    <t>ARCELORMITTAL</t>
  </si>
  <si>
    <t xml:space="preserve">COTAÇÃO 1094 </t>
  </si>
  <si>
    <t>CAIXA DE EQUIPOTENCIALIZAÇÃO - COM BARRAMENTO ATÉ 09 TERMINAIS</t>
  </si>
  <si>
    <t>COTAÇÃO 1109</t>
  </si>
  <si>
    <t>LAMPADA DE LED ATÉ 25 W</t>
  </si>
  <si>
    <t>COTAÇÃO 1116</t>
  </si>
  <si>
    <t>PERFIL BATENTE PARA PORTAS #18</t>
  </si>
  <si>
    <t>23.476.033/0001-08 </t>
  </si>
  <si>
    <t>OBRAMAX</t>
  </si>
  <si>
    <t>COTAÇÃO 1117</t>
  </si>
  <si>
    <t>PERFIL QUADRADRO 100X30X1,25MM - METALON #18</t>
  </si>
  <si>
    <t>COTAÇÃO 1118</t>
  </si>
  <si>
    <t>PERFIL C 35X25X1,25 MM (barra 6m)</t>
  </si>
  <si>
    <t>AECELORMITTAL</t>
  </si>
  <si>
    <t xml:space="preserve">COTAÇÃO 1122 </t>
  </si>
  <si>
    <t>ABRIGO PARA EXTINTOR SOBREPOR (6kg)</t>
  </si>
  <si>
    <t xml:space="preserve">COTAÇÃO 1123 </t>
  </si>
  <si>
    <t>FUNDO GALVANIZADO 3,6L</t>
  </si>
  <si>
    <t xml:space="preserve">COTAÇÃO 1148 </t>
  </si>
  <si>
    <t>TELA MOSQUETEIRO EM AÇO (PARA PROTEÇÃO NAS JANELAS)</t>
  </si>
  <si>
    <t>COTAÇÃO 1156</t>
  </si>
  <si>
    <t>CHUMBADOR CB14200 - TAM.: Ø1/4 Ø3/8 X 2" - PARABOULT</t>
  </si>
  <si>
    <t>00.565.813/001-29</t>
  </si>
  <si>
    <t>ANHANGUERA COMERCIO</t>
  </si>
  <si>
    <t>COTAÇÃO 1185</t>
  </si>
  <si>
    <t>LETRA EM ACM NA COR BRANCA, RETROILUMINADA COM LED - H= 25 CM, INCLUSO ACESSÓRIOS DE FIXAÇÃO EM DIVERSAS SUPERFICIES</t>
  </si>
  <si>
    <t>COTAÇÃO 1197</t>
  </si>
  <si>
    <t>CURVA HORIZONTAL 45° 50X50MM</t>
  </si>
  <si>
    <t>COTAÇÃO 1216</t>
  </si>
  <si>
    <t>BANCADA EM AÇO INOX PARA COZINHA DIMENSÕES (200X60) COM UMA CUBA (50X45X35)</t>
  </si>
  <si>
    <t>COTAÇÃO 1218</t>
  </si>
  <si>
    <t>PERFIL T 1/4" x 2" - (4,74 KG/M)</t>
  </si>
  <si>
    <t>COTAÇÃO 1225</t>
  </si>
  <si>
    <t>COIFA EM INOX (1,65X1,40 M) - CONFORME CADERNO DE DETALHES</t>
  </si>
  <si>
    <t>43.332.137/0001-56</t>
  </si>
  <si>
    <t>ILHAS E COZINHAS</t>
  </si>
  <si>
    <t>COTAÇÃO 1264</t>
  </si>
  <si>
    <t>ELETROCALHA PERFURADA EM CHAPA DE AÇO GALVANIZADO, COM TAMPA (50X50)</t>
  </si>
  <si>
    <t>DIGITAL ELETRO / COTAÇÃO PELO SITE</t>
  </si>
  <si>
    <t>COTAÇÃO 1266</t>
  </si>
  <si>
    <t>CURVA HORIZONTAL ELETROCALHA COM TAMPA (50X50)</t>
  </si>
  <si>
    <t>COTAÇÃO 1314</t>
  </si>
  <si>
    <t>TÊ HORIZONTAL 90° 50X50MM</t>
  </si>
  <si>
    <t>32.212.269/0001-28</t>
  </si>
  <si>
    <t>PORTAL ELETRICO</t>
  </si>
  <si>
    <t>COTAÇÃO 1320</t>
  </si>
  <si>
    <t>TAMPA TIPO U 50MM</t>
  </si>
  <si>
    <t>ELETROSUL DISTRIBUIDORA LTDA</t>
  </si>
  <si>
    <t>COTAÇÃO 1382</t>
  </si>
  <si>
    <t>COTAÇÃO 1428</t>
  </si>
  <si>
    <t>BUCHA DE REDUCAO DE PVC, SOLDAVEL, LONGA, COM 75 X 60 MM, PARA AGUA FRIA PREDIAL</t>
  </si>
  <si>
    <t>COTAÇÃO 1445</t>
  </si>
  <si>
    <t>PLACA DE SINALIZAÇÃO PONTO DE BRIGADA DE INCÊNDIO - 80x50CM</t>
  </si>
  <si>
    <t>COTAÇÃO 1450</t>
  </si>
  <si>
    <t>PERFIL CANTONEIRA 100X100 #4,75MM</t>
  </si>
  <si>
    <t> 12.040.842/0001-56</t>
  </si>
  <si>
    <t>FORSETI</t>
  </si>
  <si>
    <t>COTAÇÃO 1461</t>
  </si>
  <si>
    <t>QUADRO DE DISTRIBUIÇÃO DE ENERGIA EM CHAPA DE AÇO GALVANIZADO, DE EMBUTIR, SEM BARRAMENTO PARA 40 ATÉ 50 DISJUNTORES</t>
  </si>
  <si>
    <t>05.208.559/0001-25</t>
  </si>
  <si>
    <t>MULTIELETRICA</t>
  </si>
  <si>
    <t>COTAÇÃO 1526</t>
  </si>
  <si>
    <t>ROLDANA ZINCADA Ø4"</t>
  </si>
  <si>
    <t>COTAÇÃO 1576</t>
  </si>
  <si>
    <t>TAMPA DE ENCAIXE PARA ELETROCALHA - 50MM</t>
  </si>
  <si>
    <t>59.29.836/0001-99</t>
  </si>
  <si>
    <t>RH MATERIAIS ELETRICOS</t>
  </si>
  <si>
    <t>COTAÇÃO 1595</t>
  </si>
  <si>
    <t>RESERVATÓRIO TUBULAR 45.000 L</t>
  </si>
  <si>
    <t xml:space="preserve"> 07.095.159/0001-86</t>
  </si>
  <si>
    <t xml:space="preserve">MF RURAL </t>
  </si>
  <si>
    <t>COTAÇÕES</t>
  </si>
  <si>
    <t>PRO2</t>
  </si>
  <si>
    <t>PRO3</t>
  </si>
  <si>
    <t>PRO4</t>
  </si>
  <si>
    <t>PROJETO ESTRUTURAL</t>
  </si>
  <si>
    <t>PROJETO DE INSTALAÇÕES ELÉTRICAS</t>
  </si>
  <si>
    <t>PRO5</t>
  </si>
  <si>
    <t>PRO6</t>
  </si>
  <si>
    <t>PRO7</t>
  </si>
  <si>
    <t>PRO8</t>
  </si>
  <si>
    <t>PRO9</t>
  </si>
  <si>
    <t>PRO10</t>
  </si>
  <si>
    <t>PRO11</t>
  </si>
  <si>
    <t>PRO12</t>
  </si>
  <si>
    <t>PRO13</t>
  </si>
  <si>
    <t>PRO1</t>
  </si>
  <si>
    <t>LEGENDA</t>
  </si>
  <si>
    <t>CRONOGRAMA FÍSICO-FINANCEIRO</t>
  </si>
  <si>
    <t>_______________________________________________________________</t>
  </si>
  <si>
    <t>Gabriel</t>
  </si>
  <si>
    <t>Sócio/CEO/Proprietário</t>
  </si>
  <si>
    <t>PLANILHA RESUMO DE PREÇOS</t>
  </si>
  <si>
    <t>CIDADDE:</t>
  </si>
  <si>
    <t>BDI:</t>
  </si>
  <si>
    <t>PESO (%)</t>
  </si>
  <si>
    <t>VALOR SINAPI</t>
  </si>
  <si>
    <t>Coeficiente ajustado pois valorunitario da sinapi esta com erro</t>
  </si>
  <si>
    <t>Cotação superior a antiga</t>
  </si>
  <si>
    <t>APLICAÇÃO MANUAL DE LIQUIBRILHO EM PAREDES, DUAS DEMÃOS.</t>
  </si>
  <si>
    <t>PLACA EM ACM COM LOGO DO GOVERNO DIM. 0,80X0,80M - FORNECIMENTO E INSTALAÇÃO</t>
  </si>
  <si>
    <t>SUPORTE PARAFUSADO COM PLACA DE ENCAIXE 4" X 2"  COM FURO - FORNECIMENTO E INSTALAÇÃO.</t>
  </si>
  <si>
    <t>12.1.2</t>
  </si>
  <si>
    <t>12.1.3</t>
  </si>
  <si>
    <t>12.1.4</t>
  </si>
  <si>
    <t>12.1.5</t>
  </si>
  <si>
    <t>12.1.6</t>
  </si>
  <si>
    <t>12.1.7</t>
  </si>
  <si>
    <t>12.1.8</t>
  </si>
  <si>
    <t>12.1.9</t>
  </si>
  <si>
    <t>12.1.10</t>
  </si>
  <si>
    <t>12.1.11</t>
  </si>
  <si>
    <t>12.1.12</t>
  </si>
  <si>
    <t>12.1.13</t>
  </si>
  <si>
    <t>12.1.14</t>
  </si>
  <si>
    <t>12.1.15</t>
  </si>
  <si>
    <t>12.1.16</t>
  </si>
  <si>
    <t>12.1.17</t>
  </si>
  <si>
    <t>12.1.18</t>
  </si>
  <si>
    <t>12.2.18</t>
  </si>
  <si>
    <t>12.2.19</t>
  </si>
  <si>
    <t>12.2.20</t>
  </si>
  <si>
    <t>13.3.1</t>
  </si>
  <si>
    <t>13.3.2</t>
  </si>
  <si>
    <t>13.3.3</t>
  </si>
  <si>
    <t>13.3.4</t>
  </si>
  <si>
    <t>14.1.1</t>
  </si>
  <si>
    <t>14.1.2</t>
  </si>
  <si>
    <t>14.1.3</t>
  </si>
  <si>
    <t>14.1.4</t>
  </si>
  <si>
    <t>14.1.5</t>
  </si>
  <si>
    <t>14.1.6</t>
  </si>
  <si>
    <t>VIGÊNCIA A PARTIR DE 12/2023</t>
  </si>
  <si>
    <t>PESO ACUMULADO (%)</t>
  </si>
  <si>
    <t>CLASSIFICAÇÃO</t>
  </si>
  <si>
    <t>CLASSE</t>
  </si>
  <si>
    <t>CORTE</t>
  </si>
  <si>
    <t>CURVA A</t>
  </si>
  <si>
    <t>CURVA B</t>
  </si>
  <si>
    <t>CURVA C</t>
  </si>
  <si>
    <t>CURVA ABC</t>
  </si>
  <si>
    <t>Eng. Gabriel Vitta</t>
  </si>
  <si>
    <t>ELETROSUL MATERIAIS ELÉTRICOS E HIDRÁULICOS</t>
  </si>
  <si>
    <t>29.641.894/0001-80</t>
  </si>
  <si>
    <t>HIPERFER</t>
  </si>
  <si>
    <t>19.339.675/0001</t>
  </si>
  <si>
    <t>SHOPPING DO BRAILLE</t>
  </si>
  <si>
    <t>ELETROSUL</t>
  </si>
  <si>
    <t>47.960.950/1088-36</t>
  </si>
  <si>
    <t>MAGAZINE LUIZA</t>
  </si>
  <si>
    <t>MONERETTO  LUZ</t>
  </si>
  <si>
    <t>LEROY MERLIN</t>
  </si>
  <si>
    <t>47960950/0449-27</t>
  </si>
  <si>
    <t>CATUMBI TELHAS</t>
  </si>
  <si>
    <t>23.476.033/0001-08</t>
  </si>
  <si>
    <t>82.962.127.0001-56</t>
  </si>
  <si>
    <t>ISINALIZA.COM</t>
  </si>
  <si>
    <t>50.970.342/0001-02</t>
  </si>
  <si>
    <t>DUTRA MÁQUINAS</t>
  </si>
  <si>
    <t xml:space="preserve">Diamond glass </t>
  </si>
  <si>
    <t>CASA DAS CERCAS</t>
  </si>
  <si>
    <t>37.452.938/0001-52</t>
  </si>
  <si>
    <t>PONTO DAS TELHAS</t>
  </si>
  <si>
    <t>01.040.887/0001-04</t>
  </si>
  <si>
    <t>FERPAM</t>
  </si>
  <si>
    <t>14.762.237/0001-14</t>
  </si>
  <si>
    <t>MERKASHOP</t>
  </si>
  <si>
    <t>43.030.998/0001-80</t>
  </si>
  <si>
    <t>BARÃO TINTAS</t>
  </si>
  <si>
    <t>35.660.357/0001-80</t>
  </si>
  <si>
    <t>WK ELÉTRICA</t>
  </si>
  <si>
    <t>10.498.304/0001-84</t>
  </si>
  <si>
    <t>MULTISEG</t>
  </si>
  <si>
    <t>FADEF</t>
  </si>
  <si>
    <t>7.960.950/1088-36</t>
  </si>
  <si>
    <t>41544023/001-44</t>
  </si>
  <si>
    <t>DUAL ESQUADRIAS DE ALUMINIO</t>
  </si>
  <si>
    <t>10572049/0001-72</t>
  </si>
  <si>
    <t>ALUMAT ESQUIDRIAS DE ALUMINIO</t>
  </si>
  <si>
    <t>COTAÇÃO 0004</t>
  </si>
  <si>
    <t>CONDEC PREMIUM</t>
  </si>
  <si>
    <t>04520163/001-56</t>
  </si>
  <si>
    <t>49328246/002-90</t>
  </si>
  <si>
    <t>DUNARD</t>
  </si>
  <si>
    <t>CARREFOUR</t>
  </si>
  <si>
    <t>AMERICANAS</t>
  </si>
  <si>
    <t>45553915/0846-95</t>
  </si>
  <si>
    <t>007765740006-60</t>
  </si>
  <si>
    <t>FRIGELAR</t>
  </si>
  <si>
    <t>92660406/0001-19</t>
  </si>
  <si>
    <t>FAST SHOP</t>
  </si>
  <si>
    <t>43708379/0001-00</t>
  </si>
  <si>
    <t>4796095/0449-27</t>
  </si>
  <si>
    <t>25/03//2024</t>
  </si>
  <si>
    <t>PREÇO 
MÉDIO</t>
  </si>
  <si>
    <t>COPAFER</t>
  </si>
  <si>
    <t>55728224/0001-06</t>
  </si>
  <si>
    <t>48539548/0001-30</t>
  </si>
  <si>
    <t>ROCA BRASIL</t>
  </si>
  <si>
    <t>75801902/0001-26</t>
  </si>
  <si>
    <t>CELITE</t>
  </si>
  <si>
    <t>ACAL HOME CENTER</t>
  </si>
  <si>
    <t>07201916/0001-59</t>
  </si>
  <si>
    <t>25,03/2024</t>
  </si>
  <si>
    <t>HI,ART</t>
  </si>
  <si>
    <t>18041924/0001-00</t>
  </si>
  <si>
    <t>ACM FACHADAS</t>
  </si>
  <si>
    <t>46038401/0001-31</t>
  </si>
  <si>
    <t>FERRAMENTAS KENNEDY</t>
  </si>
  <si>
    <t>29641894/0001-80</t>
  </si>
  <si>
    <t>COPALUX</t>
  </si>
  <si>
    <t>35630349/0001-91</t>
  </si>
  <si>
    <t>11340752/001-18</t>
  </si>
  <si>
    <t xml:space="preserve">ACQUATEC </t>
  </si>
  <si>
    <t>HIDRO TANK</t>
  </si>
  <si>
    <t>ELETRONOR</t>
  </si>
  <si>
    <t>050472730002-96</t>
  </si>
  <si>
    <t>SANTIL</t>
  </si>
  <si>
    <t>49474398/0008-63</t>
  </si>
  <si>
    <t>LOJA DO MÊCANICO</t>
  </si>
  <si>
    <t>29302348/0001-15</t>
  </si>
  <si>
    <t>23/01//2024</t>
  </si>
  <si>
    <t>06913480/0015-63</t>
  </si>
  <si>
    <t>DIMENSIONAL</t>
  </si>
  <si>
    <t>32212269/0001-28</t>
  </si>
  <si>
    <t>PORTAL ELÉTRICO</t>
  </si>
  <si>
    <t>SHOPEE</t>
  </si>
  <si>
    <t>100% METAIS</t>
  </si>
  <si>
    <t>36674074/0001-50</t>
  </si>
  <si>
    <t>53982666/0001-59</t>
  </si>
  <si>
    <t>ENFOQUE</t>
  </si>
  <si>
    <t>00321078/0001-08</t>
  </si>
  <si>
    <t>VALDO PLACAS</t>
  </si>
  <si>
    <t>HIDRAUCONEX</t>
  </si>
  <si>
    <t>PONTO DO ENCANADOR</t>
  </si>
  <si>
    <t>21951873/0001-50</t>
  </si>
  <si>
    <t>05414611/0001-08</t>
  </si>
  <si>
    <t>VERNIZ ACRÍLICO INCOLOR 18 L</t>
  </si>
  <si>
    <t>VERNIZ ACRÍLICO INCOLOR  18L</t>
  </si>
  <si>
    <t>SHOPAR</t>
  </si>
  <si>
    <t>13493649/0001-33</t>
  </si>
  <si>
    <t>ELETRO PAULO</t>
  </si>
  <si>
    <t>ELETRO SUL</t>
  </si>
  <si>
    <t>02554116/0002-89</t>
  </si>
  <si>
    <t>ELETRICA BICHUTTE</t>
  </si>
  <si>
    <t xml:space="preserve">DIGITAL ELETRO </t>
  </si>
  <si>
    <t>HLD</t>
  </si>
  <si>
    <t>03007331/0001-41</t>
  </si>
  <si>
    <t>IDEAL INOX</t>
  </si>
  <si>
    <t>33183847/0001-088</t>
  </si>
  <si>
    <t>REFRISOL</t>
  </si>
  <si>
    <t>02551354/0001-50</t>
  </si>
  <si>
    <t>ULTRAFEU</t>
  </si>
  <si>
    <t>02485014/0001-78</t>
  </si>
  <si>
    <t>BARATÃO DOSUL</t>
  </si>
  <si>
    <t>80655053/0002-60</t>
  </si>
  <si>
    <t>HI ART</t>
  </si>
  <si>
    <t>23622227/0001-74</t>
  </si>
  <si>
    <t>ACM COMUNICAÇÃO VISUAL</t>
  </si>
  <si>
    <t>21538069/0001-43</t>
  </si>
  <si>
    <t>M BASTOS</t>
  </si>
  <si>
    <t>MULT TELAS</t>
  </si>
  <si>
    <t>PRIMATELA</t>
  </si>
  <si>
    <t>46572808/0001-44</t>
  </si>
  <si>
    <t>23605758/0001-59</t>
  </si>
  <si>
    <t>00776574/0006-60</t>
  </si>
  <si>
    <t>59428847/0001-14</t>
  </si>
  <si>
    <t>CASA TONI</t>
  </si>
  <si>
    <t xml:space="preserve">CONTRA INCENDIO </t>
  </si>
  <si>
    <t>AÇOS POSITANOS</t>
  </si>
  <si>
    <t>USIMINAS</t>
  </si>
  <si>
    <t>JM DIVISÓRIAS E DECORAÇÕES</t>
  </si>
  <si>
    <t xml:space="preserve">ARTESANA </t>
  </si>
  <si>
    <t>55010060/0001-87</t>
  </si>
  <si>
    <t>45543915/0846-95</t>
  </si>
  <si>
    <t>NORTEL</t>
  </si>
  <si>
    <t>FERRAMENTAS MEP</t>
  </si>
  <si>
    <t>04445008/0001-12</t>
  </si>
  <si>
    <t>02270981/0001-12</t>
  </si>
  <si>
    <t>CASA DO SERRALHEIRO</t>
  </si>
  <si>
    <t>01/04/224</t>
  </si>
  <si>
    <t>ELETRICA MARMOTA</t>
  </si>
  <si>
    <t>CALHAS KENNEDY</t>
  </si>
  <si>
    <t>06110817/0004-41</t>
  </si>
  <si>
    <t>ELETRO ATIVA</t>
  </si>
  <si>
    <t>PERMETAL</t>
  </si>
  <si>
    <t>61139192/0004-59</t>
  </si>
  <si>
    <t>RC ELETRICA</t>
  </si>
  <si>
    <t>33890737/0001-86</t>
  </si>
  <si>
    <t xml:space="preserve">PERFIL C100X40X20X2.00 </t>
  </si>
  <si>
    <t>BELGO</t>
  </si>
  <si>
    <t>61074506/0001-30</t>
  </si>
  <si>
    <t>SERRALHERIA .COM</t>
  </si>
  <si>
    <t>DUAL ESQUADRIAS</t>
  </si>
  <si>
    <t>41544023/0001-44</t>
  </si>
  <si>
    <t>BARATÃO DAS TINTAS</t>
  </si>
  <si>
    <t>43030998/0001-80</t>
  </si>
  <si>
    <t>LOJA DO MECANICO</t>
  </si>
  <si>
    <t>ELETROFRIGOR</t>
  </si>
  <si>
    <t>07885198/0001-87</t>
  </si>
  <si>
    <t>CONDUSCAMP</t>
  </si>
  <si>
    <t>02080427//0001-72</t>
  </si>
  <si>
    <t>INCORZUL</t>
  </si>
  <si>
    <t>41712920/0001-10</t>
  </si>
  <si>
    <t>27//06/2024</t>
  </si>
  <si>
    <t>CASA MATTOS</t>
  </si>
  <si>
    <t>19525302/0001-01</t>
  </si>
  <si>
    <t>10490181/0001-35</t>
  </si>
  <si>
    <t>MT AÇO</t>
  </si>
  <si>
    <t>42350107/0001-00</t>
  </si>
  <si>
    <t>PERFILADOS MULTIAÇO</t>
  </si>
  <si>
    <t>02019067/0002-84</t>
  </si>
  <si>
    <t>12027138/0001-63</t>
  </si>
  <si>
    <t xml:space="preserve">CENTROAÇO </t>
  </si>
  <si>
    <t>02019067/0003-65</t>
  </si>
  <si>
    <t>PERFLADOS MULTIAÇO</t>
  </si>
  <si>
    <t>03989217/0001-64</t>
  </si>
  <si>
    <t>AÇOFER</t>
  </si>
  <si>
    <t>TAPA ONDA PARA A TELHA TERMOACÚSTICA</t>
  </si>
  <si>
    <t>COTAÇÃO1600</t>
  </si>
  <si>
    <t>MIG CENTER</t>
  </si>
  <si>
    <t>02808402/0001-42</t>
  </si>
  <si>
    <t>27/06/22024</t>
  </si>
  <si>
    <t>LOJA ELETRICA LTDA</t>
  </si>
  <si>
    <t>17155342/0011-55</t>
  </si>
  <si>
    <t>03007331//0001-41</t>
  </si>
  <si>
    <t>MERCADÃO DO SINDICO</t>
  </si>
  <si>
    <t>LOJA VIÁRIA</t>
  </si>
  <si>
    <t>13851664/0001-06</t>
  </si>
  <si>
    <t>36227742/0001-00</t>
  </si>
  <si>
    <t>HIDROGÁS</t>
  </si>
  <si>
    <t>47960950/1088-36</t>
  </si>
  <si>
    <t>ACRILOJA</t>
  </si>
  <si>
    <t>25369020/0001-65</t>
  </si>
  <si>
    <t>MERI STUDIO</t>
  </si>
  <si>
    <t>UINHUB</t>
  </si>
  <si>
    <t>25231874/0001-80</t>
  </si>
  <si>
    <t>SUPERDIA TECH</t>
  </si>
  <si>
    <t>ELITE GAS</t>
  </si>
  <si>
    <t>10838714/0001-27</t>
  </si>
  <si>
    <t>ELÉTRICA  BICHUETTE</t>
  </si>
  <si>
    <t>TOP POWER LOJA DE MATERIAIS</t>
  </si>
  <si>
    <t>13756867/0001-13</t>
  </si>
  <si>
    <t>LUMINART</t>
  </si>
  <si>
    <t>AVILA MATERIAIS DE CONSTRUÇÃO</t>
  </si>
  <si>
    <t>TRIAMOM</t>
  </si>
  <si>
    <t>41787899/0001-11</t>
  </si>
  <si>
    <t>10498304/0001-84</t>
  </si>
  <si>
    <t>FEIRA TINTAS</t>
  </si>
  <si>
    <t>SACI TINTAS</t>
  </si>
  <si>
    <t>24571661/0001-35</t>
  </si>
  <si>
    <t>TINTAS DARKA</t>
  </si>
  <si>
    <t>01887122/0001-04</t>
  </si>
  <si>
    <t>AS TINTAS</t>
  </si>
  <si>
    <t>SPINGOLON</t>
  </si>
  <si>
    <t>18010166/0001-54</t>
  </si>
  <si>
    <t>ZÉ GRANDE MATERIAIS</t>
  </si>
  <si>
    <t>41182804/0001-36</t>
  </si>
  <si>
    <t>BERNAL</t>
  </si>
  <si>
    <t>01438458/0001-90</t>
  </si>
  <si>
    <t>CASA DAS TORNEIRAS</t>
  </si>
  <si>
    <t>23791162/0001-90</t>
  </si>
  <si>
    <t>VALVULAR</t>
  </si>
  <si>
    <t>VALVUTEX</t>
  </si>
  <si>
    <t>23236223/0001-58</t>
  </si>
  <si>
    <t>01/05/20244</t>
  </si>
  <si>
    <t>BELGO ARAMES</t>
  </si>
  <si>
    <t>17469701/0001-77</t>
  </si>
  <si>
    <t>610774506/0001-30</t>
  </si>
  <si>
    <t>CARAJAS</t>
  </si>
  <si>
    <t>03656804/0001-31</t>
  </si>
  <si>
    <t>23//05/2024</t>
  </si>
  <si>
    <t>23/052024</t>
  </si>
  <si>
    <t>BRANEL</t>
  </si>
  <si>
    <t>07624206/0001--31</t>
  </si>
  <si>
    <t>27/06//2024</t>
  </si>
  <si>
    <t>MAXIMA COR</t>
  </si>
  <si>
    <t>ADECIL</t>
  </si>
  <si>
    <t>05074931/0001-58</t>
  </si>
  <si>
    <t>03/04/224</t>
  </si>
  <si>
    <t>CERCOMTELAS</t>
  </si>
  <si>
    <t>41228328/0001-47</t>
  </si>
  <si>
    <t xml:space="preserve"> VS ENGENHARIA E CONSULTORIA</t>
  </si>
  <si>
    <t>05703237/0001-52</t>
  </si>
  <si>
    <t>ARCHLGASS</t>
  </si>
  <si>
    <t>ELETRO FM</t>
  </si>
  <si>
    <t>14/05//2024</t>
  </si>
  <si>
    <t>08858579/0015-35</t>
  </si>
  <si>
    <t>BIGOLIN</t>
  </si>
  <si>
    <t>CE DISTRIBUIDOR DE BOMBAS</t>
  </si>
  <si>
    <t>42326882/0001-20</t>
  </si>
  <si>
    <t>PLATTEN</t>
  </si>
  <si>
    <t>DUTRA MAQUINAS</t>
  </si>
  <si>
    <t>50970342/0001-02</t>
  </si>
  <si>
    <t>TELAS SÃO JORGE</t>
  </si>
  <si>
    <t>2503/2024</t>
  </si>
  <si>
    <t>08325039/0001-90</t>
  </si>
  <si>
    <t>NEWCERK</t>
  </si>
  <si>
    <t>17811475/0001-89</t>
  </si>
  <si>
    <t>KINGSPAN</t>
  </si>
  <si>
    <t>00289348/0001-40</t>
  </si>
  <si>
    <t>23476033/0001-08</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</si>
  <si>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</si>
  <si>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</si>
  <si>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</si>
  <si>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</si>
  <si>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</si>
  <si>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</si>
  <si>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</si>
  <si>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</si>
  <si>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</si>
  <si>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</si>
  <si>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</si>
  <si>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</si>
  <si>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</si>
  <si>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</si>
  <si>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</si>
  <si>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</si>
  <si>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</si>
  <si>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</si>
  <si>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</si>
  <si>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</si>
  <si>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</si>
  <si>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</si>
  <si>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</si>
  <si>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</si>
  <si>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</si>
  <si>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</si>
  <si>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</si>
  <si>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</si>
  <si>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</si>
  <si>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</si>
  <si>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</si>
  <si>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</si>
  <si>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</si>
  <si>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</si>
  <si>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</si>
  <si>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</si>
  <si>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</si>
  <si>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</si>
  <si>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</si>
  <si>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</si>
  <si>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</si>
  <si>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</si>
  <si>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</si>
  <si>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</si>
  <si>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</si>
  <si>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</si>
  <si>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</si>
  <si>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</si>
  <si>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</si>
  <si>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</si>
  <si>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</si>
  <si>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</si>
  <si>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</si>
  <si>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</si>
  <si>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</si>
  <si>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</si>
  <si>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</si>
  <si>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</si>
  <si>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</si>
  <si>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</si>
  <si>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</si>
  <si>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</si>
  <si>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</si>
  <si>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</si>
  <si>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</si>
  <si>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</si>
  <si>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</si>
  <si>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</si>
  <si>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</si>
  <si>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</si>
  <si>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</si>
  <si>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</si>
  <si>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</si>
  <si>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</si>
  <si>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</si>
  <si>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</si>
  <si>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</si>
  <si>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</si>
  <si>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</si>
  <si>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</si>
  <si>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</si>
  <si>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</si>
  <si>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</si>
  <si>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</si>
  <si>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</si>
  <si>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</si>
  <si>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</si>
  <si>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</si>
  <si>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</si>
  <si>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</si>
  <si>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</si>
  <si>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</si>
  <si>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</si>
  <si>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</si>
  <si>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</si>
  <si>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</si>
  <si>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</si>
  <si>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</si>
  <si>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</si>
  <si>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</si>
  <si>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</si>
  <si>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</si>
  <si>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</si>
  <si>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</si>
  <si>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</si>
  <si>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</si>
  <si>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</si>
  <si>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</si>
  <si>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</si>
  <si>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</si>
  <si>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</si>
  <si>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</si>
  <si>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</si>
  <si>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</si>
  <si>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</si>
  <si>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</si>
  <si>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</si>
  <si>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</si>
  <si>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</si>
  <si>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</si>
  <si>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</si>
  <si>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</si>
  <si>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</si>
  <si>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</si>
  <si>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</si>
  <si>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</si>
  <si>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</si>
  <si>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</si>
  <si>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</si>
  <si>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</si>
  <si>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</si>
  <si>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</si>
  <si>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</si>
  <si>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</si>
  <si>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</si>
  <si>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</si>
  <si>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</si>
  <si>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</si>
  <si>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</si>
  <si>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</si>
  <si>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</si>
  <si>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</si>
  <si>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</si>
  <si>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</si>
  <si>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</si>
  <si>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</si>
  <si>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</si>
  <si>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</si>
  <si>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</si>
  <si>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</si>
  <si>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</si>
  <si>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</si>
  <si>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</si>
  <si>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</si>
  <si>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</si>
  <si>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</si>
  <si>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</si>
  <si>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</si>
  <si>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</si>
  <si>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</si>
  <si>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</si>
  <si>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</si>
  <si>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</si>
  <si>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</si>
  <si>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</si>
  <si>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</si>
  <si>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</si>
  <si>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</si>
  <si>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</si>
  <si>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</si>
  <si>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</si>
  <si>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</si>
  <si>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</si>
  <si>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</si>
  <si>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</si>
  <si>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</si>
  <si>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</si>
  <si>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</si>
  <si>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</si>
  <si>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</si>
  <si>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</si>
  <si>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</si>
  <si>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</si>
  <si>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</si>
  <si>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</si>
  <si>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</si>
  <si>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</si>
  <si>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</si>
  <si>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</si>
  <si>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</si>
  <si>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</si>
  <si>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</si>
  <si>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</si>
  <si>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</si>
  <si>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</si>
  <si>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</si>
  <si>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</si>
  <si>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</si>
  <si>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</si>
  <si>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</si>
  <si>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</si>
  <si>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</si>
  <si>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</si>
  <si>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</si>
  <si>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</si>
  <si>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</si>
  <si>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</si>
  <si>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</si>
  <si>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</si>
  <si>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</si>
  <si>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</si>
  <si>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</si>
  <si>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</si>
  <si>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</si>
  <si>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</si>
  <si>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</si>
  <si>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</si>
  <si>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</si>
  <si>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</si>
  <si>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</si>
  <si>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</si>
  <si>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</si>
  <si>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</si>
  <si>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</si>
  <si>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</si>
  <si>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</si>
  <si>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</si>
  <si>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</si>
  <si>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</si>
  <si>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</si>
  <si>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</si>
  <si>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</si>
  <si>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</si>
  <si>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</si>
  <si>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</si>
  <si>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</si>
  <si>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</si>
  <si>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</si>
  <si>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</si>
  <si>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</si>
  <si>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</si>
  <si>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</si>
  <si>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</si>
  <si>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</si>
  <si>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</si>
  <si>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</si>
  <si>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</si>
  <si>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</si>
  <si>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</si>
  <si>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</si>
  <si>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</si>
  <si>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</si>
  <si>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</si>
  <si>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</si>
  <si>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</si>
  <si>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</si>
  <si>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</si>
  <si>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</si>
  <si>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</si>
  <si>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</si>
  <si>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</si>
  <si>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</si>
  <si>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ELETRODUTO RÍGIDO SOLDÁVEL, PVC, DN 25 MM (3/4"), APARENTE - FORNECIMENTO E INSTALAÇÃO. AF_10/2022_PS</t>
  </si>
  <si>
    <t>ELETRODUTO RÍGIDO SOLDÁVEL, PVC, DN 32 MM (1"), APARENTE - FORNECIMENTO E INSTALAÇÃO. AF_10/2022_PS</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</si>
  <si>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</si>
  <si>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</si>
  <si>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</si>
  <si>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</si>
  <si>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</si>
  <si>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</si>
  <si>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</si>
  <si>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</si>
  <si>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</si>
  <si>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</si>
  <si>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</si>
  <si>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VASO SANITARIO SIFONADO CONVENCIONAL COM LOUÇA BRANCA, INCLUSO CONJUNTO DE LIGAÇÃO PARA BACIA SANITÁRIA AJUSTÁVEL - FORNECIMENTO E INSTALAÇÃO. AF_01/2020</t>
  </si>
  <si>
    <t>CONJUNTO DE PONTOS HIDRÁULICOS DE ÁGUA FRIA PARA BANHEIRO (RAMAL/SUB-RAMAL E DISTRIBUIÇÃO) EM PVC, COM TUBOS, CONEXÕES, REGISTROS, CORTES E FIXAÇÕES EM PRÉDIO (PRUMADA INDIVIDUAL), COM TUBULAÇÕES APARENTES OU EMBUTIDAS SEM RASGO. AF_05/2023_PA</t>
  </si>
  <si>
    <t>CONJUNTO DE PONTOS HIDRÁULICOS DE ÁGUA FRIA PARA COZINHA OU SERVIÇO (RAMAL/SUB-RAMAL E DISTRIBUIÇÃO) EM PVC, COM TUBOS, CONEXÕES, REGISTROS, CORTES E FIXAÇÕES EM PRÉDIO (PRUMADA INDIVIDUAL), COM TUBULAÇÕES APARENTES OU EMBUTIDAS SEM RASGO. AF_05/2023_PA</t>
  </si>
  <si>
    <t>CONJUNTO DE PONTOS HIDRÁULICOS DE ÁGUA FRIA PARA BANHEIRO (RAMAL/SUB-RAMAL E DISTRIBUIÇÃO) EM PVC, COM TUBOS, CONEXÕES, REGISTROS, CORTES E FIXAÇÕES EM PRÉDIO (PRUMADA COLETIVA), COM TUBULAÇÕES APARENTES OU EMBUTIDAS SEM RASGO. AF_05/2023_PA</t>
  </si>
  <si>
    <t>CONJUNTO DE PONTOS HIDRÁULICOS DE ÁGUA FRIA PARA COZINHA OU SERVIÇO (RAMAL/SUB-RAMAL E DISTRIBUIÇÃO) EM PVC, COM  TUBOS, CONEXÕES, REGISTROS, CORTES E FIXAÇÕES EM PRÉDIO (PRUMADA COLETIVA) SEM RASGO . AF_05/2023_PA</t>
  </si>
  <si>
    <t>CONJUNTO DE PONTOS HIDRÁULICOS DE ÁGUA QUENTE PARA BANHEIRO(RAMAL/SUB-RAMAL E DISTRIBUIÇÃO) EM CPVC, COM  TUBOS, CONEXÕES, REGISTROS, CORTES E FIXAÇÕES EM PRÉDIO COM TUBULAÇÕES APARENTES OU EMBUTIDAS SEM RASGO. AF_05/2023_PA</t>
  </si>
  <si>
    <t>CONJUNTO DE PONTOS DE COLETA DE ESGOTO PARA BANHEIRO (RAMAL DE ESGOTO SANITÁRIO), EM PVC SÉRIE NORMAL, COM  TUBOS, CONEXÕES, RALOS, CAIXAS SIFONADAS, CORTES E FIXAÇÕES EM PRÉDIO COM PRUMADA DE DESCIDA DE ESGOTO DENTRO DO BANHEIRO. AF_05/2023_PA</t>
  </si>
  <si>
    <t>CONJUNTO DE PONTOS DE COLETA DE ESGOTO PARA BANHEIRO (RAMAL DE ESGOTO SANITÁRIO), EM PVC SÉRIE NORMAL, COM  TUBOS, CONEXÕES, RALOS, CAIXAS SIFONADAS, CORTES E FIXAÇÕES EM PRÉDIO COM PRUMADA DE DESCIDA DE ESGOTO FORA DO BANHEIRO. AF_05/2023_PA</t>
  </si>
  <si>
    <t>CONJUNTO DE PONTOS DE COLETA DE ESGOTO PARA COZINHA (RAMAL DE ESGOTO SANITÁRIO), EM PVC SÉRIE NORMAL, COM  TUBOS, CONEXÕES, CORTES E FIXAÇÕES EM PRÉDIO. AF_05/2023_PA</t>
  </si>
  <si>
    <t>CONJUNTO DE PONTOS DE COLETA DE ESGOTO PARA ÁREA DE SERVIÇO (RAMAL DE ESGOTO SANITÁRIO), EM PVC SÉRIE NORMAL, COM  TUBOS, CONEXÕES, RALOS, CAIXAS SIFONADAS, CORTES E FIXAÇÕES EM PRÉDIO. AF_05/2023_PA</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</si>
  <si>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</si>
  <si>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</si>
  <si>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</si>
  <si>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</si>
  <si>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</si>
  <si>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</si>
  <si>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</si>
  <si>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</si>
  <si>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</si>
  <si>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</si>
  <si>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</si>
  <si>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</si>
  <si>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</si>
  <si>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SOLDAVEL, COM FLANGES LIVRES, 75 MM X 2 1/2",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</si>
  <si>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</si>
  <si>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</si>
  <si>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</si>
  <si>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</si>
  <si>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</si>
  <si>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</si>
  <si>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</si>
  <si>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</si>
  <si>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</si>
  <si>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</si>
  <si>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</si>
  <si>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</si>
  <si>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</si>
  <si>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</si>
  <si>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</si>
  <si>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</si>
  <si>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</si>
  <si>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</si>
  <si>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</si>
  <si>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</si>
  <si>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</si>
  <si>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</si>
  <si>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</si>
  <si>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</si>
  <si>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</si>
  <si>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</si>
  <si>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</si>
  <si>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</si>
  <si>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</si>
  <si>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</si>
  <si>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</si>
  <si>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</si>
  <si>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</si>
  <si>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</si>
  <si>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</si>
  <si>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</si>
  <si>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</si>
  <si>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</si>
  <si>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</si>
  <si>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</si>
  <si>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</si>
  <si>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</si>
  <si>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</si>
  <si>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</si>
  <si>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</si>
  <si>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</si>
  <si>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</si>
  <si>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</si>
  <si>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</si>
  <si>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</si>
  <si>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</si>
  <si>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</si>
  <si>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</si>
  <si>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</si>
  <si>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</si>
  <si>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</si>
  <si>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</si>
  <si>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</si>
  <si>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</si>
  <si>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</si>
  <si>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</si>
  <si>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</si>
  <si>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</si>
  <si>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</si>
  <si>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</si>
  <si>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</si>
  <si>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</si>
  <si>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</si>
  <si>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</si>
  <si>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</si>
  <si>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</si>
  <si>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</si>
  <si>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</si>
  <si>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</si>
  <si>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</si>
  <si>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</si>
  <si>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</si>
  <si>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</si>
  <si>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</si>
  <si>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</si>
  <si>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</si>
  <si>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</si>
  <si>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</si>
  <si>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</si>
  <si>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</si>
  <si>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</si>
  <si>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</si>
  <si>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</si>
  <si>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</si>
  <si>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</si>
  <si>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</si>
  <si>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</si>
  <si>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</si>
  <si>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</si>
  <si>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</si>
  <si>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</si>
  <si>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</si>
  <si>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</si>
  <si>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</si>
  <si>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</si>
  <si>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</si>
  <si>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</si>
  <si>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</si>
  <si>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</si>
  <si>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</si>
  <si>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</si>
  <si>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</si>
  <si>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</si>
  <si>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</si>
  <si>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</si>
  <si>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</si>
  <si>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</si>
  <si>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</si>
  <si>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</si>
  <si>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</si>
  <si>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</si>
  <si>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</si>
  <si>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</si>
  <si>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</si>
  <si>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</si>
  <si>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</si>
  <si>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</si>
  <si>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</si>
  <si>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</si>
  <si>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</si>
  <si>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</si>
  <si>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</si>
  <si>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</si>
  <si>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</si>
  <si>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</si>
  <si>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</si>
  <si>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</si>
  <si>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</si>
  <si>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</si>
  <si>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</si>
  <si>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</si>
  <si>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</si>
  <si>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</si>
  <si>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</si>
  <si>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</si>
  <si>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</si>
  <si>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</si>
  <si>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</si>
  <si>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</si>
  <si>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</si>
  <si>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</si>
  <si>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</si>
  <si>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</si>
  <si>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</si>
  <si>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</si>
  <si>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</si>
  <si>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</si>
  <si>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</si>
  <si>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</si>
  <si>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</si>
  <si>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</si>
  <si>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</si>
  <si>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</si>
  <si>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</si>
  <si>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</si>
  <si>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</si>
  <si>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</si>
  <si>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</si>
  <si>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</si>
  <si>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</si>
  <si>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</si>
  <si>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</si>
  <si>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</si>
  <si>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</si>
  <si>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</si>
  <si>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</si>
  <si>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</si>
  <si>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</si>
  <si>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</si>
  <si>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</si>
  <si>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</si>
  <si>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</si>
  <si>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</si>
  <si>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</si>
  <si>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</si>
  <si>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</si>
  <si>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</si>
  <si>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</si>
  <si>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</si>
  <si>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</si>
  <si>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</si>
  <si>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</si>
  <si>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</si>
  <si>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MINICAPTOR, EM ACO GALVANIZADO A FOGO,AÂ  FIXACAO COM ROSCA SOBERBA OU MECANICA, H=300 MM X DN=10 MM                                                                                                                                                                                                                                                                                                                                                                                                      </t>
  </si>
  <si>
    <t xml:space="preserve">MINICAPTOR, EM ACO GALVANIZADO A FOGO,AÂ  FIXACAO HORIZONTAL COM BANDEIRA A 20 CM, H=300 MM E X DN=10 MM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</si>
  <si>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</si>
  <si>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</si>
  <si>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</si>
  <si>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</si>
  <si>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</si>
  <si>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</si>
  <si>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</si>
  <si>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</si>
  <si>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</si>
  <si>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</si>
  <si>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</si>
  <si>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</si>
  <si>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</si>
  <si>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</si>
  <si>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</si>
  <si>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</si>
  <si>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</si>
  <si>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</si>
  <si>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</si>
  <si>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</si>
  <si>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</si>
  <si>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</si>
  <si>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</si>
  <si>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</si>
  <si>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</si>
  <si>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</si>
  <si>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</si>
  <si>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</si>
  <si>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</si>
  <si>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</si>
  <si>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</si>
  <si>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</si>
  <si>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</si>
  <si>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</si>
  <si>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</si>
  <si>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</si>
  <si>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</si>
  <si>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</si>
  <si>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</si>
  <si>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</si>
  <si>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</si>
  <si>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</si>
  <si>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</si>
  <si>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</si>
  <si>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</si>
  <si>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</si>
  <si>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</si>
  <si>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</si>
  <si>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</si>
  <si>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ALUMINIO COM DIVISAO HORIZONTAL PARA VIDROS, ACABAMENTO ANODIZADO NATURAL, VIDROS INCLUSOS, SEM GUARNICAO/ALIZAR/VISTA, 87 X 210 CM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</si>
  <si>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</si>
  <si>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</si>
  <si>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</si>
  <si>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</si>
  <si>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</si>
  <si>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</si>
  <si>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</si>
  <si>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</si>
  <si>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</si>
  <si>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</si>
  <si>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</si>
  <si>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</si>
  <si>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</si>
  <si>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</si>
  <si>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</si>
  <si>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</si>
  <si>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</si>
  <si>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</si>
  <si>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</si>
  <si>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</si>
  <si>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</si>
  <si>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</si>
  <si>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</si>
  <si>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</si>
  <si>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</si>
  <si>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</si>
  <si>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</si>
  <si>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</si>
  <si>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</si>
  <si>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</si>
  <si>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</si>
  <si>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</si>
  <si>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</si>
  <si>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</si>
  <si>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</si>
  <si>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</si>
  <si>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</si>
  <si>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</si>
  <si>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</si>
  <si>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</si>
  <si>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</si>
  <si>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</si>
  <si>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</si>
  <si>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</si>
  <si>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</si>
  <si>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</si>
  <si>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</si>
  <si>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</si>
  <si>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</si>
  <si>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</si>
  <si>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</si>
  <si>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</si>
  <si>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</si>
  <si>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</si>
  <si>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</si>
  <si>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</si>
  <si>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</si>
  <si>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</si>
  <si>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</si>
  <si>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</si>
  <si>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</si>
  <si>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</si>
  <si>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</si>
  <si>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</si>
  <si>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</si>
  <si>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</si>
  <si>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</si>
  <si>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</si>
  <si>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</si>
  <si>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</si>
  <si>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</si>
  <si>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</si>
  <si>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</si>
  <si>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</si>
  <si>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</si>
  <si>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</si>
  <si>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</si>
  <si>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</si>
  <si>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</si>
  <si>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</si>
  <si>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</si>
  <si>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</si>
  <si>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</si>
  <si>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</si>
  <si>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</si>
  <si>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</si>
  <si>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</si>
  <si>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</si>
  <si>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</si>
  <si>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</si>
  <si>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</si>
  <si>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</si>
  <si>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</si>
  <si>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</si>
  <si>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</si>
  <si>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</si>
  <si>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</si>
  <si>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</si>
  <si>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</si>
  <si>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</si>
  <si>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</si>
  <si>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</si>
  <si>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</si>
  <si>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</si>
  <si>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</si>
  <si>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</si>
  <si>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</si>
  <si>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</si>
  <si>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</si>
  <si>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</si>
  <si>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</si>
  <si>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</si>
  <si>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</si>
  <si>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</si>
  <si>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</si>
  <si>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</si>
  <si>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</si>
  <si>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</si>
  <si>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</si>
  <si>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</si>
  <si>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</si>
  <si>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</si>
  <si>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</si>
  <si>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</si>
  <si>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</si>
  <si>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</si>
  <si>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</si>
  <si>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</si>
  <si>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</si>
  <si>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</si>
  <si>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</si>
  <si>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</si>
  <si>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</si>
  <si>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</si>
  <si>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</si>
  <si>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</si>
  <si>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</si>
  <si>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</si>
  <si>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</si>
  <si>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</si>
  <si>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</si>
  <si>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</si>
  <si>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</si>
  <si>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</si>
  <si>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</si>
  <si>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</si>
  <si>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</si>
  <si>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</si>
  <si>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</si>
  <si>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</si>
  <si>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</si>
  <si>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</si>
  <si>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</si>
  <si>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</si>
  <si>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</si>
  <si>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</si>
  <si>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</si>
  <si>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</si>
  <si>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</si>
  <si>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</si>
  <si>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</si>
  <si>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</si>
  <si>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</si>
  <si>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</si>
  <si>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</si>
  <si>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</si>
  <si>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</si>
  <si>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</si>
  <si>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</si>
  <si>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</si>
  <si>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</si>
  <si>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</si>
  <si>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</si>
  <si>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</si>
  <si>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</si>
  <si>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</si>
  <si>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</si>
  <si>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</si>
  <si>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</si>
  <si>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</si>
  <si>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</si>
  <si>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</si>
  <si>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</si>
  <si>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</si>
  <si>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</si>
  <si>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</si>
  <si>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</si>
  <si>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</si>
  <si>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</si>
  <si>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</si>
  <si>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</si>
  <si>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</si>
  <si>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</si>
  <si>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</si>
  <si>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</si>
  <si>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</si>
  <si>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</si>
  <si>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</si>
  <si>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</si>
  <si>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</si>
  <si>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</si>
  <si>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</si>
  <si>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</si>
  <si>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</si>
  <si>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</si>
  <si>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</si>
  <si>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</si>
  <si>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</si>
  <si>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</si>
  <si>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TOTAL DE INSUMOS : 4827</t>
  </si>
  <si>
    <t>05/2024 REFERÊNCIA COLETA : MEDIANO</t>
  </si>
  <si>
    <t>05/2024</t>
  </si>
  <si>
    <t>COTAÇÃO1601</t>
  </si>
  <si>
    <t>Mês 01</t>
  </si>
  <si>
    <t>Mês 02</t>
  </si>
  <si>
    <t>Mês 03</t>
  </si>
  <si>
    <t>Mês 04</t>
  </si>
  <si>
    <t>Mês 05</t>
  </si>
  <si>
    <t>Mês 06</t>
  </si>
  <si>
    <t>Mês 07</t>
  </si>
  <si>
    <t>Mês 08</t>
  </si>
  <si>
    <t>Mês 09</t>
  </si>
  <si>
    <t>Mês 10</t>
  </si>
  <si>
    <t>Mês 11</t>
  </si>
  <si>
    <t>Mês 12</t>
  </si>
  <si>
    <t>Mês 13</t>
  </si>
  <si>
    <t>Mês 14</t>
  </si>
  <si>
    <t>Mês 15</t>
  </si>
  <si>
    <t>Magazine Luiza S/A</t>
  </si>
  <si>
    <t>06.913.480/0015-63</t>
  </si>
  <si>
    <t>Dimensional Brasil Soluções Ltda</t>
  </si>
  <si>
    <t>LUMINARIA HERMETICA IP-65 PARA 2 DUAS LAMPADAS DE 14/16/20 W</t>
  </si>
  <si>
    <r>
      <t xml:space="preserve">O VALOR TOTAL DA PROPOSTA É DE </t>
    </r>
    <r>
      <rPr>
        <b/>
        <sz val="11"/>
        <color theme="1"/>
        <rFont val="Calibri"/>
        <family val="2"/>
        <scheme val="minor"/>
      </rPr>
      <t>R$ 14.740.867,90</t>
    </r>
    <r>
      <rPr>
        <sz val="11"/>
        <color theme="1"/>
        <rFont val="Calibri"/>
        <family val="2"/>
        <scheme val="minor"/>
      </rPr>
      <t xml:space="preserve"> (QUATORZE MILHÕES E SETECENTOS E QUARENTA MIL E OITOCENTOS E SESSENTA E SETE REAIS E NOVENTA CENTAVOS)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</si>
</sst>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43" formatCode="_-* #,##0.00_-;\-* #,##0.00_-;_-* &quot;-&quot;??_-;_-@_-"/>
    <numFmt numFmtId="164" formatCode="&quot;R$&quot;\ #,##0.00"/>
    <numFmt numFmtId="165" formatCode="0.000"/>
    <numFmt numFmtId="166" formatCode="_-&quot;R$&quot;* #,##0.00_-;\-&quot;R$&quot;* #,##0.00_-;_-&quot;R$&quot;* &quot;-&quot;??_-;_-@_-"/>
    <numFmt numFmtId="167" formatCode="0.00000000"/>
    <numFmt numFmtId="168" formatCode="0.0000000"/>
    <numFmt numFmtId="169" formatCode="0.00000"/>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0"/>
      <name val="Calibri"/>
      <family val="2"/>
    </font>
    <font>
      <sz val="10"/>
      <name val="Calibri"/>
      <family val="2"/>
      <scheme val="minor"/>
    </font>
    <font>
      <b/>
      <sz val="10"/>
      <name val="Calibri"/>
      <family val="2"/>
      <scheme val="minor"/>
    </font>
    <font>
      <b/>
      <sz val="10"/>
      <name val="Calibri Light"/>
      <family val="2"/>
      <scheme val="major"/>
    </font>
    <font>
      <sz val="10"/>
      <name val="Calibri Light"/>
      <family val="2"/>
      <scheme val="major"/>
    </font>
    <font>
      <i/>
      <sz val="10"/>
      <name val="Calibri Light"/>
      <family val="2"/>
      <scheme val="major"/>
    </font>
    <font>
      <b/>
      <sz val="10"/>
      <name val="Courier New"/>
      <family val="3"/>
    </font>
    <font>
      <sz val="10"/>
      <name val="Courier New"/>
      <family val="3"/>
    </font>
    <font>
      <sz val="10"/>
      <name val="Arial"/>
      <family val="1"/>
    </font>
    <font>
      <b/>
      <sz val="10"/>
      <color theme="0"/>
      <name val="Courier New"/>
      <family val="3"/>
    </font>
    <font>
      <b/>
      <i/>
      <u/>
      <sz val="10"/>
      <name val="Courier New"/>
      <family val="3"/>
    </font>
    <font>
      <b/>
      <sz val="12"/>
      <name val="Courier New"/>
      <family val="3"/>
    </font>
    <font>
      <b/>
      <sz val="20"/>
      <color theme="1"/>
      <name val="Calibri"/>
      <family val="2"/>
      <scheme val="minor"/>
    </font>
    <font>
      <sz val="8"/>
      <name val="Calibri"/>
      <family val="2"/>
      <scheme val="minor"/>
    </font>
    <font>
      <b/>
      <i/>
      <u/>
      <sz val="11"/>
      <name val="Courier New"/>
      <family val="3"/>
    </font>
    <font>
      <sz val="11"/>
      <name val="Calibri"/>
      <family val="2"/>
      <scheme val="minor"/>
    </font>
    <font>
      <sz val="11"/>
      <name val="Arial"/>
      <family val="1"/>
    </font>
    <font>
      <b/>
      <sz val="12"/>
      <color theme="0"/>
      <name val="Calibri"/>
      <family val="2"/>
      <scheme val="minor"/>
    </font>
    <font>
      <b/>
      <i/>
      <sz val="11"/>
      <color theme="0"/>
      <name val="Courier New"/>
      <family val="3"/>
    </font>
    <font>
      <sz val="12"/>
      <name val="Calibri Light"/>
      <family val="2"/>
      <scheme val="major"/>
    </font>
    <font>
      <sz val="10"/>
      <name val="Arial"/>
      <family val="2"/>
    </font>
    <font>
      <b/>
      <sz val="11"/>
      <color theme="0"/>
      <name val="Calibri Light"/>
      <family val="2"/>
      <scheme val="major"/>
    </font>
    <font>
      <b/>
      <sz val="11"/>
      <name val="Calibri Light"/>
      <family val="2"/>
      <scheme val="major"/>
    </font>
    <font>
      <sz val="11"/>
      <name val="Calibri Light"/>
      <family val="2"/>
      <scheme val="major"/>
    </font>
    <font>
      <sz val="12"/>
      <color theme="1"/>
      <name val="Calibri Light"/>
      <family val="2"/>
      <scheme val="major"/>
    </font>
    <font>
      <b/>
      <sz val="12"/>
      <name val="Calibri Light"/>
      <family val="2"/>
      <scheme val="major"/>
    </font>
    <font>
      <b/>
      <sz val="12"/>
      <color theme="1"/>
      <name val="Calibri Light"/>
      <family val="2"/>
      <scheme val="major"/>
    </font>
    <font>
      <b/>
      <sz val="12"/>
      <color theme="0"/>
      <name val="Calibri Light"/>
      <family val="2"/>
      <scheme val="major"/>
    </font>
    <font>
      <b/>
      <sz val="12"/>
      <color rgb="FFFF0000"/>
      <name val="Calibri Light"/>
      <family val="2"/>
      <scheme val="major"/>
    </font>
    <font>
      <sz val="12"/>
      <color rgb="FFFF0000"/>
      <name val="Calibri Light"/>
      <family val="2"/>
      <scheme val="major"/>
    </font>
    <font>
      <b/>
      <sz val="18"/>
      <color theme="0"/>
      <name val="Calibri Light"/>
      <family val="2"/>
      <scheme val="major"/>
    </font>
    <font>
      <sz val="11"/>
      <color rgb="FF000000"/>
      <name val="Calibri Light"/>
      <family val="2"/>
      <scheme val="major"/>
    </font>
    <font>
      <b/>
      <sz val="11"/>
      <color rgb="FF000000"/>
      <name val="Calibri Light"/>
      <family val="2"/>
      <scheme val="major"/>
    </font>
    <font>
      <b/>
      <sz val="11"/>
      <color theme="0"/>
      <name val="Calibri"/>
      <family val="2"/>
      <scheme val="minor"/>
    </font>
    <font>
      <sz val="11"/>
      <color theme="0"/>
      <name val="Calibri"/>
      <family val="2"/>
      <scheme val="minor"/>
    </font>
    <font>
      <sz val="11"/>
      <color theme="1"/>
      <name val="Arial"/>
      <family val="2"/>
    </font>
    <font>
      <sz val="12"/>
      <color theme="1"/>
      <name val="Calibri"/>
      <family val="2"/>
      <scheme val="minor"/>
    </font>
    <font>
      <b/>
      <i/>
      <sz val="26"/>
      <color theme="0"/>
      <name val="Calibri"/>
      <family val="2"/>
      <scheme val="minor"/>
    </font>
    <font>
      <b/>
      <i/>
      <sz val="12"/>
      <color theme="0"/>
      <name val="Calibri"/>
      <family val="2"/>
      <scheme val="minor"/>
    </font>
    <font>
      <sz val="12"/>
      <color theme="1"/>
      <name val="Courier New"/>
      <family val="3"/>
    </font>
    <font>
      <b/>
      <sz val="11"/>
      <color theme="0"/>
      <name val="Courier New"/>
      <family val="3"/>
    </font>
    <font>
      <b/>
      <i/>
      <sz val="22"/>
      <color theme="0"/>
      <name val="Calibri"/>
      <family val="2"/>
      <scheme val="minor"/>
    </font>
    <font>
      <sz val="10"/>
      <color theme="1"/>
      <name val="Calibri"/>
      <family val="2"/>
      <scheme val="minor"/>
    </font>
    <font>
      <b/>
      <sz val="12"/>
      <color theme="0"/>
      <name val="Arial"/>
      <family val="2"/>
    </font>
  </fonts>
  <fills count="41">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0000"/>
        <bgColor indexed="64"/>
      </patternFill>
    </fill>
    <fill>
      <patternFill patternType="solid">
        <fgColor rgb="FF002060"/>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B0F0"/>
        <bgColor indexed="64"/>
      </patternFill>
    </fill>
    <fill>
      <patternFill patternType="solid">
        <fgColor rgb="FFFFC000"/>
        <bgColor indexed="64"/>
      </patternFill>
    </fill>
    <fill>
      <patternFill patternType="solid">
        <fgColor theme="1"/>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fgColor rgb="FF7030A0"/>
        <bgColor indexed="64"/>
      </patternFill>
    </fill>
    <fill>
      <patternFill patternType="solid">
        <fgColor theme="9"/>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6" tint="-0.249977111117893"/>
        <bgColor indexed="64"/>
      </patternFill>
    </fill>
    <fill>
      <patternFill patternType="solid">
        <fgColor theme="8" tint="0.59999389629810485"/>
        <bgColor indexed="64"/>
      </patternFill>
    </fill>
    <fill>
      <patternFill patternType="solid">
        <fgColor theme="7" tint="-0.249977111117893"/>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theme="1" tint="0.499984740745262"/>
        <bgColor indexed="64"/>
      </patternFill>
    </fill>
    <fill>
      <patternFill patternType="solid">
        <fgColor rgb="FF00B050"/>
        <bgColor indexed="64"/>
      </patternFill>
    </fill>
    <fill>
      <patternFill patternType="solid">
        <fgColor theme="9" tint="-0.499984740745262"/>
        <bgColor indexed="64"/>
      </patternFill>
    </fill>
    <fill>
      <patternFill patternType="solid">
        <fgColor theme="9" tint="0.59999389629810485"/>
        <bgColor indexed="64"/>
      </patternFill>
    </fill>
    <fill>
      <patternFill patternType="solid">
        <fgColor rgb="FFC00000"/>
        <bgColor indexed="64"/>
      </patternFill>
    </fill>
    <fill>
      <patternFill patternType="solid">
        <fgColor rgb="FF92D050"/>
        <bgColor indexed="64"/>
      </patternFill>
    </fill>
    <fill>
      <patternFill patternType="solid">
        <fgColor theme="4" tint="0.79998168889431442"/>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9"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0" fontId="19" fillId="0" borderId="0"/>
    <xf numFmtId="9" fontId="19" fillId="0" borderId="0" applyFont="0" applyFill="0" applyBorder="0" applyAlignment="0" applyProtection="0"/>
  </cellStyleXfs>
  <cellXfs count="580">
    <xf numFmtId="0" fontId="0" fillId="0" borderId="0" xfId="0"/>
    <xf numFmtId="0" fontId="4" fillId="0" borderId="0" xfId="0" applyFont="1" applyAlignment="1">
      <alignment horizontal="center" vertical="center"/>
    </xf>
    <xf numFmtId="0" fontId="6" fillId="2" borderId="5" xfId="0" applyFont="1" applyFill="1" applyBorder="1" applyAlignment="1">
      <alignment horizontal="center" vertical="center" wrapText="1"/>
    </xf>
    <xf numFmtId="164" fontId="6" fillId="2" borderId="5" xfId="0" applyNumberFormat="1" applyFont="1" applyFill="1" applyBorder="1" applyAlignment="1">
      <alignment horizontal="center" vertical="center"/>
    </xf>
    <xf numFmtId="0" fontId="7" fillId="0" borderId="7" xfId="0" applyFont="1" applyBorder="1" applyAlignment="1">
      <alignment horizontal="center" vertical="center"/>
    </xf>
    <xf numFmtId="14" fontId="7" fillId="0" borderId="8" xfId="0" applyNumberFormat="1" applyFont="1" applyBorder="1" applyAlignment="1">
      <alignment horizontal="center" vertical="center"/>
    </xf>
    <xf numFmtId="0" fontId="6" fillId="0" borderId="8" xfId="0" applyFont="1" applyBorder="1" applyAlignment="1">
      <alignment horizontal="center" vertical="center"/>
    </xf>
    <xf numFmtId="0" fontId="7" fillId="0" borderId="8" xfId="0" applyFont="1" applyBorder="1" applyAlignment="1">
      <alignment horizontal="justify" vertical="center"/>
    </xf>
    <xf numFmtId="0" fontId="7" fillId="0" borderId="8" xfId="0" applyFont="1" applyBorder="1" applyAlignment="1">
      <alignment horizontal="center" vertical="center"/>
    </xf>
    <xf numFmtId="164" fontId="7" fillId="0" borderId="8" xfId="0" applyNumberFormat="1" applyFont="1" applyBorder="1" applyAlignment="1">
      <alignment horizontal="center" vertical="center"/>
    </xf>
    <xf numFmtId="164" fontId="7" fillId="0" borderId="9" xfId="0" applyNumberFormat="1" applyFont="1" applyBorder="1" applyAlignment="1">
      <alignment horizontal="center" vertical="center"/>
    </xf>
    <xf numFmtId="0" fontId="6" fillId="0" borderId="5" xfId="0" applyFont="1" applyBorder="1" applyAlignment="1">
      <alignment horizontal="center" vertical="center"/>
    </xf>
    <xf numFmtId="165" fontId="6" fillId="0" borderId="5" xfId="0" applyNumberFormat="1" applyFont="1" applyBorder="1" applyAlignment="1">
      <alignment horizontal="center" vertical="center"/>
    </xf>
    <xf numFmtId="164" fontId="6" fillId="0" borderId="5" xfId="0" applyNumberFormat="1" applyFont="1" applyBorder="1" applyAlignment="1">
      <alignment horizontal="center" vertical="center"/>
    </xf>
    <xf numFmtId="0" fontId="7" fillId="0" borderId="5" xfId="0" applyFont="1" applyBorder="1" applyAlignment="1">
      <alignment horizontal="center" vertical="center"/>
    </xf>
    <xf numFmtId="44" fontId="7" fillId="0" borderId="5" xfId="2" applyFont="1" applyBorder="1" applyAlignment="1">
      <alignment horizontal="center" vertical="center"/>
    </xf>
    <xf numFmtId="0" fontId="6" fillId="3" borderId="5" xfId="0" applyFont="1" applyFill="1" applyBorder="1" applyAlignment="1">
      <alignment horizontal="center" vertical="center"/>
    </xf>
    <xf numFmtId="164" fontId="6" fillId="3" borderId="5" xfId="0" applyNumberFormat="1" applyFont="1" applyFill="1" applyBorder="1" applyAlignment="1">
      <alignment horizontal="center" vertical="center"/>
    </xf>
    <xf numFmtId="44" fontId="6" fillId="3" borderId="5" xfId="2" applyFont="1" applyFill="1" applyBorder="1" applyAlignment="1">
      <alignment horizontal="center" vertical="center"/>
    </xf>
    <xf numFmtId="0" fontId="9" fillId="0" borderId="15" xfId="0" applyFont="1" applyBorder="1" applyAlignment="1">
      <alignment vertical="center" wrapText="1"/>
    </xf>
    <xf numFmtId="0" fontId="9" fillId="0" borderId="0" xfId="0" applyFont="1" applyAlignment="1">
      <alignment horizontal="center" vertical="center"/>
    </xf>
    <xf numFmtId="43" fontId="12" fillId="6" borderId="6" xfId="1" applyFont="1" applyFill="1" applyBorder="1" applyAlignment="1">
      <alignment horizontal="center" vertical="center" wrapText="1"/>
    </xf>
    <xf numFmtId="0" fontId="10" fillId="0" borderId="25" xfId="0" applyFont="1" applyBorder="1" applyAlignment="1">
      <alignment vertical="center" wrapText="1"/>
    </xf>
    <xf numFmtId="0" fontId="10" fillId="0" borderId="25" xfId="0" applyFont="1" applyBorder="1" applyAlignment="1">
      <alignment horizontal="center" vertical="center" wrapText="1"/>
    </xf>
    <xf numFmtId="2" fontId="10" fillId="0" borderId="25" xfId="0" applyNumberFormat="1" applyFont="1" applyBorder="1" applyAlignment="1">
      <alignment horizontal="center" vertical="center" wrapText="1"/>
    </xf>
    <xf numFmtId="44" fontId="10" fillId="0" borderId="25" xfId="2"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0" fillId="0" borderId="0" xfId="0" applyAlignment="1">
      <alignment vertical="center"/>
    </xf>
    <xf numFmtId="0" fontId="10" fillId="0" borderId="0" xfId="0" applyFont="1" applyAlignment="1">
      <alignment horizontal="left" vertical="center"/>
    </xf>
    <xf numFmtId="0" fontId="0" fillId="0" borderId="0" xfId="0" applyAlignment="1">
      <alignment horizontal="center" vertical="center"/>
    </xf>
    <xf numFmtId="0" fontId="10" fillId="0" borderId="0" xfId="0" applyFont="1" applyAlignment="1">
      <alignment horizontal="center" vertical="center"/>
    </xf>
    <xf numFmtId="0" fontId="2" fillId="0" borderId="0" xfId="0" applyFont="1" applyAlignment="1">
      <alignment horizontal="left" vertical="center"/>
    </xf>
    <xf numFmtId="44" fontId="10" fillId="0" borderId="0" xfId="2" applyFont="1" applyAlignment="1">
      <alignment horizontal="center" vertical="center"/>
    </xf>
    <xf numFmtId="0" fontId="0" fillId="0" borderId="0" xfId="0" applyAlignment="1">
      <alignment horizontal="center"/>
    </xf>
    <xf numFmtId="0" fontId="0" fillId="0" borderId="0" xfId="0" applyAlignment="1">
      <alignment horizontal="left" vertical="center"/>
    </xf>
    <xf numFmtId="49" fontId="0" fillId="0" borderId="0" xfId="0" applyNumberFormat="1" applyAlignment="1">
      <alignment horizontal="left" vertical="center"/>
    </xf>
    <xf numFmtId="44" fontId="0" fillId="0" borderId="0" xfId="2" applyFont="1" applyAlignment="1">
      <alignment horizontal="center" vertical="center"/>
    </xf>
    <xf numFmtId="44" fontId="0" fillId="0" borderId="0" xfId="2" applyFont="1"/>
    <xf numFmtId="49" fontId="0" fillId="0" borderId="0" xfId="0" applyNumberFormat="1"/>
    <xf numFmtId="0" fontId="14" fillId="7" borderId="5" xfId="0" applyFont="1" applyFill="1" applyBorder="1" applyAlignment="1">
      <alignment horizontal="center" vertical="center"/>
    </xf>
    <xf numFmtId="0" fontId="14" fillId="7" borderId="5" xfId="0" applyFont="1" applyFill="1" applyBorder="1" applyAlignment="1">
      <alignment horizontal="center" vertical="center" wrapText="1"/>
    </xf>
    <xf numFmtId="0" fontId="2" fillId="0" borderId="0" xfId="0" applyFont="1" applyAlignment="1">
      <alignment horizontal="right" vertical="center"/>
    </xf>
    <xf numFmtId="44" fontId="7" fillId="0" borderId="7" xfId="2" applyFont="1" applyBorder="1" applyAlignment="1">
      <alignment horizontal="center" vertical="center" wrapText="1"/>
    </xf>
    <xf numFmtId="0" fontId="0" fillId="5" borderId="0" xfId="0" applyFill="1" applyAlignment="1">
      <alignment horizontal="center" vertical="center"/>
    </xf>
    <xf numFmtId="0" fontId="0" fillId="5" borderId="0" xfId="0" applyFill="1" applyAlignment="1">
      <alignment vertical="center"/>
    </xf>
    <xf numFmtId="1" fontId="0" fillId="0" borderId="0" xfId="0" applyNumberFormat="1" applyAlignment="1">
      <alignment horizontal="center" vertical="center"/>
    </xf>
    <xf numFmtId="44" fontId="0" fillId="0" borderId="0" xfId="0" applyNumberFormat="1" applyAlignment="1">
      <alignment horizontal="center" vertical="center"/>
    </xf>
    <xf numFmtId="0" fontId="7" fillId="0" borderId="5" xfId="0" applyFont="1" applyBorder="1" applyAlignment="1">
      <alignment horizontal="center" vertical="center" wrapText="1"/>
    </xf>
    <xf numFmtId="44" fontId="0" fillId="0" borderId="0" xfId="2" applyFont="1" applyAlignment="1">
      <alignment horizontal="left" vertical="center"/>
    </xf>
    <xf numFmtId="0" fontId="0" fillId="0" borderId="5" xfId="0" applyBorder="1" applyAlignment="1">
      <alignment horizontal="center" vertical="center" wrapText="1"/>
    </xf>
    <xf numFmtId="0" fontId="4" fillId="0" borderId="0" xfId="0" applyFont="1" applyAlignment="1">
      <alignment vertical="center"/>
    </xf>
    <xf numFmtId="0" fontId="0" fillId="0" borderId="0" xfId="0" applyAlignment="1">
      <alignment vertical="center" wrapText="1"/>
    </xf>
    <xf numFmtId="0" fontId="0" fillId="0" borderId="5" xfId="0" applyBorder="1" applyAlignment="1">
      <alignment vertical="center" wrapText="1"/>
    </xf>
    <xf numFmtId="0" fontId="21" fillId="12" borderId="4" xfId="4" applyFont="1" applyFill="1" applyBorder="1" applyAlignment="1">
      <alignment horizontal="center" vertical="center"/>
    </xf>
    <xf numFmtId="0" fontId="22" fillId="12" borderId="11" xfId="4" applyFont="1" applyFill="1" applyBorder="1"/>
    <xf numFmtId="0" fontId="22" fillId="0" borderId="0" xfId="4" applyFont="1"/>
    <xf numFmtId="0" fontId="24" fillId="13" borderId="28" xfId="5" applyFont="1" applyFill="1" applyBorder="1" applyAlignment="1">
      <alignment horizontal="center" vertical="center" wrapText="1"/>
    </xf>
    <xf numFmtId="0" fontId="24" fillId="14" borderId="28" xfId="5" applyFont="1" applyFill="1" applyBorder="1" applyAlignment="1">
      <alignment horizontal="center" vertical="center" wrapText="1"/>
    </xf>
    <xf numFmtId="0" fontId="24" fillId="14" borderId="28" xfId="5" applyFont="1" applyFill="1" applyBorder="1" applyAlignment="1">
      <alignment horizontal="center" vertical="center"/>
    </xf>
    <xf numFmtId="0" fontId="24" fillId="14" borderId="29" xfId="5" applyFont="1" applyFill="1" applyBorder="1" applyAlignment="1">
      <alignment horizontal="center" vertical="center"/>
    </xf>
    <xf numFmtId="0" fontId="25" fillId="0" borderId="5" xfId="5" applyFont="1" applyBorder="1" applyAlignment="1">
      <alignment horizontal="center" vertical="center" wrapText="1"/>
    </xf>
    <xf numFmtId="0" fontId="26" fillId="0" borderId="0" xfId="4" applyFont="1" applyAlignment="1">
      <alignment horizontal="center" vertical="center"/>
    </xf>
    <xf numFmtId="0" fontId="24" fillId="13" borderId="0" xfId="5" quotePrefix="1" applyFont="1" applyFill="1" applyAlignment="1">
      <alignment horizontal="center" vertical="center" wrapText="1"/>
    </xf>
    <xf numFmtId="0" fontId="24" fillId="2" borderId="16" xfId="5" applyFont="1" applyFill="1" applyBorder="1" applyAlignment="1">
      <alignment horizontal="center" vertical="center"/>
    </xf>
    <xf numFmtId="0" fontId="24" fillId="2" borderId="15" xfId="5" applyFont="1" applyFill="1" applyBorder="1" applyAlignment="1">
      <alignment horizontal="center" vertical="center"/>
    </xf>
    <xf numFmtId="0" fontId="24" fillId="2" borderId="0" xfId="5" applyFont="1" applyFill="1" applyAlignment="1">
      <alignment horizontal="center" vertical="center"/>
    </xf>
    <xf numFmtId="0" fontId="24" fillId="2" borderId="29" xfId="5" applyFont="1" applyFill="1" applyBorder="1" applyAlignment="1">
      <alignment horizontal="center" vertical="center"/>
    </xf>
    <xf numFmtId="0" fontId="25" fillId="15" borderId="5" xfId="5" applyFont="1" applyFill="1" applyBorder="1" applyAlignment="1">
      <alignment horizontal="center" vertical="center"/>
    </xf>
    <xf numFmtId="0" fontId="22" fillId="0" borderId="15" xfId="5" applyFont="1" applyBorder="1" applyAlignment="1">
      <alignment horizontal="left"/>
    </xf>
    <xf numFmtId="0" fontId="22" fillId="0" borderId="0" xfId="5" applyFont="1" applyAlignment="1">
      <alignment horizontal="left"/>
    </xf>
    <xf numFmtId="10" fontId="27" fillId="0" borderId="34" xfId="6" applyNumberFormat="1" applyFont="1" applyBorder="1" applyAlignment="1">
      <alignment horizontal="center"/>
    </xf>
    <xf numFmtId="10" fontId="27" fillId="0" borderId="0" xfId="6" applyNumberFormat="1" applyFont="1" applyAlignment="1">
      <alignment horizontal="center"/>
    </xf>
    <xf numFmtId="0" fontId="22" fillId="0" borderId="0" xfId="5" applyFont="1"/>
    <xf numFmtId="0" fontId="22" fillId="0" borderId="0" xfId="5" applyFont="1" applyAlignment="1">
      <alignment horizontal="center"/>
    </xf>
    <xf numFmtId="10" fontId="27" fillId="0" borderId="35" xfId="7" applyNumberFormat="1" applyFont="1" applyBorder="1" applyAlignment="1">
      <alignment horizontal="center" vertical="center"/>
    </xf>
    <xf numFmtId="10" fontId="22" fillId="16" borderId="5" xfId="8" applyNumberFormat="1" applyFont="1" applyFill="1" applyBorder="1" applyAlignment="1">
      <alignment horizontal="center" vertical="center"/>
    </xf>
    <xf numFmtId="10" fontId="28" fillId="17" borderId="5" xfId="8" applyNumberFormat="1" applyFont="1" applyFill="1" applyBorder="1" applyAlignment="1">
      <alignment horizontal="center" vertical="center"/>
    </xf>
    <xf numFmtId="10" fontId="22" fillId="18" borderId="5" xfId="8" applyNumberFormat="1" applyFont="1" applyFill="1" applyBorder="1" applyAlignment="1">
      <alignment horizontal="center" vertical="center"/>
    </xf>
    <xf numFmtId="0" fontId="22" fillId="0" borderId="5" xfId="8" applyNumberFormat="1" applyFont="1" applyBorder="1" applyAlignment="1">
      <alignment horizontal="center" vertical="center"/>
    </xf>
    <xf numFmtId="10" fontId="22" fillId="17" borderId="5" xfId="8" applyNumberFormat="1" applyFont="1" applyFill="1" applyBorder="1" applyAlignment="1">
      <alignment horizontal="center" vertical="center"/>
    </xf>
    <xf numFmtId="10" fontId="22" fillId="0" borderId="5" xfId="8" applyNumberFormat="1" applyFont="1" applyBorder="1" applyAlignment="1">
      <alignment horizontal="center" vertical="center"/>
    </xf>
    <xf numFmtId="0" fontId="22" fillId="0" borderId="0" xfId="5" applyFont="1" applyAlignment="1">
      <alignment horizontal="center" vertical="center"/>
    </xf>
    <xf numFmtId="10" fontId="29" fillId="0" borderId="34" xfId="6" applyNumberFormat="1" applyFont="1" applyBorder="1" applyAlignment="1">
      <alignment horizontal="center"/>
    </xf>
    <xf numFmtId="10" fontId="28" fillId="16" borderId="5" xfId="8" applyNumberFormat="1" applyFont="1" applyFill="1" applyBorder="1" applyAlignment="1">
      <alignment horizontal="center" vertical="center"/>
    </xf>
    <xf numFmtId="0" fontId="30" fillId="2" borderId="15" xfId="5" applyFont="1" applyFill="1" applyBorder="1" applyAlignment="1">
      <alignment horizontal="center" vertical="center"/>
    </xf>
    <xf numFmtId="0" fontId="30" fillId="2" borderId="0" xfId="5" applyFont="1" applyFill="1" applyAlignment="1">
      <alignment horizontal="center" vertical="center"/>
    </xf>
    <xf numFmtId="0" fontId="30" fillId="2" borderId="16" xfId="5" applyFont="1" applyFill="1" applyBorder="1" applyAlignment="1">
      <alignment horizontal="center" vertical="center"/>
    </xf>
    <xf numFmtId="0" fontId="30" fillId="2" borderId="34" xfId="5" applyFont="1" applyFill="1" applyBorder="1" applyAlignment="1">
      <alignment horizontal="center" vertical="center"/>
    </xf>
    <xf numFmtId="0" fontId="30" fillId="2" borderId="35" xfId="5" applyFont="1" applyFill="1" applyBorder="1" applyAlignment="1">
      <alignment horizontal="center" vertical="center"/>
    </xf>
    <xf numFmtId="0" fontId="30" fillId="2" borderId="5" xfId="5" applyFont="1" applyFill="1" applyBorder="1" applyAlignment="1">
      <alignment horizontal="center" vertical="center"/>
    </xf>
    <xf numFmtId="0" fontId="22" fillId="2" borderId="5" xfId="4" applyFont="1" applyFill="1" applyBorder="1" applyAlignment="1">
      <alignment horizontal="center" vertical="center"/>
    </xf>
    <xf numFmtId="0" fontId="22" fillId="0" borderId="0" xfId="4" applyFont="1" applyAlignment="1">
      <alignment horizontal="center" vertical="center"/>
    </xf>
    <xf numFmtId="10" fontId="27" fillId="0" borderId="16" xfId="6" applyNumberFormat="1" applyFont="1" applyBorder="1" applyAlignment="1">
      <alignment horizontal="center"/>
    </xf>
    <xf numFmtId="10" fontId="31" fillId="0" borderId="34" xfId="6" applyNumberFormat="1" applyFont="1" applyBorder="1" applyAlignment="1">
      <alignment horizontal="center" vertical="center"/>
    </xf>
    <xf numFmtId="0" fontId="22" fillId="0" borderId="34" xfId="5" applyFont="1" applyBorder="1" applyAlignment="1">
      <alignment horizontal="left" wrapText="1"/>
    </xf>
    <xf numFmtId="10" fontId="31" fillId="0" borderId="16" xfId="6" applyNumberFormat="1" applyFont="1" applyBorder="1" applyAlignment="1">
      <alignment horizontal="center" vertical="center"/>
    </xf>
    <xf numFmtId="10" fontId="31" fillId="0" borderId="0" xfId="6" applyNumberFormat="1" applyFont="1" applyAlignment="1">
      <alignment horizontal="center" vertical="center"/>
    </xf>
    <xf numFmtId="0" fontId="22" fillId="0" borderId="0" xfId="5" applyFont="1" applyAlignment="1">
      <alignment horizontal="left" vertical="center" wrapText="1"/>
    </xf>
    <xf numFmtId="0" fontId="22" fillId="0" borderId="0" xfId="5" applyFont="1" applyAlignment="1">
      <alignment vertical="center"/>
    </xf>
    <xf numFmtId="10" fontId="22" fillId="0" borderId="35" xfId="7" applyNumberFormat="1" applyFont="1" applyBorder="1" applyAlignment="1">
      <alignment horizontal="center" vertical="center"/>
    </xf>
    <xf numFmtId="10" fontId="27" fillId="0" borderId="34" xfId="6" quotePrefix="1" applyNumberFormat="1" applyFont="1" applyBorder="1" applyAlignment="1">
      <alignment horizontal="center"/>
    </xf>
    <xf numFmtId="10" fontId="27" fillId="0" borderId="0" xfId="6" quotePrefix="1" applyNumberFormat="1" applyFont="1" applyAlignment="1">
      <alignment horizontal="center"/>
    </xf>
    <xf numFmtId="10" fontId="27" fillId="0" borderId="35" xfId="7" quotePrefix="1" applyNumberFormat="1" applyFont="1" applyBorder="1" applyAlignment="1">
      <alignment horizontal="center"/>
    </xf>
    <xf numFmtId="10" fontId="29" fillId="0" borderId="16" xfId="5" applyNumberFormat="1" applyFont="1" applyBorder="1" applyAlignment="1">
      <alignment horizontal="center"/>
    </xf>
    <xf numFmtId="0" fontId="22" fillId="0" borderId="15" xfId="5" applyFont="1" applyBorder="1" applyAlignment="1">
      <alignment horizontal="center"/>
    </xf>
    <xf numFmtId="10" fontId="29" fillId="0" borderId="34" xfId="5" applyNumberFormat="1" applyFont="1" applyBorder="1" applyAlignment="1">
      <alignment horizontal="center"/>
    </xf>
    <xf numFmtId="10" fontId="29" fillId="0" borderId="0" xfId="5" applyNumberFormat="1" applyFont="1" applyAlignment="1">
      <alignment horizontal="center"/>
    </xf>
    <xf numFmtId="0" fontId="29" fillId="0" borderId="0" xfId="5" applyFont="1" applyAlignment="1">
      <alignment horizontal="right"/>
    </xf>
    <xf numFmtId="10" fontId="29" fillId="0" borderId="35" xfId="5" applyNumberFormat="1" applyFont="1" applyBorder="1" applyAlignment="1">
      <alignment horizontal="center"/>
    </xf>
    <xf numFmtId="0" fontId="29" fillId="0" borderId="5" xfId="4" applyFont="1" applyBorder="1" applyAlignment="1">
      <alignment horizontal="center" vertical="center"/>
    </xf>
    <xf numFmtId="0" fontId="22" fillId="0" borderId="5" xfId="4" applyFont="1" applyBorder="1" applyAlignment="1">
      <alignment horizontal="center" vertical="center" wrapText="1"/>
    </xf>
    <xf numFmtId="0" fontId="29" fillId="0" borderId="7" xfId="4" applyFont="1" applyBorder="1" applyAlignment="1">
      <alignment horizontal="center" vertical="center"/>
    </xf>
    <xf numFmtId="0" fontId="29" fillId="0" borderId="9" xfId="4" applyFont="1" applyBorder="1" applyAlignment="1">
      <alignment horizontal="center" vertical="center"/>
    </xf>
    <xf numFmtId="0" fontId="30" fillId="13" borderId="17" xfId="5" applyFont="1" applyFill="1" applyBorder="1" applyAlignment="1">
      <alignment horizontal="right" vertical="center"/>
    </xf>
    <xf numFmtId="10" fontId="30" fillId="13" borderId="37" xfId="8" applyNumberFormat="1" applyFont="1" applyFill="1" applyBorder="1" applyAlignment="1">
      <alignment horizontal="center" vertical="center"/>
    </xf>
    <xf numFmtId="10" fontId="30" fillId="13" borderId="0" xfId="8" applyNumberFormat="1" applyFont="1" applyFill="1" applyAlignment="1">
      <alignment horizontal="center" vertical="center"/>
    </xf>
    <xf numFmtId="10" fontId="30" fillId="2" borderId="35" xfId="8" applyNumberFormat="1" applyFont="1" applyFill="1" applyBorder="1" applyAlignment="1">
      <alignment horizontal="center" vertical="center"/>
    </xf>
    <xf numFmtId="10" fontId="22" fillId="0" borderId="7" xfId="8" applyNumberFormat="1" applyFont="1" applyBorder="1" applyAlignment="1">
      <alignment horizontal="center" vertical="center"/>
    </xf>
    <xf numFmtId="10" fontId="22" fillId="0" borderId="9" xfId="8" applyNumberFormat="1" applyFont="1" applyBorder="1" applyAlignment="1">
      <alignment horizontal="center" vertical="center"/>
    </xf>
    <xf numFmtId="0" fontId="22" fillId="0" borderId="5" xfId="4" applyFont="1" applyBorder="1" applyAlignment="1">
      <alignment horizontal="center" vertical="center"/>
    </xf>
    <xf numFmtId="0" fontId="28" fillId="0" borderId="0" xfId="5" applyFont="1" applyAlignment="1">
      <alignment horizontal="left" vertical="top"/>
    </xf>
    <xf numFmtId="10" fontId="22" fillId="0" borderId="0" xfId="4" applyNumberFormat="1" applyFont="1"/>
    <xf numFmtId="0" fontId="32" fillId="0" borderId="43" xfId="5" applyFont="1" applyBorder="1" applyAlignment="1">
      <alignment horizontal="center" vertical="center"/>
    </xf>
    <xf numFmtId="9" fontId="31" fillId="0" borderId="43" xfId="5" applyNumberFormat="1" applyFont="1" applyBorder="1" applyAlignment="1">
      <alignment horizontal="center" vertical="center"/>
    </xf>
    <xf numFmtId="0" fontId="32" fillId="0" borderId="44" xfId="5" applyFont="1" applyBorder="1" applyAlignment="1">
      <alignment horizontal="right" vertical="center"/>
    </xf>
    <xf numFmtId="9" fontId="31" fillId="0" borderId="45" xfId="5" applyNumberFormat="1" applyFont="1" applyBorder="1" applyAlignment="1">
      <alignment horizontal="center" vertical="center"/>
    </xf>
    <xf numFmtId="9" fontId="31" fillId="0" borderId="0" xfId="5" applyNumberFormat="1" applyFont="1" applyAlignment="1">
      <alignment horizontal="center" vertical="center"/>
    </xf>
    <xf numFmtId="0" fontId="22" fillId="0" borderId="0" xfId="4" applyFont="1" applyAlignment="1">
      <alignment horizontal="center" wrapText="1"/>
    </xf>
    <xf numFmtId="0" fontId="22" fillId="0" borderId="5" xfId="4" applyFont="1" applyBorder="1"/>
    <xf numFmtId="10" fontId="22" fillId="0" borderId="5" xfId="4" applyNumberFormat="1" applyFont="1" applyBorder="1"/>
    <xf numFmtId="0" fontId="30" fillId="12" borderId="16" xfId="4" applyFont="1" applyFill="1" applyBorder="1" applyAlignment="1">
      <alignment vertical="center" wrapText="1"/>
    </xf>
    <xf numFmtId="0" fontId="26" fillId="0" borderId="0" xfId="4" applyFont="1"/>
    <xf numFmtId="0" fontId="25" fillId="15" borderId="52" xfId="4" applyFont="1" applyFill="1" applyBorder="1" applyAlignment="1">
      <alignment horizontal="center" vertical="center" wrapText="1"/>
    </xf>
    <xf numFmtId="0" fontId="25" fillId="15" borderId="53" xfId="4" applyFont="1" applyFill="1" applyBorder="1" applyAlignment="1">
      <alignment horizontal="center" vertical="center" wrapText="1"/>
    </xf>
    <xf numFmtId="0" fontId="34" fillId="0" borderId="51" xfId="9" applyFont="1" applyBorder="1" applyAlignment="1">
      <alignment horizontal="center" vertical="center" wrapText="1"/>
    </xf>
    <xf numFmtId="0" fontId="34" fillId="0" borderId="52" xfId="9" applyFont="1" applyBorder="1" applyAlignment="1">
      <alignment horizontal="left" vertical="center" wrapText="1"/>
    </xf>
    <xf numFmtId="10" fontId="34" fillId="0" borderId="52" xfId="10" applyNumberFormat="1" applyFont="1" applyBorder="1" applyAlignment="1">
      <alignment horizontal="center" vertical="center" wrapText="1"/>
    </xf>
    <xf numFmtId="10" fontId="34" fillId="0" borderId="53" xfId="10" applyNumberFormat="1" applyFont="1" applyBorder="1" applyAlignment="1">
      <alignment horizontal="center" vertical="center" wrapText="1"/>
    </xf>
    <xf numFmtId="0" fontId="35" fillId="0" borderId="51" xfId="9" applyFont="1" applyBorder="1" applyAlignment="1">
      <alignment horizontal="center" vertical="center" wrapText="1"/>
    </xf>
    <xf numFmtId="0" fontId="35" fillId="0" borderId="52" xfId="9" applyFont="1" applyBorder="1" applyAlignment="1">
      <alignment horizontal="center" vertical="center" wrapText="1"/>
    </xf>
    <xf numFmtId="10" fontId="35" fillId="0" borderId="52" xfId="10" applyNumberFormat="1" applyFont="1" applyBorder="1" applyAlignment="1">
      <alignment horizontal="center" vertical="center" wrapText="1"/>
    </xf>
    <xf numFmtId="10" fontId="35" fillId="0" borderId="53" xfId="10" applyNumberFormat="1" applyFont="1" applyBorder="1" applyAlignment="1">
      <alignment horizontal="center" vertical="center" wrapText="1"/>
    </xf>
    <xf numFmtId="4" fontId="26" fillId="0" borderId="0" xfId="4" applyNumberFormat="1" applyFont="1"/>
    <xf numFmtId="10" fontId="26" fillId="0" borderId="0" xfId="10" applyNumberFormat="1" applyFont="1"/>
    <xf numFmtId="10" fontId="24" fillId="21" borderId="56" xfId="4" applyNumberFormat="1" applyFont="1" applyFill="1" applyBorder="1" applyAlignment="1">
      <alignment horizontal="center" vertical="center"/>
    </xf>
    <xf numFmtId="10" fontId="24" fillId="21" borderId="45" xfId="4" applyNumberFormat="1" applyFont="1" applyFill="1" applyBorder="1" applyAlignment="1">
      <alignment horizontal="center" vertical="center"/>
    </xf>
    <xf numFmtId="0" fontId="26" fillId="0" borderId="0" xfId="4" applyFont="1" applyAlignment="1">
      <alignment wrapText="1"/>
    </xf>
    <xf numFmtId="10" fontId="0" fillId="0" borderId="0" xfId="3" applyNumberFormat="1" applyFont="1" applyAlignment="1">
      <alignment horizontal="center" vertical="center"/>
    </xf>
    <xf numFmtId="0" fontId="2" fillId="0" borderId="5" xfId="0" applyFont="1" applyBorder="1" applyAlignment="1">
      <alignment horizontal="center" vertical="center"/>
    </xf>
    <xf numFmtId="44" fontId="0" fillId="0" borderId="5" xfId="0" applyNumberFormat="1" applyBorder="1" applyAlignment="1">
      <alignment horizontal="center" vertical="center"/>
    </xf>
    <xf numFmtId="44" fontId="0" fillId="0" borderId="5" xfId="0" applyNumberFormat="1" applyBorder="1" applyAlignment="1">
      <alignment vertical="center"/>
    </xf>
    <xf numFmtId="10" fontId="0" fillId="0" borderId="5" xfId="3" applyNumberFormat="1" applyFont="1" applyBorder="1" applyAlignment="1">
      <alignment horizontal="center" vertical="center"/>
    </xf>
    <xf numFmtId="10" fontId="0" fillId="0" borderId="5" xfId="0" applyNumberFormat="1" applyBorder="1" applyAlignment="1">
      <alignment horizontal="center" vertical="center"/>
    </xf>
    <xf numFmtId="44" fontId="2" fillId="0" borderId="5" xfId="2" applyFont="1" applyBorder="1" applyAlignment="1">
      <alignment horizontal="center" vertical="center"/>
    </xf>
    <xf numFmtId="167" fontId="0" fillId="0" borderId="0" xfId="0" applyNumberFormat="1" applyAlignment="1">
      <alignment vertical="center"/>
    </xf>
    <xf numFmtId="167" fontId="4" fillId="0" borderId="0" xfId="0" applyNumberFormat="1" applyFont="1" applyAlignment="1">
      <alignment horizontal="center" vertical="center"/>
    </xf>
    <xf numFmtId="167" fontId="7" fillId="0" borderId="8" xfId="0" applyNumberFormat="1" applyFont="1" applyBorder="1" applyAlignment="1">
      <alignment horizontal="center" vertical="center"/>
    </xf>
    <xf numFmtId="167" fontId="6" fillId="0" borderId="5" xfId="0" applyNumberFormat="1" applyFont="1" applyBorder="1" applyAlignment="1">
      <alignment horizontal="center" vertical="center"/>
    </xf>
    <xf numFmtId="167" fontId="7" fillId="0" borderId="5" xfId="0" applyNumberFormat="1" applyFont="1" applyBorder="1" applyAlignment="1">
      <alignment horizontal="center" vertical="center"/>
    </xf>
    <xf numFmtId="0" fontId="11" fillId="0" borderId="5" xfId="0" applyFont="1" applyBorder="1" applyAlignment="1">
      <alignment horizontal="center" vertical="center" wrapText="1"/>
    </xf>
    <xf numFmtId="0" fontId="9" fillId="0" borderId="10" xfId="0" applyFont="1" applyBorder="1" applyAlignment="1">
      <alignment vertical="center" wrapText="1"/>
    </xf>
    <xf numFmtId="0" fontId="10" fillId="0" borderId="4" xfId="0" applyFont="1" applyBorder="1" applyAlignment="1">
      <alignment vertical="center" wrapText="1"/>
    </xf>
    <xf numFmtId="0" fontId="10" fillId="0" borderId="11" xfId="0" applyFont="1" applyBorder="1" applyAlignment="1">
      <alignment vertical="center" wrapText="1"/>
    </xf>
    <xf numFmtId="10" fontId="9" fillId="0" borderId="16" xfId="3" applyNumberFormat="1" applyFont="1" applyFill="1" applyBorder="1" applyAlignment="1">
      <alignment horizontal="center" vertical="center" wrapText="1"/>
    </xf>
    <xf numFmtId="0" fontId="5" fillId="11" borderId="5" xfId="0" applyFont="1" applyFill="1" applyBorder="1" applyAlignment="1">
      <alignment horizontal="center" vertical="center" wrapText="1"/>
    </xf>
    <xf numFmtId="10" fontId="4" fillId="0" borderId="16" xfId="3" applyNumberFormat="1" applyFont="1" applyBorder="1" applyAlignment="1">
      <alignment horizontal="center" vertical="center" wrapText="1"/>
    </xf>
    <xf numFmtId="10" fontId="11" fillId="0" borderId="5" xfId="3" applyNumberFormat="1" applyFont="1" applyBorder="1" applyAlignment="1">
      <alignment horizontal="center" vertical="center" wrapText="1"/>
    </xf>
    <xf numFmtId="44" fontId="10" fillId="8" borderId="25" xfId="2" applyFont="1" applyFill="1" applyBorder="1" applyAlignment="1">
      <alignment horizontal="center" vertical="center" wrapText="1"/>
    </xf>
    <xf numFmtId="0" fontId="8" fillId="0" borderId="0" xfId="0" applyFont="1" applyAlignment="1">
      <alignment horizontal="left" vertical="center"/>
    </xf>
    <xf numFmtId="0" fontId="11" fillId="0" borderId="0" xfId="0" applyFont="1" applyAlignment="1">
      <alignment vertical="center" wrapText="1"/>
    </xf>
    <xf numFmtId="44" fontId="11" fillId="0" borderId="0" xfId="2" applyFont="1" applyAlignment="1">
      <alignment vertical="center" wrapText="1"/>
    </xf>
    <xf numFmtId="0" fontId="18" fillId="0" borderId="0" xfId="0" applyFont="1" applyAlignment="1">
      <alignment vertical="center" wrapText="1"/>
    </xf>
    <xf numFmtId="0" fontId="19" fillId="0" borderId="0" xfId="4" applyAlignment="1">
      <alignment horizontal="center" vertical="center" wrapText="1"/>
    </xf>
    <xf numFmtId="0" fontId="38" fillId="0" borderId="5" xfId="4" applyFont="1" applyBorder="1" applyAlignment="1">
      <alignment horizontal="left" vertical="center" wrapText="1"/>
    </xf>
    <xf numFmtId="0" fontId="19" fillId="0" borderId="5" xfId="4" applyBorder="1" applyAlignment="1">
      <alignment horizontal="left" vertical="center" wrapText="1"/>
    </xf>
    <xf numFmtId="0" fontId="19" fillId="0" borderId="5" xfId="4" applyBorder="1" applyAlignment="1">
      <alignment horizontal="center" vertical="center" wrapText="1"/>
    </xf>
    <xf numFmtId="0" fontId="38" fillId="0" borderId="0" xfId="4" applyFont="1" applyAlignment="1">
      <alignment horizontal="left" vertical="center" wrapText="1"/>
    </xf>
    <xf numFmtId="0" fontId="19" fillId="0" borderId="0" xfId="4" applyAlignment="1">
      <alignment horizontal="left" vertical="center" wrapText="1"/>
    </xf>
    <xf numFmtId="44" fontId="19" fillId="0" borderId="0" xfId="4" applyNumberFormat="1" applyAlignment="1">
      <alignment horizontal="center" vertical="center" wrapText="1"/>
    </xf>
    <xf numFmtId="44" fontId="0" fillId="0" borderId="0" xfId="2" applyFont="1" applyAlignment="1">
      <alignment vertical="center" wrapText="1"/>
    </xf>
    <xf numFmtId="44" fontId="10" fillId="0" borderId="4" xfId="2" applyFont="1" applyBorder="1" applyAlignment="1">
      <alignment vertical="center" wrapText="1"/>
    </xf>
    <xf numFmtId="44" fontId="12" fillId="6" borderId="6" xfId="2" applyFont="1" applyFill="1" applyBorder="1" applyAlignment="1">
      <alignment horizontal="center" vertical="center" wrapText="1"/>
    </xf>
    <xf numFmtId="44" fontId="0" fillId="27" borderId="5" xfId="0" applyNumberFormat="1" applyFill="1" applyBorder="1" applyAlignment="1">
      <alignment horizontal="center" vertical="center"/>
    </xf>
    <xf numFmtId="44" fontId="0" fillId="23" borderId="5" xfId="0" applyNumberFormat="1" applyFill="1" applyBorder="1" applyAlignment="1">
      <alignment horizontal="center" vertical="center"/>
    </xf>
    <xf numFmtId="44" fontId="0" fillId="7" borderId="5" xfId="0" applyNumberFormat="1" applyFill="1" applyBorder="1" applyAlignment="1">
      <alignment horizontal="center" vertical="center"/>
    </xf>
    <xf numFmtId="44" fontId="0" fillId="25" borderId="5" xfId="0" applyNumberFormat="1" applyFill="1" applyBorder="1" applyAlignment="1">
      <alignment horizontal="center" vertical="center"/>
    </xf>
    <xf numFmtId="44" fontId="0" fillId="28" borderId="5" xfId="0" applyNumberFormat="1" applyFill="1" applyBorder="1" applyAlignment="1">
      <alignment horizontal="center" vertical="center"/>
    </xf>
    <xf numFmtId="44" fontId="0" fillId="29" borderId="5" xfId="0" applyNumberFormat="1" applyFill="1" applyBorder="1" applyAlignment="1">
      <alignment horizontal="center" vertical="center"/>
    </xf>
    <xf numFmtId="44" fontId="18" fillId="26" borderId="5" xfId="0" applyNumberFormat="1" applyFont="1" applyFill="1" applyBorder="1" applyAlignment="1">
      <alignment horizontal="center" vertical="center"/>
    </xf>
    <xf numFmtId="44" fontId="0" fillId="24" borderId="5" xfId="0" applyNumberFormat="1" applyFill="1" applyBorder="1" applyAlignment="1">
      <alignment horizontal="center" vertical="center"/>
    </xf>
    <xf numFmtId="44" fontId="0" fillId="30" borderId="5" xfId="0" applyNumberFormat="1" applyFill="1" applyBorder="1" applyAlignment="1">
      <alignment horizontal="center" vertical="center"/>
    </xf>
    <xf numFmtId="44" fontId="0" fillId="31" borderId="5" xfId="0" applyNumberFormat="1" applyFill="1" applyBorder="1" applyAlignment="1">
      <alignment horizontal="center" vertical="center"/>
    </xf>
    <xf numFmtId="44" fontId="0" fillId="21" borderId="5" xfId="0" applyNumberFormat="1" applyFill="1" applyBorder="1" applyAlignment="1">
      <alignment horizontal="center" vertical="center"/>
    </xf>
    <xf numFmtId="44" fontId="0" fillId="32" borderId="5" xfId="0" applyNumberFormat="1" applyFill="1" applyBorder="1" applyAlignment="1">
      <alignment horizontal="center" vertical="center"/>
    </xf>
    <xf numFmtId="44" fontId="0" fillId="34" borderId="5" xfId="0" applyNumberFormat="1" applyFill="1" applyBorder="1" applyAlignment="1">
      <alignment horizontal="center" vertical="center"/>
    </xf>
    <xf numFmtId="44" fontId="0" fillId="4" borderId="5" xfId="0" applyNumberFormat="1" applyFill="1" applyBorder="1" applyAlignment="1">
      <alignment horizontal="center" vertical="center"/>
    </xf>
    <xf numFmtId="44" fontId="0" fillId="11" borderId="5" xfId="0" applyNumberFormat="1" applyFill="1" applyBorder="1" applyAlignment="1">
      <alignment horizontal="center" vertical="center"/>
    </xf>
    <xf numFmtId="44" fontId="0" fillId="10" borderId="5" xfId="0" applyNumberFormat="1" applyFill="1" applyBorder="1" applyAlignment="1">
      <alignment horizontal="center" vertical="center"/>
    </xf>
    <xf numFmtId="44" fontId="0" fillId="35" borderId="5" xfId="0" applyNumberFormat="1" applyFill="1" applyBorder="1" applyAlignment="1">
      <alignment horizontal="center" vertical="center"/>
    </xf>
    <xf numFmtId="44" fontId="0" fillId="22" borderId="5" xfId="0" applyNumberFormat="1" applyFill="1" applyBorder="1" applyAlignment="1">
      <alignment horizontal="center" vertical="center"/>
    </xf>
    <xf numFmtId="44" fontId="0" fillId="5" borderId="5" xfId="0" applyNumberFormat="1" applyFill="1" applyBorder="1" applyAlignment="1">
      <alignment horizontal="center" vertical="center"/>
    </xf>
    <xf numFmtId="44" fontId="37" fillId="36" borderId="5" xfId="0" applyNumberFormat="1" applyFont="1" applyFill="1" applyBorder="1" applyAlignment="1">
      <alignment horizontal="center" vertical="center"/>
    </xf>
    <xf numFmtId="44" fontId="0" fillId="37" borderId="5" xfId="0" applyNumberFormat="1" applyFill="1" applyBorder="1" applyAlignment="1">
      <alignment horizontal="center" vertical="center"/>
    </xf>
    <xf numFmtId="44" fontId="37" fillId="38" borderId="5" xfId="0" applyNumberFormat="1" applyFont="1" applyFill="1" applyBorder="1" applyAlignment="1">
      <alignment horizontal="center" vertical="center"/>
    </xf>
    <xf numFmtId="0" fontId="41" fillId="12" borderId="0" xfId="0" applyFont="1" applyFill="1" applyAlignment="1">
      <alignment vertical="center"/>
    </xf>
    <xf numFmtId="0" fontId="41" fillId="12" borderId="0" xfId="0" applyFont="1" applyFill="1" applyAlignment="1">
      <alignment horizontal="right" vertical="center"/>
    </xf>
    <xf numFmtId="0" fontId="40" fillId="12" borderId="0" xfId="0" applyFont="1" applyFill="1" applyAlignment="1">
      <alignment vertical="center"/>
    </xf>
    <xf numFmtId="0" fontId="42" fillId="0" borderId="0" xfId="0" applyFont="1" applyAlignment="1">
      <alignment vertical="center"/>
    </xf>
    <xf numFmtId="0" fontId="39" fillId="0" borderId="0" xfId="0" applyFont="1" applyAlignment="1">
      <alignment horizontal="center" vertical="center"/>
    </xf>
    <xf numFmtId="0" fontId="10" fillId="0" borderId="5" xfId="0" applyFont="1" applyBorder="1" applyAlignment="1">
      <alignment horizontal="center" vertical="center" wrapText="1"/>
    </xf>
    <xf numFmtId="0" fontId="10" fillId="0" borderId="5" xfId="0" applyFont="1" applyBorder="1" applyAlignment="1">
      <alignment vertical="center" wrapText="1"/>
    </xf>
    <xf numFmtId="2" fontId="10" fillId="0" borderId="5" xfId="0" applyNumberFormat="1" applyFont="1" applyBorder="1" applyAlignment="1">
      <alignment horizontal="center" vertical="center" wrapText="1"/>
    </xf>
    <xf numFmtId="44" fontId="10" fillId="0" borderId="5" xfId="2" applyFont="1" applyBorder="1" applyAlignment="1">
      <alignment horizontal="center" vertical="center" wrapText="1"/>
    </xf>
    <xf numFmtId="44" fontId="10" fillId="8" borderId="5" xfId="2" applyFont="1" applyFill="1" applyBorder="1" applyAlignment="1">
      <alignment horizontal="center" vertical="center" wrapText="1"/>
    </xf>
    <xf numFmtId="0" fontId="10" fillId="0" borderId="58" xfId="0" applyFont="1" applyBorder="1" applyAlignment="1">
      <alignment horizontal="center" vertical="center" wrapText="1"/>
    </xf>
    <xf numFmtId="44" fontId="10" fillId="8" borderId="59" xfId="2" applyFont="1" applyFill="1" applyBorder="1" applyAlignment="1">
      <alignment horizontal="center" vertical="center" wrapText="1"/>
    </xf>
    <xf numFmtId="0" fontId="9" fillId="0" borderId="0" xfId="0" applyFont="1" applyAlignment="1">
      <alignment horizontal="center" vertical="center" wrapText="1"/>
    </xf>
    <xf numFmtId="0" fontId="10" fillId="0" borderId="63" xfId="0" applyFont="1" applyBorder="1" applyAlignment="1">
      <alignment horizontal="center" vertical="center" wrapText="1"/>
    </xf>
    <xf numFmtId="44" fontId="10" fillId="8" borderId="64" xfId="2" applyFont="1" applyFill="1" applyBorder="1" applyAlignment="1">
      <alignment horizontal="center" vertical="center" wrapText="1"/>
    </xf>
    <xf numFmtId="0" fontId="9" fillId="9" borderId="1"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17" fillId="9" borderId="2" xfId="0" applyFont="1" applyFill="1" applyBorder="1" applyAlignment="1">
      <alignment horizontal="left" vertical="center" wrapText="1"/>
    </xf>
    <xf numFmtId="166" fontId="9" fillId="9" borderId="2" xfId="0" applyNumberFormat="1" applyFont="1" applyFill="1" applyBorder="1" applyAlignment="1">
      <alignment horizontal="center" vertical="center" wrapText="1"/>
    </xf>
    <xf numFmtId="44" fontId="9" fillId="9" borderId="2" xfId="2" applyFont="1" applyFill="1" applyBorder="1" applyAlignment="1">
      <alignment horizontal="center" vertical="center" wrapText="1"/>
    </xf>
    <xf numFmtId="166" fontId="9" fillId="9" borderId="3" xfId="0" applyNumberFormat="1" applyFont="1" applyFill="1" applyBorder="1" applyAlignment="1">
      <alignment horizontal="center" vertical="center" wrapText="1"/>
    </xf>
    <xf numFmtId="0" fontId="18" fillId="10" borderId="8" xfId="0" applyFont="1" applyFill="1" applyBorder="1" applyAlignment="1">
      <alignment vertical="center" wrapText="1"/>
    </xf>
    <xf numFmtId="44" fontId="18" fillId="10" borderId="8" xfId="2" applyFont="1" applyFill="1" applyBorder="1" applyAlignment="1">
      <alignment vertical="center" wrapText="1"/>
    </xf>
    <xf numFmtId="0" fontId="10" fillId="0" borderId="51"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52" xfId="0" applyFont="1" applyBorder="1" applyAlignment="1">
      <alignment vertical="center" wrapText="1"/>
    </xf>
    <xf numFmtId="2" fontId="10" fillId="0" borderId="52" xfId="0" applyNumberFormat="1" applyFont="1" applyBorder="1" applyAlignment="1">
      <alignment horizontal="center" vertical="center" wrapText="1"/>
    </xf>
    <xf numFmtId="44" fontId="10" fillId="0" borderId="52" xfId="2" applyFont="1" applyBorder="1" applyAlignment="1">
      <alignment horizontal="center" vertical="center" wrapText="1"/>
    </xf>
    <xf numFmtId="44" fontId="10" fillId="8" borderId="52" xfId="2" applyFont="1" applyFill="1" applyBorder="1" applyAlignment="1">
      <alignment horizontal="center" vertical="center" wrapText="1"/>
    </xf>
    <xf numFmtId="44" fontId="10" fillId="8" borderId="53" xfId="2" applyFont="1" applyFill="1" applyBorder="1" applyAlignment="1">
      <alignment horizontal="center" vertical="center" wrapText="1"/>
    </xf>
    <xf numFmtId="0" fontId="18" fillId="10" borderId="23" xfId="0" applyFont="1" applyFill="1" applyBorder="1" applyAlignment="1">
      <alignment vertical="center" wrapText="1"/>
    </xf>
    <xf numFmtId="44" fontId="18" fillId="10" borderId="23" xfId="2" applyFont="1" applyFill="1" applyBorder="1" applyAlignment="1">
      <alignment vertical="center" wrapText="1"/>
    </xf>
    <xf numFmtId="0" fontId="18" fillId="10" borderId="1" xfId="0" applyFont="1" applyFill="1" applyBorder="1" applyAlignment="1">
      <alignment horizontal="center" vertical="center" wrapText="1"/>
    </xf>
    <xf numFmtId="0" fontId="18" fillId="10" borderId="2" xfId="0" applyFont="1" applyFill="1" applyBorder="1" applyAlignment="1">
      <alignment vertical="center" wrapText="1"/>
    </xf>
    <xf numFmtId="44" fontId="18" fillId="10" borderId="2" xfId="2" applyFont="1" applyFill="1" applyBorder="1" applyAlignment="1">
      <alignment vertical="center" wrapText="1"/>
    </xf>
    <xf numFmtId="44" fontId="18" fillId="10" borderId="3" xfId="0" applyNumberFormat="1" applyFont="1" applyFill="1" applyBorder="1" applyAlignment="1">
      <alignment vertical="center" wrapText="1"/>
    </xf>
    <xf numFmtId="0" fontId="13" fillId="9" borderId="2" xfId="0" applyFont="1" applyFill="1" applyBorder="1" applyAlignment="1">
      <alignment horizontal="left" vertical="center" wrapText="1"/>
    </xf>
    <xf numFmtId="43" fontId="12" fillId="6" borderId="62" xfId="1"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13" fillId="9" borderId="13" xfId="0" applyFont="1" applyFill="1" applyBorder="1" applyAlignment="1">
      <alignment horizontal="left" vertical="center" wrapText="1"/>
    </xf>
    <xf numFmtId="166" fontId="9" fillId="9" borderId="13" xfId="0" applyNumberFormat="1" applyFont="1" applyFill="1" applyBorder="1" applyAlignment="1">
      <alignment horizontal="center" vertical="center" wrapText="1"/>
    </xf>
    <xf numFmtId="44" fontId="9" fillId="9" borderId="13" xfId="2" applyFont="1" applyFill="1" applyBorder="1" applyAlignment="1">
      <alignment horizontal="center" vertical="center" wrapText="1"/>
    </xf>
    <xf numFmtId="166" fontId="9" fillId="9" borderId="14" xfId="0" applyNumberFormat="1" applyFont="1" applyFill="1" applyBorder="1" applyAlignment="1">
      <alignment horizontal="center" vertical="center" wrapText="1"/>
    </xf>
    <xf numFmtId="0" fontId="18" fillId="10" borderId="32" xfId="0" applyFont="1" applyFill="1" applyBorder="1" applyAlignment="1">
      <alignment horizontal="center" vertical="center" wrapText="1"/>
    </xf>
    <xf numFmtId="44" fontId="18" fillId="10" borderId="33" xfId="0" applyNumberFormat="1" applyFont="1" applyFill="1" applyBorder="1" applyAlignment="1">
      <alignment vertical="center" wrapText="1"/>
    </xf>
    <xf numFmtId="0" fontId="18" fillId="10" borderId="46" xfId="0" applyFont="1" applyFill="1" applyBorder="1" applyAlignment="1">
      <alignment horizontal="center" vertical="center" wrapText="1"/>
    </xf>
    <xf numFmtId="44" fontId="18" fillId="10" borderId="47" xfId="0" applyNumberFormat="1" applyFont="1" applyFill="1" applyBorder="1" applyAlignment="1">
      <alignment vertical="center" wrapText="1"/>
    </xf>
    <xf numFmtId="0" fontId="43" fillId="12" borderId="4" xfId="0" applyFont="1" applyFill="1" applyBorder="1" applyAlignment="1">
      <alignment vertical="center"/>
    </xf>
    <xf numFmtId="0" fontId="43" fillId="12" borderId="11" xfId="0" applyFont="1" applyFill="1" applyBorder="1" applyAlignment="1">
      <alignment vertical="center"/>
    </xf>
    <xf numFmtId="0" fontId="43" fillId="12" borderId="16" xfId="0" applyFont="1" applyFill="1" applyBorder="1" applyAlignment="1">
      <alignment vertical="center"/>
    </xf>
    <xf numFmtId="0" fontId="21" fillId="12" borderId="0" xfId="0" applyFont="1" applyFill="1" applyAlignment="1">
      <alignment horizontal="center" vertical="center"/>
    </xf>
    <xf numFmtId="0" fontId="21" fillId="12" borderId="16" xfId="0" applyFont="1" applyFill="1" applyBorder="1" applyAlignment="1">
      <alignment horizontal="center" vertical="center"/>
    </xf>
    <xf numFmtId="0" fontId="21" fillId="12" borderId="16" xfId="0" applyFont="1" applyFill="1" applyBorder="1" applyAlignment="1">
      <alignment vertical="center"/>
    </xf>
    <xf numFmtId="0" fontId="21" fillId="12" borderId="0" xfId="0" applyFont="1" applyFill="1" applyAlignment="1">
      <alignment horizontal="right" vertical="center"/>
    </xf>
    <xf numFmtId="0" fontId="40" fillId="12" borderId="4" xfId="0" applyFont="1" applyFill="1" applyBorder="1" applyAlignment="1">
      <alignment vertical="center"/>
    </xf>
    <xf numFmtId="0" fontId="40" fillId="12" borderId="18" xfId="0" applyFont="1" applyFill="1" applyBorder="1" applyAlignment="1">
      <alignment vertical="center"/>
    </xf>
    <xf numFmtId="0" fontId="43" fillId="12" borderId="0" xfId="0" applyFont="1" applyFill="1" applyAlignment="1">
      <alignment vertical="center"/>
    </xf>
    <xf numFmtId="0" fontId="43" fillId="12" borderId="18" xfId="0" applyFont="1" applyFill="1" applyBorder="1" applyAlignment="1">
      <alignment vertical="center"/>
    </xf>
    <xf numFmtId="0" fontId="43" fillId="12" borderId="37" xfId="0" applyFont="1" applyFill="1" applyBorder="1" applyAlignment="1">
      <alignment vertical="center"/>
    </xf>
    <xf numFmtId="0" fontId="44" fillId="12" borderId="4" xfId="0" applyFont="1" applyFill="1" applyBorder="1" applyAlignment="1">
      <alignment vertical="center"/>
    </xf>
    <xf numFmtId="0" fontId="44" fillId="12" borderId="0" xfId="0" applyFont="1" applyFill="1" applyAlignment="1">
      <alignment vertical="center"/>
    </xf>
    <xf numFmtId="0" fontId="44" fillId="12" borderId="18" xfId="0" applyFont="1" applyFill="1" applyBorder="1" applyAlignment="1">
      <alignment vertical="center"/>
    </xf>
    <xf numFmtId="0" fontId="9" fillId="0" borderId="1" xfId="0"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0" fontId="9" fillId="0" borderId="10" xfId="0" applyFont="1" applyBorder="1" applyAlignment="1">
      <alignment horizontal="left" vertical="center"/>
    </xf>
    <xf numFmtId="0" fontId="9" fillId="0" borderId="15" xfId="0" applyFont="1" applyBorder="1" applyAlignment="1">
      <alignment horizontal="left" vertical="center" wrapText="1"/>
    </xf>
    <xf numFmtId="0" fontId="10" fillId="0" borderId="0" xfId="0" applyFont="1" applyAlignment="1">
      <alignment vertical="center"/>
    </xf>
    <xf numFmtId="0" fontId="9" fillId="0" borderId="0" xfId="0" applyFont="1" applyAlignment="1">
      <alignment horizontal="right" vertical="center" wrapText="1"/>
    </xf>
    <xf numFmtId="10" fontId="0" fillId="0" borderId="16" xfId="0" applyNumberFormat="1" applyBorder="1" applyAlignment="1">
      <alignment horizontal="center" vertical="center"/>
    </xf>
    <xf numFmtId="0" fontId="0" fillId="0" borderId="58" xfId="0" applyBorder="1" applyAlignment="1">
      <alignment horizontal="center" vertical="center"/>
    </xf>
    <xf numFmtId="0" fontId="0" fillId="0" borderId="5" xfId="0" applyBorder="1"/>
    <xf numFmtId="0" fontId="0" fillId="8" borderId="22" xfId="0" applyFill="1" applyBorder="1" applyAlignment="1">
      <alignment horizontal="center" vertical="center"/>
    </xf>
    <xf numFmtId="0" fontId="0" fillId="8" borderId="6" xfId="0" applyFill="1" applyBorder="1"/>
    <xf numFmtId="44" fontId="0" fillId="8" borderId="6" xfId="2" applyFont="1" applyFill="1" applyBorder="1"/>
    <xf numFmtId="9" fontId="0" fillId="8" borderId="62" xfId="3" applyFont="1" applyFill="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right" vertical="center"/>
    </xf>
    <xf numFmtId="44" fontId="2" fillId="0" borderId="13" xfId="0" applyNumberFormat="1" applyFont="1" applyBorder="1"/>
    <xf numFmtId="10" fontId="2" fillId="0" borderId="14" xfId="3" applyNumberFormat="1" applyFont="1" applyFill="1" applyBorder="1" applyAlignment="1">
      <alignment horizontal="center" vertical="center"/>
    </xf>
    <xf numFmtId="44" fontId="0" fillId="0" borderId="5" xfId="2" applyFont="1" applyBorder="1"/>
    <xf numFmtId="10" fontId="0" fillId="0" borderId="59" xfId="3" applyNumberFormat="1" applyFont="1" applyFill="1" applyBorder="1" applyAlignment="1">
      <alignment horizontal="center" vertical="center"/>
    </xf>
    <xf numFmtId="0" fontId="10" fillId="0" borderId="0" xfId="0" applyFont="1" applyAlignment="1">
      <alignment vertical="center" wrapText="1"/>
    </xf>
    <xf numFmtId="44" fontId="10" fillId="0" borderId="0" xfId="2" applyFont="1" applyBorder="1" applyAlignment="1">
      <alignment vertical="center" wrapText="1"/>
    </xf>
    <xf numFmtId="0" fontId="5" fillId="0" borderId="0" xfId="0" applyFont="1" applyAlignment="1">
      <alignment horizontal="center" vertical="center" wrapText="1"/>
    </xf>
    <xf numFmtId="0" fontId="5" fillId="0" borderId="18" xfId="0" applyFont="1" applyBorder="1" applyAlignment="1">
      <alignment horizontal="center" vertical="center" wrapText="1"/>
    </xf>
    <xf numFmtId="10" fontId="4" fillId="0" borderId="37" xfId="3" applyNumberFormat="1" applyFont="1" applyBorder="1" applyAlignment="1">
      <alignment horizontal="center" vertical="center" wrapText="1"/>
    </xf>
    <xf numFmtId="0" fontId="2" fillId="11" borderId="5" xfId="0" applyFont="1" applyFill="1" applyBorder="1" applyAlignment="1">
      <alignment horizontal="center" vertical="center"/>
    </xf>
    <xf numFmtId="0" fontId="36" fillId="5" borderId="0" xfId="0" applyFont="1" applyFill="1" applyAlignment="1">
      <alignment horizontal="center" vertical="center"/>
    </xf>
    <xf numFmtId="10" fontId="0" fillId="0" borderId="9" xfId="3" applyNumberFormat="1" applyFont="1" applyBorder="1" applyAlignment="1">
      <alignment horizontal="center" vertical="center"/>
    </xf>
    <xf numFmtId="44" fontId="0" fillId="0" borderId="9" xfId="0" applyNumberFormat="1" applyBorder="1" applyAlignment="1">
      <alignment horizontal="center" vertical="center"/>
    </xf>
    <xf numFmtId="167" fontId="7" fillId="4" borderId="5" xfId="0" applyNumberFormat="1" applyFont="1" applyFill="1" applyBorder="1" applyAlignment="1">
      <alignment horizontal="center" vertical="center"/>
    </xf>
    <xf numFmtId="0" fontId="0" fillId="0" borderId="0" xfId="0" applyAlignment="1">
      <alignment horizontal="center" vertical="center" wrapText="1"/>
    </xf>
    <xf numFmtId="168" fontId="7" fillId="0" borderId="5" xfId="0" applyNumberFormat="1" applyFont="1" applyBorder="1" applyAlignment="1">
      <alignment horizontal="center" vertical="center"/>
    </xf>
    <xf numFmtId="44" fontId="2" fillId="0" borderId="9" xfId="2" applyFont="1" applyBorder="1" applyAlignment="1">
      <alignment horizontal="center" vertical="center"/>
    </xf>
    <xf numFmtId="0" fontId="2" fillId="0" borderId="0" xfId="0" applyFont="1" applyAlignment="1">
      <alignment vertical="center"/>
    </xf>
    <xf numFmtId="10" fontId="0" fillId="0" borderId="5" xfId="3" applyNumberFormat="1" applyFont="1" applyFill="1" applyBorder="1" applyAlignment="1">
      <alignment horizontal="center" vertical="center"/>
    </xf>
    <xf numFmtId="44" fontId="37" fillId="0" borderId="5" xfId="0" applyNumberFormat="1" applyFont="1" applyBorder="1" applyAlignment="1">
      <alignment horizontal="center" vertical="center"/>
    </xf>
    <xf numFmtId="9" fontId="0" fillId="0" borderId="0" xfId="3" applyFont="1" applyAlignment="1">
      <alignment vertical="center" wrapText="1"/>
    </xf>
    <xf numFmtId="10" fontId="0" fillId="0" borderId="0" xfId="3" applyNumberFormat="1" applyFont="1" applyAlignment="1">
      <alignment horizontal="center" vertical="center" wrapText="1"/>
    </xf>
    <xf numFmtId="44" fontId="37" fillId="14" borderId="5" xfId="0" applyNumberFormat="1" applyFont="1" applyFill="1" applyBorder="1" applyAlignment="1">
      <alignment horizontal="center" vertical="center"/>
    </xf>
    <xf numFmtId="0" fontId="0" fillId="39" borderId="5" xfId="0" applyFill="1" applyBorder="1" applyAlignment="1">
      <alignment horizontal="center" vertical="center" wrapText="1"/>
    </xf>
    <xf numFmtId="0" fontId="0" fillId="4" borderId="5" xfId="0" applyFill="1" applyBorder="1" applyAlignment="1">
      <alignment horizontal="center" vertical="center" wrapText="1"/>
    </xf>
    <xf numFmtId="0" fontId="0" fillId="5" borderId="5" xfId="0" applyFill="1" applyBorder="1" applyAlignment="1">
      <alignment horizontal="center" vertical="center" wrapText="1"/>
    </xf>
    <xf numFmtId="10" fontId="11" fillId="0" borderId="59" xfId="0" applyNumberFormat="1" applyFont="1" applyBorder="1" applyAlignment="1">
      <alignment horizontal="center" vertical="center" wrapText="1"/>
    </xf>
    <xf numFmtId="44" fontId="0" fillId="39" borderId="59" xfId="2" applyFont="1" applyFill="1" applyBorder="1" applyAlignment="1">
      <alignment horizontal="center" vertical="center" wrapText="1"/>
    </xf>
    <xf numFmtId="44" fontId="0" fillId="4" borderId="59" xfId="2" applyFont="1" applyFill="1" applyBorder="1" applyAlignment="1">
      <alignment horizontal="center" vertical="center" wrapText="1"/>
    </xf>
    <xf numFmtId="44" fontId="0" fillId="5" borderId="59" xfId="2" applyFont="1" applyFill="1" applyBorder="1" applyAlignment="1">
      <alignment horizontal="center" vertical="center" wrapText="1"/>
    </xf>
    <xf numFmtId="10" fontId="11" fillId="0" borderId="25" xfId="3" applyNumberFormat="1" applyFont="1" applyBorder="1" applyAlignment="1">
      <alignment horizontal="center" vertical="center" wrapText="1"/>
    </xf>
    <xf numFmtId="10" fontId="11" fillId="0" borderId="64" xfId="0" applyNumberFormat="1" applyFont="1" applyBorder="1" applyAlignment="1">
      <alignment horizontal="center" vertical="center" wrapText="1"/>
    </xf>
    <xf numFmtId="43" fontId="12" fillId="6" borderId="56" xfId="1" applyFont="1" applyFill="1" applyBorder="1" applyAlignment="1">
      <alignment horizontal="center" vertical="center" wrapText="1"/>
    </xf>
    <xf numFmtId="44" fontId="12" fillId="6" borderId="56" xfId="2" applyFont="1" applyFill="1" applyBorder="1" applyAlignment="1">
      <alignment horizontal="center" vertical="center" wrapText="1"/>
    </xf>
    <xf numFmtId="10" fontId="9" fillId="0" borderId="0" xfId="3" applyNumberFormat="1" applyFont="1" applyFill="1" applyBorder="1" applyAlignment="1">
      <alignment horizontal="center" vertical="center" wrapText="1"/>
    </xf>
    <xf numFmtId="10" fontId="4" fillId="0" borderId="0" xfId="3" applyNumberFormat="1" applyFont="1" applyBorder="1" applyAlignment="1">
      <alignment horizontal="center" vertical="center" wrapText="1"/>
    </xf>
    <xf numFmtId="10" fontId="11" fillId="0" borderId="16" xfId="3" applyNumberFormat="1" applyFont="1" applyBorder="1" applyAlignment="1">
      <alignment horizontal="center" vertical="center" wrapText="1"/>
    </xf>
    <xf numFmtId="0" fontId="11" fillId="0" borderId="15" xfId="0" applyFont="1" applyBorder="1" applyAlignment="1">
      <alignment horizontal="center" vertical="center" wrapText="1"/>
    </xf>
    <xf numFmtId="43" fontId="12" fillId="6" borderId="15" xfId="1" applyFont="1" applyFill="1" applyBorder="1" applyAlignment="1">
      <alignment horizontal="center" vertical="center" wrapText="1"/>
    </xf>
    <xf numFmtId="43" fontId="12" fillId="6" borderId="16" xfId="1" applyFont="1" applyFill="1" applyBorder="1" applyAlignment="1">
      <alignment horizontal="center" vertical="center" wrapText="1"/>
    </xf>
    <xf numFmtId="0" fontId="21" fillId="12" borderId="0" xfId="0" applyFont="1" applyFill="1" applyAlignment="1">
      <alignment vertical="center"/>
    </xf>
    <xf numFmtId="10" fontId="11" fillId="8" borderId="25" xfId="0" applyNumberFormat="1" applyFont="1" applyFill="1" applyBorder="1" applyAlignment="1">
      <alignment horizontal="center" vertical="center" wrapText="1"/>
    </xf>
    <xf numFmtId="10" fontId="11" fillId="8" borderId="5" xfId="0" applyNumberFormat="1" applyFont="1" applyFill="1" applyBorder="1" applyAlignment="1">
      <alignment horizontal="center" vertical="center" wrapText="1"/>
    </xf>
    <xf numFmtId="44" fontId="19" fillId="0" borderId="5" xfId="2" applyFont="1" applyBorder="1" applyAlignment="1">
      <alignment horizontal="center" vertical="center" wrapText="1"/>
    </xf>
    <xf numFmtId="0" fontId="46" fillId="21" borderId="5" xfId="4" applyFont="1" applyFill="1" applyBorder="1" applyAlignment="1">
      <alignment horizontal="center" vertical="center" wrapText="1"/>
    </xf>
    <xf numFmtId="44" fontId="46" fillId="21" borderId="5" xfId="4" applyNumberFormat="1" applyFont="1" applyFill="1" applyBorder="1" applyAlignment="1">
      <alignment horizontal="center" vertical="center" wrapText="1"/>
    </xf>
    <xf numFmtId="44" fontId="19" fillId="0" borderId="5" xfId="2" applyFont="1" applyFill="1" applyBorder="1" applyAlignment="1">
      <alignment horizontal="center" vertical="center" wrapText="1"/>
    </xf>
    <xf numFmtId="0" fontId="38" fillId="40" borderId="5" xfId="4" applyFont="1" applyFill="1" applyBorder="1" applyAlignment="1">
      <alignment horizontal="left" vertical="center" wrapText="1"/>
    </xf>
    <xf numFmtId="0" fontId="19" fillId="40" borderId="5" xfId="4" applyFill="1" applyBorder="1" applyAlignment="1">
      <alignment horizontal="left" vertical="center" wrapText="1"/>
    </xf>
    <xf numFmtId="0" fontId="19" fillId="40" borderId="5" xfId="4" applyFill="1" applyBorder="1" applyAlignment="1">
      <alignment horizontal="center" vertical="center" wrapText="1"/>
    </xf>
    <xf numFmtId="44" fontId="19" fillId="40" borderId="5" xfId="2" applyFont="1" applyFill="1" applyBorder="1" applyAlignment="1">
      <alignment horizontal="center" vertical="center" wrapText="1"/>
    </xf>
    <xf numFmtId="8" fontId="19" fillId="40" borderId="5" xfId="2" applyNumberFormat="1" applyFont="1" applyFill="1" applyBorder="1" applyAlignment="1">
      <alignment horizontal="center" vertical="center" wrapText="1"/>
    </xf>
    <xf numFmtId="8" fontId="19" fillId="0" borderId="5" xfId="2" applyNumberFormat="1" applyFont="1" applyFill="1" applyBorder="1" applyAlignment="1">
      <alignment horizontal="center" vertical="center" wrapText="1"/>
    </xf>
    <xf numFmtId="14" fontId="19" fillId="0" borderId="5" xfId="4" applyNumberFormat="1" applyBorder="1" applyAlignment="1">
      <alignment horizontal="center" vertical="center" wrapText="1"/>
    </xf>
    <xf numFmtId="0" fontId="45" fillId="40" borderId="5" xfId="0" applyFont="1" applyFill="1" applyBorder="1" applyAlignment="1">
      <alignment horizontal="center" vertical="center"/>
    </xf>
    <xf numFmtId="0" fontId="45" fillId="15" borderId="5" xfId="0" applyFont="1" applyFill="1" applyBorder="1" applyAlignment="1">
      <alignment horizontal="center" vertical="center"/>
    </xf>
    <xf numFmtId="0" fontId="45" fillId="0" borderId="5" xfId="0" applyFont="1" applyBorder="1" applyAlignment="1">
      <alignment horizontal="center" vertical="center"/>
    </xf>
    <xf numFmtId="164" fontId="45" fillId="40" borderId="5" xfId="0" applyNumberFormat="1" applyFont="1" applyFill="1" applyBorder="1" applyAlignment="1">
      <alignment horizontal="center" vertical="center"/>
    </xf>
    <xf numFmtId="14" fontId="45" fillId="0" borderId="5" xfId="0" applyNumberFormat="1" applyFont="1" applyBorder="1" applyAlignment="1">
      <alignment horizontal="center" vertical="center"/>
    </xf>
    <xf numFmtId="14" fontId="45" fillId="40" borderId="5" xfId="0" applyNumberFormat="1" applyFont="1" applyFill="1" applyBorder="1" applyAlignment="1">
      <alignment horizontal="center" vertical="center"/>
    </xf>
    <xf numFmtId="14" fontId="45" fillId="15" borderId="5" xfId="0" applyNumberFormat="1" applyFont="1" applyFill="1" applyBorder="1" applyAlignment="1">
      <alignment horizontal="center" vertical="center"/>
    </xf>
    <xf numFmtId="169" fontId="7" fillId="0" borderId="5" xfId="0" applyNumberFormat="1" applyFont="1" applyBorder="1" applyAlignment="1">
      <alignment horizontal="center" vertical="center"/>
    </xf>
    <xf numFmtId="9" fontId="0" fillId="0" borderId="5" xfId="3" applyFont="1" applyBorder="1" applyAlignment="1">
      <alignment horizontal="center" vertical="center"/>
    </xf>
    <xf numFmtId="2" fontId="2" fillId="0" borderId="0" xfId="0" applyNumberFormat="1" applyFont="1"/>
    <xf numFmtId="0" fontId="0" fillId="0" borderId="23" xfId="0" applyBorder="1" applyAlignment="1">
      <alignment horizontal="center" vertical="center"/>
    </xf>
    <xf numFmtId="0" fontId="12" fillId="6" borderId="19" xfId="0" applyFont="1" applyFill="1" applyBorder="1" applyAlignment="1">
      <alignment horizontal="center" vertical="center"/>
    </xf>
    <xf numFmtId="0" fontId="12" fillId="6" borderId="58" xfId="0" applyFont="1" applyFill="1" applyBorder="1" applyAlignment="1">
      <alignment horizontal="center" vertical="center"/>
    </xf>
    <xf numFmtId="0" fontId="12" fillId="6" borderId="20" xfId="0" applyFont="1" applyFill="1" applyBorder="1" applyAlignment="1">
      <alignment horizontal="center" vertical="center"/>
    </xf>
    <xf numFmtId="0" fontId="12" fillId="6" borderId="5" xfId="0" applyFont="1" applyFill="1" applyBorder="1" applyAlignment="1">
      <alignment horizontal="center" vertical="center"/>
    </xf>
    <xf numFmtId="2" fontId="12" fillId="6" borderId="20" xfId="1" applyNumberFormat="1" applyFont="1" applyFill="1" applyBorder="1" applyAlignment="1">
      <alignment horizontal="center" vertical="center"/>
    </xf>
    <xf numFmtId="2" fontId="12" fillId="6" borderId="5" xfId="1" applyNumberFormat="1" applyFont="1" applyFill="1" applyBorder="1" applyAlignment="1">
      <alignment horizontal="center" vertical="center"/>
    </xf>
    <xf numFmtId="0" fontId="12" fillId="6" borderId="50" xfId="0" applyFont="1" applyFill="1" applyBorder="1" applyAlignment="1">
      <alignment horizontal="center" vertical="center"/>
    </xf>
    <xf numFmtId="0" fontId="12" fillId="6" borderId="64" xfId="0" applyFont="1" applyFill="1" applyBorder="1" applyAlignment="1">
      <alignment horizontal="center" vertical="center"/>
    </xf>
    <xf numFmtId="0" fontId="0" fillId="0" borderId="10"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37" xfId="0" applyBorder="1" applyAlignment="1">
      <alignment horizontal="center" vertical="center" wrapText="1"/>
    </xf>
    <xf numFmtId="0" fontId="40" fillId="12" borderId="10" xfId="0" applyFont="1" applyFill="1" applyBorder="1" applyAlignment="1">
      <alignment horizontal="center" vertical="center"/>
    </xf>
    <xf numFmtId="0" fontId="40" fillId="12" borderId="4" xfId="0" applyFont="1" applyFill="1" applyBorder="1" applyAlignment="1">
      <alignment horizontal="center" vertical="center"/>
    </xf>
    <xf numFmtId="0" fontId="40" fillId="12" borderId="15" xfId="0" applyFont="1" applyFill="1" applyBorder="1" applyAlignment="1">
      <alignment horizontal="center" vertical="center"/>
    </xf>
    <xf numFmtId="0" fontId="40" fillId="12" borderId="0" xfId="0" applyFont="1" applyFill="1" applyAlignment="1">
      <alignment horizontal="center" vertical="center"/>
    </xf>
    <xf numFmtId="0" fontId="40" fillId="12" borderId="17" xfId="0" applyFont="1" applyFill="1" applyBorder="1" applyAlignment="1">
      <alignment horizontal="center" vertical="center"/>
    </xf>
    <xf numFmtId="0" fontId="40" fillId="12" borderId="18" xfId="0" applyFont="1" applyFill="1" applyBorder="1" applyAlignment="1">
      <alignment horizontal="center" vertical="center"/>
    </xf>
    <xf numFmtId="0" fontId="10" fillId="0" borderId="4" xfId="0" applyFont="1" applyBorder="1" applyAlignment="1">
      <alignment horizontal="left" vertical="center"/>
    </xf>
    <xf numFmtId="0" fontId="10" fillId="0" borderId="11" xfId="0" applyFont="1" applyBorder="1" applyAlignment="1">
      <alignment horizontal="left" vertical="center"/>
    </xf>
    <xf numFmtId="0" fontId="9" fillId="0" borderId="15" xfId="0" applyFont="1" applyBorder="1" applyAlignment="1">
      <alignment horizontal="left" vertical="center"/>
    </xf>
    <xf numFmtId="0" fontId="9" fillId="0" borderId="17" xfId="0" applyFont="1" applyBorder="1" applyAlignment="1">
      <alignment horizontal="left" vertical="center"/>
    </xf>
    <xf numFmtId="17" fontId="10" fillId="0" borderId="0" xfId="0" applyNumberFormat="1" applyFont="1" applyAlignment="1">
      <alignment horizontal="left" vertical="center" wrapText="1"/>
    </xf>
    <xf numFmtId="17" fontId="10" fillId="0" borderId="16" xfId="0" applyNumberFormat="1" applyFont="1" applyBorder="1" applyAlignment="1">
      <alignment horizontal="left" vertical="center" wrapText="1"/>
    </xf>
    <xf numFmtId="17" fontId="10" fillId="0" borderId="18" xfId="0" applyNumberFormat="1" applyFont="1" applyBorder="1" applyAlignment="1">
      <alignment horizontal="left" vertical="center" wrapText="1"/>
    </xf>
    <xf numFmtId="17" fontId="10" fillId="0" borderId="37" xfId="0" applyNumberFormat="1" applyFont="1" applyBorder="1" applyAlignment="1">
      <alignment horizontal="left" vertical="center" wrapText="1"/>
    </xf>
    <xf numFmtId="0" fontId="9" fillId="0" borderId="10" xfId="0" applyFont="1" applyBorder="1" applyAlignment="1">
      <alignment horizontal="center" vertical="center"/>
    </xf>
    <xf numFmtId="0" fontId="9" fillId="0" borderId="4" xfId="0" applyFont="1" applyBorder="1" applyAlignment="1">
      <alignment horizontal="center" vertical="center"/>
    </xf>
    <xf numFmtId="0" fontId="0" fillId="0" borderId="0" xfId="0" applyAlignment="1">
      <alignment horizontal="center" vertical="center" wrapText="1"/>
    </xf>
    <xf numFmtId="0" fontId="9" fillId="8" borderId="22"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9" fillId="8" borderId="62" xfId="0" applyFont="1" applyFill="1" applyBorder="1" applyAlignment="1">
      <alignment horizontal="center" vertical="center" wrapText="1"/>
    </xf>
    <xf numFmtId="0" fontId="10" fillId="0" borderId="4" xfId="0" applyFont="1" applyBorder="1" applyAlignment="1">
      <alignment horizontal="left" vertical="center" wrapText="1"/>
    </xf>
    <xf numFmtId="0" fontId="12" fillId="6" borderId="20" xfId="0" applyFont="1" applyFill="1" applyBorder="1" applyAlignment="1">
      <alignment horizontal="center" vertical="center" wrapText="1"/>
    </xf>
    <xf numFmtId="0" fontId="12" fillId="6" borderId="57" xfId="0" applyFont="1" applyFill="1" applyBorder="1" applyAlignment="1">
      <alignment horizontal="center" vertical="center" wrapText="1"/>
    </xf>
    <xf numFmtId="0" fontId="9" fillId="0" borderId="15" xfId="0" applyFont="1" applyBorder="1" applyAlignment="1">
      <alignment horizontal="center" vertical="center" wrapText="1"/>
    </xf>
    <xf numFmtId="0" fontId="9" fillId="0" borderId="0" xfId="0" applyFont="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12" fillId="6" borderId="19"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2" fillId="6" borderId="6" xfId="0" applyFont="1" applyFill="1" applyBorder="1" applyAlignment="1">
      <alignment horizontal="center" vertical="center" wrapText="1"/>
    </xf>
    <xf numFmtId="43" fontId="12" fillId="6" borderId="20" xfId="1" applyFont="1" applyFill="1" applyBorder="1" applyAlignment="1">
      <alignment horizontal="center" vertical="center" wrapText="1"/>
    </xf>
    <xf numFmtId="43" fontId="12" fillId="6" borderId="6" xfId="1" applyFont="1" applyFill="1" applyBorder="1" applyAlignment="1">
      <alignment horizontal="center" vertical="center" wrapText="1"/>
    </xf>
    <xf numFmtId="2" fontId="12" fillId="6" borderId="20" xfId="1" applyNumberFormat="1" applyFont="1" applyFill="1" applyBorder="1" applyAlignment="1">
      <alignment horizontal="center" vertical="center" wrapText="1"/>
    </xf>
    <xf numFmtId="2" fontId="12" fillId="6" borderId="6" xfId="1" applyNumberFormat="1" applyFont="1" applyFill="1" applyBorder="1" applyAlignment="1">
      <alignment horizontal="center" vertical="center" wrapText="1"/>
    </xf>
    <xf numFmtId="0" fontId="10" fillId="0" borderId="0" xfId="0" applyFont="1" applyAlignment="1">
      <alignment horizontal="left" vertical="center" wrapText="1"/>
    </xf>
    <xf numFmtId="0" fontId="9" fillId="8" borderId="58"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59" xfId="0" applyFont="1" applyFill="1" applyBorder="1" applyAlignment="1">
      <alignment horizontal="center" vertical="center" wrapText="1"/>
    </xf>
    <xf numFmtId="0" fontId="9" fillId="8" borderId="51" xfId="0" applyFont="1" applyFill="1" applyBorder="1" applyAlignment="1">
      <alignment horizontal="center" vertical="center" wrapText="1"/>
    </xf>
    <xf numFmtId="0" fontId="9" fillId="8" borderId="52" xfId="0" applyFont="1" applyFill="1" applyBorder="1" applyAlignment="1">
      <alignment horizontal="center" vertical="center" wrapText="1"/>
    </xf>
    <xf numFmtId="0" fontId="9" fillId="8" borderId="53" xfId="0" applyFont="1" applyFill="1" applyBorder="1" applyAlignment="1">
      <alignment horizontal="center" vertical="center" wrapText="1"/>
    </xf>
    <xf numFmtId="44" fontId="2" fillId="8" borderId="58" xfId="2" applyFont="1" applyFill="1" applyBorder="1" applyAlignment="1">
      <alignment horizontal="right" vertical="center" wrapText="1"/>
    </xf>
    <xf numFmtId="44" fontId="2" fillId="8" borderId="5" xfId="2" applyFont="1" applyFill="1" applyBorder="1" applyAlignment="1">
      <alignment horizontal="right" vertical="center" wrapText="1"/>
    </xf>
    <xf numFmtId="44" fontId="2" fillId="8" borderId="5" xfId="0" applyNumberFormat="1" applyFont="1" applyFill="1" applyBorder="1" applyAlignment="1">
      <alignment horizontal="center" vertical="center" wrapText="1"/>
    </xf>
    <xf numFmtId="44" fontId="2" fillId="8" borderId="59" xfId="0" applyNumberFormat="1" applyFont="1" applyFill="1" applyBorder="1" applyAlignment="1">
      <alignment horizontal="center" vertical="center" wrapText="1"/>
    </xf>
    <xf numFmtId="44" fontId="2" fillId="8" borderId="42" xfId="2" applyFont="1" applyFill="1" applyBorder="1" applyAlignment="1">
      <alignment horizontal="center" vertical="center" wrapText="1"/>
    </xf>
    <xf numFmtId="44" fontId="2" fillId="8" borderId="60" xfId="2" applyFont="1" applyFill="1" applyBorder="1" applyAlignment="1">
      <alignment horizontal="center" vertical="center" wrapText="1"/>
    </xf>
    <xf numFmtId="44" fontId="2" fillId="8" borderId="61" xfId="2" applyFont="1" applyFill="1" applyBorder="1" applyAlignment="1">
      <alignment horizontal="center" vertical="center" wrapText="1"/>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164" fontId="7" fillId="0" borderId="8" xfId="0" applyNumberFormat="1" applyFont="1" applyBorder="1" applyAlignment="1">
      <alignment horizontal="center" vertical="center"/>
    </xf>
    <xf numFmtId="164" fontId="7" fillId="0" borderId="9" xfId="0" applyNumberFormat="1" applyFont="1" applyBorder="1" applyAlignment="1">
      <alignment horizontal="center" vertical="center"/>
    </xf>
    <xf numFmtId="0" fontId="8" fillId="0" borderId="5" xfId="0" applyFont="1" applyBorder="1" applyAlignment="1">
      <alignment horizontal="left" vertical="center"/>
    </xf>
    <xf numFmtId="0" fontId="6" fillId="3" borderId="5"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5" fillId="0" borderId="4" xfId="0" applyFont="1" applyBorder="1" applyAlignment="1">
      <alignment horizontal="right" vertical="center"/>
    </xf>
    <xf numFmtId="0" fontId="4" fillId="0" borderId="0" xfId="0" applyFont="1" applyAlignment="1">
      <alignment horizontal="left" vertical="center"/>
    </xf>
    <xf numFmtId="0" fontId="6" fillId="2" borderId="5" xfId="0" applyFont="1" applyFill="1" applyBorder="1" applyAlignment="1">
      <alignment horizontal="center" vertical="center"/>
    </xf>
    <xf numFmtId="0" fontId="40" fillId="12" borderId="11" xfId="0" applyFont="1" applyFill="1" applyBorder="1" applyAlignment="1">
      <alignment horizontal="center" vertical="center"/>
    </xf>
    <xf numFmtId="0" fontId="40" fillId="12" borderId="16" xfId="0" applyFont="1" applyFill="1" applyBorder="1" applyAlignment="1">
      <alignment horizontal="center" vertical="center"/>
    </xf>
    <xf numFmtId="0" fontId="0" fillId="0" borderId="5" xfId="0" applyBorder="1" applyAlignment="1">
      <alignment horizontal="center" vertical="center"/>
    </xf>
    <xf numFmtId="44" fontId="0" fillId="0" borderId="5" xfId="2" applyFont="1" applyBorder="1" applyAlignment="1">
      <alignment horizontal="center" vertical="center"/>
    </xf>
    <xf numFmtId="0" fontId="0" fillId="0" borderId="5" xfId="0" applyBorder="1" applyAlignment="1">
      <alignment horizontal="left" vertical="center"/>
    </xf>
    <xf numFmtId="0" fontId="0" fillId="23" borderId="6" xfId="0" applyFill="1" applyBorder="1" applyAlignment="1">
      <alignment horizontal="center" vertical="center"/>
    </xf>
    <xf numFmtId="0" fontId="0" fillId="23" borderId="25" xfId="0" applyFill="1" applyBorder="1" applyAlignment="1">
      <alignment horizontal="center" vertical="center"/>
    </xf>
    <xf numFmtId="0" fontId="0" fillId="17" borderId="6" xfId="0" applyFill="1" applyBorder="1" applyAlignment="1">
      <alignment horizontal="center" vertical="center"/>
    </xf>
    <xf numFmtId="0" fontId="0" fillId="17" borderId="25" xfId="0" applyFill="1" applyBorder="1" applyAlignment="1">
      <alignment horizontal="center" vertical="center"/>
    </xf>
    <xf numFmtId="0" fontId="0" fillId="28" borderId="6" xfId="0" applyFill="1" applyBorder="1" applyAlignment="1">
      <alignment horizontal="center" vertical="center"/>
    </xf>
    <xf numFmtId="0" fontId="0" fillId="28" borderId="25" xfId="0" applyFill="1" applyBorder="1" applyAlignment="1">
      <alignment horizontal="center" vertical="center"/>
    </xf>
    <xf numFmtId="10" fontId="0" fillId="0" borderId="7" xfId="3" applyNumberFormat="1" applyFont="1" applyBorder="1" applyAlignment="1">
      <alignment horizontal="center" vertical="center"/>
    </xf>
    <xf numFmtId="10" fontId="0" fillId="0" borderId="8" xfId="3" applyNumberFormat="1" applyFont="1" applyBorder="1" applyAlignment="1">
      <alignment horizontal="center" vertical="center"/>
    </xf>
    <xf numFmtId="10" fontId="0" fillId="0" borderId="9" xfId="3" applyNumberFormat="1" applyFont="1" applyBorder="1" applyAlignment="1">
      <alignment horizontal="center"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0" fillId="31" borderId="6" xfId="0" applyFill="1" applyBorder="1" applyAlignment="1">
      <alignment horizontal="center" vertical="center"/>
    </xf>
    <xf numFmtId="0" fontId="0" fillId="31" borderId="25" xfId="0" applyFill="1" applyBorder="1" applyAlignment="1">
      <alignment horizontal="center" vertical="center"/>
    </xf>
    <xf numFmtId="0" fontId="0" fillId="21" borderId="6" xfId="0" applyFill="1" applyBorder="1" applyAlignment="1">
      <alignment horizontal="center" vertical="center"/>
    </xf>
    <xf numFmtId="0" fontId="0" fillId="21" borderId="25" xfId="0" applyFill="1" applyBorder="1" applyAlignment="1">
      <alignment horizontal="center" vertical="center"/>
    </xf>
    <xf numFmtId="0" fontId="0" fillId="32" borderId="6" xfId="0" applyFill="1" applyBorder="1" applyAlignment="1">
      <alignment horizontal="center" vertical="center"/>
    </xf>
    <xf numFmtId="0" fontId="0" fillId="32" borderId="25" xfId="0" applyFill="1" applyBorder="1" applyAlignment="1">
      <alignment horizontal="center" vertical="center"/>
    </xf>
    <xf numFmtId="0" fontId="0" fillId="7" borderId="6" xfId="0" applyFill="1" applyBorder="1" applyAlignment="1">
      <alignment horizontal="center" vertical="center"/>
    </xf>
    <xf numFmtId="0" fontId="0" fillId="7" borderId="25" xfId="0" applyFill="1" applyBorder="1" applyAlignment="1">
      <alignment horizontal="center" vertical="center"/>
    </xf>
    <xf numFmtId="0" fontId="0" fillId="25" borderId="6" xfId="0" applyFill="1" applyBorder="1" applyAlignment="1">
      <alignment horizontal="center" vertical="center"/>
    </xf>
    <xf numFmtId="0" fontId="0" fillId="25" borderId="25" xfId="0" applyFill="1" applyBorder="1" applyAlignment="1">
      <alignment horizontal="center" vertical="center"/>
    </xf>
    <xf numFmtId="0" fontId="0" fillId="29" borderId="6" xfId="0" applyFill="1" applyBorder="1" applyAlignment="1">
      <alignment horizontal="center" vertical="center"/>
    </xf>
    <xf numFmtId="0" fontId="0" fillId="29" borderId="25" xfId="0" applyFill="1" applyBorder="1" applyAlignment="1">
      <alignment horizontal="center" vertical="center"/>
    </xf>
    <xf numFmtId="0" fontId="0" fillId="26" borderId="6" xfId="0" applyFill="1" applyBorder="1" applyAlignment="1">
      <alignment horizontal="center" vertical="center"/>
    </xf>
    <xf numFmtId="0" fontId="0" fillId="26" borderId="25" xfId="0" applyFill="1" applyBorder="1" applyAlignment="1">
      <alignment horizontal="center" vertical="center"/>
    </xf>
    <xf numFmtId="0" fontId="0" fillId="38" borderId="6" xfId="0" applyFill="1" applyBorder="1" applyAlignment="1">
      <alignment horizontal="center" vertical="center"/>
    </xf>
    <xf numFmtId="0" fontId="0" fillId="38" borderId="25" xfId="0" applyFill="1" applyBorder="1" applyAlignment="1">
      <alignment horizontal="center" vertical="center"/>
    </xf>
    <xf numFmtId="0" fontId="0" fillId="35" borderId="6" xfId="0" applyFill="1" applyBorder="1" applyAlignment="1">
      <alignment horizontal="center" vertical="center"/>
    </xf>
    <xf numFmtId="0" fontId="0" fillId="35" borderId="25" xfId="0" applyFill="1" applyBorder="1" applyAlignment="1">
      <alignment horizontal="center" vertical="center"/>
    </xf>
    <xf numFmtId="0" fontId="0" fillId="22" borderId="6" xfId="0" applyFill="1" applyBorder="1" applyAlignment="1">
      <alignment horizontal="center" vertical="center"/>
    </xf>
    <xf numFmtId="0" fontId="0" fillId="22" borderId="25" xfId="0" applyFill="1" applyBorder="1" applyAlignment="1">
      <alignment horizontal="center" vertical="center"/>
    </xf>
    <xf numFmtId="0" fontId="0" fillId="5" borderId="6" xfId="0" applyFill="1" applyBorder="1" applyAlignment="1">
      <alignment horizontal="center" vertical="center"/>
    </xf>
    <xf numFmtId="0" fontId="0" fillId="5" borderId="25" xfId="0" applyFill="1" applyBorder="1" applyAlignment="1">
      <alignment horizontal="center" vertical="center"/>
    </xf>
    <xf numFmtId="0" fontId="0" fillId="36" borderId="6" xfId="0" applyFill="1" applyBorder="1" applyAlignment="1">
      <alignment horizontal="center" vertical="center"/>
    </xf>
    <xf numFmtId="0" fontId="0" fillId="36" borderId="25" xfId="0" applyFill="1" applyBorder="1" applyAlignment="1">
      <alignment horizontal="center" vertical="center"/>
    </xf>
    <xf numFmtId="0" fontId="0" fillId="37" borderId="6" xfId="0" applyFill="1" applyBorder="1" applyAlignment="1">
      <alignment horizontal="center" vertical="center"/>
    </xf>
    <xf numFmtId="0" fontId="0" fillId="37" borderId="25" xfId="0" applyFill="1" applyBorder="1" applyAlignment="1">
      <alignment horizontal="center" vertical="center"/>
    </xf>
    <xf numFmtId="0" fontId="0" fillId="33" borderId="6" xfId="0" applyFill="1" applyBorder="1" applyAlignment="1">
      <alignment horizontal="center" vertical="center"/>
    </xf>
    <xf numFmtId="0" fontId="0" fillId="33" borderId="25" xfId="0" applyFill="1" applyBorder="1" applyAlignment="1">
      <alignment horizontal="center" vertical="center"/>
    </xf>
    <xf numFmtId="0" fontId="0" fillId="34" borderId="6" xfId="0" applyFill="1" applyBorder="1" applyAlignment="1">
      <alignment horizontal="center" vertical="center"/>
    </xf>
    <xf numFmtId="0" fontId="0" fillId="34" borderId="25" xfId="0" applyFill="1" applyBorder="1" applyAlignment="1">
      <alignment horizontal="center" vertical="center"/>
    </xf>
    <xf numFmtId="0" fontId="0" fillId="4" borderId="6" xfId="0" applyFill="1" applyBorder="1" applyAlignment="1">
      <alignment horizontal="center" vertical="center"/>
    </xf>
    <xf numFmtId="0" fontId="0" fillId="4" borderId="25" xfId="0" applyFill="1" applyBorder="1" applyAlignment="1">
      <alignment horizontal="center" vertical="center"/>
    </xf>
    <xf numFmtId="0" fontId="0" fillId="11" borderId="6" xfId="0" applyFill="1" applyBorder="1" applyAlignment="1">
      <alignment horizontal="center" vertical="center"/>
    </xf>
    <xf numFmtId="0" fontId="0" fillId="11" borderId="25" xfId="0" applyFill="1" applyBorder="1" applyAlignment="1">
      <alignment horizontal="center" vertical="center"/>
    </xf>
    <xf numFmtId="0" fontId="0" fillId="10" borderId="6" xfId="0" applyFill="1" applyBorder="1" applyAlignment="1">
      <alignment horizontal="center" vertical="center"/>
    </xf>
    <xf numFmtId="0" fontId="0" fillId="10" borderId="25" xfId="0" applyFill="1" applyBorder="1" applyAlignment="1">
      <alignment horizontal="center" vertical="center"/>
    </xf>
    <xf numFmtId="0" fontId="0" fillId="24" borderId="6" xfId="0" applyFill="1" applyBorder="1" applyAlignment="1">
      <alignment horizontal="center" vertical="center"/>
    </xf>
    <xf numFmtId="0" fontId="0" fillId="24" borderId="25" xfId="0" applyFill="1" applyBorder="1" applyAlignment="1">
      <alignment horizontal="center" vertical="center"/>
    </xf>
    <xf numFmtId="0" fontId="0" fillId="30" borderId="6" xfId="0" applyFill="1" applyBorder="1" applyAlignment="1">
      <alignment horizontal="center" vertical="center"/>
    </xf>
    <xf numFmtId="0" fontId="0" fillId="30" borderId="25" xfId="0" applyFill="1" applyBorder="1" applyAlignment="1">
      <alignment horizontal="center" vertical="center"/>
    </xf>
    <xf numFmtId="0" fontId="12" fillId="6" borderId="65" xfId="0" applyFont="1" applyFill="1" applyBorder="1" applyAlignment="1">
      <alignment horizontal="center" vertical="center" wrapText="1"/>
    </xf>
    <xf numFmtId="0" fontId="12" fillId="6" borderId="56" xfId="0" applyFont="1" applyFill="1" applyBorder="1" applyAlignment="1">
      <alignment horizontal="center" vertical="center" wrapText="1"/>
    </xf>
    <xf numFmtId="43" fontId="12" fillId="6" borderId="56" xfId="1" applyFont="1" applyFill="1" applyBorder="1" applyAlignment="1">
      <alignment horizontal="center" vertical="center" wrapText="1"/>
    </xf>
    <xf numFmtId="2" fontId="12" fillId="6" borderId="56" xfId="1" applyNumberFormat="1" applyFont="1" applyFill="1" applyBorder="1" applyAlignment="1">
      <alignment horizontal="center" vertical="center" wrapText="1"/>
    </xf>
    <xf numFmtId="2" fontId="12" fillId="6" borderId="56" xfId="1" applyNumberFormat="1" applyFont="1" applyFill="1" applyBorder="1" applyAlignment="1">
      <alignment horizontal="center" vertical="center"/>
    </xf>
    <xf numFmtId="2" fontId="12" fillId="6" borderId="57" xfId="1" applyNumberFormat="1" applyFont="1" applyFill="1" applyBorder="1" applyAlignment="1">
      <alignment horizontal="center" vertical="center" wrapText="1"/>
    </xf>
    <xf numFmtId="2" fontId="12" fillId="6" borderId="45" xfId="1" applyNumberFormat="1" applyFont="1" applyFill="1" applyBorder="1" applyAlignment="1">
      <alignment horizontal="center" vertical="center" wrapText="1"/>
    </xf>
    <xf numFmtId="44" fontId="2" fillId="8" borderId="65" xfId="2" applyFont="1" applyFill="1" applyBorder="1" applyAlignment="1">
      <alignment horizontal="center" vertical="center" wrapText="1"/>
    </xf>
    <xf numFmtId="44" fontId="2" fillId="8" borderId="56" xfId="2" applyFont="1" applyFill="1" applyBorder="1" applyAlignment="1">
      <alignment horizontal="center" vertical="center" wrapText="1"/>
    </xf>
    <xf numFmtId="44" fontId="2" fillId="8" borderId="45" xfId="2" applyFont="1" applyFill="1" applyBorder="1" applyAlignment="1">
      <alignment horizontal="center" vertical="center" wrapText="1"/>
    </xf>
    <xf numFmtId="0" fontId="0" fillId="0" borderId="6" xfId="0" applyBorder="1" applyAlignment="1">
      <alignment horizontal="center" vertical="center" wrapText="1"/>
    </xf>
    <xf numFmtId="0" fontId="0" fillId="0" borderId="52" xfId="0" applyBorder="1" applyAlignment="1">
      <alignment horizontal="center" vertical="center" wrapText="1"/>
    </xf>
    <xf numFmtId="0" fontId="0" fillId="0" borderId="25" xfId="0" applyBorder="1" applyAlignment="1">
      <alignment horizontal="center" vertical="center" wrapText="1"/>
    </xf>
    <xf numFmtId="0" fontId="26" fillId="0" borderId="30" xfId="4" applyFont="1" applyBorder="1" applyAlignment="1">
      <alignment horizontal="center"/>
    </xf>
    <xf numFmtId="0" fontId="26" fillId="0" borderId="28" xfId="4" applyFont="1" applyBorder="1" applyAlignment="1">
      <alignment horizontal="center"/>
    </xf>
    <xf numFmtId="0" fontId="26" fillId="0" borderId="31" xfId="4" applyFont="1" applyBorder="1" applyAlignment="1">
      <alignment horizontal="center"/>
    </xf>
    <xf numFmtId="0" fontId="33" fillId="12" borderId="32" xfId="4" applyFont="1" applyFill="1" applyBorder="1" applyAlignment="1">
      <alignment horizontal="center" vertical="center" wrapText="1"/>
    </xf>
    <xf numFmtId="0" fontId="33" fillId="12" borderId="23" xfId="4" applyFont="1" applyFill="1" applyBorder="1" applyAlignment="1">
      <alignment horizontal="center" vertical="center" wrapText="1"/>
    </xf>
    <xf numFmtId="0" fontId="21" fillId="12" borderId="23" xfId="4" applyFont="1" applyFill="1" applyBorder="1" applyAlignment="1">
      <alignment horizontal="right" vertical="center" wrapText="1"/>
    </xf>
    <xf numFmtId="0" fontId="30" fillId="15" borderId="46" xfId="5" applyFont="1" applyFill="1" applyBorder="1" applyAlignment="1">
      <alignment horizontal="center" vertical="center" wrapText="1"/>
    </xf>
    <xf numFmtId="0" fontId="30" fillId="15" borderId="8" xfId="5" applyFont="1" applyFill="1" applyBorder="1" applyAlignment="1">
      <alignment horizontal="center" vertical="center" wrapText="1"/>
    </xf>
    <xf numFmtId="0" fontId="30" fillId="15" borderId="47" xfId="5" applyFont="1" applyFill="1" applyBorder="1" applyAlignment="1">
      <alignment horizontal="center" vertical="center" wrapText="1"/>
    </xf>
    <xf numFmtId="0" fontId="30" fillId="20" borderId="46" xfId="4" applyFont="1" applyFill="1" applyBorder="1" applyAlignment="1">
      <alignment horizontal="right"/>
    </xf>
    <xf numFmtId="0" fontId="30" fillId="20" borderId="8" xfId="4" applyFont="1" applyFill="1" applyBorder="1" applyAlignment="1">
      <alignment horizontal="right"/>
    </xf>
    <xf numFmtId="0" fontId="30" fillId="20" borderId="47" xfId="4" applyFont="1" applyFill="1" applyBorder="1" applyAlignment="1">
      <alignment horizontal="right"/>
    </xf>
    <xf numFmtId="0" fontId="24" fillId="21" borderId="51" xfId="4" applyFont="1" applyFill="1" applyBorder="1" applyAlignment="1">
      <alignment horizontal="center" vertical="center"/>
    </xf>
    <xf numFmtId="0" fontId="24" fillId="21" borderId="52" xfId="4" applyFont="1" applyFill="1" applyBorder="1" applyAlignment="1">
      <alignment horizontal="center" vertical="center"/>
    </xf>
    <xf numFmtId="0" fontId="24" fillId="21" borderId="53" xfId="4" applyFont="1" applyFill="1" applyBorder="1" applyAlignment="1">
      <alignment horizontal="center" vertical="center"/>
    </xf>
    <xf numFmtId="0" fontId="24" fillId="21" borderId="54" xfId="4" applyFont="1" applyFill="1" applyBorder="1" applyAlignment="1">
      <alignment horizontal="center" vertical="center"/>
    </xf>
    <xf numFmtId="0" fontId="24" fillId="21" borderId="55" xfId="4" applyFont="1" applyFill="1" applyBorder="1" applyAlignment="1">
      <alignment horizontal="center" vertical="center"/>
    </xf>
    <xf numFmtId="0" fontId="26" fillId="0" borderId="0" xfId="4" applyFont="1" applyAlignment="1">
      <alignment horizontal="center" wrapText="1"/>
    </xf>
    <xf numFmtId="0" fontId="25" fillId="15" borderId="48" xfId="4" applyFont="1" applyFill="1" applyBorder="1" applyAlignment="1">
      <alignment horizontal="center" vertical="center" wrapText="1"/>
    </xf>
    <xf numFmtId="0" fontId="25" fillId="15" borderId="51" xfId="4" applyFont="1" applyFill="1" applyBorder="1" applyAlignment="1">
      <alignment horizontal="center" vertical="center" wrapText="1"/>
    </xf>
    <xf numFmtId="0" fontId="25" fillId="15" borderId="49" xfId="4" applyFont="1" applyFill="1" applyBorder="1" applyAlignment="1">
      <alignment horizontal="center" vertical="center" wrapText="1"/>
    </xf>
    <xf numFmtId="0" fontId="25" fillId="15" borderId="52" xfId="4" applyFont="1" applyFill="1" applyBorder="1" applyAlignment="1">
      <alignment horizontal="center" vertical="center" wrapText="1"/>
    </xf>
    <xf numFmtId="0" fontId="24" fillId="20" borderId="49" xfId="4" applyFont="1" applyFill="1" applyBorder="1" applyAlignment="1">
      <alignment horizontal="center" vertical="center" wrapText="1"/>
    </xf>
    <xf numFmtId="0" fontId="24" fillId="20" borderId="50" xfId="4" applyFont="1" applyFill="1" applyBorder="1" applyAlignment="1">
      <alignment horizontal="center" vertical="center" wrapText="1"/>
    </xf>
    <xf numFmtId="0" fontId="22" fillId="0" borderId="15" xfId="5" applyFont="1" applyBorder="1" applyAlignment="1">
      <alignment horizontal="left"/>
    </xf>
    <xf numFmtId="0" fontId="22" fillId="0" borderId="0" xfId="5" applyFont="1" applyAlignment="1">
      <alignment horizontal="left"/>
    </xf>
    <xf numFmtId="2" fontId="20" fillId="12" borderId="10" xfId="4" applyNumberFormat="1" applyFont="1" applyFill="1" applyBorder="1" applyAlignment="1">
      <alignment horizontal="center" vertical="center" wrapText="1"/>
    </xf>
    <xf numFmtId="2" fontId="20" fillId="12" borderId="4" xfId="4" applyNumberFormat="1" applyFont="1" applyFill="1" applyBorder="1" applyAlignment="1">
      <alignment horizontal="center" vertical="center" wrapText="1"/>
    </xf>
    <xf numFmtId="0" fontId="24" fillId="13" borderId="30" xfId="5" applyFont="1" applyFill="1" applyBorder="1" applyAlignment="1">
      <alignment horizontal="center" vertical="center" wrapText="1"/>
    </xf>
    <xf numFmtId="0" fontId="24" fillId="13" borderId="28" xfId="5" applyFont="1" applyFill="1" applyBorder="1" applyAlignment="1">
      <alignment horizontal="center" vertical="center" wrapText="1"/>
    </xf>
    <xf numFmtId="0" fontId="24" fillId="13" borderId="29" xfId="5" applyFont="1" applyFill="1" applyBorder="1" applyAlignment="1">
      <alignment horizontal="center" vertical="center" wrapText="1"/>
    </xf>
    <xf numFmtId="0" fontId="24" fillId="13" borderId="27" xfId="5" applyFont="1" applyFill="1" applyBorder="1" applyAlignment="1">
      <alignment horizontal="center" vertical="center" wrapText="1"/>
    </xf>
    <xf numFmtId="0" fontId="24" fillId="13" borderId="31" xfId="5" applyFont="1" applyFill="1" applyBorder="1" applyAlignment="1">
      <alignment horizontal="center" vertical="center" wrapText="1"/>
    </xf>
    <xf numFmtId="0" fontId="24" fillId="13" borderId="32" xfId="5" quotePrefix="1" applyFont="1" applyFill="1" applyBorder="1" applyAlignment="1">
      <alignment horizontal="center" vertical="center" wrapText="1"/>
    </xf>
    <xf numFmtId="0" fontId="24" fillId="13" borderId="23" xfId="5" quotePrefix="1" applyFont="1" applyFill="1" applyBorder="1" applyAlignment="1">
      <alignment horizontal="center" vertical="center" wrapText="1"/>
    </xf>
    <xf numFmtId="0" fontId="24" fillId="13" borderId="24" xfId="5" quotePrefix="1" applyFont="1" applyFill="1" applyBorder="1" applyAlignment="1">
      <alignment horizontal="center" vertical="center" wrapText="1"/>
    </xf>
    <xf numFmtId="0" fontId="24" fillId="13" borderId="26" xfId="5" quotePrefix="1" applyFont="1" applyFill="1" applyBorder="1" applyAlignment="1">
      <alignment horizontal="center" vertical="center" wrapText="1"/>
    </xf>
    <xf numFmtId="0" fontId="24" fillId="13" borderId="33" xfId="5" quotePrefix="1" applyFont="1" applyFill="1" applyBorder="1" applyAlignment="1">
      <alignment horizontal="center" vertical="center" wrapText="1"/>
    </xf>
    <xf numFmtId="0" fontId="24" fillId="2" borderId="30" xfId="5" applyFont="1" applyFill="1" applyBorder="1" applyAlignment="1">
      <alignment horizontal="center" vertical="center"/>
    </xf>
    <xf numFmtId="0" fontId="24" fillId="2" borderId="28" xfId="5" applyFont="1" applyFill="1" applyBorder="1" applyAlignment="1">
      <alignment horizontal="center" vertical="center"/>
    </xf>
    <xf numFmtId="0" fontId="30" fillId="2" borderId="15" xfId="5" applyFont="1" applyFill="1" applyBorder="1" applyAlignment="1">
      <alignment horizontal="center" vertical="center"/>
    </xf>
    <xf numFmtId="0" fontId="30" fillId="2" borderId="0" xfId="5" applyFont="1" applyFill="1" applyAlignment="1">
      <alignment horizontal="center" vertical="center"/>
    </xf>
    <xf numFmtId="0" fontId="30" fillId="2" borderId="16" xfId="5" applyFont="1" applyFill="1" applyBorder="1" applyAlignment="1">
      <alignment horizontal="center" vertical="center"/>
    </xf>
    <xf numFmtId="0" fontId="30" fillId="2" borderId="5" xfId="5" applyFont="1" applyFill="1" applyBorder="1" applyAlignment="1">
      <alignment horizontal="center" vertical="center"/>
    </xf>
    <xf numFmtId="0" fontId="22" fillId="0" borderId="16" xfId="5" applyFont="1" applyBorder="1" applyAlignment="1">
      <alignment horizontal="left"/>
    </xf>
    <xf numFmtId="0" fontId="31" fillId="0" borderId="5" xfId="4" applyFont="1" applyBorder="1" applyAlignment="1">
      <alignment horizontal="center" vertical="center"/>
    </xf>
    <xf numFmtId="0" fontId="31" fillId="0" borderId="6" xfId="4" applyFont="1" applyBorder="1" applyAlignment="1">
      <alignment horizontal="center" vertical="center"/>
    </xf>
    <xf numFmtId="0" fontId="22" fillId="0" borderId="15" xfId="5" applyFont="1" applyBorder="1" applyAlignment="1">
      <alignment horizontal="left" wrapText="1"/>
    </xf>
    <xf numFmtId="0" fontId="22" fillId="0" borderId="0" xfId="5" applyFont="1" applyAlignment="1">
      <alignment horizontal="left" wrapText="1"/>
    </xf>
    <xf numFmtId="0" fontId="28" fillId="0" borderId="39" xfId="5" applyFont="1" applyBorder="1" applyAlignment="1">
      <alignment horizontal="left" vertical="top"/>
    </xf>
    <xf numFmtId="0" fontId="28" fillId="0" borderId="21" xfId="5" applyFont="1" applyBorder="1" applyAlignment="1">
      <alignment horizontal="left" vertical="top"/>
    </xf>
    <xf numFmtId="0" fontId="28" fillId="0" borderId="40" xfId="5" applyFont="1" applyBorder="1" applyAlignment="1">
      <alignment horizontal="left" vertical="top"/>
    </xf>
    <xf numFmtId="0" fontId="29" fillId="0" borderId="41" xfId="4" applyFont="1" applyBorder="1" applyAlignment="1">
      <alignment horizontal="center" vertical="center"/>
    </xf>
    <xf numFmtId="0" fontId="29" fillId="0" borderId="0" xfId="4" applyFont="1" applyAlignment="1">
      <alignment horizontal="center" vertical="center"/>
    </xf>
    <xf numFmtId="0" fontId="29" fillId="0" borderId="35" xfId="4" applyFont="1" applyBorder="1" applyAlignment="1">
      <alignment horizontal="center" vertical="center"/>
    </xf>
    <xf numFmtId="0" fontId="29" fillId="0" borderId="26" xfId="4" applyFont="1" applyBorder="1" applyAlignment="1">
      <alignment horizontal="center" vertical="center"/>
    </xf>
    <xf numFmtId="0" fontId="29" fillId="0" borderId="23" xfId="4" applyFont="1" applyBorder="1" applyAlignment="1">
      <alignment horizontal="center" vertical="center"/>
    </xf>
    <xf numFmtId="0" fontId="29" fillId="0" borderId="24" xfId="4" applyFont="1" applyBorder="1" applyAlignment="1">
      <alignment horizontal="center" vertical="center"/>
    </xf>
    <xf numFmtId="0" fontId="32" fillId="0" borderId="42" xfId="5" applyFont="1" applyBorder="1" applyAlignment="1">
      <alignment horizontal="right" vertical="center"/>
    </xf>
    <xf numFmtId="0" fontId="32" fillId="0" borderId="43" xfId="5" applyFont="1" applyBorder="1" applyAlignment="1">
      <alignment horizontal="right" vertical="center"/>
    </xf>
    <xf numFmtId="0" fontId="26" fillId="0" borderId="17" xfId="4" applyFont="1" applyBorder="1" applyAlignment="1">
      <alignment horizontal="center" wrapText="1"/>
    </xf>
    <xf numFmtId="0" fontId="26" fillId="0" borderId="18" xfId="4" applyFont="1" applyBorder="1" applyAlignment="1">
      <alignment horizontal="center" wrapText="1"/>
    </xf>
    <xf numFmtId="0" fontId="26" fillId="0" borderId="37" xfId="4" applyFont="1" applyBorder="1" applyAlignment="1">
      <alignment horizontal="center" wrapText="1"/>
    </xf>
    <xf numFmtId="0" fontId="22" fillId="0" borderId="15" xfId="5" applyFont="1" applyBorder="1" applyAlignment="1">
      <alignment horizontal="left" vertical="center"/>
    </xf>
    <xf numFmtId="0" fontId="22" fillId="0" borderId="0" xfId="5" applyFont="1" applyAlignment="1">
      <alignment horizontal="left" vertical="center"/>
    </xf>
    <xf numFmtId="0" fontId="22" fillId="0" borderId="16" xfId="5" applyFont="1" applyBorder="1" applyAlignment="1">
      <alignment horizontal="left" vertical="center"/>
    </xf>
    <xf numFmtId="0" fontId="29" fillId="19" borderId="5" xfId="4" applyFont="1" applyFill="1" applyBorder="1" applyAlignment="1">
      <alignment horizontal="center" vertical="center" wrapText="1"/>
    </xf>
    <xf numFmtId="0" fontId="29" fillId="19" borderId="7" xfId="4" applyFont="1" applyFill="1" applyBorder="1" applyAlignment="1">
      <alignment horizontal="center" vertical="center" wrapText="1"/>
    </xf>
    <xf numFmtId="0" fontId="29" fillId="0" borderId="36" xfId="4" applyFont="1" applyBorder="1" applyAlignment="1">
      <alignment horizontal="center" vertical="center" wrapText="1"/>
    </xf>
    <xf numFmtId="0" fontId="29" fillId="0" borderId="34" xfId="4" applyFont="1" applyBorder="1" applyAlignment="1">
      <alignment horizontal="center" vertical="center" wrapText="1"/>
    </xf>
    <xf numFmtId="0" fontId="29" fillId="0" borderId="38" xfId="4" applyFont="1" applyBorder="1" applyAlignment="1">
      <alignment horizontal="center" vertical="center" wrapText="1"/>
    </xf>
    <xf numFmtId="0" fontId="29" fillId="19" borderId="9" xfId="4" applyFont="1" applyFill="1" applyBorder="1" applyAlignment="1">
      <alignment horizontal="center" vertical="center" wrapText="1"/>
    </xf>
    <xf numFmtId="0" fontId="30" fillId="13" borderId="17" xfId="5" applyFont="1" applyFill="1" applyBorder="1" applyAlignment="1">
      <alignment horizontal="right" vertical="center"/>
    </xf>
    <xf numFmtId="0" fontId="30" fillId="13" borderId="18" xfId="5" applyFont="1" applyFill="1" applyBorder="1" applyAlignment="1">
      <alignment horizontal="right" vertical="center"/>
    </xf>
    <xf numFmtId="0" fontId="0" fillId="0" borderId="0" xfId="0" applyAlignment="1">
      <alignment horizontal="center"/>
    </xf>
    <xf numFmtId="0" fontId="0" fillId="0" borderId="0" xfId="0" applyAlignment="1">
      <alignment horizontal="left"/>
    </xf>
    <xf numFmtId="0" fontId="15" fillId="5" borderId="0" xfId="0" applyFont="1" applyFill="1" applyAlignment="1">
      <alignment horizontal="center" vertical="center"/>
    </xf>
    <xf numFmtId="0" fontId="15" fillId="0" borderId="0" xfId="0" applyFont="1" applyAlignment="1">
      <alignment horizontal="center" vertical="center"/>
    </xf>
    <xf numFmtId="0" fontId="14" fillId="7" borderId="5" xfId="0" applyFont="1" applyFill="1" applyBorder="1" applyAlignment="1">
      <alignment horizontal="center" vertical="center" wrapText="1"/>
    </xf>
    <xf numFmtId="0" fontId="14" fillId="7" borderId="5" xfId="0" applyFont="1" applyFill="1" applyBorder="1" applyAlignment="1">
      <alignment horizontal="center" vertical="center"/>
    </xf>
  </cellXfs>
  <cellStyles count="11">
    <cellStyle name="Moeda" xfId="2" builtinId="4"/>
    <cellStyle name="Normal" xfId="0" builtinId="0"/>
    <cellStyle name="Normal 2" xfId="4" xr:uid="{E6BD4D45-8972-4F81-BAF1-4295CCFC1586}"/>
    <cellStyle name="Normal 2 2" xfId="5" xr:uid="{E1053C43-8979-4495-9209-81E7A1A1C111}"/>
    <cellStyle name="Normal 3" xfId="9" xr:uid="{71CEEC93-D3D4-4815-806A-4AE665F70E39}"/>
    <cellStyle name="Percentagem 2" xfId="10" xr:uid="{564C8D06-D048-4CB0-8A6C-D42D8BBB7FBB}"/>
    <cellStyle name="Porcentagem" xfId="3" builtinId="5"/>
    <cellStyle name="Porcentagem 2" xfId="6" xr:uid="{5FD83B74-B914-4240-924D-FF644915B38D}"/>
    <cellStyle name="Porcentagem 2 2" xfId="7" xr:uid="{7066697E-8C27-48E2-AA5C-8DAB039D2980}"/>
    <cellStyle name="Porcentagem 2 3" xfId="8" xr:uid="{6507B136-9282-4599-8971-6C089A5DDD2B}"/>
    <cellStyle name="Vírgula" xfId="1" builtinId="3"/>
  </cellStyles>
  <dxfs count="8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133349</xdr:colOff>
      <xdr:row>1</xdr:row>
      <xdr:rowOff>66674</xdr:rowOff>
    </xdr:from>
    <xdr:to>
      <xdr:col>4</xdr:col>
      <xdr:colOff>621399</xdr:colOff>
      <xdr:row>4</xdr:row>
      <xdr:rowOff>143174</xdr:rowOff>
    </xdr:to>
    <xdr:pic>
      <xdr:nvPicPr>
        <xdr:cNvPr id="2" name="Imagem 1">
          <a:extLst>
            <a:ext uri="{FF2B5EF4-FFF2-40B4-BE49-F238E27FC236}">
              <a16:creationId xmlns:a16="http://schemas.microsoft.com/office/drawing/2014/main" id="{9AF8F665-C280-4976-9C73-5AD7E92AFF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7224" y="266699"/>
          <a:ext cx="488050" cy="676575"/>
        </a:xfrm>
        <a:prstGeom prst="rect">
          <a:avLst/>
        </a:prstGeom>
      </xdr:spPr>
    </xdr:pic>
    <xdr:clientData/>
  </xdr:twoCellAnchor>
  <xdr:twoCellAnchor editAs="oneCell">
    <xdr:from>
      <xdr:col>2</xdr:col>
      <xdr:colOff>1171575</xdr:colOff>
      <xdr:row>43</xdr:row>
      <xdr:rowOff>171450</xdr:rowOff>
    </xdr:from>
    <xdr:to>
      <xdr:col>2</xdr:col>
      <xdr:colOff>3345815</xdr:colOff>
      <xdr:row>47</xdr:row>
      <xdr:rowOff>156210</xdr:rowOff>
    </xdr:to>
    <xdr:pic>
      <xdr:nvPicPr>
        <xdr:cNvPr id="3" name="Imagem 2">
          <a:extLst>
            <a:ext uri="{FF2B5EF4-FFF2-40B4-BE49-F238E27FC236}">
              <a16:creationId xmlns:a16="http://schemas.microsoft.com/office/drawing/2014/main" id="{C420D13D-42B4-4CC0-B06A-FC3E06671C69}"/>
            </a:ext>
          </a:extLst>
        </xdr:cNvPr>
        <xdr:cNvPicPr/>
      </xdr:nvPicPr>
      <xdr:blipFill>
        <a:blip xmlns:r="http://schemas.openxmlformats.org/officeDocument/2006/relationships" r:embed="rId2"/>
        <a:stretch>
          <a:fillRect/>
        </a:stretch>
      </xdr:blipFill>
      <xdr:spPr>
        <a:xfrm>
          <a:off x="3400425" y="8477250"/>
          <a:ext cx="2174240" cy="746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523877</xdr:colOff>
      <xdr:row>1</xdr:row>
      <xdr:rowOff>57149</xdr:rowOff>
    </xdr:from>
    <xdr:to>
      <xdr:col>10</xdr:col>
      <xdr:colOff>1011927</xdr:colOff>
      <xdr:row>4</xdr:row>
      <xdr:rowOff>105074</xdr:rowOff>
    </xdr:to>
    <xdr:pic>
      <xdr:nvPicPr>
        <xdr:cNvPr id="2" name="Imagem 1">
          <a:extLst>
            <a:ext uri="{FF2B5EF4-FFF2-40B4-BE49-F238E27FC236}">
              <a16:creationId xmlns:a16="http://schemas.microsoft.com/office/drawing/2014/main" id="{50E45ED4-DD87-460E-BA03-B1E4E65A11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97127" y="259555"/>
          <a:ext cx="488050" cy="655144"/>
        </a:xfrm>
        <a:prstGeom prst="rect">
          <a:avLst/>
        </a:prstGeom>
      </xdr:spPr>
    </xdr:pic>
    <xdr:clientData/>
  </xdr:twoCellAnchor>
  <xdr:twoCellAnchor editAs="oneCell">
    <xdr:from>
      <xdr:col>4</xdr:col>
      <xdr:colOff>2035969</xdr:colOff>
      <xdr:row>1162</xdr:row>
      <xdr:rowOff>71437</xdr:rowOff>
    </xdr:from>
    <xdr:to>
      <xdr:col>4</xdr:col>
      <xdr:colOff>3881437</xdr:colOff>
      <xdr:row>1164</xdr:row>
      <xdr:rowOff>175264</xdr:rowOff>
    </xdr:to>
    <xdr:pic>
      <xdr:nvPicPr>
        <xdr:cNvPr id="3" name="Imagem 2">
          <a:extLst>
            <a:ext uri="{FF2B5EF4-FFF2-40B4-BE49-F238E27FC236}">
              <a16:creationId xmlns:a16="http://schemas.microsoft.com/office/drawing/2014/main" id="{1335D885-B4D3-473A-BB7C-1A417F24A802}"/>
            </a:ext>
          </a:extLst>
        </xdr:cNvPr>
        <xdr:cNvPicPr/>
      </xdr:nvPicPr>
      <xdr:blipFill>
        <a:blip xmlns:r="http://schemas.openxmlformats.org/officeDocument/2006/relationships" r:embed="rId2"/>
        <a:stretch>
          <a:fillRect/>
        </a:stretch>
      </xdr:blipFill>
      <xdr:spPr>
        <a:xfrm>
          <a:off x="5417344" y="423600562"/>
          <a:ext cx="1845468" cy="4848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273843</xdr:colOff>
      <xdr:row>1</xdr:row>
      <xdr:rowOff>42864</xdr:rowOff>
    </xdr:from>
    <xdr:to>
      <xdr:col>8</xdr:col>
      <xdr:colOff>869394</xdr:colOff>
      <xdr:row>4</xdr:row>
      <xdr:rowOff>154781</xdr:rowOff>
    </xdr:to>
    <xdr:pic>
      <xdr:nvPicPr>
        <xdr:cNvPr id="2" name="Imagem 1">
          <a:extLst>
            <a:ext uri="{FF2B5EF4-FFF2-40B4-BE49-F238E27FC236}">
              <a16:creationId xmlns:a16="http://schemas.microsoft.com/office/drawing/2014/main" id="{8A868A20-1524-4DBB-A7C3-57F1B6FE7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82374" y="626270"/>
          <a:ext cx="595551" cy="909636"/>
        </a:xfrm>
        <a:prstGeom prst="rect">
          <a:avLst/>
        </a:prstGeom>
      </xdr:spPr>
    </xdr:pic>
    <xdr:clientData/>
  </xdr:twoCellAnchor>
  <xdr:twoCellAnchor editAs="oneCell">
    <xdr:from>
      <xdr:col>4</xdr:col>
      <xdr:colOff>1964530</xdr:colOff>
      <xdr:row>2506</xdr:row>
      <xdr:rowOff>59529</xdr:rowOff>
    </xdr:from>
    <xdr:to>
      <xdr:col>4</xdr:col>
      <xdr:colOff>3738562</xdr:colOff>
      <xdr:row>2509</xdr:row>
      <xdr:rowOff>47624</xdr:rowOff>
    </xdr:to>
    <xdr:pic>
      <xdr:nvPicPr>
        <xdr:cNvPr id="3" name="Imagem 2">
          <a:extLst>
            <a:ext uri="{FF2B5EF4-FFF2-40B4-BE49-F238E27FC236}">
              <a16:creationId xmlns:a16="http://schemas.microsoft.com/office/drawing/2014/main" id="{6E4CBD6A-8C07-46EC-A2D2-850B4B923C3B}"/>
            </a:ext>
          </a:extLst>
        </xdr:cNvPr>
        <xdr:cNvPicPr/>
      </xdr:nvPicPr>
      <xdr:blipFill>
        <a:blip xmlns:r="http://schemas.openxmlformats.org/officeDocument/2006/relationships" r:embed="rId2"/>
        <a:stretch>
          <a:fillRect/>
        </a:stretch>
      </xdr:blipFill>
      <xdr:spPr>
        <a:xfrm>
          <a:off x="5286374" y="639163217"/>
          <a:ext cx="1774032" cy="7381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488151</xdr:colOff>
      <xdr:row>1</xdr:row>
      <xdr:rowOff>71440</xdr:rowOff>
    </xdr:from>
    <xdr:to>
      <xdr:col>12</xdr:col>
      <xdr:colOff>976201</xdr:colOff>
      <xdr:row>4</xdr:row>
      <xdr:rowOff>147940</xdr:rowOff>
    </xdr:to>
    <xdr:pic>
      <xdr:nvPicPr>
        <xdr:cNvPr id="3" name="Imagem 2">
          <a:extLst>
            <a:ext uri="{FF2B5EF4-FFF2-40B4-BE49-F238E27FC236}">
              <a16:creationId xmlns:a16="http://schemas.microsoft.com/office/drawing/2014/main" id="{97BFFFFF-C97E-439D-B807-F3AD8D94F6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144745" y="261940"/>
          <a:ext cx="488050" cy="683719"/>
        </a:xfrm>
        <a:prstGeom prst="rect">
          <a:avLst/>
        </a:prstGeom>
      </xdr:spPr>
    </xdr:pic>
    <xdr:clientData/>
  </xdr:twoCellAnchor>
  <xdr:oneCellAnchor>
    <xdr:from>
      <xdr:col>20</xdr:col>
      <xdr:colOff>345273</xdr:colOff>
      <xdr:row>1</xdr:row>
      <xdr:rowOff>71441</xdr:rowOff>
    </xdr:from>
    <xdr:ext cx="488050" cy="683719"/>
    <xdr:pic>
      <xdr:nvPicPr>
        <xdr:cNvPr id="6" name="Imagem 5">
          <a:extLst>
            <a:ext uri="{FF2B5EF4-FFF2-40B4-BE49-F238E27FC236}">
              <a16:creationId xmlns:a16="http://schemas.microsoft.com/office/drawing/2014/main" id="{64AA7F86-8B97-47DE-B801-AFF7E665F0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159148" y="261941"/>
          <a:ext cx="488050" cy="683719"/>
        </a:xfrm>
        <a:prstGeom prst="rect">
          <a:avLst/>
        </a:prstGeom>
      </xdr:spPr>
    </xdr:pic>
    <xdr:clientData/>
  </xdr:oneCellAnchor>
  <xdr:twoCellAnchor editAs="oneCell">
    <xdr:from>
      <xdr:col>5</xdr:col>
      <xdr:colOff>773906</xdr:colOff>
      <xdr:row>58</xdr:row>
      <xdr:rowOff>178594</xdr:rowOff>
    </xdr:from>
    <xdr:to>
      <xdr:col>7</xdr:col>
      <xdr:colOff>685959</xdr:colOff>
      <xdr:row>62</xdr:row>
      <xdr:rowOff>163354</xdr:rowOff>
    </xdr:to>
    <xdr:pic>
      <xdr:nvPicPr>
        <xdr:cNvPr id="2" name="Imagem 1">
          <a:extLst>
            <a:ext uri="{FF2B5EF4-FFF2-40B4-BE49-F238E27FC236}">
              <a16:creationId xmlns:a16="http://schemas.microsoft.com/office/drawing/2014/main" id="{D1F47A28-054B-41C5-ACCF-49451CF122D2}"/>
            </a:ext>
          </a:extLst>
        </xdr:cNvPr>
        <xdr:cNvPicPr/>
      </xdr:nvPicPr>
      <xdr:blipFill>
        <a:blip xmlns:r="http://schemas.openxmlformats.org/officeDocument/2006/relationships" r:embed="rId2"/>
        <a:stretch>
          <a:fillRect/>
        </a:stretch>
      </xdr:blipFill>
      <xdr:spPr>
        <a:xfrm>
          <a:off x="7512844" y="11287125"/>
          <a:ext cx="2174240" cy="746760"/>
        </a:xfrm>
        <a:prstGeom prst="rect">
          <a:avLst/>
        </a:prstGeom>
      </xdr:spPr>
    </xdr:pic>
    <xdr:clientData/>
  </xdr:twoCellAnchor>
  <xdr:oneCellAnchor>
    <xdr:from>
      <xdr:col>14</xdr:col>
      <xdr:colOff>773906</xdr:colOff>
      <xdr:row>58</xdr:row>
      <xdr:rowOff>178594</xdr:rowOff>
    </xdr:from>
    <xdr:ext cx="2174240" cy="746760"/>
    <xdr:pic>
      <xdr:nvPicPr>
        <xdr:cNvPr id="5" name="Imagem 4">
          <a:extLst>
            <a:ext uri="{FF2B5EF4-FFF2-40B4-BE49-F238E27FC236}">
              <a16:creationId xmlns:a16="http://schemas.microsoft.com/office/drawing/2014/main" id="{5D540C24-AA9B-4F26-AC41-53B4273589EE}"/>
            </a:ext>
          </a:extLst>
        </xdr:cNvPr>
        <xdr:cNvPicPr/>
      </xdr:nvPicPr>
      <xdr:blipFill>
        <a:blip xmlns:r="http://schemas.openxmlformats.org/officeDocument/2006/relationships" r:embed="rId2"/>
        <a:stretch>
          <a:fillRect/>
        </a:stretch>
      </xdr:blipFill>
      <xdr:spPr>
        <a:xfrm>
          <a:off x="7512844" y="11287125"/>
          <a:ext cx="2174240" cy="7467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13</xdr:col>
      <xdr:colOff>523877</xdr:colOff>
      <xdr:row>1</xdr:row>
      <xdr:rowOff>57149</xdr:rowOff>
    </xdr:from>
    <xdr:ext cx="488050" cy="655144"/>
    <xdr:pic>
      <xdr:nvPicPr>
        <xdr:cNvPr id="5" name="Imagem 4">
          <a:extLst>
            <a:ext uri="{FF2B5EF4-FFF2-40B4-BE49-F238E27FC236}">
              <a16:creationId xmlns:a16="http://schemas.microsoft.com/office/drawing/2014/main" id="{DCD343FD-848C-40F1-B129-D47A25589D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97127" y="259555"/>
          <a:ext cx="488050" cy="655144"/>
        </a:xfrm>
        <a:prstGeom prst="rect">
          <a:avLst/>
        </a:prstGeom>
      </xdr:spPr>
    </xdr:pic>
    <xdr:clientData/>
  </xdr:oneCellAnchor>
  <xdr:twoCellAnchor editAs="oneCell">
    <xdr:from>
      <xdr:col>4</xdr:col>
      <xdr:colOff>1797844</xdr:colOff>
      <xdr:row>975</xdr:row>
      <xdr:rowOff>107157</xdr:rowOff>
    </xdr:from>
    <xdr:to>
      <xdr:col>4</xdr:col>
      <xdr:colOff>3972084</xdr:colOff>
      <xdr:row>979</xdr:row>
      <xdr:rowOff>91917</xdr:rowOff>
    </xdr:to>
    <xdr:pic>
      <xdr:nvPicPr>
        <xdr:cNvPr id="2" name="Imagem 1">
          <a:extLst>
            <a:ext uri="{FF2B5EF4-FFF2-40B4-BE49-F238E27FC236}">
              <a16:creationId xmlns:a16="http://schemas.microsoft.com/office/drawing/2014/main" id="{4F4A4D0E-150E-4A61-BDD1-0D16F1E0F354}"/>
            </a:ext>
          </a:extLst>
        </xdr:cNvPr>
        <xdr:cNvPicPr/>
      </xdr:nvPicPr>
      <xdr:blipFill>
        <a:blip xmlns:r="http://schemas.openxmlformats.org/officeDocument/2006/relationships" r:embed="rId2"/>
        <a:stretch>
          <a:fillRect/>
        </a:stretch>
      </xdr:blipFill>
      <xdr:spPr>
        <a:xfrm>
          <a:off x="5179219" y="385345782"/>
          <a:ext cx="2174240" cy="7467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437030</xdr:colOff>
      <xdr:row>0</xdr:row>
      <xdr:rowOff>33617</xdr:rowOff>
    </xdr:from>
    <xdr:to>
      <xdr:col>5</xdr:col>
      <xdr:colOff>809762</xdr:colOff>
      <xdr:row>0</xdr:row>
      <xdr:rowOff>664451</xdr:rowOff>
    </xdr:to>
    <xdr:pic>
      <xdr:nvPicPr>
        <xdr:cNvPr id="2" name="Imagem 1">
          <a:extLst>
            <a:ext uri="{FF2B5EF4-FFF2-40B4-BE49-F238E27FC236}">
              <a16:creationId xmlns:a16="http://schemas.microsoft.com/office/drawing/2014/main" id="{2E20FFA5-0995-4812-8174-74867B14F6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4630" y="33617"/>
          <a:ext cx="372732" cy="630834"/>
        </a:xfrm>
        <a:prstGeom prst="rect">
          <a:avLst/>
        </a:prstGeom>
      </xdr:spPr>
    </xdr:pic>
    <xdr:clientData/>
  </xdr:twoCellAnchor>
  <xdr:twoCellAnchor editAs="oneCell">
    <xdr:from>
      <xdr:col>1</xdr:col>
      <xdr:colOff>2050676</xdr:colOff>
      <xdr:row>41</xdr:row>
      <xdr:rowOff>44823</xdr:rowOff>
    </xdr:from>
    <xdr:to>
      <xdr:col>3</xdr:col>
      <xdr:colOff>193973</xdr:colOff>
      <xdr:row>41</xdr:row>
      <xdr:rowOff>791583</xdr:rowOff>
    </xdr:to>
    <xdr:pic>
      <xdr:nvPicPr>
        <xdr:cNvPr id="3" name="Imagem 2">
          <a:extLst>
            <a:ext uri="{FF2B5EF4-FFF2-40B4-BE49-F238E27FC236}">
              <a16:creationId xmlns:a16="http://schemas.microsoft.com/office/drawing/2014/main" id="{EDE1016E-64B6-401C-BF7E-8FFEA266D4AA}"/>
            </a:ext>
          </a:extLst>
        </xdr:cNvPr>
        <xdr:cNvPicPr/>
      </xdr:nvPicPr>
      <xdr:blipFill>
        <a:blip xmlns:r="http://schemas.openxmlformats.org/officeDocument/2006/relationships" r:embed="rId2"/>
        <a:stretch>
          <a:fillRect/>
        </a:stretch>
      </xdr:blipFill>
      <xdr:spPr>
        <a:xfrm>
          <a:off x="3012701" y="9017373"/>
          <a:ext cx="2172372" cy="7467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19050</xdr:colOff>
      <xdr:row>16</xdr:row>
      <xdr:rowOff>11207</xdr:rowOff>
    </xdr:from>
    <xdr:ext cx="9842126" cy="862852"/>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AA5F8C0E-02A8-40A1-A6EF-1D9D23063A65}"/>
                </a:ext>
              </a:extLst>
            </xdr:cNvPr>
            <xdr:cNvSpPr txBox="1"/>
          </xdr:nvSpPr>
          <xdr:spPr>
            <a:xfrm>
              <a:off x="19050" y="5259482"/>
              <a:ext cx="9842126" cy="8628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pt-BR" sz="1200" b="1" i="0">
                <a:latin typeface="Cambria Math" panose="02040503050406030204" pitchFamily="18" charset="0"/>
              </a:endParaRPr>
            </a:p>
            <a:p>
              <a:endParaRPr lang="pt-BR" sz="1200" b="1" i="0">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pt-BR" sz="1200" b="1" i="0">
                        <a:latin typeface="Cambria Math" panose="02040503050406030204" pitchFamily="18" charset="0"/>
                      </a:rPr>
                      <m:t>𝐁𝐃𝐈</m:t>
                    </m:r>
                    <m:r>
                      <a:rPr lang="pt-BR" sz="1200" b="1" i="0">
                        <a:latin typeface="Cambria Math" panose="02040503050406030204" pitchFamily="18" charset="0"/>
                      </a:rPr>
                      <m:t> </m:t>
                    </m:r>
                    <m:d>
                      <m:dPr>
                        <m:ctrlPr>
                          <a:rPr lang="pt-BR" sz="1200" b="1" i="1">
                            <a:latin typeface="Cambria Math" panose="02040503050406030204" pitchFamily="18" charset="0"/>
                          </a:rPr>
                        </m:ctrlPr>
                      </m:dPr>
                      <m:e>
                        <m:r>
                          <a:rPr lang="pt-BR" sz="1200" b="1" i="0">
                            <a:latin typeface="Cambria Math" panose="02040503050406030204" pitchFamily="18" charset="0"/>
                          </a:rPr>
                          <m:t>𝐋𝐃𝐈</m:t>
                        </m:r>
                      </m:e>
                    </m:d>
                    <m:r>
                      <a:rPr lang="pt-BR" sz="1200" b="1" i="0">
                        <a:latin typeface="Cambria Math" panose="02040503050406030204" pitchFamily="18" charset="0"/>
                      </a:rPr>
                      <m:t>=</m:t>
                    </m:r>
                    <m:f>
                      <m:fPr>
                        <m:ctrlPr>
                          <a:rPr lang="pt-BR" sz="1200" b="0" i="1">
                            <a:latin typeface="Cambria Math" panose="02040503050406030204" pitchFamily="18" charset="0"/>
                          </a:rPr>
                        </m:ctrlPr>
                      </m:fPr>
                      <m:num>
                        <m:d>
                          <m:dPr>
                            <m:ctrlPr>
                              <a:rPr lang="pt-BR" sz="1200" b="0" i="1">
                                <a:latin typeface="Cambria Math" panose="02040503050406030204" pitchFamily="18" charset="0"/>
                              </a:rPr>
                            </m:ctrlPr>
                          </m:dPr>
                          <m:e>
                            <m:r>
                              <a:rPr lang="pt-BR" sz="1200" b="0" i="0">
                                <a:latin typeface="Cambria Math" panose="02040503050406030204" pitchFamily="18" charset="0"/>
                              </a:rPr>
                              <m:t>1+</m:t>
                            </m:r>
                            <m:r>
                              <m:rPr>
                                <m:sty m:val="p"/>
                              </m:rPr>
                              <a:rPr lang="pt-BR" sz="1200" b="0" i="0">
                                <a:latin typeface="Cambria Math" panose="02040503050406030204" pitchFamily="18" charset="0"/>
                              </a:rPr>
                              <m:t>AC</m:t>
                            </m:r>
                            <m:r>
                              <a:rPr lang="pt-BR" sz="1200" b="0" i="0">
                                <a:latin typeface="Cambria Math" panose="02040503050406030204" pitchFamily="18" charset="0"/>
                              </a:rPr>
                              <m:t>+</m:t>
                            </m:r>
                            <m:r>
                              <m:rPr>
                                <m:sty m:val="p"/>
                              </m:rPr>
                              <a:rPr lang="pt-BR" sz="1200" b="0" i="0">
                                <a:latin typeface="Cambria Math" panose="02040503050406030204" pitchFamily="18" charset="0"/>
                              </a:rPr>
                              <m:t>S</m:t>
                            </m:r>
                            <m:r>
                              <a:rPr lang="pt-BR" sz="1200" b="0" i="0">
                                <a:latin typeface="Cambria Math" panose="02040503050406030204" pitchFamily="18" charset="0"/>
                              </a:rPr>
                              <m:t>+</m:t>
                            </m:r>
                            <m:r>
                              <m:rPr>
                                <m:sty m:val="p"/>
                              </m:rPr>
                              <a:rPr lang="pt-BR" sz="1200" b="0" i="0">
                                <a:latin typeface="Cambria Math" panose="02040503050406030204" pitchFamily="18" charset="0"/>
                              </a:rPr>
                              <m:t>C</m:t>
                            </m:r>
                            <m:r>
                              <a:rPr lang="pt-BR" sz="1200" b="0" i="0">
                                <a:latin typeface="Cambria Math" panose="02040503050406030204" pitchFamily="18" charset="0"/>
                              </a:rPr>
                              <m:t>+</m:t>
                            </m:r>
                            <m:r>
                              <m:rPr>
                                <m:sty m:val="p"/>
                              </m:rPr>
                              <a:rPr lang="pt-BR" sz="1200" b="0" i="0">
                                <a:latin typeface="Cambria Math" panose="02040503050406030204" pitchFamily="18" charset="0"/>
                              </a:rPr>
                              <m:t>G</m:t>
                            </m:r>
                          </m:e>
                        </m:d>
                        <m:r>
                          <a:rPr lang="pt-BR" sz="1200" b="0" i="0">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0">
                                <a:latin typeface="Cambria Math" panose="02040503050406030204" pitchFamily="18" charset="0"/>
                                <a:ea typeface="Cambria Math" panose="02040503050406030204" pitchFamily="18" charset="0"/>
                              </a:rPr>
                              <m:t>1+</m:t>
                            </m:r>
                            <m:r>
                              <m:rPr>
                                <m:sty m:val="p"/>
                              </m:rPr>
                              <a:rPr lang="pt-BR" sz="1200" b="0" i="0">
                                <a:latin typeface="Cambria Math" panose="02040503050406030204" pitchFamily="18" charset="0"/>
                                <a:ea typeface="Cambria Math" panose="02040503050406030204" pitchFamily="18" charset="0"/>
                              </a:rPr>
                              <m:t>DF</m:t>
                            </m:r>
                          </m:e>
                        </m:d>
                        <m:r>
                          <a:rPr lang="pt-BR" sz="1200" b="0" i="0">
                            <a:latin typeface="Cambria Math" panose="02040503050406030204" pitchFamily="18" charset="0"/>
                            <a:ea typeface="Cambria Math" panose="02040503050406030204" pitchFamily="18" charset="0"/>
                          </a:rPr>
                          <m:t>×(1+</m:t>
                        </m:r>
                        <m:r>
                          <m:rPr>
                            <m:sty m:val="p"/>
                          </m:rPr>
                          <a:rPr lang="pt-BR" sz="1200" b="0" i="0">
                            <a:latin typeface="Cambria Math" panose="02040503050406030204" pitchFamily="18" charset="0"/>
                            <a:ea typeface="Cambria Math" panose="02040503050406030204" pitchFamily="18" charset="0"/>
                          </a:rPr>
                          <m:t>LO</m:t>
                        </m:r>
                        <m:r>
                          <a:rPr lang="pt-BR" sz="1200" b="0" i="0">
                            <a:latin typeface="Cambria Math" panose="02040503050406030204" pitchFamily="18" charset="0"/>
                            <a:ea typeface="Cambria Math" panose="02040503050406030204" pitchFamily="18" charset="0"/>
                          </a:rPr>
                          <m:t>)</m:t>
                        </m:r>
                      </m:num>
                      <m:den>
                        <m:r>
                          <a:rPr lang="pt-BR" sz="1200" b="0" i="0">
                            <a:latin typeface="Cambria Math" panose="02040503050406030204" pitchFamily="18" charset="0"/>
                          </a:rPr>
                          <m:t>(1−</m:t>
                        </m:r>
                        <m:r>
                          <m:rPr>
                            <m:sty m:val="p"/>
                          </m:rPr>
                          <a:rPr lang="pt-BR" sz="1200" b="0" i="0">
                            <a:latin typeface="Cambria Math" panose="02040503050406030204" pitchFamily="18" charset="0"/>
                          </a:rPr>
                          <m:t>I</m:t>
                        </m:r>
                        <m:r>
                          <a:rPr lang="pt-BR" sz="1200" b="0" i="0">
                            <a:latin typeface="Cambria Math" panose="02040503050406030204" pitchFamily="18" charset="0"/>
                          </a:rPr>
                          <m:t>)</m:t>
                        </m:r>
                      </m:den>
                    </m:f>
                    <m:r>
                      <a:rPr lang="pt-BR" sz="1200" b="0" i="0">
                        <a:latin typeface="Cambria Math" panose="02040503050406030204" pitchFamily="18" charset="0"/>
                      </a:rPr>
                      <m:t>−1</m:t>
                    </m:r>
                  </m:oMath>
                </m:oMathPara>
              </a14:m>
              <a:endParaRPr lang="pt-BR" sz="1100" b="0" i="0">
                <a:latin typeface="Trebuchet MS" panose="020B0603020202020204" pitchFamily="34" charset="0"/>
                <a:cs typeface="Calibri" panose="020F0502020204030204" pitchFamily="34" charset="0"/>
              </a:endParaRPr>
            </a:p>
          </xdr:txBody>
        </xdr:sp>
      </mc:Choice>
      <mc:Fallback xmlns="">
        <xdr:sp macro="" textlink="">
          <xdr:nvSpPr>
            <xdr:cNvPr id="2" name="CaixaDeTexto 1">
              <a:extLst>
                <a:ext uri="{FF2B5EF4-FFF2-40B4-BE49-F238E27FC236}">
                  <a16:creationId xmlns:a16="http://schemas.microsoft.com/office/drawing/2014/main" id="{AA5F8C0E-02A8-40A1-A6EF-1D9D23063A65}"/>
                </a:ext>
              </a:extLst>
            </xdr:cNvPr>
            <xdr:cNvSpPr txBox="1"/>
          </xdr:nvSpPr>
          <xdr:spPr>
            <a:xfrm>
              <a:off x="19050" y="5259482"/>
              <a:ext cx="9842126" cy="8628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pt-BR" sz="1200" b="1" i="0">
                <a:latin typeface="Cambria Math" panose="02040503050406030204" pitchFamily="18" charset="0"/>
              </a:endParaRPr>
            </a:p>
            <a:p>
              <a:endParaRPr lang="pt-BR" sz="1200" b="1" i="0">
                <a:latin typeface="Cambria Math" panose="02040503050406030204" pitchFamily="18" charset="0"/>
              </a:endParaRPr>
            </a:p>
            <a:p>
              <a:pPr/>
              <a:r>
                <a:rPr lang="pt-BR" sz="1200" b="1" i="0">
                  <a:latin typeface="Cambria Math" panose="02040503050406030204" pitchFamily="18" charset="0"/>
                </a:rPr>
                <a:t>𝐁𝐃𝐈 (𝐋𝐃𝐈)=</a:t>
              </a:r>
              <a:r>
                <a:rPr lang="pt-BR" sz="1200" b="0" i="0">
                  <a:latin typeface="Cambria Math" panose="02040503050406030204" pitchFamily="18" charset="0"/>
                </a:rPr>
                <a:t>((1+AC+S+C+G)</a:t>
              </a:r>
              <a:r>
                <a:rPr lang="pt-BR" sz="1200" b="0" i="0">
                  <a:latin typeface="Cambria Math" panose="02040503050406030204" pitchFamily="18" charset="0"/>
                  <a:ea typeface="Cambria Math" panose="02040503050406030204" pitchFamily="18" charset="0"/>
                </a:rPr>
                <a:t>×(1+DF)×(1+LO))/(</a:t>
              </a:r>
              <a:r>
                <a:rPr lang="pt-BR" sz="1200" b="0" i="0">
                  <a:latin typeface="Cambria Math" panose="02040503050406030204" pitchFamily="18" charset="0"/>
                </a:rPr>
                <a:t>(1−I))−1</a:t>
              </a:r>
              <a:endParaRPr lang="pt-BR" sz="1100" b="0" i="0">
                <a:latin typeface="Trebuchet MS" panose="020B0603020202020204" pitchFamily="34" charset="0"/>
                <a:cs typeface="Calibri" panose="020F0502020204030204" pitchFamily="34" charset="0"/>
              </a:endParaRPr>
            </a:p>
          </xdr:txBody>
        </xdr:sp>
      </mc:Fallback>
    </mc:AlternateContent>
    <xdr:clientData/>
  </xdr:oneCellAnchor>
  <xdr:oneCellAnchor>
    <xdr:from>
      <xdr:col>7</xdr:col>
      <xdr:colOff>0</xdr:colOff>
      <xdr:row>1</xdr:row>
      <xdr:rowOff>0</xdr:rowOff>
    </xdr:from>
    <xdr:ext cx="3476625" cy="600075"/>
    <xdr:sp macro="" textlink="">
      <xdr:nvSpPr>
        <xdr:cNvPr id="3" name="AutoShape 1" descr="data:image/png;base64,iVBORw0KGgoAAAANSUhEUgAABWwAAADwCAYAAACUlS23AAAABHNCSVQICAgIfAhkiAAAAAFzUkdCAK7OHOkAAAAEZ0FNQQAAsY8L/GEFAAAACXBIWXMAAA7EAAAOxAGVKw4bAACN6UlEQVR4Xu2dT2wcRd73y++VQziw0nKI9jImiCCh5Jbxg0jEXmxzCBysICVCiGiMFPTYCAXpEUEGEbSSoxXjVyBhKyuEWImVDyEHPHMhYqPgyS0REkFsZi6vOPiR4LB74DxvfyfVZDyu/lPVVdXVPd/PbpEe29PdVV1d9atv/epXM8MIQQghhBBCCCGEEEIIIaR0/o/8lxBCCCGEEEIIIYQQQkjJULAlhBBCCCGEEEIIIYSQQKBgSwghhBBCCCGEEEIIIYFAwZYQQgghhBBCCCGEEEICgYItIYQQQgghhBBCCCGEBAIFW0IIIYQQQgghhBBCCAkECraEEEIIIYQQQgghhBASCBRsCSGEEEIIIYQQQgghJBAo2BJCCCGEEEIIIYQQQkggULAlhBBCCCGEEEIIIYSQQKBgSwghhBBCCCGEEEIIIYFAwZYQQgghhBBCCCGEEEICgYItIYQQQgghhBBCCCGEBAIFW0IIIYQQQgghhBBCCAkECraEEEIIIYQQQgghhBASCBRsCSGEEEIIIYQQQgghJBBmhhHymBBCiILvvvtOHuWj0WiIP/7xj/ITIYQQQgghhBBCSH4o2BJCSAanTp0S//znP+WnbNbW1sR7770nPxFCCCGEEEIIIYTkhyERCCGEEEIIIYQQQgghJBAo2BJCCCGEEEIIIYQQQkggULAlhBBCCCGEEEIIIYSQQKBgSwghhBBCCCGEEEIIIYFAwZYQQgghhBBCCCGEEEICgYJtmQy6oruxLJaX58Tc3JyYmZlRpAe/m1teFhsbXTEYyO8SUhKDqN5uoN6iXs5l1NluVGfl9wghhBBCCCGEEEJINjPDCHlMfDAYiO6VV8TlrZ7oyR/p0xSt9iVxcWVeNORPTBhszInZVfO7KE5TtPu7YiUlE9bvsdmMrirE008/LZ566rR4YnFezBcpxAm6yzNiYUt+UJKd5zz4us7vDLpi+ZXLYqtn+Cyicm9d+lxcjArbYnF749SpU+Kf//yn/JTN2tqaeO+99+Sn6vO///u/UdM1EN98883o87/+9a/Rz1T88Y9/FEeOHBGPPPKIOHHihGg0GqOfVYnvvvtO/PLLL+L7778ffb558+bo30nivII///nPlcwrIcQtaE/QZv7888+jz1ntSZXbTqLPeP349ddfxb179+Rv9jNZP/7rv/5L/oZUjdimun37tvjtt99qb1MR4gKdsclzzz03+veZZ54ZvUd8h0iVoGDrjYHoLr8iFrZsCqTFhNupFGyVNEWzdUl8vllMAAe1E2xHQu2CsFdtozrb+Vxs2lTJPTBtgi0Mni+++ELcuXNHdLtd8Z///Ef+xoxDhw6J+fn5kai5uLgYnKGEATMGTp1OR+s5q8DA6tixY9by+re//U38/e9/l5/ygWt++eWX8pM/Xn755URjOYkPPvhgJDzgHasSZ8+eFa+99pr8tB+TZ2YDPPd4AgGgDgLbwg7el3fffVd+ysZHfdSpP2nPzgYoHwwgIczaak+WlpbEiy++KH8aNj7rfzwIB67qu22++uorcePGjVEdgcBQBNQP5Pv555+vTP144403EkXpEDl69Kj4+OOP5Sdz8Ny3t7fF3bt3rTx3G+1C1frdcUyfC2wU2Cq6oA/zYbv6eibj9sLhw4dHx6FPBtgcm8TjkuPHj4tz584Fne8YXdurCHi/HnvssdExRO4//OEPzvtWn/mzhWt78ncg2BLH9DvDVlNAGHeTmu1hX15Kh367qT6ft9QctjNu3O89NoetdseoLGM6LdV5x1N2nvPg/jr96BoOy96wzpbFyZMn1flISGtra/Kb1eLatWvaeTVJZ86cGV2rTPb29obr6+vDyEhV3qOthLzeunVLXlUffFd13qxU5JomoDxV95GWIoNZfns0cVyplPaO43eq75SZUM9RF69evSrv0hyTOum6TVRdMym5uBfUf5zXZXuC96Voe+KDEOo/+jG073guIYD7uHDhwugZqu7XRsK5cY1Q8pyEDxvDZsL9muKrXcA1TJ676nxVSabPBe2C6nxZCe+WD1TX9pliW6FsG30c2C2u2w2c34Z95BLT8YDNhPqBd8GFHRJC/nSTC3tSBQVb10CsVTxg66nZGnbkJfNCwTYhFRAT6yHY9odtlxMMv6eozlZEtdU1FHw14LZAJ+lyQJGUcE3f4kM8gHI5cFYl1CHTvJo8G1+DixiTQRAGBTGq34ec0t5x/E71nVBSkQE+MDGqcU2XQpLqmknJZvtcxfbENaHV/zJFbtQPXF91Xy4TrunyfSuCa+HFdsL9moA+0We7ELfrOqjOU5Vk+lxMbV2Urw9U1y4roayK2ApFgYDqe2yC64Uq3JrYXi6T7bIKLX95kk17Mg0Ktk7xJXzJpCk0UrBNSQYCOKi+YOtpguH3ZFbOvtEdYPhqwIsCIyyEwZOvwSWMAd/G32QyyauJGIp8+sSkXMdFFNXvQ05p7zh+p/pOaAkDUBMvGlOj2nSAnQfV9ZKSrfYZZedbqJ1MIQpzodZ/1D+fZeVbsFOlEG2REGwOnaTbbqGOlWln4NrjfWsaqu9XJZn0J0UFIR9Cnuq6ZSe0Y2jPfIF3qOx2Quc98kXR+usqoaxseGSHmr+05KuP/T/RxYgjBhuvCK8hYnur4pUN7slvhd6WWJhbFl35cTroiuW5BZEaGtc6KOcNwVrrH8QZfPLJJwvHWLTBP/7xDxEZZ6P4Ra5A3Lxnn322cOy4oiCvKHfEs8sL4mvpgny6LM9xEFdMt1wjA4+b5pQM4r+99NJLo7bAB2hrdOp9qMQxEFF2ReN7FyVuT3y961UG9Q9l5bq+o34gDuXbb79dev14//33WT88gnJGeZdpZ+DaL7zwAp+5gk8++UQemVFGbPoQQDuG9gztGto3l4QyNsF7hDFDnTaQdgXKCvaQyT4WJB8UbJ3RFVdK2NCrt3plykRGh0C0XZ6W0hyIDYi1ZexBx4kG76BTPX/+fOmDyXFcDTJicaWooW6TWCiDiJyH8c0hdICY4wNsAqFLvEEQKR+0Bb5E2//5n/+ptEGPe8fkkq93Kw9oTzCwvHLlivwJSQJlhfpusulQHtB/oX6EMBEaE/etdZgsCRk8e5RzCHYV7oGi7X7QdmOjqiLgvZ5mQSqe9HJVr2AThzY2waQXhch8xM43LCv7ULB1xGDjcm5PxWarLTqdvuj3RyEq9qV+vy867ZZoNuUfZ7IlLlsUv1qdg/dkL+2KlYa8kDFN0VaU2/6EskXqRGXZFq3cZRmxtSCmQbPV9gaPKmSr3RmV68Gy7oh2VMg6xdxbfUVQs3UPOlHMkIckNoxje5CB/IYmrowDETmvcHDx4kV5lB/sQu4DE7HvzJkz8oiEAAZJPgQdiEeffvqp/FQt4vYEeQgReEC5EiLrBvoE22UVC3Yh1g/0rT696acNtA2hCU2xPUXx5AE7OztWns/ly5fl0XRi206PQXsckmPFOBQi84P+j2VlHwq2ThiIne1s9avZ6oj+cCh2N1fE/HxDNBTiZSP64fzKptjdhXCbTwLrbe9wifk+ULZI81FZrojN3aEYQlTMqShuLdQ9NIKGN3izJdqdvhju7orNlflRue7nQTmvbO6K3WFUZ3Or4z2xeoW+4S6JxYaQPH9U2BpkxPkNVVyJySscLC4uyqP8IO+uPWxQzrplzHAIYfLqq696MbLhseK6Xtqmbu0JsVtWsVgbkmCnwqc3/TQBES/EtgH1Ee0WsRfOYFrDIoxjW7RFO4z2OGTwflOIzEdsL7Gs7EHB1gl98WOW/tXqiN3NeZHfwRTC7a7o51EZe9tih4ptOhAVd4c5BUW7Xsuh0V3OGbe22Rb93U2xMp+31kZ1djOqs52W/JzB1nWG83DIm2++GbzYEGNjkFGl/OYRDhAWwcQr1bXHgkk4hNdee00ekZDAe4f3xgfvvvuuPKoGVRBrY9CeMO5ePlBWRUNJYFBaBbE2hqKtXSBaheoZCNBuTXu4FLyjtpwV8J7z/XlQDmhLiopy6KtCF2tjKNrmA3UDZcXJY3tQsHXB4L74QR4m0To9L4/0aKxcEtnyV0/82JeHJBUIinn0xPrGBu6K63nU2pFYu6IxwfCQxvxmvokGsSWuU7F1AuJCuTCI4CkJ4wXp0KFD8qd2QGdvKjq4MgDjvCLZJo9wYBL3tWjMtixMBi4mm6gRP6Ae+hiMYPBclUEvBh22xVq0ly7bE3gxM2ZpPhBKooinGJ6fbbF2vH6YxC/P4q233qqcl3uoFJ18ip/1hQsXxNra2r5k6/l/+OGHUy0y2Q5jQC/bB6BfLDLJiz4KfZVtXI9NfE1sVx3YeZw8tsPMEIEniV0GG2JudlWkOdkiNuymmWYbnX5OzGYsYW+2+2I3I0BsnvMUuU8bZN8jYtgWjIWb43mBPGXRXZ4RC6kCqIX7jbB1nTx1wM49Y1Oz2ew4ua2OGJZZ4RJA3Fed2XkY2qF0UjCIELuuKDCA4OEJ0RChMODxqQKDwNu3b4/EmKIiBwytn376KfFaKnB9bMBTFOQXeUWe05bv43qIFQuhy4aoc+vWrdTrPfroo9riwLVr18SLL74oP9kDA8DHH39cfsoHDOhvv/1WfnrIzMyMPMoHnosLISMvqBtJzwnvvu4gBG1GHlDH0gbed+/eLSweZbVftt4xk/c7CZ36o9M+u2g/k+oNnutgMBi1JWhTymg/baBb/+OymeTXX38V9+7dk5/2s7e3Z6W9jcE9oKx0MXnXVaBdXFhYECdOnEitH+hbt7e3RxNxRd9z5Bl2je/6oWtPoWyee+45+ck/hw8fTlwVYtIHArybZ8+ezbQvYnAdxP5ut9vGz/3q1asH8pG3HUwD76HuBHne/i6NtOcyiYndlAXaIBfvji1bKM1W0Hn/8qCqW1ng3rCBWdHnEr9Lzz///Kj9THomNscmwCTPRTGxvZLetZs3b8qj/djuW0HWuCbGJH8hjwWsAsGWWKbfHjajokXxJqVmuy//2IBOS3nOfanVkX+cTL/dVH93LOU4jVOy77E5LFKUMZ2W6twTKUdhZJ/H1/3muU5/2G6qvrs/Faqr4yTU22azOWy128NO39J1HBANGJT3npSiDlJ+s1yijncYGTPKe8ybLly4MIw6W3lGPfA93bKbTLh+XpDfqONWnidvwv2WmV/cfxqRcaL8XlrCd1ywvr6uvF5aioxc+e39qP42LZk+Ix/g/Vfdc1qyCcrGpJ7EKasO4vyq75kkW3VTde6klLd9ttF+FmlPrl27ZqU9841u/S9yj3hGaFOK1Pc46fbbNt4D3DfyYALyXbR+6PSvttDtI0Oxp1SY9IFFnnkRGyerXTfF5D3wCdpR1T0UTa7eHdW10pJp/wLwXeSjaDuCflK3TtuwlZPsySxwr0X7DJM8F8Xnu4a84d1B/ShqB+Vte0zyV6T+VwkKtk7oDFuKSjWZWp1yBSoKtmPkENmFaEVPNp1KCba58mypfEfgvWgOm63WsN3uDAPWZw9Q1QEGOlrV/eVJ6GBtdYQmg5o46RhFukLBeMJ1cJ82gJFTxMBJqz8mgw/ciwtMjPykZ6n627QUspFmUg9dgMGM6lp5Uto7Z2JUpyUbz1J13qSUt30uMqDDO4d31QZF2k8kW/eRF936b0tURp0t+szy9jWgiMhhq3/F/Rbp55F08myDOgm2unlB/SwKnpdp3XPxrE36A58UFeaSkiu7SnWttGTLFio6AaTznprYsePJVpuAsiuSZxvvsw5lvmuwQ4qMa/KI6yb5s1X/Q4eCrRPyeS4iNZutYVm6LQXbcfI8s+xrVUqwzeOp3WxHJUOqOMCAYa66tzwJRohtw76IeJSno8f9mhoT+J7tTr+IIZglHJic17ZoY1K/0oxb1d+npZCNNF3BCskVpu9d2jtnYlSnJdTnoqjOm5TytM9F8oj82G4/cT+m7ZuN8tVBt/7bEmxjipRV3r67SH+G/IbUv9ou/yyqaE8lobrfpJTVr+uA85jU8Ty2lC4mbaUvTOwUneSiPFXXSUsof1ugvEwFbp36XcQ2dmHLmt4Pks3yz6Lsd61IWeWxQ0zy57P8y4SbjjmhIRaX8myyJESvtyUWZmfEzMycWN7YEN2B/AXxTEM88bQ8TKRem7l1c+w21lxaNNpojJSPaVD8yFgTX375pfXYXIj1FBm38pMeiOeYBfJrEgsrMgDF119/bT0GEc6HOGGRkSJ/kh/kA/HqkkDMJF0Q99AmX3zxhTzKz9LSkjwivsB7d/Kk/qZWP//8szxyD+KlhbaLuemu73jfXcQFRXuCdgrtlS4o32na1bxIWSFGaFLcx3FM6yv6V8TwDql/RX1F7EDilmPHjll77jgP4nbq4rNdD4E0O8oGddt8DPUK9j/aKV2y7NYY0xiysa1uez8G5NnUVgemtkIVKVJWeObcCNUcCraOaCwuiXySbUxPbK2uigfi7YyYm1sWGxtdMaCA643Zp7Kf2A/36/JABuL+D/IwhaefoFxbRTDg1N0EAqAThrHmCgwqL1y4ID/lJ2vnevwOm7Do4kqsjYFxg0G0qXCQhIkxbVI+aegKQCgDFxufkWxMBva2N53IIqRdzE3bT9RxF2JtTCxEmhCaIO4alNVnn30mP+UHosPOzo78pAaDTpP3A/3rRx99JD/Zp4hoO02igy3Kbq8uXbokj/KTtNFQXdFtx9fX1+VRPtDeh9Jv2QTjABNRLk95m/ZFf/3rX53a6qZCZNb4pG7EZWUyrrHtODJNULB1RWNFfN7Wk2zHgeft6uqCmB0XcLsD4Vsu3Fp4cH3baW4jPOGzke1iK3p1crHNpCmempWHpFJcvnxZHuUnFhtcg0GGSUeP3dOTwADbxLv2nXfecWYAxuD8uI4uyE+SKIpz6hqWOJ+t2W0Yp7qCxfz8vDwivllcXJRH+fE9AEH9NF0VYBuT9hNATHUl1sbg3V8z2GEd7+u0eVFigshkcitrRYfJoNO1mB8D0dYkz9MmOpTB3t6ePLID6pKJwDQt6E6soCwvXryobZ+a9hehYzL5k9XP4Hcmk11w9EDb5hK8T6YTXnWtA0mgrCCg68J+xhwKtg5prHwuCmi2+xgJuAuzYhaCZ0niLYn44X5Nyr0vfuzJw0SeFnSwrSYmy7TQ+boeTAJcY3V1VX5KBsu4YaTB4+HWrVupwqrJjD3OD+PcB7iOybL0NOHAxHi1NbttEg7BxLOa2MHHe20DGPMhiIp5QrBMApHM9eRPzOuvv+7M+6lumHi0pg0q8XOTckSf5+s9NPXizfIsJvvRfZ4QqmyHJkGYBRVoH2BzTCaT1RZVRdfeiW0q3cnluoVFiEF/Zjr5k4RJ2wkB3cSb3ATTPJvYDFUH74uJHcJ+xgwKtk5piJXP25qhEXIwJt7OLTNsgjVmn7L/rAjxDLwKdL1N0em6nr0eB4JDDIwxDCTgNXbt2rWRODscDkdx/j7++OOR2JkmhGAAbTJj/8EHH8gjP5hcL824PXfunDzKT5oQoYPuoBP1y5eYRexQlsh7/vz5Uj0wTD2AXC51nwTPxmSyaRoHlSgrkwF40qDSZLCJPm68z3ONaZ6nsX745q233rI6KYWl67CXJtNPP/00sqEmk087r0xMJlZim0p3cjltNVTVMZloT2tHTNoYn5NdwKQvz/Isriu0Q/xBwdY1jRWx23cg2kp6WwibgA3LqNp6ofejqEVQhMF9kSOELakgN27ckEf58eVpGgPjC8Islgj++9//Hg0k3nvvvdESVl1hz2QAXYaAiOuZzEYnhTFAGZYxu20ikJtskkbsYSKAmtQtG6Buud4oJg2TwQTEMZ8DSoAwF7pLd6d1UGmy2WFSPTCpH/Bq9F0/TD2LiR6YbNYB4t6zzz4r3njjjVInpuqO7iqg8TbcxFars5etblmgn1HVbdPJUJ+TXQD1gBNe+cAEkK4dYns/jWmBgq0PINoO+6Ldcibbiq3VWTEzt8EwCYRMOSZGg0mMy6LAELQxiDXJb1leJibX/f777+XRQcqY3TYJh+BrORtRYyLSP/LII/LIP++//35pYobJpjxlTEig7TSJC3379m15ND2YbHZ49+5debSfpJ+nYTL4Lwrqh8mkyzQK+kU4evSoPNIDm7w9/vjj4uWXX7YWW548RNfjdbIN17XV6rr5GDBpv1T9jEnfU8ZkKDCZ5Ju2Df1idO0QTFpxskofCrbeaIiVzV0x7HdEq+lIuO2tilmKtoRMLegEdWewyzKIbGEygDYJJ2CDEydOyKP8pBmBJkJ70bAIJuEQqly/6oCJ949JXbUJhIwyMGlPypjwAiaDyjt37sij6ULXE1LVj5r0r2j/fK/miKGXmHuKivHoj1966SXx6KOP/i7eUswohq4nJzwEJwVaExuxrhtPmUxIqhwNTPqeslZnmUzy+di0OUSOHz8uj/IzjRPHRaFg65vGvNjchXDbF512y0F821Uxu0x3c0KmkYFBQGsTL5yQMBlAlyUgYuCuu3wozQhEPkwGjKZhEUwEi7K8mckDsCGf7kACddSmyGQSBw/37NvzDPVbN/43hMCy2hMTUd1EkK4Dzz33nDzKz6S3qUn/mrQplA9MxA7d9n3aMVkyrgLtTizewvP2ySefHIWJooCrD7yXdVB5CJrYVnUOi6CLqh0xqcdlTYYC3Uk+MI3vqokdkrZykKiZGSI6OSmXyAjs7lwRl7e3RC9z5/58tDpDsZnhpT7YmBOzq+kXzHMel2TfY1O0+7tipSE/FmGwIeZmV0VGiYjOcFMkFUl3eUYsbMkPSuzcb/HrdMXyzIJIPUVGXqeJU6dOaYke2EALxrZvcE0sJ9YBsWTL8gAqCgbUiAenA4xwbNRRFrp1CSDWb5IoBI9XbNSkg2kZmFwr7d7HmZmZkUf5QB7KmGxAPLWs/Ji8hy5MMZPnBbLqh+57hzYGg2jdGJkQjrF5ju36k9Q+m7QnEKOxOWJZQNjRFdlcm/269R8DY8Qxd4nJuzDZN5q811evXi110kq3XfXxLHT7QNyTieBeFAjeeWwj03ZWB/R1uB+0zaHZaybtpqs2CIIZ2kSdibckG9jkudp433XfWR82PDzAdcpU1Y7o5gt1Hv1/WYQ4ngrpXRvHxH5X2ZimY7pQxwJWiR4kCYx+vzNst1vDZlPgLTNLzfawL8+XRL/dVH93LLU68o9LIvsem8N2Vkbz0mkpzj+RMsq101J8Z1+yc7/Fr9MZtpTfG08Wy7biRMaHonyS09ramvymX6KOS3k/aWlvb09+u3pExpEyT2mprGcTg+ur7istIZ9pHDp0SPm9tGTy3HXrF/4+L6rvh5iyngUwecY2wT2atAVxysqj7nuHv0d9M6mnFy5ckFdNR/XdpJTUBqyvryv/Pi1FA3T57XIIsc3Xrf/oX12jW2eRJuuJi7bbNdFAVnlfack1uvZUWSmpnVDhO09479H2hGC/mbxbrkCZqK6XlPB+pKHbZ9loy1TnTUs+2hiT+j0O6qnqb9KSj34hjWvXrinvKy3ptBkmhPSujaO6blpKerYm+Ssr+e7bGRIhQBqNebGysil2d4d400S/09bfsKy3LXYYzJYkMiueyqxSPfFjXx6SSmCyHMfrDKFlTOIgPfPMM/KoHEw2c/rll1/kkRqTzYd0wyKgbul6SJYVf6yKwJvDNCH2IbzW4FkETwd4KOg+q5jIkHbiIYJ2ZnV1VX7KDzxz4XXhg99++00e5acMz45xTK5vsrSfmG0qU7Y3JJbXE/fAWwwrAnyB9h3en/HGZfAGJQ9CAOmQZaPo2lbwHJ/GZfFZmPQ5ZXjVj/OHP/xBHpEsdO2Qvb09eUTyQsG2AjTmVx5sWDbsi34nb9zbntimYqvF4P4P8iiFp58QadEMZrNV0EBoiCeelocp/HDfbh3qLs+JueUN0eWAMQggzlQZE4GlbCPMRbwnk82HdOOtmcS9LTP+WNXA0jvThME7Boo24k9+8MEH8sg+EJdNBEbXy42L0GjYiMdEXGMinP7666/yqLocPXpUHuXH1wRJncCE1GeffSY/+SUWb7FsHW3stAqGyLduH3jp0iV5pMYk/nodNx8zaUeqjknfPq0xwHUnBqe1nIpAwbZSNERjflPsDjuiJX+SRo/ukVr0f8wOINx8alYehc7T4omMviaPuNzb3hH2pNWBuP9DT/S2VsXC7KyYmYnFW/lrUhjd2KikHmBHW10hTNcTRHf38DNnzlTae3saWV9fd+4RiBh/usC41/WcMsHEg7LsOs6Npdxx7949eWRG2d7X4LHHHpNHxDXoh03aN1sgxigm8LDSwkd7GRq6Qinez6z2G/2h7ntcx83HTNqRohM/Za+GM+nb6V1NXEHB1gWDQfT/ruh2u2JjY1ksLy+Lubm5KM2ImeWu/KMizIvNTg7J9of7FsW2ugMxUR6m8HSWCpqJjTAD+e41i8biUra3ts3QGt0rYv/+cbF4G70XM3NieaOLV4dUECzD9pFseP6UvUTVFSbCzRdffCGP0oERqrvE3sTrl5QHBPaLFy/KT+7A+2fitfThhx9yMGSJn3/+WR4RHXSXcTIcwfSBDaeuXbvmNTzCJBBu33777ZFwO01tpq5QmndzMPSNOqD8GaJiPybhyxiSgJCHULC1ykBsQJSdnRWzswtiYWFBrK5uia2tLdHr9aIU/cnWdWFDshXzp3N52ZKcDHbEdqaDbUuczghn1MgTZyAUGk+I7Lu1F1qje31LHqnoia3VBTH7ygYnGQgxQHdQAfIOKnTDIWCwCm8jUg1Qd1Q79roCy1B1BQ0Mgt988035iRD/0DOZ5AF9H3a3LzvkFOorRNtpCHEBWwZ9hA7nzp2TR+lgN3hd6uhlWwST8GWEkIdQsLVKnrigW+K6FcWW2GSwsy2y9drTQn9rn4PYjgurpPmUyA7eMC8utnOERVh9RWwUveXBhricptdKmkuLqTGCCSFqTJbuYUCXxwNHNxyCySZoxD8QTeEN5lOsBVhq+Ne//lV+yg+8vBlfkxASOmjjvv3221H7WmZoDIiYL7zwQu3bTZchm/B3uuI7Nx8jhNiEgq1l5k9n+71uXbbgRTi4LyysiicjBmIn271WtLLca8HsU5lhBorHFu6LHOF2c5ErLILoidVCnq8DsfHKarYgHt3J0iLlWkJMybvEb5yssAgm4RBMlrwTv2DACi+wsjyhUVdNPNBC3oCMEELGib1tIdyW5XEbi7Z1FRBNbBTdEFJnz56VR/mp4+ZjhJByoGBrmxyCneitiisFvWxzeYQ+/QS9FfNwILaqiuxwCCPyhBkoGhaje11kOqvmffaNFXEp1w52q2J2zkS0RZiQ2RzlG9G6JFZYYYlj6uxpkneJ3zhZYRF0wyHAm6iucYKrDp4NNhZDLE541ZpsqmETE89eeIVjJ3RCfFOmpySpNhBu4XGLthdtsO+6BNH25Zdflp/qxaeffiqP8oGVJbqT24uLi9phfBgW4SGPPPKIPCKEmEDB1jaNRbGU7bIothbmzJeZd5fFbA4FrPlU9qL4qWewIeYWstfqN9sXc4ZDmBVPZT7/LXG5QIyB9FiwD9B59vMX2zm8bCNGou2y2OjmvPdBVyznFWsjcnkwk1R0PTh0N1EhYQMBTncgmBUWwWSpIQkD1AU8D+xcjncdnl7YWKxsoTYG97G2tiY/5afdbnO5qUT3/QRl775dVXQ3EcOyaELGQZuHNhhtcSze+uozUR/ruBmWrnetScgmPDfd70Ek5+ZjDzhx4oQ8yo/JRmU2oY1BQoKCrXUaYjGPYotl5rNzYjmv+DViILobc2Imh8DI5eXZDLrLYm42z1L9lriU2/UzTxxjaJ+z0bOXHzTAPWc/fs1n31gRn+eIZTuityVWF2bFDITbja4YDCbqb/R50N0Qy3NRPZ1dEFs5xVrR6ohN6rXe4SYq/nFthJrs9J8UFsFkqaHJBh0m3Lp1SwyHQ++pSt7DeH5Y+glvolBE2kngLas7yeDKW+y5556TR/mposf+NO6+bTL4DvWd0eHmzZvyKD+NRlhjB0zqqNpi18m1J38s3mKlAa6HPg15dRk64cqVK/KoHnz11VfadqxpyKalpSV5lJ+6eNmajBWKtiNlb1R2YHybg6NHj8oj4otpGQtQsHVAY+WSyLPKHKLtFsSvmTmxvLEhuhC75G8eEv1s0BUbG8tibmZWLOR1V2wuCeq1+0Hj+7AsZ8TswlYOsVbHu/YBeT1WtxZmxJyGp+1gY250z5kYPPvGyucir2Y7AsLt6oKYnUX9nXmYos+zC6tiq5dXqQVN0b5ItdYGJgPMKocIOHz4sDzKj4lHmk1MjFCdeGtYuqdLkheISTiEOogcZQCjczzBKxaDdwwuTZfPQthEzFeImyF7iyCvusBbDIP1svnll1/kUTlw0i0fJoNv0/dunLL7V5NVNGzDywECAERihE6AIIB+AH2AjXoYg/aiTl6f29vb8igfKEtToQVhLXSfRV02Hytjwqvsvs2kb3/sscfk0XSh28/YbNOmBQq2Tsi3+/5DemJrdVUsQOwaF79GKfrZ7IJYXc0nLsa0Lq1YiV8LUXH//dhOy8XiuUalsjqrOu/BBHFRuyxbHbGrG1g1Z1gMAE/bmTkI9gpv1Qj8rAuBeS66/5xifXNp0eDZN8TKbifnRINdmu3PGbvWEiadYNmCQxFM8lu2EWji8aQDjGTdJZYoE5WwoCtum2x6Rh6AQeR4Qlli8P7xxx//vnzWdOksvKThtRXq5Azya5K3//mf/7E6GDaZAPr+++/lUTncvXtXHuUH5U30MfHArpqgrxunk7gD7yn6gLj9x8SWjfAJZU9a2wJtv+4KIHzn1KlTxsmkv+HmY2Z9jknfZhOTvn1aY/Xq9jO64YUIBVtnaHss2oTLyy3REh2jgmyIlc9zxoUFPQj2Cm9VKTIvQGDOqzA32+JzY/VzXmz2Ne7bBiaCOElEd+dbcOPGDXlUPUyWXJVtBJp4POkauyZL9yYHPiaDIZNNz0g+IMRj6Sx2GzcRVWBQY6fwUEXbjz76SDtfyJPuhjNpVHECiIJcPkxEqsn+1GQwXmb/avKuHzt2TB6RkED7j0k89AGwIeB5a/oud7sFd70OhKRQTmlg1Qm8Xk0Tvq9LHcIiIO86qMJ6mPTvZWJyfZNYvVXHZBKDqzj0oWDrDE3RzhqmIiPZT1SO/U2tUAj70IkLa42maH9e0LM6uu/dfke0PNx6s9URQ9ZVq5gImDa8LSaXc+dJ2GyjKCadPowwEwPDBriurhFoIiJh6Z6ucTxZD3TDIcDzh0aYe/Bsv/76a6PBOgaboYq2qDvvvPOO/JSf999/31p+TNrPMsUPk5AQ0yrI/frrr/LIHJPBeJnejCbx0hmDMXzQVsaetyb2AfqBUCfudKhKaAeUd5XDUNgS5Ez6njLDHpn07aHF//ZBWeGGpg0Kti4ZiV8+RdumaBcRGckDmm3RH0blWLDdbazsio4P5VPS6lgKLdCYF5u7fdF2eO/Ndl/sUqy1Dowk3Y7QhoAJD1DdZGsm2mSDDl0x0hYmHiGmAovujsaoB+ODOF2hwcS7m5iB9+evf/2r/KRHyKItNuAxMeTfffddeVQMk/YT5VnWoNLEe3NaBbl79+7Jo/zgPRvHZDBe5gThnTt35FF+6GFbDDxrtK1IEOkgrLoS69BewfPRpM2scigsgPLVnfwukyp72ZpM/KjqpEnfoxuj2BaoX+jbdUCeVUJ13TGZlHzmmWfkEckLBVvXSNHWuW7XhEfoLmOBFqIpWp2+GO7aif8L5jd3Rd+5p+2D+94sqjDvoyFWcO8dy3V3VE+HDIPgEJMBl81lxb4xiStYlvFsMnA7fvy4PNLDZCfkOAQCBp064RDg7Wmy2RkxB8tjTXe7xkAEm5GVJSSlYboBmS1M2s+yBpUmA6Xnn39eHk0PqOc2lvSaCPrAZKKuKLpteIxJ/qYNlC2E2DfeeOP32KaPPvroKIwZYjM+++yzo4Q2FisA3nrrLflN+6BOmrSZZcfeLsonn3wij6oB2p8Q+9s8mEwMqibwTfqeslawmNSvaZ3sMpk4mcbQEUWhYOuDxsrIY9GNt2VztLS8v1vcI3RqaT4QPPvDXcui5wPgaWtd+IyRQr2L+waNedTdYeH7b47uE2I466lrbMQvrRImnp1lGM+mHiGmhg28w3QH37EApOuBDG/eafQsKBtsSGYqsKAuvvnmm/JTOKDemgrRNjBpT9B++m5PMPnDgVI+bIYGMKkfZSyHNpmERVsy6VVMDoIlwBBiIerAlkBK88bD79D/uwLPzDSebRVBW1vFOLxV3XzMZGJQtRrBpO/Bu+O7/TStX9O4ygxlpTt+RD/D8YI+FGy90Rh5Ww77D4Tb4tpdU7TanZHIiKXl1MBy0ozKHgJtqy3aHZTfUAx3HwieLsvwofDZwi0UxrcAGt//cNgfibftFvKRUI9HZdwalXEHHstRGe+O7pO11Acm8Usx8C9jUGkD08GKb7HKZNl20QG0rgGJeoCBpa6BbjJJQOwA7yrTwToM7StXrshP4XDp0iVjIboopp7ivlcpmDy3aR0omXhAJ3mDmXiJ+e5fMYhut9vyU34YDiEfJn2yyaSBDtP07DChrLtcPQSqGBbBxNEAqxNU/Qx+ZtKv+7ZR0Jeb1K9pXGVmEl6O/YwhQ1Ie/f6w02kPW63WsNlsDpvR48AjOZDwuyjh79qdDr5GKs+DZ9+OnmlLPl/ls0ca/T76u1Y7+k4/+ibxTWSAqJ9NQlpbW5PfLIczZ84o7ystHTp0aLi3tyfP4J5bt24p7yMt4TsqTPKLlHQ+25jkFenChQvyDGaYXFe3LFFvbKA6d1ry9exMwPuvuue0VIT19XXlOfMkk/det16ZPKtr164pz2UjZbXP0aBS+b2s5KtOmj5vfM8HuvUf/asrULdV10xLWW0afq/6Xlry2b+i31DdQ1bCO+eDqtlTKnTbCPy9S3Tvx2aZmtgZRTBtn0NIV69elblIRvW9tOSy3zGxrdP6GdO+y1cbgDbapH132YeN4/tdy0K3LUdK62dM8ufL7iobCraEEJJB1QYYJp0eEowzX9jsmE3zC8Pf9SAa5zcdYNgwRFwPboqKyjGqc6clG2XjCl3BCqkoJoZznHQHG7rvm+mzKpKntJTVPmNQrfpeVsK75hrTASWSL8FQt/7r1j8dTASHrH7QVBD10b8W6Qt9UTV7SoVJvXLVZ+G9Vl0vLdksU5M6Z4pp/Q4l5WnrVN9LSyHVK6S0fsb0nEiu8jmOqc2RR4i3gc93LQuTe8maDDU5p496EQIMiUAIITUDS/Yiw0N+yg+WSGMjDR+YxF9MAvmNBpzyU35wDyblpMPLL79slFfcV5FwCDHYnMol0cBVHpEy+fLLL41DIyAGY4ihEYrkqQhY2mhyXbzneN9dgaXuaBdMlmviPZ22cAhYzmsSnz0rhjJCdpjgOgQJ8vvCCy/IT3qwHdfDJF4lNiFzgcmy5Kru0m7yPodElTYfMwkbltXP4HembY3rjVLRd+P56AJbYdrCIeA5mLRnZ8+elUdEFwq2hBBSQz744AN5pAc20sAOyC7B+W0PXi5evCiP9IhFFheGoKkBCEyf3yTnzp2TR/aBSG5DVCbFwUDos88+k5/0+fDDD4MbSCJPq6ur8pM/ilwXgoIL0RbPBmKt6UTXRx99JI+mA9MBZZ6JsiKiw9tvv+0knm0s1pqI+RAcXn/9dfmJ5MFEoMG7a9u2Qj1/66235Kf8VHXzQd04sKjbeKddJRNHgSpsPoaJJReTXSDP36jA+4Myd2Wrm04GwFZAnzBNQMw3sUVMJztJhPS0JYQQkkBkJCiXYiSlUJbw6d73eIoGpNaX0CJ2EZZeqq6XJ2UtfSlybnzXVn5xniL3gudmkyL1IC3ZrOeq86elkJdB6S4JR7IF3lvV+fMkfDcPusvWij6rIu+SKuWpt3iHo8G+8vt5ks32E+VXpAzyPldb6NZ/2+0dysv02eWtq3i2qu/nTTafSZH8Ivm2V6pqT01i+k7aWj5tamfgOzZB/VNdJy2ZYBKqxnXcbpNY63hX01B9Jy3lbbPygDplakPotOOm10BC+dnKc5H8IuFebPXzefD1riWBvJqOJ/L0eSb5s1n/Q4YetoQQUlOKeGlitjnqmEeeO0WBR9GpU6fESy+9ZOwhloe//OUv8kgf3NeTTz5ZeMkq8orzFMmnLe/aGFfLkOiVFR7wpIwGEfKTHnjnv/rqK/kpHKKBujzyBzxm3nnnHflJH5Ql2oGi5QmPPHhOmrYnqAvT4l2LvgqeUs8++6yRpyn6u7wrBlA/TD3FQFw/ivSv8DRDCCPT/IIjR46wHTfEdFUPPL+LetoW8biv6i7tut61wOUKI/Diiy9qe9niXXXhZV8E1CfcE+qUqaepjt1apE9C+aHNwztUxNsWbW+R/ALYCNPgXYtyRnmjzzJdNThtq3ysI4VbQgghCUSdunJmLymF5BGi6+2kSsg/vBt0ZpIx64nNWUy9UFQpz0xqkdnyOOGedfKLv8Pf28grysw2uD/VtYok5NUmqmukpZBn1U3eOZuYeP3EKY/HiK4XhI1nZeO9jpNO+2zjnTZpT+AZZuPaZfRFuvUf/YsOKB/UKSSUq61+Rree4j7wvqjOpZOQ/7SdsyfBdVHGNq6tc11bVNmemqTIM0Cd1S1/G8/eRns8Ds6nuk5a0gX5Vp0nLeXx6LMB2h/V9dNSWpun+vu0pPs88fdxQl2y0bfqtuFAt59QJbwHOA/qR17wzum2QaqE99c3rt81lGNcN1BOKFsbZYXz5MEkf/jONDCD/0QZJoQQkgC8Q3VmFaPOyXqssiIU9fgcJ+q8xdGjR8Vjjz22b+ON27dvi99++210nW63a+zxk0bUMWd6QGEmGPm1df04v3/605/2xX2L83vz5k3jGedJIgNwdC4XM/ZFYnSpuHr1qtUNzWZmZuRRdUDd+Pbbb+Wnh+Ddf//99+WnfNg2xYo8b3gOfvzxx/LTQeCZAg+XvOR5b7Ow+V7rtM8u2pPnnntOPPLII/vak2+++Ub8+uuvo39tttWq+ukak/pfNll1PgnddyGNQ4cOifn5+VE/cPjw4X2ee3G9uHv3rrX6YZrnoujaU6GgaqNt1PX4uR8/fjwxtmz8/Iv24S7aBJN3QLe/Myln2zZKEugjHn/8cfkpP3t7e0pbr2q2EOrvTz/9ZGS32mwL0F5iTDI5NsF78/PPP49sdbSfNvryInkugs3+xhc645oq5g94GfNDsCWEEJJMZOSOZvLypryzib7ArClmolX3WqWUdybVZJa27ITn43KmGLPlquuaJh2PhjyorhF6QrugAu+/6u/Tkm2KvvNpdVH3/bJVr+FNqTq/btJtn21d12fCs7f9jubFpP6XmaIBZaGyqlp+kYrmuQi69lQoKQmUpervQ0wubAzd/gBJF90y9t3+mdRpeOaqUP1tyAn9oylF7ZSyUhkrE4DJu1Z20mlzqpg/JB9jfsawJYSQmoOZza+//no0K1xVzpw5k9tLD38H74oqgR3+i3ohpoFYa7aeP56Fb88CogeeD+qUKSY77LsG3lLwEPMNrru+vi4/hQ/ec7T3fEezQVmhryhSVvCsQZtYFXQ8nkg2VbE1dGyokEAccF2vcngs+6zfJvsEmMTkDQ3UqSJezHhGVRub4H2HPU2yQVlVsc0JEQq2hBAyBaDTrKpoC7Hkyy+/lJ/yASOyKgMpXwYgBjE2GF9uRsIFdcpUSMIA2fkSLwNsb8iXF2wwVAVRLhZrOUjKxmZZoX+qSv1Af0Ox1h6oP2tra/JTmECkr+qmP9vb2/IoP0tLS/LID4uLi9q2NZbmh7b5mA5o73TtchVVGpsUFainCZaVXSjYEkLIlFA10RaDjFu3bhnvxhy6aIvncO3aNW9GDWIWFgX3TCOsOmCQbvq+t9vtUXy+kChTHMHgNPT2hGJtPlyUVeiiLfpTxF1k/bBPyF7WqOtVFenR/+jG7UU99+0BibI1mRCvqpetLbE2pgpjE7xDNvNcZzDWYFnZhYItIYRMETCMMGgrY2lxXmC0QZSxMbiEuAjRNzRDEIMKGKg+BxYoS1y3CLa8dIkfMJA0DY0ADyBsXhYar7/+euF6bAraE0yyhNieUIzLR9z2uigrDFJDDJ8BgYVhENwSomCPdqrKkzhffPGFPMpPWSuATCbE8U6GNimaBWxzF2Ic6ij6sLL69iTwDvl0rKgyKCsI22VsZll3KNgSQsiUgUEbdgrGwDIk4QH3Egu1Npdjx4ZgKIOpePBcxiCq6GDG91JDUpwioRFQTxFDMCTQfpXp6YryRHsSyqQXhALcD8W4bNC/uG57sSIEk4QhCA/oU+OQQqwf7kE5l7UCYBKXExO+MAkZUJadh3I2eecvX74sj8IGeUO75jJUEtoo9GU2VoPZAH087se3x3YVicuKwrYbKNgSQsiUgoElOtiyhcxJodbFwBLnxGAKM+VlDaRjg7fMwXORZ437p+FaTYqERnj11VeDDI1QZruF9xeTXhCOy5r0wgAJ7Qm9WbJBXdnb23PWv0yC+on+DP1aWfUDecY9mIYUImagjpUt2OPZlzUpbIvvvvtOe7MxlHmZeTYRq0IPi4AyRT+HtsRX2aJPwztU1qQo2mzkGX18WbZ6VYjtEJaVWyjYEkLIFIMOFgIiBrMw8n0OLnE9GEX//ve/vQ2kY+84XNfXgKoMgzcJXN8039xsrLrg3SoSGiFEL6AiIrQtMEDHew0vRl/tyfgAqcqCjGvwPPBc0LeVNUmGfg31w6dwi34V9aPMicFpB++l7+cO4rahDs/+k08+kUf5Kdu779y5c/IoPyFuPoY6G7cjqMdllCveIfRxuAdfwi36jNh5hJ6iyYzXD9ohnhgSQghJJTIWhmgu86aow5ffrB7R4HZ49erVYdQZK/NWNOG8OD+uEwKRwTG6p8gAUd6vacL5cF6cPzTW19eV95yVXOZFdb3QE9oFFXj/VX+flnxR5L2Onz/+Vf0+KbmsNyZ12WX7fO3aNSftSTSQHF64cCHI9mQSk/pfNKG88T6G1r9M4qpvRf1AuYea73F07alQUhFc2lRx21DWs9ftD5CyQF5M2tAQ6r/Jcx63JVS/d51Qh3APaENC7WPwbFHPca+qPJim2FZH3x06Ju+ajYQyRxm5rh9l5a9ocmlTxszgP9HFCCGEJHDq1KnR8rK8RI33yLOmDmBZ2jfffDNamnb37l2tJWqRATjy8jh+/Lg4ceJE8LOwyOvt27fFnTt3tPMaGTTi2LFjlcgrlrcPBgP5KT8u84SyryKqMjEpX1/1xfTZg0ajMXqfdc8Rf88VunXH9f3ETFPbOU6ROqaLr2fpgrh+3Lx5c+QFrFs/jh49OupzFhcXK1UGdWrrdcG7ARvjxo0b4t69e6N2AR6WOoTWNrjo70zbkBDayaL37vP9CKG8TEAZ7+zsjNpPHOuMz2JbHf9i1ViVysC0bplQRt/qM3828VFWFGzFQAy6O+LK9W3xww890evJH8c0m6IpnhZPL50WFxfno4cif55JVyzPLIgt+ckWzXZf7K7kvokRg0FX7Fy5LrZ/+CHK30QGkb+nl8TS6UWxMq9z3oL5G5WrEE9H1z59cVHM5ypYT2XaXRYzC7avEtFsi/7uisjOaXo+W52h2NTaqN33sxqIjblZsXrgXcqb/xjb5WDONAu2KrI61aoagUmkGdB1yyshxB3T1nYSPVg/ppM8Ih2fPSHppL1HVZ7cI2SKBduB6C6/Iha2JlWldJrNtrj0+YrI1jY9iYuJQIi+Il5Z2BL5c9gUrc7nYjOXcGs5f82WaH++KdKz5qlMyxZss67f6oihllLp+1lZEmytl4M5FGwJIYQQQgghhBDii+ncdGzQFctzs9piLej1VsXC7JxY7sofhIjM36yWWAt6YmthVszMbQjvDum9LbEaerl6ons9Q1rdui5KLSZPzyr4ciCEEEIIIYQQQghxwBQKtl2xPLsgDLTaMSBszomNEMNsDDbEXNH89VbF7NxyCWIYyrWM64ZEV2TplEJsieulF5LrZ1WVciCEEEIIIYQQQgixy9QJtoONy5aWhvfE6mxg4uJIrF2N7swCvS2xUIq7a1nXDYTu9Vz1cysIpdLhs6pUORBCCCGEEEIIIYTYY8oE2664ciCwpgRxOTt90R8OBcL6xqnf74h2C1suqTDw8EPczYlr6KTk+LUDsfFKilirzF/0udMabSilZGtBe9k74sGO3686ZV1Xc6m77TKd31T+3e+p31bee2bec8RvVYUBaKnqn4VwAKU8q5z4LAdCCCGEEEIIIYSQkJguwTbBa28kXO1uipX5xgFBrdGYFyubu6LfVktWW5dLiPeqYLDxysFNniTJ+Ys+z2+K3WFfJGTPUf7kdROETyF+EPdDDDfhmsGGuHyggrbE6YtLinLyFQ6ghGcVZDkQQgghhBBCCCGE+GGqBNvB/R/k0ThNsbSY5fcoRGPlc7Wo2ftR9OVheQzEzrZarYVYm+yVG9MQK7sd0ZKf9tFbFVdcCWKNFXFJfVHxY/mF6p3BzvZBD+nWaTHfWBRLirrnNRyAx2cVdDkQQgghhBBCCCGEOGYKNx2bJK/g1BCLKrUoBG/Q7hW1d22zLT7PFGtj5sVmR6nIiR+m0t3VN2rRvXV6PvpvQt2rZTgAlgMhhBBCCCGEEEKmm6kSbBtPPC2P9rO1MCc2utmiZGNlVxHjc1fk1kQdoYr3CZpLi0Lr1uZPC4QJbTabotVqi3anI/r9PB66pDCDHXFQp2yJkU4Z0VicknAALAdCCCGEEEIIIYRMOdPlYQtBUh7upydWF2bFzNycWN7oikGlHEoHQhnpIWeoh/3Mi83dodjd3RWbmytiZX5eNBoOxVplrFLwUKCbFhLDAMhDkRQOwFcMZU/PKvhyIIQQQgghhBBCCHHMlIVEmBcXk3bXAr2e2FpdELOzM2JmZkbMzS2LDdsC7tbC6NwmaVnpRdgXPx5cQR7xtHgiSMfYQVSeA9HdWBZzs6sHxTkwLtDlwXqZ+iYtDEBMQygdxHvbYseZUungWaUSajkQQgghhBBCCCGE+GPqYtgmbh6moNfbEqu/C7hzYm55Q+SInOCXwX2hdrB9SszKQ5/0VmcPiKL702xUnrNiYXVLLQCKpmhftCcBVoKMMAAx86dV/uE9sW2oVAb3rEoqB0IIIYQQQgghhJCQmMJNxxpiZbefW7R9SE/0tlbFAsTbueXwhNua0Gx/XnpMYN9khgGISQjp0dveKSUcgO1nVdVyIIQQQgghhBBCCLHJFAq24IFo22m3FBsY5aC3NRJu5zYoD9mjKVqdadzgTB0GoPmUyj96XqidS32HA3DxrKpYDoQQQgghhBBCCCH2mVLBFjTE/Mqm2B32Rb/TFi0D5RZLysOIgVplmqLV7oj+cFdszk+bWBvRvSJWD+iUyRvGlRsOwOGzqlQ5EEIIIYQQQgghhLhjigXbmIZozK+Izd2hGA6Hot/viDY8b3MKuFsLy0JLs211RtcxSZsWw4WWzwMvzSHEv5X56CkUoMJl2r2+JY/GaC6JBJ1SiNmnopI7iNtwABafVQLVKAdCCCGEEEIIIYQQ91CwnaDRmBcr8LwdF3BbTaU49IAtcbnM0AiNJ4Rq03zR+1H05aFPmm0Iew8F0bj8DtITWwuzUx5WoitUOqXorYpZ5SZgUZpdPRjnFRiEAwjnWZVbDoQQQgghhBBCCCEhQcE2g5GAu7k7Cp3QSdiprFyvvlnxlPK2fhD3DW6quzwn5pY3rG2qFpdfP6nsVmfFzLTGleheFyqd0ozi4QBKe1aBlQMhhBBCCCGEEEJImcwM4Vo3LQwGYtDvi53718WP2z+IH3pCLPV3NXa6H4iNudmDsTabbdHfXZlYKt4VyzMLB4UoLN+3vA6/uzwjFhSKFzwo9TaGmrxnxCy9JC4uzovGgdOo85d2zaT7BPnu1V+ZpjLYEHMKD0/d8k4rDyOU9RD4flY674nPcjDn1KlT4p///Kf8lM3a2pp477335CdCCCFF+d///d/IjBuIX375RXz//fejn928eXP07zh3794V//nPf8SRI0fE448/Ln/6gKNHj4rHHntMPPLII+LEiRORbdMQf/zjH+VvSZ2I68vt27fFb7/9Jn799Vdx7949+duHxH27qr6gbuDn4JlnnhF/+MMfWGdILYjfj3/961/i559/Hv1M1Z6mvR9xe3r48OHR7/lu5Oe7774b/fvNN9+M/sVzwDMZJ+7LDh06JI4dOyZ/+hD2Z+nkKeO9vb3Rz8HJkydH/47DMi6OzbZmap8DBNtpoN9uQpg+kJrtvvyLfHRaB88hRGvYkb9/SGfYOvB3UWod/MvCdFoHr4PUbA91cpdURurzqPOXXp4JZSJTdtF4LNM0+u1hU3EfenUpvSzMUnOovgXfz6o/bDcV39OoR8VSUjmYE3Xiiuskp7W1NflNQgghJty6dWvUlqL9jQasyrbWVsI1Lly4MLx27dowGsDJOyBVAc/s6tWrwzNnzmj31yYJ9ZF1hlQF1E/UUx/tafxu4Fp8Nx4w3j4dOXJEWW420zS2TXEZI98+yxjXZB1/CMqCtpt9pkawTRLZ1GJrEhaEKCfiYrLolV9E1D2H+u8zr5ckLo9S1rPwWaYp2BBsU8vBPIXxrDTeE6/lYA46BNV1klIZgi2uqboXXwkddEig41bdp69URh0wBYMIVR5sJF8GFOqf6vpM+qksUFfW19e121sXCQM+DAJCa9fIQzBA8yWA5Emh15mybQQXCWWO9iJOyCMS6sa0v7vIP8oihPcD94B7maZngrz6Eg+zUuhtkyks4zAIzXarY1szPYJtktiHlNMTtdNK8EBVCoZ+xcVE79goZYpX/eheVQLbKCUJc4YiYITaS1mm1PLxW6aJWBBs83tqJ5A0AWHNG/oBZs8qv2DrtxzM0e2E0Fn4BtdU3YuvhM46JDDrrbpPX6mMOmCCa2HbVznAOFNdn0k/+SQ29EMYcCWleADga/KBJIP3HCKta6+doikevIdUZ8q2EcpK4x6fdRdTqtKe4h7r2J6y/N2D+4Z9zzIul6rU9brYblMk2ELbSRY1sYy61e4M+5MqT/SDfqedImgmLQ/3LS4miGRxaraG7U6UF/nXI6K8ddqtBM/jBylZ1DMXARPLZpTSlrPXRbC1kY+k560qP9/PKq9g67sczKFgm51QRiHh0ms0TyqjDpgAg0t1/7YSDCYfULC1l3wQC2+q64eccM91F31CJPQBelpC3xhCnSnbRggp4T2u01JmtqflgnqE9yv0iaTxhHtF+VflHahiGSNVqYzzwLamHKZKsE0XnwxToiefg2uNUor3YZK3oWlK9VIsIgJGpC2FD6lMVRQUbJMmDnR15/xxmX0/q3yCrf9yMIeCbb4UEmUP7suoAyb4KCcsT3UNDDHVtZn0k0swcNFtT0NMoYhwdafKQu1kKrvOhGAjhJYg/qBcqiqooD6xPS0X1J+qiYiTKfR3gGVcPmxryuX/RDc/RcyLzU5LNOWn4jRF+3O7u9EXorEidvttS/lriY7LvM1viuhRqOmtilc2BvJD3RiIne2ePB6nJU7Py8OcNJ54Wh7tp7e9E13FIk6eVQXLgWQS78haNriPeNdXkoyvctre3pZHZFrBLsEvv/zyaOffeCfgKoM8PPvss+LUqVPBtHt1AmWKsj1//nxt2vK4zuA9mNypnJQDduB///33xZNPPinee+89+dPwidtT1Kc6tadVejfQRqHeoP6gHlUZ5OHkyZPB9WV1LOOvvvpK/qQa1LWtgX1RpX54ygTbiPlNsWtFtG2Kdn9XrASj1kpGom1HtIpksNkSnf6mmHect/nN6D7l8SS91VdELTXbwY5Q65SnhaZOGRXgaXX59bbFjuWys/6sKloOJJ1//OMf8qhcbt++LY9IGp988ok8cgvqBQWK6QUDFAy6QmkfbBIb/2+88QbruAVQhijLugwOVeA9wPtw5coV+RNSNuPCbegTMKg3dW1PkSdM6oUunuP+0EbVyTEAeYn7shBAPa9jGb/00kvBlHEWdW5rYF/EbU0VbLfpE2wBRNt+R7QNVc1mqyP6wwDF2pjGvNjc7YtOW1eYbopWO8rbrnux9gEPPJ7V9MTqla48rg+Dne0oZwdp6bqVjpgXp9VKpdi2rlTafVbVLQeSxjfffCOPyuXOnTvyiCQBA6Xb9dfGfvrpp/KITAuoY/DMwACl6t4xWWDyI0QPpSqBskMZ+ppIKhO8D2+//Ta9bQMDgsoLL7wg/va3v8mfhAPqCbzCUG/q3p6GKp7HfRrur66g/UXZl9UuxWWMel5Xyi7jLMafwTS0NVWw3aZTsAWNebGyuSuGw77od9qi1WqKZlMtb+LnzVZbtDvR3w6HYndzPpwwCIk0xPzKptiN7hf5gzityt943obDXbG54jlvacvttxbEcq00W3thAGLm1Uql6K1eEdaLztqzqng5kEQw2AnBAPEpRFaVnZ0dr4ZYHWfoSTKx+DZNzz32UKrS0upQiL1q6+RNlQe8H3hPQh24TyPoFxGKIyTRFu0pBJ66ep2riNvTUDzR8Y5OS5+Gsi+jXWIZlw9tt0CRsWwJIYQkEHVeyuDlSQnB5X2Da6ruxXfyscFUGggmr7ov36mMOqBDGRv5uKwboTz3OqSi4DlXfYOQogl9Rp12hnYFyqgum4oVSXhfXG+EEoqNUKWETe/KBvegurdpSmXvtD+t7RTy7KvcWcblg7Zm2m23stuaJKbXw5YQQoh1bty4IY/KIZSwDCGDGfQyPNm4+Vj9gVfaNIRAyAKecPBSCX2ZXZnEXoNltEWhgfcFS/FZX8KibE9beHzhHqadsj3RsTx8Gtup2OPVR7m/+eabLOMSQTuHtmbabbdQV71QsCWEEGKNsgXTmzdvyiOSRFlLnXDd0IwgYo/Y4CcPwOCTIpwalAnKZtoHh+NQtA0TtGllPJO6x0rVBe1pGZNgCNcyTaEoxkGbhHJHXXQJynialuCP46uM0+DE0H7wPEKLoU3BlhBCiDXQ0ZUpyk2rYa3D3//+d3nkH24+Vk8o1qqhCHcQ1BXEi6NYe5C4vnBiKyzQtvl8JhBvplXASgP2pc/2FNeZhk0Qs4Bd7Sq+J8v4AS7LOA2I5ZwYOkhothsFW0IIIVbBhlZlQFEkG4glZQolHITWD4q16VC0fchXX33FupIB6kuISzKnGQiFly9flp/cMs3ehnnw1Z7i/WNb9RCIerbLnGW8HxdlnAZsN4rlyYRku1GwJYQQYpWywiJwkJNNmd61AANfiDakHlCszQdF2wcTaq+++qr8RNJAO4mYjiQcIGy4fn8poOQD7Sn6HZeTGhDo8R6Sh9ju67HiimW8H1/2FG23fMS2W9kTqBRsCSGEWKXb7cojv3DDsXRgcIQQMoKbj9UDiBdvvfWW/ESy8CEyhArqCgY9KAOSD0xAcnIrLN599115ZB+8IxRQ8gOhz5UnOs5J4fwgKPMrV67IT8VAGXMp/kFQxq5DI7Ct0QN2S9mrXijYEkIIsQo6N9eeKJOgI+VMfTq+lnRmASGiTMOHFAfPDwY/BTg90EaVublIGbCumAOPZLaV4YAJTxe2DZ4xJjSIHmhPXXiil+ndDmEoLR05ckT+ZTl8+OGHVtqkMssYZagq2ziVXcbtdttZu8+2xgxXbU1eZoYR8pgQQoiCU6dOaXkmrq2teQ8ej+uFNFu9vr4uLl68KD+5B55IL730kvxUPmXUgSyw62koorbt8sEgGhsZkeLkMQt120QXHDp0SBw7dkwcPXpUPPbYY+LPf/6z/M1B4H3/66+/inv37om7d++WLh6G2D64IpQNlDAQ/+Mf/zgajB8+fDhxUI428ueffx79i7pSdpt55swZ8eWXX8pP5oRmI1QVW89jnBD65rg9fe6550afk9rTX375RXz//fe/t6chrNqxaW9C0Hr88cflJ7egDUI5P//88+LEiROj9ikvsHlQZ9C3YVWbzz6taHmzjLNxZSOEZLtltTWAttsDKNgSQkgGFGz1cTGoSQMbdYS0hC00QSY0QRtG9E8//SQ/FQcDAMRDKwOIUbYH2xCXYmPWN1n1Fksi3377bfnJL6g3r7322mjg9V//9V/yp/pgIHb79u1RHLeyhJJbt24VykMVKLuuoB/CYLBIOaNtwUaaGDiWJTzbqCsubARX7RTeSZR7GmWKDnt7e1rCTxpl2i4221O8G3hHqt6eum6zIFadPXtWXLp0yVodAujLcO8+yr+o/cYyzsa2jQzKHCfabGvivniqbDcItoQQQpKJBiWY2Mqd1tbW5Df9gWuq7qXM5JPIGFDeQ1mpjDqQxpkzZ5T3WWa6du2avLtqo9s+5Emh1Z+YyFBV3q/rhPqLa7sA5y3j/UCbtbe3J++ifiBv0cBZmXdXCde7cOGCs3LFefFu+s4X2piiuLARym6n8DzQj/h+f9fX1+UdFKOM9tT1O1Jme2oDl7aky3KPQd300T4Vsd9YxvmSTRu5TNutjm2N6zo2CQVbQgjJgIKtWUJn6gN0nKrrl5nKHsiOE2L5IMHQqgPTJNi6yGtacmnsT4Lr+Db+MbisKz7rCgbPeGd81hU8O9W9uEpF+1MXNkJo/ZyLPKpSFcRBVfIhZsWU0Z4WrY+4Z9V5iya0T77sYYBruRYUTe03lnH+ZNNG9t3W1N128933cdMxQgghTsCyFR9guSpJ5osvvpBHYYElTVnLXkk4YDmgr2XI0eBitOwMYVVsLmlMA9fB9XBdXN8HWAqNJX51w2ddiQZqo6WjWO7ps658/PHH3usKSQbPBHXAxzPJE7IhC9yrryW9cXuKOlvn9rToZk0ubCXkHe2TzyXUuNbXX389Cg3gCsR0NcGFvY58Ir8sYzW+wjiAuK2pu+2G0BI+xy8UbAkhhDjBV7w/X8JwVYF4EiplxZ0lesAwfeutt+Qnt1y4cGEk9nmPESbBdXF9CIE+ePfdd+VRPfBVVzBQvnr1qteB4SRxXTl58qT8iTs4wZWP+Jm4HrgjBrYpeI4QF32wtrbmXTAcx2d7ig2JiuzkfufOHXlkD7RRZbRPKHcIiq5AWZtMNrqw132LtTGhlvE4aGs+/PBD+cktsN2mpa0B2FDVFxRsCSGEOMGGF0oesHMoUQNjr6zA/HnwJeqTYkBY97E7Lwa3Pr3Akog9NnA/rsEAo05etj7qCsQ4DJSxiUnZoK58++23XgaJoa6WCA08E7xXLr3fvv/+e3mkD0RF1+9IPKEBT96yidtTCDqugU1h2p7atiXRJpQlXgFc22WZm0xa1LGMMSniiqIC9+XLl73abmUTtzXr6+vyJ+7wabtRsCWEEHIAWwOdIl4oebAlSPpaRuOb0JfR4tl99dVX8hMJEV/eYDD4QxDgxsH9+BBtz58/L4+qjY+6grYaA6UyB+kqMEh0LdqGvFoiNDBw/+yzz+Qn+9y8eVMe6YF3xPVEJey3UCY0xoGg46M9NV21YHtye2lpSR6Vx6VLl5xNXJh4JNexjF9//XVnZVykvNDWuB4DxBNDobU1Fy9eDLqt0YWCLSGEkAPMz8/Lo2LcuHFDHrnBliB87NgxeVQfXAwMXRil29vb8oiEiA+PyRAN/hgfoi0GZXXwsnVdV2KxFmJciHz00UdOJ//qUk988eKLLzoLV7G3tyeP9CiyZD8PsVgb2oRGjI/21MTzDfaSbVD/ygZt5erqqvxklxBWt504cUIelUeoZey6rQF//etfp9p28+Vla0Gw7YrlmRkxo53mxNzcnFhe3hDdwUCeKy+m10xPcxu69zFJ2fc1EIPuRlSmKFvFuaLynptbFssbXZG7yLvLB89jI81tRHebh/QyXdaOx11GfU1nMOiKjeXl0fnnkq67gevKLziH7zQR4vjx4/KoGK7jy9qKOfbnP/9ZHtUHF5s7uPBYYmzGcMFzce0xGbJYG4P7c73EruqxbF3XldDFWoB7wz268rYCrlet1I2zZ8/KI7uYeL65mESdBAJKqGJtDNpT197oup6FA8tju5CAB6gLdN8BF8JWKP1BKGUc46OtqYrt5jJkBfCyknFYmM6wFZ0GpyqUmq1hu9OX58zC0jUnUrOd9/pJlHVf/WGn1VR+Ny01m+1hZpF3WsrvFk7RtXOVdtb1Wx35h3kpo76qiJ5ZuzVsqs6dmprDVqHr5oHv9CQnT55Unj8pRZ2D/KY/cE3VvZimW7duDaNBp/J3umlvb0/epX1s3qPq56apjDowyZEjR5T3ZppwPhfnRQqhvEzRbR/ypFDKY319XXl/tlI0aJdXqga4X1U+bCW0u1XFZV1BO1+lsnFZFmhvTLBtIyBVod223bePJ10uXLigPI+tVLV+1IUtMZ50bE+0L6pzFEkh4aqsWcYPcWUfmPR9Ltr78YS2rEq4sNPHk8txLggnJEJvS6wuzNIjTpdBVyzPzYqFrZ78QX56vVWxMDtn4KXqj+71LXmUwNZ1UcrtF6mv8TNb3RIGT01sRdedmVv26HFrCN/pymMrLIILT0+A2Xoby28jQzZory0TUDamM/NJICYUcDGj7mvHbKKHy5iZeO+whLxK4H5dek+GHnM6DZd15Z133gnea3ActJWo3y6ABy/JD/p2V89Cl7///e/yyD4I/RDCBmM6uPZGL3uTPh9LpfPiyhOybM/kkMrY1spEG7j0rkV7GsIGYzogxrzLtgabu7kkuBi2vVUKPPnpiuXZBWGg1Y4BAXBOhFnkXZGl1wqxJa6XKDhr19fBhpgr/Mwielsjsb0Krwrf6eoSelgExq9NxoXws7i4OPr33Llzo39tAuGdG+qEhQvRfxwsp6vaRAnu1+VGRt1uwDPoKWDjQFd1BUJUPFlUJf7yl7/II7tgsBySSFEFHn/8cXlUHnhHXMZ3hiBRNdCeYjLGFWXbFK6XpOsQQqxXF4Q0yRlKGfuw3aoG2hqEi3GF6/B/QW46BoEnZK/PUBhsXBaZemYuemJ1drkcT9U0utdz5W+rTMU2Ind9HYm1qwZetUnguVVHtOU7XT1sGR+uRIhOpyOPilHH+LW2yxzx5mJxDf+6iD/n0vuI6ONysIn6UyWPyXFcbmQEQQfCTtVwuXFgFYUogHpS1LMT38e7gvjJt27dGm109dNPP1X23SmLuO8qE5fvyNraWhB5NMGlNzpEq7yTG41GQx7ZAzZNKPH5bbQZeE7o+8aTDi7KGLYuy3g/LkXsKttu8DI3Kc88oK1xarvJ0AgFUMeeTIsd2e/3h/1Oe9hqHvzew9SKzpxEQrxL7XimtvF5XykxP2Xs0Mkn0O93hu2UWLdGt9lvK+Ow2ogd2mkdPG9Lef9pdWWSMuor6A/bqd9vDpvRA8C19hF9zox1mzcecG74Tk8SNfAH7y0llRFHzHa8ojhmkq0YsSYxmLJQXcckxbGHVL8zTWXGkrt69arynoqka9euybM/wMU1kFzHgXKBbvuQJ5VZf2KigYPy3mykKj7ncVzE4otTNCCSV6kGeJaqfNhIVSuLSfLGskU/i3YE7z3aVhf9pW0bASmEdioPrmLH6qD6vo2EulP19tSVPYGkE2tT9f2iCf1oKKCc8c7GCe0T2prJ5LI+qcqoaEIZh/IOhFDGtsZtqlT1tgZlr8qXjeTSXilFsB2n304WEJPPEaq44/G+EjbjylPuiWVuIvy5EmyV520NOwnXy1/EZdTX9O/lK3dsLKf4rkyFy3sffKcnmWbBFh2Q6ve6CUaLTWx1uuPGtOr3pqmMOhBjW0CE8afChVFYtY0MQB0F26oatT5x8dyRkt63UHEptlR9cIj7n8wT+hy8A3jHXQ/cx7FtIyCV3U7lxdW7mhdMeKq+byNV5Rlk4WqCUEcwdSV04X2veltmC1fPmWX8ANpu2YTQ1uhSekiExsqu6Leb8tN+ets7gpEv1Qzu/yCPxmmKpcXs5QaNlc+Fssh7P4q+PCybwc72wdABrdNivrEolhT37issgll97YorqwmBEJpt0d9dETmempjfHIpOS36coLd6JZiQFnyn64WtOLZ37tyRR3awFS+obuEQsDTM9qY0Z8+elUf7sbUp3TgMixAGtuJDq7hw4YI8qjb//d//LY/sgrAIVYpR6ip2WzQ4rOwy7xjcP8IZIEUDaSh8o5AGCPOADaKwtLTqeSTZ3LhxQx7Z5/XXX5dH1cbVplhYqpx3ybyr/QwQXujkyZOMPR3hKp40y/gBLmOpVm2T2CRcxcTXCcGiSxAxbBsrl4RSh+ptix2qOxr0xI+5FNeGWFSpnuIHcT+I8h6Ine2DAmfrNMSBhHvfuu5NsNSur4mxeFuik0usfcj8Zkd97ZI3X5uE73R9sBXH1nY8TFvne/755+VRPXCxUymEExUuhDduPhYGtuJDT3LkyJHaxN9EjNJDjnYddr2BhU1cxSivi7CPwSFSXep9Fbl79648sgfasrxwUiMbF5uZxuzs7MijdJ577jl5ZB+IOc8++6x4+eWXg4m5WgYsY7fcvHlTHtkFYnhd2hpMDrmy3Vw5OwSy6di8OK1Wd8Q21R0ljSeelkf72VqYExvd7DKDFyRm+venXbFiPx64PoMdcVCvbYmRXhvRWFwSByVbn4KlXn3tXlfLtc32xehMusyLiwneq2VvvrYfvtN1AYNMWx2brZlHGGIwzGxQt51zbQ8M0wQ2/Fxn0JoXetmWj20v7RhXXlRlkeR9XhRXgy7boE13sfN9nYR9Ui6u6mheT0Gb9sokS0tL8qj6QAxKmhwuSl676JlnnpFH7oCzAerOqVOnKrnBZFF8rGobL+NpcwBwZbu5snXKwsUKQWB7NWlMIIJtVHBqdUf08rmMTh/zpxM8LXtidWFWzMzNieWNrhhUUBtLDIcgD0VSWITLG96W2+evrwOhjF6RM3yFCrVgHfHD/aDCDfCdrg+2OjZbYqKtGUyIAnVajgrj3/bAMEtgcyHAweCcZg+UsnG5pNClF1UZuBIYXA26bOPKc7BuoWpIebiqo3k9BV15XGEiHV7+dcLVe5/Xw9rlqolJ0Ma/9NJL4tFHHx15hLrsd0PCphNIFijj8+fP/17GdRfIXdahxcVFeVQPXE12uVpxFIxgK2afKi5CbS2ImZkZo7Ts0jnRyX0le1qO6PXE1uqCmJ19cJ65uWWxUQkBNy0cQkxDKB2MfS63z11f++JHZfjap8UTpt7MjSeibysIKAbxiDq/01OGrTi2trzGbMWDq5sosL29LY/skSWwuRLgXIR2IPlwJTDUbYIEuBx8VmEA78oT2JUQTqYP2+GYYvJ6Y37//ffyyC6uPMTKxJUohInsvJPAvssV3t+oo1jKPy4s1nnSuqwyHhfI61jGrian6hQOIcbVZBfqmgvbLRzBlmiTuHmYgl5vS6z+LuDOibnlDZEjcoJ/MsIhxKi9NwNcbj+4L9QOtk+JWXmoz6x4Sq2EBhKDmNQNW2EDbHlO2jJK6hS/FuVqe2Cax0hztYyRYRHK4//9v/8nj+xSV69JV4NPV8uobeIiNigEcIZDIDbAxm6u3qO8dpGrSQ1bE+khAXvCRZglMMjpsVRm7OxxYTFe0o86XDfvW5axG1y1dS7jDpcJxjgu+OWXX+SRPcIRbKviNRgUDbGy288t2j6kJ3pbq2IB4u3cclDCbWY4hJiEkBC97R0/YQFKra8JHsZRyQUVbYDvdG2w6UVW1HsPwqQto6RO8Ws//fRTeWSPvDGrXAhxMKq5+Vg53Lt3Tx7Zpa5ek64EBhdiqE3QFuM9tU0dPQeJfyDAtNtt+ckuOqsF9vb25JFd6hZ/P8bVxF7eiX7Yu67adF3g5PD+++//7n1bF3Ex1DLG6swql7Erj+G6Tra7EqJdrKqgh23leSDadtot9fLzLHpbI+F2biME1VYdDqH5lMoXNWFTK59hEfLQ//GgAA2efiJ6coRUB1uD6KLhDPLu9puFzoCrCtj2rgV5lyfi71wsC6eXbTm4EgobjXr2eq4GM66Ec1u4DJ1BSBEgtrzwwgtOJhSATux2V15vdfVCP3bsmDyyi85zuHjxojwKB9TlOomLIZYxqHIZ495dUNe2xpXt5mJVBQXbWtAQ8yubYnfYF/1OW7QMlNve6mz5MT+7V8TqAXUzeXOuyoRFUBHYBmGEZGFr+V3RcAa2wiHUacYYhqTtQSG8IfMK2vg7F15xMD5deQyQZFyIHHWbIBnHlRDtyjPPFq5ic9bVm4f4wbVYC/LGbncl8rhayhsCriZsdGwJCPJVmDiaFBcRm/XKlSuVEBdRxlWoxyoBN8QydmUr13kCtUq2WziCrY1Yn62OGA6HRmnT5Qosb/fVEI35FbG5++C7/X5HtOF5m1PA3VpYFmVqtt3rW/JojOaSSNBrEze18hIWIW99Tdp4qxADcV99caF0Ri6LOr/TU4it5XcQFosYFra8/+oUv/aTTz6RR/bQ3UHVVUwybj7mF1eDEMSKqysQol0Malx55tnC1f3V1RObuAV2BQQrCCsuxVqdyUxXHD16VB7VD1fefLq249WrV+VRdcBKq7fffnv0Djz55JPijTfeGG2uFSoffPCBPKoOEHDHyzjewKxs8sZo1sWVx3sIuGrHXdhG9LCtMY3GvFiB5+24gNtqpgiIW+JyaaERukKl14reqpid2b/7/+9pdlUdbiCksAhO4rj2xY/qOAviCY5ziCNgRNta9m4a1gADMlsdYV3iv6FMbIdDwHPW3UHVVUwyhkWoB3XdtCLGlSAdsqeUK4+eunpiE7ug/uH9gLcbRBO8gy5CA02iMznpatf2xx57TB7VExe2hK6ID5umzM2xigJbGZP52FwL8W9DERbHqUMZxxuYlV3GLja6AnX2sAWuvLxt20fhCLaM9emckYC7uTsKndBJ2KnM26Zdk3SvC5Vea4aHsAi56+useEpZ1D+I+6a3aMNz1Qd8p2uHrWXvpoOYL774Qh4VAwZIXUQBW2UyTt7NxiZxsakUBlncfMwfrgSGRx55RB7Vk2kUGV0s+6v74LBuIFYf4ju6TBBBsAw5TvBqg9MGBFp4ucHbzYdQCzC4d+UBqkPdw4a4mgDTFVE+/vjjWrRJsKMmhcVQJgNZxnZwFaLo8OHD8qieuLLdrHs8DwvTGbai0+BU46nZ7svf56Pfbh44R/J51NcUrY78fVl4vK9+f9jvdIbtdmvYajaHTdEc6hV5f9huKu612Y5+o0G/HV374Hl0n3+ndfAchVJiPvzX18S8GdYL2+c7CN/pSSIj/eC9paS1tTX5TX/gmqp7MU23bt2SZ37I+vq68m91U2ScyTPqcebMGeX5dNOFCxfkGfej+lvT5KsOoCxV1y+SVM8+D3t7e8rzFU14/0JGt33Ik8poQ4DtdiROpnWqKkxjuanut2gK/V2vMq7q6DQl9HE6wNZQnadoqnt7asvWm0wm5YZnfujQIeX5qp5gP169elW7XtuGZVwc2m5mVKXcAvGwHYidbZUvXvKGU9PMYGNOzMzOitmFBbG6uiW2ej2B/+l5lTbEE6q1+oWW6puSEA6hCE7DIujVV/XmaBFbl4V2BIrBhricUFat0yEFbeU7XUdsxrE1mXnudu1E2a5L/FqUoe1YSfB0MPUgwkw1PJBsw83HyLTiyuM5VBgOgYRKNLDXrp/37t2TR3YJwcvXJbBDQgHP/Ouvv7YWEiwkYD+eP39+5LUOb/ay7CyWcXFsjwVIMWw/jzAE2+4VsarUdlI2nJpiGotLyji0vdUrGpuGJWxcVcayeqvhEGIchkXQra/zp4Vasu2J1Vc2NEJQDMTGKwlxe6MrBKXX8p2uJRgk2DKobt++LY/yAXHS1kYidYlf62KzMezcWwTTcApZcPMxP7gy+uu+kVTdlyhP4mrQGZJQQ0gMJiIhtpBqY9q/wfatq6AIYFu///77v4uKZcAyLoarPrnuk0OuQj78/PPP8sgO5Qu2gw0xt6CW65pLi4x1qSJpIyuxJRbm8gmA3eVX1IJaCfFFu0r32pboyN3+M1O/rRawXcTjNaqv8+JiQszg0aZqc8uim3Wjg67YmJtVP7OIZvtidJVA4Dtda2zFsb1z5448yoeuwJsEBIE6eHHBOLPlcTzOuXPn5JEZi4uL8sgu3HzMD66MfnpO1gtXO1KXBSYEq5ZcvatkP7AZvvzyS/mJ+MBVzPMiIkrdBUUwLiqijfENy5j4pjKTxMPCmMS77A/7/c6w3VLHuHyQWtGZkwg13qW/+0qKD/ogNYetdgdhbvczinvbHrZUsWtl0r7VwjFsbZRZQjxeZVzfMuorSLrHODWHzVZ72Jl4aP3ocye6rqqMf0+6cYcz4Ts9iW6MSsTE8Y3tODxJ8XdsxbGNDDJ5xnzYihOaFL8WqP7eNLmuA4iJpbpukWQrfqSr+HPIc4jYqpvjqYw2BLjIC1LdQXupynfRVFY9yKJu+XVV710m3bLC36vOw5ScYKcUiUXI9tSMkNsX3NsRB3sHhJjS7GWXsIz1YVtjRlVsGWcetr3V2dEunuo0K2ZnF8TqVoK7YESrs6nvMbi1oLiWTlrWCCmggYP7aqxcSlhmD3pia3UhKuOJ84zi3q6KxGJvtsVFz26ag43LynAIevFYG2JxSeljmzssgvv62hArn6s9gR/QE72tVbEQPaPxa89Gnxei6yZfuSnan6948VrlO02ArXACmGXWmV1GHFMb1CV+rQuPU1vhDJaWluSRXehlSwghxAfw8oO3X5ElwXt7e/LIHicdxIkn+UF9gD165swZ+ZP6grBb8AT17c3PMiZkP4FsOrafZrsvNj0Lh9VjXmx2WikCoC7+hL+HJG1MpR+PtaHcQU24CYswQe762lgRuwnhG8yInll/V6xUIMYA3+n6AEPK1nKlvBvq2Fw2VIf4tTDsbAnY49gKZ/Diiy86WWbEzcfItMGNRAjxD/qvomIt4PtbTxDiB2Eyrl69Wuvl+wB1uIzl+3EZX7t2jWVMpp7gBFsIO7tVUKBCYH5T7FoRbUsS/gY7Qq3Xntb3xEza2Ku3LVztPQa06+tItO2IVtGH1myJToXEWr7T9cJWHNubN2/Ko3Rs7ZSOQVgdYmm62IALngw2y8bVJkzcfIxME5ygIMQv6AsxOVhUrCX1B5u0/vTTT+LChQvyJ/UEK+JeeOGFUgRFOACwjMm0E45g22yJdofCjjYQbfsd0TZUAJutjugPyxH+BjvbyqX+euEQYubFabVimzssghZF6mtjXmzu9kXfSGxvilZ03f7uppgP/VXhO11bjh8/Lo+Kkddj8h//+Ic8KkZddnJ3ERrAdhiDS5cuySO7MCwCIYQQ28CLDx6T8OrjJokkL6grH3/88Sj8RZ2X8JcpKLKMybRTnmDbbEb/b4lWuyP6/aEY7m6KleAVqEBpzIuVzV0xHEIEbItWC2WrlgLx82arPRLS+sOh2N2cL2nXfnvhEGLm1Yqt6K1eKR7H1Hp9bUSPbVPsRs9gCMG93XrwbORvH/LgWbbabdHp96NnvCs2o+sG+aZYLyMSKjbDCty+fVseqYGga2tZYR3i13711Vcjo84mGKjCi8EmMLBdhEVA3v/2t7/JT4TUm6NHj8ojQogr4L0HLz54TBJiAmweiP0QFdfW1mq5jB/21/nz50tb+cEyJlOL3HyMEEJIArq7b9reHTIPuKbqXkxT1s7IkaGk/J5uytoh9dq1a8rvmaTIyJNnVaP6jmlyVQfOnDmjvF6RZGuX2kmuXr2qvF7RhPcxJFzszltGGwK407AZVdlp2BZ1y6+reu8y6ZYV/l51nmlNsGHQn2bZBUVQXddGqjs27b7x5Lt9gQ1UxbYlK+G9CQWUsQu7uOyka+fSdjOjKrZMkJuOEUIICRtbcWyz4tPeuHFDHhWjDvFrMeNuKzzEOK6WmNnaxGwSbj5GSD3hJk3ENbAFEPoAHrWuwx+cPHlSHhEdvv/+e3lUbeCx/e233448QtfX152sOioD2KFXrlyRn8oFZRx73dapjGHnhlLGpHwo2BJCCNHGVhxbDNDTxDdbG47VIX7tp59+Ko/sAePW1eYqGAi7EoO5+Vi1qLvAPm1Co6s2gxMxxDZYNo1+CGIORJ049EHVJ3BJdUBdu3jx4qjuxcJi1cX8Dz/8MKj2WlXGruxPX4RWxnXE1hjTNRRsCSGEaGMzju3Ozo482g8MFcavfYgL71rXMftsb2YWw83HqsVg4GDzz4D4+eef5REhpEwwCYmYtPCivXXrlvj3v/898sCDmFMXkZYijhkhTNzHwmLseXvt2rVRfa2aZyhirb755pvyU1jEZRx73la5jF9++WX5qRy4AVoYULAlhBCiDTysbAX8T5rhTBJyTbApMJcBjCYXXnznzp2TR27AZmYuNobg5mNueO655+QRCYHDhw/Lo+ng7t278ogQMyBm/ulPfxpNRrryBC+buk+ATcuKBQiLsJE+/vjj3z1DMdEAz9AqiItwIghd0Kt6GSM0Qp4yrstklG9+/fVXeWQX25NDFGwJIYQYYSuObdIg3dZSFRhlVTdmPvnkE3lkDyzJ81EuZ8+elUd2oZdtdbh9+7Y8qieuBIaQB5QulvRiIoaQIqAOvf322+LUqVOli0lHjx6VR0SHafUghj0Wx2StirjowjZ1SV3L2NW9133y5N69e/IobCjYEkIIMcLWDCIMApWBbsvbqupxrFA2LsIhuBJSJ3FV/tx8zD6PPPKIPLLLb7/9Jo/qCeuhPbgEszqgbUfYgaS0trb2e4LA71MQQf/wwgsvlLpxz2OPPSaP7FKVuIumuPK0bzQa8qgapImLLlYumQDbtMr9H8s4nbqHe8LzrgIUbAkhhBixuLgoj4rzxRdfyKMHwDixNbNb9Q3HJsvGFjafXxpYlupqoM7Nx+ziKnTIzZs35VE9gTjkgpAFBlfhM6ZlOXQdQLuO9j0pvffee78nxOyMBRHElPQxkRp72yIOZBmCh6sJsDq/I3hOrjztfawocsm4uIjYzJgUCWEDM1c2ahmEWsZZmw4/88wz8sgude+PXeUP/Z9NKNgSQggxAoaNLSHuzp078ugBNg1A2x2nb1zEaoXnAAaxWDbqI7mCYRGqQVW8GExwKQSFLDC4iq/LDdzqDeo0YkpCEEG74EO4hYcaBBff3tuuJsDK8rbzgav4vD69u30B23Z8A7PYM9Q3dd5PIJQyzlpl94c//EEe2aXOceVd9QcuPLMp2BJCCDHm2LFj8qgY3W5XHj1gUsA1pexZ8aLAoHAxAwwPFngF+kquZrGRD24+Zg9Xkxt4/nUVGVzF5w297XIlgNTdG5s8BOIthFt43Lpefow2CCES6hByA31qXXHVnj7++OPyqJ6Me4ZCWEQYEl8idZ3793Emyxiet6GUsavVOHV+tsibC2yNi8ehYEsISWEgustzYmZm5kGaWxbdA7PfXbEc/355v+hG6o+tcAMQ3sYHUpMCrilV3/W+ahs6lAG9bO3iagBS143Hbty4IY/sErJ3LXAl7tdZjCJq4HH79ddfOxdtYWc8++yz3ib5XK7uqYPwrMLWZP0kVbcFdUDfgTAkCEECUdFHLNadnR15NB2gjOF5G0oZ435c3YMrr/eyceU97MJ2o2BLCEmkuzwrFrZ68lNEb0sszM6KueUN0ZXt96B7XWw9OBTNp2blEZkWbMZBjTfSwEDEVgyzKsevxay2LeG6zkDgmQbvDl+48kRyJWyWjasNgKqwhNfVPfoWo7AB4/gGWbZTFZ5l2UDchPjhQ/g4f/68N9GWE2B6uBJRXIVwCZ1YVHS9YqPOS+eziMvYdaiErDJ24dkJXGx6HAKVst2GhBCiot8eNqMmAs1E3tTqyO/WjMjQUeY3KUUDNPlNf+CaqnsxTbdu3ZJnzibqnJTn0E0oZ7C+vq78vUnSQfV902SjDly9elV5bqaD6cKFC7LU/KPbPuRJZbQhMbbbkjihnagbe3t7yrzaSDptcFngvVPde9FU5vvsghDaCBfvtYt2CvX+0KFDyuvZTj7esTNnziivXTTF9lKdwPNQ5dVGqkJ76hpXdRGpjvXRhDLL2FV/TNtNL7loa+hhSwhR0/9RxL61zXYfypcY9jui3WrKn07SEqfn5SGZKmzN6sZLYTudzujfokTGjTyqJleuXJFHJAuGRbCHy92G6+YJ7XIZqKuYdDZx5dHjyvOFhA88bREewQc+YtoeP35cHtmljitLXHoNuwpPgfoTp6+++kr+NEwQe9WVF6hLD1vUc5ZxdrggV/0xbTc9XNhuFGwJIRk0xdKibHwa82Jlc1cM+33RaTWj30iaLdHpbwrqtdOJzbADMMZsxTCscswyGEeuAuLXEW4+Zg9XO5uDTz/9VB7VA5dL6kKPYQtshsQZB20fBudkOoG4tra2Jj+5A/0GwiO4FCNctqd1ixvqqg83mbwfFwgRDxbp5ZdfFqdOnRJPPvnk73t7ICZynP7v//2/8tvh8tFHHzkJO2ISxixvGSNME8s4G1f9Mfjiiy/kUT2onO32wNGWEEJIEliGguYyb3KxTDAL28sddZZ02FxaYiu8ApLushTVOUxT0TrgamlTnVNZS/J024c8qYw2ZByb7+F4qtPSOpdL6rCssiq4qit1CosQQhth20ZAct1OuVxePJ5c9x2qa9pIZfV5LnDZnibVU/wcCeWIZKMtqwKu7Es8w0lYxnZT1rjGVTgZ2m75kiu7hR62hBBCCoHZxKgzl5+KYdOr1OUOza7hEn99uPmYPVwurQt9SWNeXHqcVGmzRFfLP9EG8n2ebnx5qqHvgHefK1wuka7LO3L58mV5ZJ+k9hSbKb3//vujckSyYX9WYWWAq/o4GMjdqMdgGftlft7NWtc6rXpxudLr+eefl0d2oWDrha5Ylm79NtPcxsGG0fxac2Jubk4sj3b/V503DfU11feXTHf54DlmZpajs+szGHTFxvLyKE8Hzhn9bC7K50ZXN59ppJf7suWN3uuev5jxfM4duK6ssxuos/ILpDRcCTymnKxw/FosCzRZXkbcDvqmiaWlJXlknyosacyDyxAcLpc22saVuIw2sG5LvokemAz2Fc8WopIrQcJVHFvw5ptvyqPqAtHZ1SQ1BP+kyXsstbdNFeJv+3RmYBn7xeVk7yeffCKPqk273ZZH9nEVAoeCLZH0RK/XE1tbq2JhdlbMzC1bFvx8MBCD7vJI2JudXRCrW1ujPB0g+lkvyufqQpTPmTmxbCOf3etiSx6q2LpuQ9Gse/5iBqK7cTCfB3Mq6+wq6uwDAddKXokRoXmEVTl+LTfcMYeeyXZwGXcRXjZV99SAWGtzNcA4WK1Qhfi1MRiY2lphMQk2XqSX7XSD+rXmIZ4twCZkLurbuXPn5JF94MFY9XcEHm+uJqnTPA6PHj0qj+yB51EFXLXZk7iwxatSxmU4jric7EW518F2c9XW4Hm7st0o2BI1va2R4KfrJVsag65YnpsVswtbCmEvjZ7YgrA5tyGK5LR7PU3OjNi6buQp/Dt1z1+MzOfCqm4+QZzXZXrclkBoHmFVWlI8DgZeVTFGQwSGmEvPx2kBRqfLJX3vvvuuPKoeeEchJLritddek0fVwVVdgShet43qiD4IV+BDYEL/4cJj1WbYKBVV9rJFe+rS4y3NFvzTn/4kj+yBNqsKAroLz1cVhw8flkf2qEoZl4Hrtqbqtttbb70lP9lnYWFBHtmHgi1JpbdaAdF2sCHmZhfElr7C95DeqpiF0Cc/6tEVWXqmEFvC2Am17vmLsZFP0NsSC7NzoipzDXXBtZGgS1nLkYpCcaI49LK1g8tJD3jZVlVYxzvqyrsWuPTGc8Xrr78uj+wDMYeDc3L16lUv8WwxYeqibXI5EVNlzzeIza483kCaM4GrlSRVsOPu3r0rj9zialxQhfBXe3t78sgvFy9elEf2ge1W1X0IXHryA5e2GwVbkglEW1cxSgszEvlWDbwxFUDoM8loRriAGKOwAXXPX4zNfI7oiVWKtt4JJY5tlePX0ru2ODAoKfAUBwNdlwIJPB2q9pwgiiDWpStcLqlzCe7ZVbuLAdbLL78sP5FpBZOw77zzjvzkFhdtk+uJmPPnz1eyPXVp88DzP609dTWxH7odh3riUrgax1UZV2Fi3uXEbhquVzy++uqrtN0myGprikLBtkxaHTEcDo3T7kpDniibZruvPAdSv98X/U5btJryjxVsLZh6Z7pkIDZeSRH5mi3R7kR525df5LUlErO6taAtTqvCBbRUhakdNqDu+YvJyGeUm2b0rqCePsxnlKLPnXZKXiHavlIsFATRI5QwBFWNX4tZ67IMvLrBzceKA+PT1Y7DoGpCHAYoEEVccvbsWXlUPf77v/9bHtkHkzAuw1CQagDPMR8Tsi7aJpeTGgC2Q5VCI/hoTy9cuCCPknHxTPAsQl5Bcvv2bXlkl0ZDrUu4KGO8oyGXcZleqGhrXIa0QtmzrdmP8/HvkHigM2xFRY3i3pdaHfl7m6iv1Wz35e/T6bebB74bp+RzFLtmTKd18BxCtKKzqzG715j+sN1Uf1c029Fvc9JvD5sHzhHds/LnYqjzyOuev5i0fOa7135C3XmQdOuhisjYUJ47Ka2trclv+gPXVN2Labp165Y8c3729vaU5/KdTO4dqM5lmkzqQGRgKc/FpJ8OHTokS9U9uu1DnlRGG6IC75Lq/mwm1PsqEA3+lfdvK/mss644cuSIMm+20rVr1+SVqkUIbYRtGwGpjHYKdgbeFdX92E7r6+vyqnZA/VVdx2ayfc+ucPFOjCe0RXlw8V4g4fqoqyHiytZMgmVsL+XFh+0Gm6gKuB5b5W1rikAPW7KPxsqu6LfVPou97Z2AvBUHYmdb7ZPZbPdzeB83xMpuR7Tkp330VsWVnK6ig53tg56hrdNivrEolhTFmD9sQN3zF9MVV1YTfGubbdHfXYlykkVDzG8ORUeZWWT3SoDe4fUEs7pRxyU/lUcV49diBpjhEOwRuvdFVcC75MI7ZhzU+9CfFbztPvnkE/nJDaurq/KouriMnQewFLNqsTpxv2XFMqwjsDN8hUb48MMPrS79ffHFF53bSG+//XYl2lN4zbskb1vkyjMOXrYhxrJ1ZWum1WuWsR102g7Ybq7bGthEVWhrXI+tzjj0Zo6hYEsO0Fi5lCD0bYudUBTb7hWh1PmabfF57lAR82IzQeX74X6ejKpF1dZpLCFtiEW1oplPPKx7/mIS4+O2RCeXWPuQ+c0EgdrGhmgkN2XHsXUtLrniiy++kEfEFtx8zA4ffPCBPHIHlquFavjjvlwb/IgV7HLjLl+4jnuMiZgXXnihMqItwjjgfhnqxi4+QyPYXvrrelIDhNye+hBQ0Abl3eQNwparNgsxM0Nrq1wtZU+z/VnGdtAdX7Gt8dPW+LDdKNgSBfPitFqxFduBKLaquKqgubSoJfKJ+dOj2L3NZlO0Wm3R7jyIlZorPvBgRxzUM1tipGdGNBaXFPFV84mHdc9fTGI+2xejWqjLvLiY4B1eaEM0okXZcWyrGr/WlcEDz67heOznAFOeOHMmcPMxO/jwsgUw/N977z35KQxg8LuOfQbgXQvPwarjw/sxFm1D3qka7c6pU6dG3o64X2KfL7/80unkQAwG/DbrGoREHyuRQhRSfAgoQLcNchmrHc8hFDvE5eTj8ePH5ZEal2WM/oBlfBCfbU1oMeZ9tTXebLdosEScU50Ytr/TaR04xygp79l3DNuk+KzNoYVwpblRxl7dVz4J95kZl7Xu+YtxkM+E2Lr570mNbqytMuK62Y4RZRoHFvGkVOfzlUzvG6jOZ5p06oCrWFNViQ3qss74iLGl2z7kSWW0IWn4iIcWJ9TbsuPS4fqu457F6dChQ8HG4TMlGiQq82o7hRavE8/RdazjOOm2EbZtBKSy2yk8f9V92U6ozzbf0atXryqv4yKFEGcSZeerTcB1dHEdW9h2/THBdR+eZXu7vn4oZYz+XHV/NlJWGavwETc7TrTd3EEP2zLZWhAzMzNGSXenf21mn1Lvvv/D/QDi2PbFj6pwAeJp8YSW+2kR0sIFxDTEE0/Lw3EyQ0vUPX8xDvLZeCL6toLej9HViA/KjmMLb8Cq4So25tLSkjwKG9QZVx6cDItgB19etgBeEbhWWcsccV1c34d3BqiLd+04f/nLX+SRW+DBCk/Wsr2rcH14hz/55JPOYx2Th/gKjYCQFpcvX5afiuPL8w2gPqJelvWOwDsZ1/cVFsRkGbjr2MLIO+ppWc8AfRq8UF2BssuyvfH7aShjVysq8pSxCtRtH20kmDbbDZ78vmw3Crakegzuix/k4T6aT4lZeeicjHABMfPK2BIZoSXqnr8YJ/mcFU+pZxpErrC9xAplxbH1ZZTYBMZlt2t/Bg5LRWGoVYWzZ8/KI7vAeA41vlbVwBJkX2Dw9eyzz4o33njD2wAM18H1cF1f4gIGYaGFgbCBz0EiQp9AEEI5+h6sx3UG10csRYY/8I+v0AgQPm0KEVevXpVH7kF79vjjj3t9R3AdLEt+6aWXvL0XaHPyxq6d5IzjjYPwDNBO+BazsFQdfZrLZ5A3FJqvMvYdLiekMlbhYx+CmNh2K6Ot8W27+YgRHEPBlqihp2Iqg51tcVDPPH0w7ipiyMrDcXrbOwF4KidT3fwleP1GufmRFdcbZcWxrWL82p2dHSdGnisB1BUuNyuil60d4EmwtrYmP/kh9g5zafzjvDg/ruPbO9KnaOMbX0IaQBsKwRSCjY+BIgQBDBAhgqHO+BKkyEHQLn322Wfyk1tsxrOGt5yr+O1J4B3x0Z5iEgPvhi9Pt5gik4o+Ng5COwFRCW2H6zYK54/jaLvm0qVL8igdlLHrPgFljEmCupVxEbEbbY1v281XWxPbbr7bGt+2GwVbQrRRhwtoPqXyC03YwC132IAy8JS//o8HRWHw9BN6G6uR4ID4VgZlb3hmgqtA/a49GWyDQberTSm4+Zg9YBy7XNaoIhbjIABgEGbLe2ZcdCvDOxJijckSx6qAd9r1BmSTwLsmHijarCtoP+L68uijj44EAd8DRJIMPLp99HmoXzb7bAhdZbWnNt8RvB9YyRK3p74nvsD6+nqh5cn4ri+7CW1H3J/Z9rgd79dg+7gGk2R5y92lnTeJyzLG+XyXcVFboUzbzXZ/PF7Hy7DdIH57t91kLFvilIRNxwqk5P3KLG06lnjPqk3APG865mhjqdwoN2RL2SgrYQO3xPKpe/5ikja2K5hPdT1Ke2eyiTpL5TmTUhkbceCaqnsxTSbB7ceJDAPleV2moqjOaZry1AEEq1d9t2hC2VcRl5tSuNx4Rbd9yJPKaEPygnp7yOHGGnkTyh3lhE01stor/B5/h7938bx0E97Rsjfn8MUZTxuApCWduoLngr/BxlBoN0KoL6qk20bg71XnKZJ078ElvtolXMPmu+uy38ubkCe8p3ieuJ+sdwS/D6k9xT3YAM9VdX7XCf0B2hqUqW7ditsqPL8y+uWsujKJr/d0Mtkq4zLGNrplnATOU0bZj6eqtzVlja8o2HohQfwsoiAlYkmw1RIN7eSvKoKt8j7Trq17v3XPX4yTfPaH7abinGmCcw50O4kyBjG4pupeTFNRA8H3IN2Gwa46r2nKUwdgPKq+WzSFtnO6Dq6MYRiJrnBhRJbRhuiAwYvqvpmyE+pi0fa1SmBwXMYgt+5Jt42wbSMghdZOYWCvuk/byZZAGIM+W3UdpuyE9lRXgEvDxXtiklDH4gR7Op48ilMIbSruwwSWcf6E+7AJbTfzZLut0YEhEUj1KDW+bldc35KH4/RWxezMjJhRpdlV9dL/pLABdc9fjJN89sWP6jgL4gnGWfCK7/AECwsL8qg6uIqteu7cOXlUPUw3DMkCS6a4+Zg98JyiwY38RHRAvM06h0KYBMtgo0Git3i2ZHrxFRoBy6BtLe8F2LzGx33Xka+//rpQKIRJEGf1iOel4ypQx+KE5f0IMzH+M1+bK6VhupkVyzg/tjcMg+3GtsYM222NDhRsiRqt+KJJO/NboPlUdPZJkq73g7hvEBe2uzwn5pY3RDfPd7vXhUrPNKMntpWKZt3zF2M3nyMG96NvK1DWI+IS33FsT5w4IY+qAcRDF3GXTmrEEwsRl2IzNx+zy8cff0zDXxPEWYSoNG1AoMZgh9gB4ncVY7b74KOPPvIyOfDqq69ajY2O+w5BxKoSmAiyPfkF++kvf/mL/ESSQN9vWvbxJB5Jp0gZp4HN+TBWIPlx0dboQMGWKBncV8peCRtP+aYhnlC7ZmYIhCrgUdoTva1VsTALj9E5sbzRFYOE03SV7qfm9LZ3xMFL1T1/Mcn5XL3Slcd6dK8kePtyIzPvwCDzNfjA4KzMjtQEV+Lh2bNn5VE1Qb1xJQLCY4Kbj9mFIkN+UK/hSTetoI3mIL046O8gfletz/MF+hB4sbsGE66XL1+Wn4qD+0YfxfY0H2hLXK3IwaQaV5AkgzYIfX8R0H6xjJOxUcZpQLRlW5MP1FNXbU1eKNgSBQOxs62SvZpiaVEleyUIbz/cTxHrJhmIBI1YyfzpljzaT7pAeJDBxuUJj9Ke2FpdELOvbCjOkxAuoAgJYQPqnr+YpHyKrctiQyejYLAhLifcf+u0n11JyX6OHTsmj9zia9dZW0A0xMDMBb49m12wtLQkj+xjc4BNKDLkBWItBkjTDgY9FG3NwXv2008/UazNwFdoBCyhtrkDPdvTfLgUa2MuXbrE55AAJkRQV4uCVTosYzW2yjgJtjX5QD+Celo2FGzJQbpXxKpSr10SSr02id6qyO0oOdgRSo04yTNy/rRQSn3RNV/JrfR1xRVlRpHVxYPXtRouICbBa7bu+YtJymf0vVWlqJzEQGy8kuBdG12Bem05+Fqyefz4cXlUDT799FN5ZBcYFi4NPF9gsO3KiGRYBPvQ8E+HYu1+ILRcu3bNy7L1OgEvH4i1dWjjfeArNML58+flkR3YnqbjQ6wF8XNgO7UftEM2w/qwjA9iu4yTYFuTTki2GwVbsp/BhphbUMt2SpFPkuQpubUwl8NTMllsSw7BMC8uttWBc3urs2Iu66KDrlieW0gQKFvi0srBnKrDBbREZzgUwzyp3xaqO1Z7zdY9fzHJ+YQ4PTu3nB17N8rrxtysepIhotm+GF2FlIEvb8+qxa/F5gYucOmZ6htXYj83H3NDbPj78GqrEmtraxRrFWAwimX9HKhng8H0rVu3gvDyqRJok3yERsDGRO+99578ZAcKKWp8ibUxeA5spx7iwtuQZbwfF2WcBm03NWhrgrLdhsQDnWErKmoU977U6sjf20R9rWa7L3+voj/s9zvDdqt54HsPUys6cxoJeRyl5rDZag87/Yl7iD73O61hs6n6DlJzmHrb0X23E78bpWZr2O5E15B/PSK6ZqcdXVP19zKpy8rGM0y636R81j1/MRn5TKg/feQ1qrNpeRXN9v7yMeTkyZPq8yekaJAuv+kPXFN1L6YpGiDKMxcjGnAoz28rRUaevFJxVOc3TUl14Nq1a8q/L5pslkMI7O3tKfNpI+F9tolu+5AnldGG2OLChQvKPE1TwvsYGfyyREgSeM9d9xFVTniXUEY2sG0jIFWhnTpz5ozy3m0mvO+2ntMkPu4/9ITytWWTmoBr4x5U9zYtCe20qzoOWMbuyzgLtjXh2m4UbL2QJmYWSSoR1c218uh2/Xaa4GuQ8l00XbDTTQkCX1LedDX3pPMkCup1z1+M7XyOUpZQnB8Ktua4NgBwfluozm+akuqAq/KwWQ6h4EIIjZNNo5iC7UFg8E7r4AuDrjLFhSpCkX9/Qptiuw7ZthGQqtBOoa330RbhmblifX1dec1pSKG0p9MsKKJu+xASp7mMyxZrY2i7hWm7MSQCyaTZ7ovNHGvKGyufi3ZTfihMS3TyXVTsJizF1ye65ucrirAPSZuw6cdGbSh3Z0sJG1D3/MVYzSdoinZ/VygiPxDPuI5jW6X4tdhszFU4BMS8qhtnz56VR/bh5mNuwbJVxNuMDGD5k+ngzJkzo+WF3BRKDywBjQZKU78EHPlHOXz77besQ5bwFRoB7/1XX30lP9nl4sWLU/l+wK4JpT3FPWDp/jT2aWiP8B65ZprLOJT45LDdpvUZBG27SeGWOKW6HraZnpEHyFreniM1o3xpXzbKd5Hrpl0zyftT1/10RNLzyfAGrXv+YormE8mk/mSg60FXhteJbe8ZW7OMmDFWnd9Wsjkbqjq/aVLVAVdeMpFhJa9QL1x6RuG8tqCHbTrIS909NpA/hDshxcA7P43etmhDXC/DtG0jIFWpncIqFFUebCa0Ay695Kbl/YBNY9O2swmegY+6FEKCzVoGLOMwcNFnhJbQ1lTBdqNg64UkEatocijYyvioZmTHUU1KzVanQMxRk+s2h612+jVthQuI6bQOngspWxyve/5iZGxjxTnSU5TXqM6a159kKNgWAx2i6hpFk03RDaiuYZpUdcBVOVRp0KyLS6PdlkBCwTYbDMBclFMICQKKS5FmGqlzfRlPyKMvYcq2jYBUpXYKdcrHxBHaA9egztT1/UCdqkJ7CqGtrhORoQjmLOPyoe0WBhRsvVABwbbZHDabrQfinjXFC8Jbe9jCxlDR+ROv22oN2xmioi64LjZRU10XP8MmVvkE6SSPYVXZ56TTUpxP75x1z9/vYDM8iNTI04HzPch/q63Y0M4yup1VGYMY24Mxm4aEK9EN57WJ6hqmabIOoDxVf2cjVcXgMMFlueG9toELY7ZKQogOeJ51Mf7R/tT53QuBOtWXOEGAKKPu2LYRkKrWTrna9HMy2bSf0kB+XE0E+05VbE9xv67s2zIS2qbQPD5ZxmFA261cKNgSUlFG3raTgu1IrLUrfhMKtkWBJ6PqGkWTbaNHdQ3TNFkHXBmcGKzVHZcDUhtGGwVbfaps/FfR2K86qC9VH7SjvqMvLKvu2LYRkKrYTvmoR777ZdQrtqflUXUxCyIi3uWQnwPLOAxou5UDNx0jpJJ0xfXVLdHrTWwWFn3ubS2I2Znl6C8ICYPFxUV5ZJcTJ07Io7DBZmPdrps3EpuR1B1sguAKbj5WDtjYARuZRMbzaGOZaDAjfxMmR44cEdFga3S/X375ZRCbg0wTqC8od5T/+vp6ZTZEwX3ifnHfqO9oy1h3yuWjjz5y3t7861//Eu+995785B7UK9SvW7dujTbPqUJ7Gr8XdWhPx/uzKpR/TPwcsOEV6mvIz4FlHAbxc6hSW1ML200Kt4SQStEf9veFAUB82wlvW9MgtOQAurOJZXid4JqqezFNmEW1SdRpKq9jmiIjQZ7ZHqrrmKbxOuDKwxgpMkLkVeoL8qjKu41kox658DYoow0pGyzvhQcEnomqTHwntFmIcWa7LSR2wHPB87HdtxRJqLuow9EAPbi22baNgFTVdspHaATUhTLrANvT8sBzh92H8leVRZmpLs+BZRwObGvcM4P/RJkjhFSerlieWRBb8pNodcRwc15+IEU4deqU+Oc//yk/ZRMNYrx6V4DvvvtOfPPNN/JTcV5//XWrM5F/+9vfxM8//yw/Fefw4cPWPS9tPrM///nPo5loYDvvMS7KIFRclSEoWtdd3Nt4/ZlG0J7dvn1b3LlzZ+Sd/p///Ef+xh3RYEPMz8+L48ePj7z3p7n8qwZWMezs7Iz6wLt37448HH0QDQzFsWPHKlFnbNsIoMrt1JUrV8Rvv/0mP7khlPKJn/3NmzdH74eP9nT83Th37lzlPQtNQduEvuzGjRujZ+CrbYqZhucQUhlPu+0QtzV4Br5st2kofwq2hBCSQRUEW0IIqSsYkA0Gg9FA4NdffxX37t0b/VynXY45efLk6N+jR4+Kxx57bCSqNBqNqRUU6goGjhg0YjIF/6IO7e3taQ/mIeRjMAiee+458cgjj4wGhawzpKrEAtf3339f6N0AbE/1GW+bIKKDokJ6/BzYRj2AZRwGKtuNbY0+FGwJISQDCraEEBI28cBgEg6oSBIY1KuYZg8pQgDb0/JIapfG4XMoBss4HNjWZEPBlhBCMqBgSwghhBBCCCGEEF/8H/kvIYQQQgghhBBCCCGEkJKhYEsIIYQQQgghhBBCCCGBQMGWEEIIIYQQQgghhBBCAoGCLSGEEEIIIYQQQgghhAQCBVtCCCGEEEIIIYQQQggJhJlhhDwmhBCi4I033hD37t2Tn7I5e/aseO211+QnQgghhBBCCCGEkPxQsCWEEEIIIYQQQgghhJBAYEgEQgghhBBCCCGEEEIICQQKtoQQQgghhBBCCCGEEBIIFGwJIYQQQgghhBBCCCEkECjYEkIIIYQQQgghhBBCSCBQsCWEEEIIIYQQQgghhJBAoGBLCCGEEEIIIYQQQgghgUDBlhBCCCGEEEIIIYQQQgKBgi0hhBBCCCGEEEIIIYQEAgVbQgghhBBCCCGEEEIICQQKtoQQQgghhBBCCCGEEBIIFGwJIYQQQgghhBBCCCEkECjYEkIIIYQQQgghhBBCSCBQsCWEEEIIIYQQQgghhJBAoGBLCCGEEEIIIYQQQgghgUDBlhBCCCGEEEIIIYQQQgKBgi0hhBBCCCGEEEIIIYQEAgVbQgghhBBCCCGEEEIICQQKtoQQQgghhBBCCCGEEBIEQvx/42wLBUy9GWEAAAAASUVORK5CYII=">
          <a:extLst>
            <a:ext uri="{FF2B5EF4-FFF2-40B4-BE49-F238E27FC236}">
              <a16:creationId xmlns:a16="http://schemas.microsoft.com/office/drawing/2014/main" id="{8B1A9476-AD58-49F0-BE14-7350C5D2E046}"/>
            </a:ext>
          </a:extLst>
        </xdr:cNvPr>
        <xdr:cNvSpPr>
          <a:spLocks noChangeAspect="1" noChangeArrowheads="1"/>
        </xdr:cNvSpPr>
      </xdr:nvSpPr>
      <xdr:spPr bwMode="auto">
        <a:xfrm>
          <a:off x="11229975" y="704850"/>
          <a:ext cx="3476625" cy="6000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5</xdr:col>
      <xdr:colOff>1255058</xdr:colOff>
      <xdr:row>73</xdr:row>
      <xdr:rowOff>89647</xdr:rowOff>
    </xdr:from>
    <xdr:to>
      <xdr:col>7</xdr:col>
      <xdr:colOff>773206</xdr:colOff>
      <xdr:row>73</xdr:row>
      <xdr:rowOff>100853</xdr:rowOff>
    </xdr:to>
    <xdr:cxnSp macro="">
      <xdr:nvCxnSpPr>
        <xdr:cNvPr id="4" name="Conector reto 3">
          <a:extLst>
            <a:ext uri="{FF2B5EF4-FFF2-40B4-BE49-F238E27FC236}">
              <a16:creationId xmlns:a16="http://schemas.microsoft.com/office/drawing/2014/main" id="{0B7BD016-B54E-4817-8344-2E6EC0EB6527}"/>
            </a:ext>
          </a:extLst>
        </xdr:cNvPr>
        <xdr:cNvCxnSpPr/>
      </xdr:nvCxnSpPr>
      <xdr:spPr>
        <a:xfrm flipV="1">
          <a:off x="10351433" y="18606247"/>
          <a:ext cx="1651748" cy="1120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304800</xdr:colOff>
      <xdr:row>33</xdr:row>
      <xdr:rowOff>106679</xdr:rowOff>
    </xdr:from>
    <xdr:to>
      <xdr:col>4</xdr:col>
      <xdr:colOff>2383155</xdr:colOff>
      <xdr:row>48</xdr:row>
      <xdr:rowOff>104502</xdr:rowOff>
    </xdr:to>
    <xdr:pic>
      <xdr:nvPicPr>
        <xdr:cNvPr id="5" name="Imagem 4">
          <a:extLst>
            <a:ext uri="{FF2B5EF4-FFF2-40B4-BE49-F238E27FC236}">
              <a16:creationId xmlns:a16="http://schemas.microsoft.com/office/drawing/2014/main" id="{3F3754C7-04B3-4DD3-AA16-99D5F117ED90}"/>
            </a:ext>
          </a:extLst>
        </xdr:cNvPr>
        <xdr:cNvPicPr>
          <a:picLocks noChangeAspect="1"/>
        </xdr:cNvPicPr>
      </xdr:nvPicPr>
      <xdr:blipFill>
        <a:blip xmlns:r="http://schemas.openxmlformats.org/officeDocument/2006/relationships" r:embed="rId1"/>
        <a:stretch>
          <a:fillRect/>
        </a:stretch>
      </xdr:blipFill>
      <xdr:spPr>
        <a:xfrm>
          <a:off x="304800" y="10622279"/>
          <a:ext cx="6869430" cy="2998198"/>
        </a:xfrm>
        <a:prstGeom prst="rect">
          <a:avLst/>
        </a:prstGeom>
      </xdr:spPr>
    </xdr:pic>
    <xdr:clientData/>
  </xdr:twoCellAnchor>
  <xdr:twoCellAnchor editAs="oneCell">
    <xdr:from>
      <xdr:col>5</xdr:col>
      <xdr:colOff>492125</xdr:colOff>
      <xdr:row>0</xdr:row>
      <xdr:rowOff>47625</xdr:rowOff>
    </xdr:from>
    <xdr:to>
      <xdr:col>5</xdr:col>
      <xdr:colOff>864857</xdr:colOff>
      <xdr:row>0</xdr:row>
      <xdr:rowOff>678459</xdr:rowOff>
    </xdr:to>
    <xdr:pic>
      <xdr:nvPicPr>
        <xdr:cNvPr id="6" name="Imagem 5">
          <a:extLst>
            <a:ext uri="{FF2B5EF4-FFF2-40B4-BE49-F238E27FC236}">
              <a16:creationId xmlns:a16="http://schemas.microsoft.com/office/drawing/2014/main" id="{B37FF0D6-E429-4AB5-867A-CF26CDC7177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55175" y="47625"/>
          <a:ext cx="372732" cy="630834"/>
        </a:xfrm>
        <a:prstGeom prst="rect">
          <a:avLst/>
        </a:prstGeom>
      </xdr:spPr>
    </xdr:pic>
    <xdr:clientData/>
  </xdr:twoCellAnchor>
  <xdr:twoCellAnchor editAs="oneCell">
    <xdr:from>
      <xdr:col>2</xdr:col>
      <xdr:colOff>1397000</xdr:colOff>
      <xdr:row>18</xdr:row>
      <xdr:rowOff>254000</xdr:rowOff>
    </xdr:from>
    <xdr:to>
      <xdr:col>4</xdr:col>
      <xdr:colOff>923290</xdr:colOff>
      <xdr:row>18</xdr:row>
      <xdr:rowOff>1000760</xdr:rowOff>
    </xdr:to>
    <xdr:pic>
      <xdr:nvPicPr>
        <xdr:cNvPr id="7" name="Imagem 6">
          <a:extLst>
            <a:ext uri="{FF2B5EF4-FFF2-40B4-BE49-F238E27FC236}">
              <a16:creationId xmlns:a16="http://schemas.microsoft.com/office/drawing/2014/main" id="{6BCE8A59-2D28-442C-BE86-A253200126AB}"/>
            </a:ext>
          </a:extLst>
        </xdr:cNvPr>
        <xdr:cNvPicPr/>
      </xdr:nvPicPr>
      <xdr:blipFill>
        <a:blip xmlns:r="http://schemas.openxmlformats.org/officeDocument/2006/relationships" r:embed="rId3"/>
        <a:stretch>
          <a:fillRect/>
        </a:stretch>
      </xdr:blipFill>
      <xdr:spPr>
        <a:xfrm>
          <a:off x="3540125" y="6731000"/>
          <a:ext cx="2174240" cy="7467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4726781</xdr:colOff>
      <xdr:row>296</xdr:row>
      <xdr:rowOff>130969</xdr:rowOff>
    </xdr:from>
    <xdr:to>
      <xdr:col>4</xdr:col>
      <xdr:colOff>684091</xdr:colOff>
      <xdr:row>300</xdr:row>
      <xdr:rowOff>163354</xdr:rowOff>
    </xdr:to>
    <xdr:pic>
      <xdr:nvPicPr>
        <xdr:cNvPr id="2" name="Imagem 1">
          <a:extLst>
            <a:ext uri="{FF2B5EF4-FFF2-40B4-BE49-F238E27FC236}">
              <a16:creationId xmlns:a16="http://schemas.microsoft.com/office/drawing/2014/main" id="{1A571F64-257E-4EEC-8C39-9D28A2F0AA37}"/>
            </a:ext>
          </a:extLst>
        </xdr:cNvPr>
        <xdr:cNvPicPr/>
      </xdr:nvPicPr>
      <xdr:blipFill>
        <a:blip xmlns:r="http://schemas.openxmlformats.org/officeDocument/2006/relationships" r:embed="rId1"/>
        <a:stretch>
          <a:fillRect/>
        </a:stretch>
      </xdr:blipFill>
      <xdr:spPr>
        <a:xfrm>
          <a:off x="6810375" y="58042969"/>
          <a:ext cx="2172372" cy="7467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3285841184/Documents/Downloads/Or&#231;amento%20enviado%20por%20&#119817;&#119828;&#119819;&#119816;&#119808;&#119821;&#119808;%20%20-%20Composi&#231;&#245;es%20com%20Pre&#231;o%20Unit&#225;rio%20(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engel\OneDrive\&#193;rea%20de%20Trabalho\Juara\Plan.%20Juara%20-%20Atualizada\Plan.%20Or&#231;.%20Juara%20-%2025.05.xlsx" TargetMode="External"/><Relationship Id="rId1" Type="http://schemas.openxmlformats.org/officeDocument/2006/relationships/externalLinkPath" Target="/Users/engel/OneDrive/&#193;rea%20de%20Trabalho/Juara/Plan.%20Juara%20-%20Atualizada/Plan.%20Or&#231;.%20Juara%20-%2025.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Us"/>
      <sheetName val="Planilha1"/>
      <sheetName val="Planilha2"/>
    </sheetNames>
    <sheetDataSet>
      <sheetData sheetId="0">
        <row r="1">
          <cell r="C1" t="str">
            <v>Composições Analíticas com Preço Unitário</v>
          </cell>
        </row>
        <row r="2">
          <cell r="C2" t="str">
            <v>Orçamento enviado por 𝐉𝐔𝐋𝐈𝐀𝐍𝐀 𝐆𝐔𝐆𝐄𝐋𝐌𝐈𝐍' &lt;jg.orcafascio@gmail.com&gt; - • EE ARTHUR BORGES (ROSÁRIO OESTE) - BKP 09:06 29.05.2023</v>
          </cell>
        </row>
        <row r="5">
          <cell r="B5" t="str">
            <v>Código</v>
          </cell>
          <cell r="C5" t="str">
            <v>Banco</v>
          </cell>
          <cell r="D5" t="str">
            <v>Descrição</v>
          </cell>
        </row>
        <row r="6">
          <cell r="B6" t="str">
            <v xml:space="preserve"> EE-ADM-C10 </v>
          </cell>
          <cell r="C6" t="str">
            <v>Próprio</v>
          </cell>
          <cell r="D6" t="str">
            <v xml:space="preserve">ADMINISTRAÇÃO DE OBRAS </v>
          </cell>
        </row>
        <row r="7">
          <cell r="B7" t="str">
            <v xml:space="preserve"> 90780 </v>
          </cell>
          <cell r="C7" t="str">
            <v>SINAPI</v>
          </cell>
          <cell r="D7" t="str">
            <v>MESTRE DE OBRAS COM ENCARGOS COMPLEMENTARES</v>
          </cell>
        </row>
        <row r="8">
          <cell r="B8" t="str">
            <v xml:space="preserve"> 100306 </v>
          </cell>
          <cell r="C8" t="str">
            <v>SINAPI</v>
          </cell>
          <cell r="D8" t="str">
            <v>ENGENHEIRO CIVIL PLENO COM ENCARGOS COMPLEMENTARES</v>
          </cell>
        </row>
        <row r="9">
          <cell r="B9" t="str">
            <v xml:space="preserve"> 88326 </v>
          </cell>
          <cell r="C9" t="str">
            <v>SINAPI</v>
          </cell>
          <cell r="D9" t="str">
            <v>VIGIA NOTURNO COM ENCARGOS COMPLEMENTARES</v>
          </cell>
        </row>
        <row r="10">
          <cell r="B10" t="str">
            <v xml:space="preserve"> 100289 </v>
          </cell>
          <cell r="C10" t="str">
            <v>SINAPI</v>
          </cell>
          <cell r="D10" t="str">
            <v>VIGIA DIURNO COM ENCARGOS COMPLEMENTARES</v>
          </cell>
        </row>
        <row r="11">
          <cell r="B11" t="str">
            <v xml:space="preserve"> 90776 </v>
          </cell>
          <cell r="C11" t="str">
            <v>SINAPI</v>
          </cell>
          <cell r="D11" t="str">
            <v>ENCARREGADO GERAL COM ENCARGOS COMPLEMENTARES</v>
          </cell>
        </row>
        <row r="12">
          <cell r="B12" t="str">
            <v xml:space="preserve"> 90780 </v>
          </cell>
          <cell r="C12" t="str">
            <v>SINAPI</v>
          </cell>
          <cell r="D12" t="str">
            <v>MESTRE DE OBRAS COM ENCARGOS COMPLEMENTARES</v>
          </cell>
        </row>
        <row r="13">
          <cell r="B13" t="str">
            <v xml:space="preserve"> 100306 </v>
          </cell>
          <cell r="C13" t="str">
            <v>SINAPI</v>
          </cell>
          <cell r="D13" t="str">
            <v>ENGENHEIRO CIVIL PLENO COM ENCARGOS COMPLEMENTARES</v>
          </cell>
        </row>
        <row r="14">
          <cell r="B14" t="str">
            <v xml:space="preserve"> 88326 </v>
          </cell>
          <cell r="C14" t="str">
            <v>SINAPI</v>
          </cell>
          <cell r="D14" t="str">
            <v>VIGIA NOTURNO COM ENCARGOS COMPLEMENTARES</v>
          </cell>
        </row>
        <row r="15">
          <cell r="B15" t="str">
            <v xml:space="preserve"> 100289 </v>
          </cell>
          <cell r="C15" t="str">
            <v>SINAPI</v>
          </cell>
          <cell r="D15" t="str">
            <v>VIGIA DIURNO COM ENCARGOS COMPLEMENTARES</v>
          </cell>
        </row>
        <row r="16">
          <cell r="B16" t="str">
            <v xml:space="preserve"> 90776 </v>
          </cell>
          <cell r="C16" t="str">
            <v>SINAPI</v>
          </cell>
          <cell r="D16" t="str">
            <v>ENCARREGADO GERAL COM ENCARGOS COMPLEMENTARES</v>
          </cell>
        </row>
        <row r="20">
          <cell r="B20" t="str">
            <v>Código</v>
          </cell>
          <cell r="C20" t="str">
            <v>Banco</v>
          </cell>
          <cell r="D20" t="str">
            <v>Descrição</v>
          </cell>
        </row>
        <row r="21">
          <cell r="B21" t="str">
            <v xml:space="preserve"> EE-CO-C01 </v>
          </cell>
          <cell r="C21" t="str">
            <v>Próprio</v>
          </cell>
          <cell r="D21" t="str">
            <v>PLACA DE OBRAS EM CHAPA DE ACO GALVANIZADO</v>
          </cell>
        </row>
        <row r="22">
          <cell r="B22" t="str">
            <v xml:space="preserve"> 88262 </v>
          </cell>
          <cell r="C22" t="str">
            <v>SINAPI</v>
          </cell>
          <cell r="D22" t="str">
            <v>CARPINTEIRO DE FORMAS COM ENCARGOS COMPLEMENTARES</v>
          </cell>
        </row>
        <row r="23">
          <cell r="B23" t="str">
            <v xml:space="preserve"> 94962 </v>
          </cell>
          <cell r="C23" t="str">
            <v>SINAPI</v>
          </cell>
          <cell r="D23" t="str">
            <v>CONCRETO MAGRO PARA LASTRO, TRAÇO 1:4,5:4,5 (EM MASSA SECA DE CIMENTO/ AREIA MÉDIA/ BRITA 1) - PREPARO MECÂNICO COM BETONEIRA 400 L. AF_05/2021</v>
          </cell>
        </row>
        <row r="24">
          <cell r="B24" t="str">
            <v xml:space="preserve"> 88316 </v>
          </cell>
          <cell r="C24" t="str">
            <v>SINAPI</v>
          </cell>
          <cell r="D24" t="str">
            <v>SERVENTE COM ENCARGOS COMPLEMENTARES</v>
          </cell>
        </row>
        <row r="25">
          <cell r="B25" t="str">
            <v xml:space="preserve"> 88262 </v>
          </cell>
          <cell r="C25" t="str">
            <v>SINAPI</v>
          </cell>
          <cell r="D25" t="str">
            <v>CARPINTEIRO DE FORMAS COM ENCARGOS COMPLEMENTARES</v>
          </cell>
        </row>
        <row r="26">
          <cell r="B26" t="str">
            <v xml:space="preserve"> 94962 </v>
          </cell>
          <cell r="C26" t="str">
            <v>SINAPI</v>
          </cell>
          <cell r="D26" t="str">
            <v>CONCRETO MAGRO PARA LASTRO, TRAÇO 1:4,5:4,5 (EM MASSA SECA DE CIMENTO/ AREIA MÉDIA/ BRITA 1) - PREPARO MECÂNICO COM BETONEIRA 400 L. AF_05/2021</v>
          </cell>
        </row>
        <row r="27">
          <cell r="B27" t="str">
            <v xml:space="preserve"> 88316 </v>
          </cell>
          <cell r="C27" t="str">
            <v>SINAPI</v>
          </cell>
          <cell r="D27" t="str">
            <v>SERVENTE COM ENCARGOS COMPLEMENTARES</v>
          </cell>
        </row>
        <row r="28">
          <cell r="B28" t="str">
            <v xml:space="preserve"> 00004417 </v>
          </cell>
          <cell r="C28" t="str">
            <v>SINAPI</v>
          </cell>
          <cell r="D28" t="str">
            <v>SARRAFO NAO APARELHADO *2,5 X 7* CM, EM MACARANDUBA, ANGELIM OU EQUIVALENTE DA REGIAO -  BRUTA</v>
          </cell>
        </row>
        <row r="29">
          <cell r="B29" t="str">
            <v xml:space="preserve"> 00005075 </v>
          </cell>
          <cell r="C29" t="str">
            <v>SINAPI</v>
          </cell>
          <cell r="D29" t="str">
            <v>PREGO DE ACO POLIDO COM CABECA 18 X 30 (2 3/4 X 10)</v>
          </cell>
        </row>
        <row r="30">
          <cell r="B30" t="str">
            <v xml:space="preserve"> 00004491 </v>
          </cell>
          <cell r="C30" t="str">
            <v>SINAPI</v>
          </cell>
          <cell r="D30" t="str">
            <v>PONTALETE *7,5 X 7,5* CM EM PINUS, MISTA OU EQUIVALENTE DA REGIAO - BRUTA</v>
          </cell>
        </row>
        <row r="31">
          <cell r="B31" t="str">
            <v xml:space="preserve"> 00004813 </v>
          </cell>
          <cell r="C31" t="str">
            <v>SINAPI</v>
          </cell>
          <cell r="D31" t="str">
            <v>PLACA DE OBRA (PARA CONSTRUCAO CIVIL) EM CHAPA GALVANIZADA *N. 22*, ADESIVADA, DE *2,4 X 1,2* M (SEM POSTES PARA FIXACAO)</v>
          </cell>
        </row>
        <row r="32">
          <cell r="B32" t="str">
            <v xml:space="preserve"> 00004417 </v>
          </cell>
          <cell r="C32" t="str">
            <v>SINAPI</v>
          </cell>
          <cell r="D32" t="str">
            <v>SARRAFO NAO APARELHADO *2,5 X 7* CM, EM MACARANDUBA, ANGELIM OU EQUIVALENTE DA REGIAO -  BRUTA</v>
          </cell>
        </row>
        <row r="33">
          <cell r="B33" t="str">
            <v xml:space="preserve"> 00005075 </v>
          </cell>
          <cell r="C33" t="str">
            <v>SINAPI</v>
          </cell>
          <cell r="D33" t="str">
            <v>PREGO DE ACO POLIDO COM CABECA 18 X 30 (2 3/4 X 10)</v>
          </cell>
        </row>
        <row r="34">
          <cell r="B34" t="str">
            <v xml:space="preserve"> 00004491 </v>
          </cell>
          <cell r="C34" t="str">
            <v>SINAPI</v>
          </cell>
          <cell r="D34" t="str">
            <v>PONTALETE *7,5 X 7,5* CM EM PINUS, MISTA OU EQUIVALENTE DA REGIAO - BRUTA</v>
          </cell>
        </row>
        <row r="35">
          <cell r="B35" t="str">
            <v xml:space="preserve"> 00004813 </v>
          </cell>
          <cell r="C35" t="str">
            <v>SINAPI</v>
          </cell>
          <cell r="D35" t="str">
            <v>PLACA DE OBRA (PARA CONSTRUCAO CIVIL) EM CHAPA GALVANIZADA *N. 22*, ADESIVADA, DE *2,4 X 1,2* M (SEM POSTES PARA FIXACAO)</v>
          </cell>
        </row>
        <row r="39">
          <cell r="B39" t="str">
            <v>Código</v>
          </cell>
          <cell r="C39" t="str">
            <v>Banco</v>
          </cell>
          <cell r="D39" t="str">
            <v>Descrição</v>
          </cell>
        </row>
        <row r="40">
          <cell r="B40" t="str">
            <v xml:space="preserve"> EE-SP-C135 </v>
          </cell>
          <cell r="C40" t="str">
            <v>Próprio</v>
          </cell>
          <cell r="D40" t="str">
            <v>PORTÃO (TAPUME) COM TELHA TRAPEZOIDAL EM ACO ZINCADO, INCLUSO MONTANTES E FERRAGEM (4,00X2,00 M) (LXA). FORNECIMENTO E INSTALAÇÃO</v>
          </cell>
        </row>
        <row r="41">
          <cell r="B41" t="str">
            <v xml:space="preserve"> 91693 </v>
          </cell>
          <cell r="C41" t="str">
            <v>SINAPI</v>
          </cell>
          <cell r="D41" t="str">
            <v>SERRA CIRCULAR DE BANCADA COM MOTOR ELÉTRICO POTÊNCIA DE 5HP, COM COIFA PARA DISCO 10" - CHI DIURNO. AF_08/2015</v>
          </cell>
        </row>
        <row r="42">
          <cell r="B42" t="str">
            <v xml:space="preserve"> 94974 </v>
          </cell>
          <cell r="C42" t="str">
            <v>SINAPI</v>
          </cell>
          <cell r="D42" t="str">
            <v>CONCRETO MAGRO PARA LASTRO, TRAÇO 1:4,5:4,5 (EM MASSA SECA DE CIMENTO/ AREIA MÉDIA/ BRITA 1) - PREPARO MANUAL. AF_05/2021</v>
          </cell>
        </row>
        <row r="43">
          <cell r="B43" t="str">
            <v xml:space="preserve"> 91692 </v>
          </cell>
          <cell r="C43" t="str">
            <v>SINAPI</v>
          </cell>
          <cell r="D43" t="str">
            <v>SERRA CIRCULAR DE BANCADA COM MOTOR ELÉTRICO POTÊNCIA DE 5HP, COM COIFA PARA DISCO 10" - CHP DIURNO. AF_08/2015</v>
          </cell>
        </row>
        <row r="44">
          <cell r="B44" t="str">
            <v xml:space="preserve"> 88262 </v>
          </cell>
          <cell r="C44" t="str">
            <v>SINAPI</v>
          </cell>
          <cell r="D44" t="str">
            <v>CARPINTEIRO DE FORMAS COM ENCARGOS COMPLEMENTARES</v>
          </cell>
        </row>
        <row r="45">
          <cell r="B45" t="str">
            <v xml:space="preserve"> 88239 </v>
          </cell>
          <cell r="C45" t="str">
            <v>SINAPI</v>
          </cell>
          <cell r="D45" t="str">
            <v>AJUDANTE DE CARPINTEIRO COM ENCARGOS COMPLEMENTARES</v>
          </cell>
        </row>
        <row r="46">
          <cell r="B46" t="str">
            <v xml:space="preserve"> 91693 </v>
          </cell>
          <cell r="C46" t="str">
            <v>SINAPI</v>
          </cell>
          <cell r="D46" t="str">
            <v>SERRA CIRCULAR DE BANCADA COM MOTOR ELÉTRICO POTÊNCIA DE 5HP, COM COIFA PARA DISCO 10" - CHI DIURNO. AF_08/2015</v>
          </cell>
        </row>
        <row r="47">
          <cell r="B47" t="str">
            <v xml:space="preserve"> 94974 </v>
          </cell>
          <cell r="C47" t="str">
            <v>SINAPI</v>
          </cell>
          <cell r="D47" t="str">
            <v>CONCRETO MAGRO PARA LASTRO, TRAÇO 1:4,5:4,5 (EM MASSA SECA DE CIMENTO/ AREIA MÉDIA/ BRITA 1) - PREPARO MANUAL. AF_05/2021</v>
          </cell>
        </row>
        <row r="48">
          <cell r="B48" t="str">
            <v xml:space="preserve"> 91692 </v>
          </cell>
          <cell r="C48" t="str">
            <v>SINAPI</v>
          </cell>
          <cell r="D48" t="str">
            <v>SERRA CIRCULAR DE BANCADA COM MOTOR ELÉTRICO POTÊNCIA DE 5HP, COM COIFA PARA DISCO 10" - CHP DIURNO. AF_08/2015</v>
          </cell>
        </row>
        <row r="49">
          <cell r="B49" t="str">
            <v xml:space="preserve"> 88262 </v>
          </cell>
          <cell r="C49" t="str">
            <v>SINAPI</v>
          </cell>
          <cell r="D49" t="str">
            <v>CARPINTEIRO DE FORMAS COM ENCARGOS COMPLEMENTARES</v>
          </cell>
        </row>
        <row r="50">
          <cell r="B50" t="str">
            <v xml:space="preserve"> 88239 </v>
          </cell>
          <cell r="C50" t="str">
            <v>SINAPI</v>
          </cell>
          <cell r="D50" t="str">
            <v>AJUDANTE DE CARPINTEIRO COM ENCARGOS COMPLEMENTARES</v>
          </cell>
        </row>
        <row r="51">
          <cell r="B51" t="str">
            <v xml:space="preserve"> 00005086 </v>
          </cell>
          <cell r="C51" t="str">
            <v>SINAPI</v>
          </cell>
          <cell r="D51" t="str">
            <v>CORRENTE DE ELO CURTO COMUM, SOLDADA, GALVANIZADA, ESPESSURA DO ELO = 1/2" (12,5 MM)</v>
          </cell>
        </row>
        <row r="52">
          <cell r="B52" t="str">
            <v xml:space="preserve"> 00005061 </v>
          </cell>
          <cell r="C52" t="str">
            <v>SINAPI</v>
          </cell>
          <cell r="D52" t="str">
            <v>PREGO DE ACO POLIDO COM CABECA 18 X 27 (2 1/2 X 10)</v>
          </cell>
        </row>
        <row r="53">
          <cell r="B53" t="str">
            <v xml:space="preserve"> 00002433 </v>
          </cell>
          <cell r="C53" t="str">
            <v>SINAPI</v>
          </cell>
          <cell r="D53" t="str">
            <v>DOBRADICA EM ACO/FERRO, 3" X 2 1/2", E= 1,2 A 1,8 MM, SEM ANEL,  CROMADO OU ZINCADO, TAMPA CHATA, COM PARAFUSOS</v>
          </cell>
        </row>
        <row r="54">
          <cell r="B54" t="str">
            <v xml:space="preserve"> 00020211 </v>
          </cell>
          <cell r="C54" t="str">
            <v>SINAPI</v>
          </cell>
          <cell r="D54" t="str">
            <v>VIGA APARELHADA *6 X 16* CM, EM MACARANDUBA, ANGELIM OU EQUIVALENTE DA REGIAO</v>
          </cell>
        </row>
        <row r="55">
          <cell r="B55" t="str">
            <v xml:space="preserve"> 00007243 </v>
          </cell>
          <cell r="C55" t="str">
            <v>SINAPI</v>
          </cell>
          <cell r="D55" t="str">
            <v>TELHA TRAPEZOIDAL EM ACO ZINCADO, SEM PINTURA, ALTURA DE APROXIMADAMENTE 40 MM, ESPESSURA DE 0,50 MM E LARGURA UTIL DE 980 MM</v>
          </cell>
        </row>
        <row r="56">
          <cell r="B56" t="str">
            <v xml:space="preserve"> 00004433 </v>
          </cell>
          <cell r="C56" t="str">
            <v>SINAPI</v>
          </cell>
          <cell r="D56" t="str">
            <v>CAIBRO NAO APARELHADO *6 X 6* CM, EM MACARANDUBA, ANGELIM OU EQUIVALENTE DA REGIAO - BRUTA</v>
          </cell>
        </row>
        <row r="57">
          <cell r="B57" t="str">
            <v xml:space="preserve"> 00005085 </v>
          </cell>
          <cell r="C57" t="str">
            <v>SINAPI</v>
          </cell>
          <cell r="D57" t="str">
            <v>CADEADO SIMPLES, CORPO EM LATAO MACICO, COM LARGURA DE 35 MM E ALTURA DE APROX 30 MM, HASTE CEMENTADA (NAO LONGA), EM ACO TEMPERADO COM DIAMETRO DE APROX 6,0 MM, INCLUINDO 2 CHAVES</v>
          </cell>
        </row>
        <row r="58">
          <cell r="B58" t="str">
            <v xml:space="preserve"> 00005086 </v>
          </cell>
          <cell r="C58" t="str">
            <v>SINAPI</v>
          </cell>
          <cell r="D58" t="str">
            <v>CORRENTE DE ELO CURTO COMUM, SOLDADA, GALVANIZADA, ESPESSURA DO ELO = 1/2" (12,5 MM)</v>
          </cell>
        </row>
        <row r="59">
          <cell r="B59" t="str">
            <v xml:space="preserve"> 00005061 </v>
          </cell>
          <cell r="C59" t="str">
            <v>SINAPI</v>
          </cell>
          <cell r="D59" t="str">
            <v>PREGO DE ACO POLIDO COM CABECA 18 X 27 (2 1/2 X 10)</v>
          </cell>
        </row>
        <row r="60">
          <cell r="B60" t="str">
            <v xml:space="preserve"> 00002433 </v>
          </cell>
          <cell r="C60" t="str">
            <v>SINAPI</v>
          </cell>
          <cell r="D60" t="str">
            <v>DOBRADICA EM ACO/FERRO, 3" X 2 1/2", E= 1,2 A 1,8 MM, SEM ANEL,  CROMADO OU ZINCADO, TAMPA CHATA, COM PARAFUSOS</v>
          </cell>
        </row>
        <row r="61">
          <cell r="B61" t="str">
            <v xml:space="preserve"> 00020211 </v>
          </cell>
          <cell r="C61" t="str">
            <v>SINAPI</v>
          </cell>
          <cell r="D61" t="str">
            <v>VIGA APARELHADA *6 X 16* CM, EM MACARANDUBA, ANGELIM OU EQUIVALENTE DA REGIAO</v>
          </cell>
        </row>
        <row r="62">
          <cell r="B62" t="str">
            <v xml:space="preserve"> 00007243 </v>
          </cell>
          <cell r="C62" t="str">
            <v>SINAPI</v>
          </cell>
          <cell r="D62" t="str">
            <v>TELHA TRAPEZOIDAL EM ACO ZINCADO, SEM PINTURA, ALTURA DE APROXIMADAMENTE 40 MM, ESPESSURA DE 0,50 MM E LARGURA UTIL DE 980 MM</v>
          </cell>
        </row>
        <row r="63">
          <cell r="B63" t="str">
            <v xml:space="preserve"> 00004433 </v>
          </cell>
          <cell r="C63" t="str">
            <v>SINAPI</v>
          </cell>
          <cell r="D63" t="str">
            <v>CAIBRO NAO APARELHADO *6 X 6* CM, EM MACARANDUBA, ANGELIM OU EQUIVALENTE DA REGIAO - BRUTA</v>
          </cell>
        </row>
        <row r="64">
          <cell r="B64" t="str">
            <v xml:space="preserve"> 00005085 </v>
          </cell>
          <cell r="C64" t="str">
            <v>SINAPI</v>
          </cell>
          <cell r="D64" t="str">
            <v>CADEADO SIMPLES, CORPO EM LATAO MACICO, COM LARGURA DE 35 MM E ALTURA DE APROX 30 MM, HASTE CEMENTADA (NAO LONGA), EM ACO TEMPERADO COM DIAMETRO DE APROX 6,0 MM, INCLUINDO 2 CHAVES</v>
          </cell>
        </row>
        <row r="68">
          <cell r="B68" t="str">
            <v>Código</v>
          </cell>
          <cell r="C68" t="str">
            <v>Banco</v>
          </cell>
          <cell r="D68" t="str">
            <v>Descrição</v>
          </cell>
        </row>
        <row r="69">
          <cell r="B69" t="str">
            <v xml:space="preserve"> EE-INSTE-C27 </v>
          </cell>
          <cell r="C69" t="str">
            <v>Próprio</v>
          </cell>
          <cell r="D69" t="str">
            <v>ENTRADA PROVISORIA DE ENERGIA ELETRICA AEREA TRIFASICA 40A EM POSTE MADEIRA</v>
          </cell>
        </row>
        <row r="70">
          <cell r="B70" t="str">
            <v xml:space="preserve"> 88316 </v>
          </cell>
          <cell r="C70" t="str">
            <v>SINAPI</v>
          </cell>
          <cell r="D70" t="str">
            <v>SERVENTE COM ENCARGOS COMPLEMENTARES</v>
          </cell>
        </row>
        <row r="71">
          <cell r="B71" t="str">
            <v xml:space="preserve"> 88264 </v>
          </cell>
          <cell r="C71" t="str">
            <v>SINAPI</v>
          </cell>
          <cell r="D71" t="str">
            <v>ELETRICISTA COM ENCARGOS COMPLEMENTARES</v>
          </cell>
        </row>
        <row r="72">
          <cell r="B72" t="str">
            <v xml:space="preserve"> 88316 </v>
          </cell>
          <cell r="C72" t="str">
            <v>SINAPI</v>
          </cell>
          <cell r="D72" t="str">
            <v>SERVENTE COM ENCARGOS COMPLEMENTARES</v>
          </cell>
        </row>
        <row r="73">
          <cell r="B73" t="str">
            <v xml:space="preserve"> 88264 </v>
          </cell>
          <cell r="C73" t="str">
            <v>SINAPI</v>
          </cell>
          <cell r="D73" t="str">
            <v>ELETRICISTA COM ENCARGOS COMPLEMENTARES</v>
          </cell>
        </row>
        <row r="74">
          <cell r="B74" t="str">
            <v xml:space="preserve"> 00000857 </v>
          </cell>
          <cell r="C74" t="str">
            <v>SINAPI</v>
          </cell>
          <cell r="D74" t="str">
            <v>CABO DE COBRE NU 16 MM2 MEIO-DURO</v>
          </cell>
        </row>
        <row r="75">
          <cell r="B75" t="str">
            <v xml:space="preserve"> 00001539 </v>
          </cell>
          <cell r="C75" t="str">
            <v>SINAPI</v>
          </cell>
          <cell r="D75" t="str">
            <v>CONECTOR METALICO TIPO PARAFUSO FENDIDO (SPLIT BOLT), PARA CABOS ATE 16 MM2</v>
          </cell>
        </row>
        <row r="76">
          <cell r="B76" t="str">
            <v xml:space="preserve"> 00034709 </v>
          </cell>
          <cell r="C76" t="str">
            <v>SINAPI</v>
          </cell>
          <cell r="D76" t="str">
            <v>DISJUNTOR TIPO DIN/IEC, TRIPOLAR DE 10 ATE 50A</v>
          </cell>
        </row>
        <row r="77">
          <cell r="B77" t="str">
            <v xml:space="preserve"> 00039210 </v>
          </cell>
          <cell r="C77" t="str">
            <v>SINAPI</v>
          </cell>
          <cell r="D77" t="str">
            <v>ARRUELA EM ALUMINIO, COM ROSCA, DE 1", PARA ELETRODUTO</v>
          </cell>
        </row>
        <row r="78">
          <cell r="B78" t="str">
            <v xml:space="preserve"> 00001096 </v>
          </cell>
          <cell r="C78" t="str">
            <v>SINAPI</v>
          </cell>
          <cell r="D78" t="str">
            <v>ARMACAO VERTICAL COM HASTE E CONTRA-PINO, EM CHAPA DE ACO GALVANIZADO 3/16", COM 4 ESTRIBOS E 4 ISOLADORES</v>
          </cell>
        </row>
        <row r="79">
          <cell r="B79" t="str">
            <v xml:space="preserve"> 00011267 </v>
          </cell>
          <cell r="C79" t="str">
            <v>SINAPI</v>
          </cell>
          <cell r="D79" t="str">
            <v>ARRUELA LISA, REDONDA, DE LATAO POLIDO, DIAMETRO NOMINAL 5/8", DIAMETRO EXTERNO = 34 MM, DIAMETRO DO FURO = 17 MM, ESPESSURA = *2,5* MM</v>
          </cell>
        </row>
        <row r="80">
          <cell r="B80" t="str">
            <v xml:space="preserve"> 00001892 </v>
          </cell>
          <cell r="C80" t="str">
            <v>SINAPI</v>
          </cell>
          <cell r="D80" t="str">
            <v>LUVA EM PVC RIGIDO ROSCAVEL, DE 1", PARA ELETRODUTO</v>
          </cell>
        </row>
        <row r="81">
          <cell r="B81" t="str">
            <v xml:space="preserve"> 00001062 </v>
          </cell>
          <cell r="C81" t="str">
            <v>SINAPI</v>
          </cell>
          <cell r="D81" t="str">
            <v>CAIXA INTERNA/EXTERNA DE MEDICAO PARA 1 MEDIDOR TRIFASICO, COM VISOR, EM CHAPA DE ACO 18 USG (PADRAO DA CONCESSIONARIA LOCAL)</v>
          </cell>
        </row>
        <row r="82">
          <cell r="B82" t="str">
            <v xml:space="preserve"> 00012034 </v>
          </cell>
          <cell r="C82" t="str">
            <v>SINAPI</v>
          </cell>
          <cell r="D82" t="str">
            <v>CURVA 180 GRAUS, DE PVC RIGIDO ROSCAVEL, DE 3/4", PARA ELETRODUTO</v>
          </cell>
        </row>
        <row r="83">
          <cell r="B83" t="str">
            <v xml:space="preserve"> 00000406 </v>
          </cell>
          <cell r="C83" t="str">
            <v>SINAPI</v>
          </cell>
          <cell r="D83" t="str">
            <v>FITA ACO INOX PARA CINTAR POSTE, L = 19 MM, E = 0,5 MM (ROLO DE 30M)</v>
          </cell>
        </row>
        <row r="84">
          <cell r="B84" t="str">
            <v xml:space="preserve"> 00000937 </v>
          </cell>
          <cell r="C84" t="str">
            <v>SINAPI</v>
          </cell>
          <cell r="D84" t="str">
            <v>FIO DE COBRE, SOLIDO, CLASSE 1, ISOLACAO EM PVC/A, ANTICHAMA BWF-B, 450/750V, SECAO NOMINAL 10 MM2</v>
          </cell>
        </row>
        <row r="85">
          <cell r="B85" t="str">
            <v xml:space="preserve"> 00000420 </v>
          </cell>
          <cell r="C85" t="str">
            <v>SINAPI</v>
          </cell>
          <cell r="D85" t="str">
            <v>CINTA CIRCULAR EM ACO GALVANIZADO DE 150 MM DE DIAMETRO PARA FIXACAO DE CAIXA MEDICAO, INCLUI PARAFUSOS E PORCAS</v>
          </cell>
        </row>
        <row r="86">
          <cell r="B86" t="str">
            <v xml:space="preserve"> 00004346 </v>
          </cell>
          <cell r="C86" t="str">
            <v>SINAPI</v>
          </cell>
          <cell r="D86" t="str">
            <v>PARAFUSO DE FERRO POLIDO, SEXTAVADO, COM ROSCA PARCIAL, DIAMETRO 5/8", COMPRIMENTO 6", COM PORCA E ARRUELA DE PRESSAO MEDIA</v>
          </cell>
        </row>
        <row r="87">
          <cell r="B87" t="str">
            <v xml:space="preserve"> 00002731 </v>
          </cell>
          <cell r="C87" t="str">
            <v>SINAPI</v>
          </cell>
          <cell r="D87" t="str">
            <v>POSTE ROLICO DE MADEIRA TRATADA, D = 20 A 25 CM, H = 12,00 M, EM EUCALIPTO OU EQUIVALENTE DA REGIAO</v>
          </cell>
        </row>
        <row r="88">
          <cell r="B88" t="str">
            <v xml:space="preserve"> 00003379 </v>
          </cell>
          <cell r="C88" t="str">
            <v>SINAPI</v>
          </cell>
          <cell r="D88" t="str">
            <v>HASTE DE ATERRAMENTO EM ACO COM 3,00 M DE COMPRIMENTO E DN = 5/8", REVESTIDA COM BAIXA CAMADA DE COBRE, SEM CONECTOR</v>
          </cell>
        </row>
        <row r="89">
          <cell r="B89" t="str">
            <v xml:space="preserve"> 00039176 </v>
          </cell>
          <cell r="C89" t="str">
            <v>SINAPI</v>
          </cell>
          <cell r="D89" t="str">
            <v>BUCHA EM ALUMINIO, COM ROSCA, DE 1", PARA ELETRODUTO</v>
          </cell>
        </row>
        <row r="90">
          <cell r="B90" t="str">
            <v xml:space="preserve"> 00002685 </v>
          </cell>
          <cell r="C90" t="str">
            <v>SINAPI</v>
          </cell>
          <cell r="D90" t="str">
            <v>ELETRODUTO DE PVC RIGIDO ROSCAVEL DE 1 ", SEM LUVA</v>
          </cell>
        </row>
        <row r="91">
          <cell r="B91" t="str">
            <v xml:space="preserve"> 00000857 </v>
          </cell>
          <cell r="C91" t="str">
            <v>SINAPI</v>
          </cell>
          <cell r="D91" t="str">
            <v>CABO DE COBRE NU 16 MM2 MEIO-DURO</v>
          </cell>
        </row>
        <row r="92">
          <cell r="B92" t="str">
            <v xml:space="preserve"> 00001539 </v>
          </cell>
          <cell r="C92" t="str">
            <v>SINAPI</v>
          </cell>
          <cell r="D92" t="str">
            <v>CONECTOR METALICO TIPO PARAFUSO FENDIDO (SPLIT BOLT), PARA CABOS ATE 16 MM2</v>
          </cell>
        </row>
        <row r="93">
          <cell r="B93" t="str">
            <v xml:space="preserve"> 00034709 </v>
          </cell>
          <cell r="C93" t="str">
            <v>SINAPI</v>
          </cell>
          <cell r="D93" t="str">
            <v>DISJUNTOR TIPO DIN/IEC, TRIPOLAR DE 10 ATE 50A</v>
          </cell>
        </row>
        <row r="94">
          <cell r="B94" t="str">
            <v xml:space="preserve"> 00039210 </v>
          </cell>
          <cell r="C94" t="str">
            <v>SINAPI</v>
          </cell>
          <cell r="D94" t="str">
            <v>ARRUELA EM ALUMINIO, COM ROSCA, DE 1", PARA ELETRODUTO</v>
          </cell>
        </row>
        <row r="95">
          <cell r="B95" t="str">
            <v xml:space="preserve"> 00001096 </v>
          </cell>
          <cell r="C95" t="str">
            <v>SINAPI</v>
          </cell>
          <cell r="D95" t="str">
            <v>ARMACAO VERTICAL COM HASTE E CONTRA-PINO, EM CHAPA DE ACO GALVANIZADO 3/16", COM 4 ESTRIBOS E 4 ISOLADORES</v>
          </cell>
        </row>
        <row r="96">
          <cell r="B96" t="str">
            <v xml:space="preserve"> 00011267 </v>
          </cell>
          <cell r="C96" t="str">
            <v>SINAPI</v>
          </cell>
          <cell r="D96" t="str">
            <v>ARRUELA LISA, REDONDA, DE LATAO POLIDO, DIAMETRO NOMINAL 5/8", DIAMETRO EXTERNO = 34 MM, DIAMETRO DO FURO = 17 MM, ESPESSURA = *2,5* MM</v>
          </cell>
        </row>
        <row r="97">
          <cell r="B97" t="str">
            <v xml:space="preserve"> 00001892 </v>
          </cell>
          <cell r="C97" t="str">
            <v>SINAPI</v>
          </cell>
          <cell r="D97" t="str">
            <v>LUVA EM PVC RIGIDO ROSCAVEL, DE 1", PARA ELETRODUTO</v>
          </cell>
        </row>
        <row r="98">
          <cell r="B98" t="str">
            <v xml:space="preserve"> 00001062 </v>
          </cell>
          <cell r="C98" t="str">
            <v>SINAPI</v>
          </cell>
          <cell r="D98" t="str">
            <v>CAIXA INTERNA/EXTERNA DE MEDICAO PARA 1 MEDIDOR TRIFASICO, COM VISOR, EM CHAPA DE ACO 18 USG (PADRAO DA CONCESSIONARIA LOCAL)</v>
          </cell>
        </row>
        <row r="99">
          <cell r="B99" t="str">
            <v xml:space="preserve"> 00012034 </v>
          </cell>
          <cell r="C99" t="str">
            <v>SINAPI</v>
          </cell>
          <cell r="D99" t="str">
            <v>CURVA 180 GRAUS, DE PVC RIGIDO ROSCAVEL, DE 3/4", PARA ELETRODUTO</v>
          </cell>
        </row>
        <row r="100">
          <cell r="B100" t="str">
            <v xml:space="preserve"> 00000406 </v>
          </cell>
          <cell r="C100" t="str">
            <v>SINAPI</v>
          </cell>
          <cell r="D100" t="str">
            <v>FITA ACO INOX PARA CINTAR POSTE, L = 19 MM, E = 0,5 MM (ROLO DE 30M)</v>
          </cell>
        </row>
        <row r="101">
          <cell r="B101" t="str">
            <v xml:space="preserve"> 00000937 </v>
          </cell>
          <cell r="C101" t="str">
            <v>SINAPI</v>
          </cell>
          <cell r="D101" t="str">
            <v>FIO DE COBRE, SOLIDO, CLASSE 1, ISOLACAO EM PVC/A, ANTICHAMA BWF-B, 450/750V, SECAO NOMINAL 10 MM2</v>
          </cell>
        </row>
        <row r="102">
          <cell r="B102" t="str">
            <v xml:space="preserve"> 00000420 </v>
          </cell>
          <cell r="C102" t="str">
            <v>SINAPI</v>
          </cell>
          <cell r="D102" t="str">
            <v>CINTA CIRCULAR EM ACO GALVANIZADO DE 150 MM DE DIAMETRO PARA FIXACAO DE CAIXA MEDICAO, INCLUI PARAFUSOS E PORCAS</v>
          </cell>
        </row>
        <row r="103">
          <cell r="B103" t="str">
            <v xml:space="preserve"> 00004346 </v>
          </cell>
          <cell r="C103" t="str">
            <v>SINAPI</v>
          </cell>
          <cell r="D103" t="str">
            <v>PARAFUSO DE FERRO POLIDO, SEXTAVADO, COM ROSCA PARCIAL, DIAMETRO 5/8", COMPRIMENTO 6", COM PORCA E ARRUELA DE PRESSAO MEDIA</v>
          </cell>
        </row>
        <row r="104">
          <cell r="B104" t="str">
            <v xml:space="preserve"> 00002731 </v>
          </cell>
          <cell r="C104" t="str">
            <v>SINAPI</v>
          </cell>
          <cell r="D104" t="str">
            <v>POSTE ROLICO DE MADEIRA TRATADA, D = 20 A 25 CM, H = 12,00 M, EM EUCALIPTO OU EQUIVALENTE DA REGIAO</v>
          </cell>
        </row>
        <row r="105">
          <cell r="B105" t="str">
            <v xml:space="preserve"> 00003379 </v>
          </cell>
          <cell r="C105" t="str">
            <v>SINAPI</v>
          </cell>
          <cell r="D105" t="str">
            <v>HASTE DE ATERRAMENTO EM ACO COM 3,00 M DE COMPRIMENTO E DN = 5/8", REVESTIDA COM BAIXA CAMADA DE COBRE, SEM CONECTOR</v>
          </cell>
        </row>
        <row r="106">
          <cell r="B106" t="str">
            <v xml:space="preserve"> 00039176 </v>
          </cell>
          <cell r="C106" t="str">
            <v>SINAPI</v>
          </cell>
          <cell r="D106" t="str">
            <v>BUCHA EM ALUMINIO, COM ROSCA, DE 1", PARA ELETRODUTO</v>
          </cell>
        </row>
        <row r="107">
          <cell r="B107" t="str">
            <v xml:space="preserve"> 00002685 </v>
          </cell>
          <cell r="C107" t="str">
            <v>SINAPI</v>
          </cell>
          <cell r="D107" t="str">
            <v>ELETRODUTO DE PVC RIGIDO ROSCAVEL DE 1 ", SEM LUVA</v>
          </cell>
        </row>
        <row r="111">
          <cell r="B111" t="str">
            <v>Código</v>
          </cell>
          <cell r="C111" t="str">
            <v>Banco</v>
          </cell>
          <cell r="D111" t="str">
            <v>Descrição</v>
          </cell>
        </row>
        <row r="112">
          <cell r="B112" t="str">
            <v xml:space="preserve"> EE-CO-C15 </v>
          </cell>
          <cell r="C112" t="str">
            <v>Próprio</v>
          </cell>
          <cell r="D112" t="str">
            <v>CENTRAL DE BETONEIRA DE ATÉ 600L - DIMENSÕES 5X5 M (CONSIDERANDO DISTANCIA SEGURA MINÍMA) , PÉ DIREITO H=2,80 M, ISOLAMENTO DE ÁREA DE RISCO EM PERIFERIA COM MADEIRA H=1,10M, INSTALAÇÕES ELÉTRICAS E ATERRAMENTO, BASE EM PISO RÍGIDO LEVEMENTE INCLINADO PARA ESCOAMENTO DE ÁGUA, COBERTURA DE PROTEÇÃO A INTERMPÉRIES CLIMÁTICAS E  QUEDA DE MATERIAIS. (EXCETO BETONEIRA)</v>
          </cell>
        </row>
        <row r="113">
          <cell r="B113" t="str">
            <v xml:space="preserve"> 88239 </v>
          </cell>
          <cell r="C113" t="str">
            <v>SINAPI</v>
          </cell>
          <cell r="D113" t="str">
            <v>AJUDANTE DE CARPINTEIRO COM ENCARGOS COMPLEMENTARES</v>
          </cell>
        </row>
        <row r="114">
          <cell r="B114" t="str">
            <v xml:space="preserve"> 88316 </v>
          </cell>
          <cell r="C114" t="str">
            <v>SINAPI</v>
          </cell>
          <cell r="D114" t="str">
            <v>SERVENTE COM ENCARGOS COMPLEMENTARES</v>
          </cell>
        </row>
        <row r="115">
          <cell r="B115" t="str">
            <v xml:space="preserve"> 88264 </v>
          </cell>
          <cell r="C115" t="str">
            <v>SINAPI</v>
          </cell>
          <cell r="D115" t="str">
            <v>ELETRICISTA COM ENCARGOS COMPLEMENTARES</v>
          </cell>
        </row>
        <row r="116">
          <cell r="B116" t="str">
            <v xml:space="preserve"> 94994 </v>
          </cell>
          <cell r="C116" t="str">
            <v>SINAPI</v>
          </cell>
          <cell r="D116" t="str">
            <v>EXECUÇÃO DE PASSEIO (CALÇADA) OU PISO DE CONCRETO COM CONCRETO MOLDADO IN LOCO, FEITO EM OBRA, ACABAMENTO CONVENCIONAL, ESPESSURA 8 CM, ARMADO. AF_08/2022</v>
          </cell>
        </row>
        <row r="117">
          <cell r="B117" t="str">
            <v xml:space="preserve"> 93662 </v>
          </cell>
          <cell r="C117" t="str">
            <v>SINAPI</v>
          </cell>
          <cell r="D117" t="str">
            <v>DISJUNTOR BIPOLAR TIPO DIN, CORRENTE NOMINAL DE 20A - FORNECIMENTO E INSTALAÇÃO. AF_10/2020</v>
          </cell>
        </row>
        <row r="118">
          <cell r="B118" t="str">
            <v xml:space="preserve"> EE-INSTE-C167 </v>
          </cell>
          <cell r="C118" t="str">
            <v>Próprio</v>
          </cell>
          <cell r="D118" t="str">
            <v>CABO PP TETRAPOLAR , 2,5 MM², ANTI-CHAMA 0,6/1,0 KV - FORNECIMENTO E INSTALAÇÃO.</v>
          </cell>
        </row>
        <row r="119">
          <cell r="B119" t="str">
            <v xml:space="preserve"> 88309 </v>
          </cell>
          <cell r="C119" t="str">
            <v>SINAPI</v>
          </cell>
          <cell r="D119" t="str">
            <v>PEDREIRO COM ENCARGOS COMPLEMENTARES</v>
          </cell>
        </row>
        <row r="120">
          <cell r="B120" t="str">
            <v xml:space="preserve"> 88247 </v>
          </cell>
          <cell r="C120" t="str">
            <v>SINAPI</v>
          </cell>
          <cell r="D120" t="str">
            <v>AUXILIAR DE ELETRICISTA COM ENCARGOS COMPLEMENTARES</v>
          </cell>
        </row>
        <row r="121">
          <cell r="B121" t="str">
            <v xml:space="preserve"> 88262 </v>
          </cell>
          <cell r="C121" t="str">
            <v>SINAPI</v>
          </cell>
          <cell r="D121" t="str">
            <v>CARPINTEIRO DE FORMAS COM ENCARGOS COMPLEMENTARES</v>
          </cell>
        </row>
        <row r="122">
          <cell r="B122" t="str">
            <v xml:space="preserve"> 94449 </v>
          </cell>
          <cell r="C122" t="str">
            <v>SINAPI</v>
          </cell>
          <cell r="D122" t="str">
            <v>TELHAMENTO COM TELHA ONDULADA DE FIBRA DE VIDRO E = 0,6 MM, PARA TELHADO COM INCLINAÇÃO MAIOR QUE 10°, COM ATÉ 2 ÁGUAS, INCLUSO IÇAMENTO. AF_07/2019</v>
          </cell>
        </row>
        <row r="123">
          <cell r="B123" t="str">
            <v xml:space="preserve"> 88239 </v>
          </cell>
          <cell r="C123" t="str">
            <v>SINAPI</v>
          </cell>
          <cell r="D123" t="str">
            <v>AJUDANTE DE CARPINTEIRO COM ENCARGOS COMPLEMENTARES</v>
          </cell>
        </row>
        <row r="124">
          <cell r="B124" t="str">
            <v xml:space="preserve"> 88316 </v>
          </cell>
          <cell r="C124" t="str">
            <v>SINAPI</v>
          </cell>
          <cell r="D124" t="str">
            <v>SERVENTE COM ENCARGOS COMPLEMENTARES</v>
          </cell>
        </row>
        <row r="125">
          <cell r="B125" t="str">
            <v xml:space="preserve"> 88264 </v>
          </cell>
          <cell r="C125" t="str">
            <v>SINAPI</v>
          </cell>
          <cell r="D125" t="str">
            <v>ELETRICISTA COM ENCARGOS COMPLEMENTARES</v>
          </cell>
        </row>
        <row r="126">
          <cell r="B126" t="str">
            <v xml:space="preserve"> 94994 </v>
          </cell>
          <cell r="C126" t="str">
            <v>SINAPI</v>
          </cell>
          <cell r="D126" t="str">
            <v>EXECUÇÃO DE PASSEIO (CALÇADA) OU PISO DE CONCRETO COM CONCRETO MOLDADO IN LOCO, FEITO EM OBRA, ACABAMENTO CONVENCIONAL, ESPESSURA 8 CM, ARMADO. AF_08/2022</v>
          </cell>
        </row>
        <row r="127">
          <cell r="B127" t="str">
            <v xml:space="preserve"> 93662 </v>
          </cell>
          <cell r="C127" t="str">
            <v>SINAPI</v>
          </cell>
          <cell r="D127" t="str">
            <v>DISJUNTOR BIPOLAR TIPO DIN, CORRENTE NOMINAL DE 20A - FORNECIMENTO E INSTALAÇÃO. AF_10/2020</v>
          </cell>
        </row>
        <row r="128">
          <cell r="B128" t="str">
            <v xml:space="preserve"> EE-INSTE-C167 </v>
          </cell>
          <cell r="C128" t="str">
            <v>Próprio</v>
          </cell>
          <cell r="D128" t="str">
            <v>CABO PP TETRAPOLAR , 2,5 MM², ANTI-CHAMA 0,6/1,0 KV - FORNECIMENTO E INSTALAÇÃO.</v>
          </cell>
        </row>
        <row r="129">
          <cell r="B129" t="str">
            <v xml:space="preserve"> 88309 </v>
          </cell>
          <cell r="C129" t="str">
            <v>SINAPI</v>
          </cell>
          <cell r="D129" t="str">
            <v>PEDREIRO COM ENCARGOS COMPLEMENTARES</v>
          </cell>
        </row>
        <row r="130">
          <cell r="B130" t="str">
            <v xml:space="preserve"> 88247 </v>
          </cell>
          <cell r="C130" t="str">
            <v>SINAPI</v>
          </cell>
          <cell r="D130" t="str">
            <v>AUXILIAR DE ELETRICISTA COM ENCARGOS COMPLEMENTARES</v>
          </cell>
        </row>
        <row r="131">
          <cell r="B131" t="str">
            <v xml:space="preserve"> 88262 </v>
          </cell>
          <cell r="C131" t="str">
            <v>SINAPI</v>
          </cell>
          <cell r="D131" t="str">
            <v>CARPINTEIRO DE FORMAS COM ENCARGOS COMPLEMENTARES</v>
          </cell>
        </row>
        <row r="132">
          <cell r="B132" t="str">
            <v xml:space="preserve"> 94449 </v>
          </cell>
          <cell r="C132" t="str">
            <v>SINAPI</v>
          </cell>
          <cell r="D132" t="str">
            <v>TELHAMENTO COM TELHA ONDULADA DE FIBRA DE VIDRO E = 0,6 MM, PARA TELHADO COM INCLINAÇÃO MAIOR QUE 10°, COM ATÉ 2 ÁGUAS, INCLUSO IÇAMENTO. AF_07/2019</v>
          </cell>
        </row>
        <row r="133">
          <cell r="B133" t="str">
            <v xml:space="preserve"> 00006193 </v>
          </cell>
          <cell r="C133" t="str">
            <v>SINAPI</v>
          </cell>
          <cell r="D133" t="str">
            <v>TABUA  NAO  APARELHADA  *2,5 X 20* CM, EM MACARANDUBA, ANGELIM OU EQUIVALENTE DA REGIAO - BRUTA</v>
          </cell>
        </row>
        <row r="134">
          <cell r="B134" t="str">
            <v xml:space="preserve"> 00004430 </v>
          </cell>
          <cell r="C134" t="str">
            <v>SINAPI</v>
          </cell>
          <cell r="D134" t="str">
            <v>CAIBRO NAO APARELHADO *5 X 6* CM, EM MACARANDUBA, ANGELIM OU EQUIVALENTE DA REGIAO -  BRUTA</v>
          </cell>
        </row>
        <row r="135">
          <cell r="B135" t="str">
            <v xml:space="preserve"> 00002676 </v>
          </cell>
          <cell r="C135" t="str">
            <v>SINAPI</v>
          </cell>
          <cell r="D135" t="str">
            <v>ELETRODUTO DE PVC RIGIDO SOLDAVEL, CLASSE B, DE 20 MM</v>
          </cell>
        </row>
        <row r="136">
          <cell r="B136" t="str">
            <v xml:space="preserve"> 00004472 </v>
          </cell>
          <cell r="C136" t="str">
            <v>SINAPI</v>
          </cell>
          <cell r="D136" t="str">
            <v>VIGA NAO APARELHADA *6 X 16* CM, EM MACARANDUBA, ANGELIM OU EQUIVALENTE DA REGIAO -  BRUTA</v>
          </cell>
        </row>
        <row r="137">
          <cell r="B137" t="str">
            <v xml:space="preserve"> 00039812 </v>
          </cell>
          <cell r="C137" t="str">
            <v>SINAPI</v>
          </cell>
          <cell r="D137" t="str">
            <v>CAIXA DE PASSAGEM ELETRICA DE PAREDE, DE EMBUTIR, EM PVC, COM TAMPA APARAFUSADA, DIMENSOES 200 X 200 X *90* MM</v>
          </cell>
        </row>
        <row r="138">
          <cell r="B138" t="str">
            <v xml:space="preserve"> 00010888 </v>
          </cell>
          <cell r="C138" t="str">
            <v>SINAPI</v>
          </cell>
          <cell r="D138" t="str">
            <v>EXTINTOR DE INCENDIO PORTATIL COM CARGA DE GAS CARBONICO CO2 DE 4 KG, CLASSE BC</v>
          </cell>
        </row>
        <row r="139">
          <cell r="B139" t="str">
            <v xml:space="preserve"> 00006193 </v>
          </cell>
          <cell r="C139" t="str">
            <v>SINAPI</v>
          </cell>
          <cell r="D139" t="str">
            <v>TABUA  NAO  APARELHADA  *2,5 X 20* CM, EM MACARANDUBA, ANGELIM OU EQUIVALENTE DA REGIAO - BRUTA</v>
          </cell>
        </row>
        <row r="140">
          <cell r="B140" t="str">
            <v xml:space="preserve"> 00004430 </v>
          </cell>
          <cell r="C140" t="str">
            <v>SINAPI</v>
          </cell>
          <cell r="D140" t="str">
            <v>CAIBRO NAO APARELHADO *5 X 6* CM, EM MACARANDUBA, ANGELIM OU EQUIVALENTE DA REGIAO -  BRUTA</v>
          </cell>
        </row>
        <row r="141">
          <cell r="B141" t="str">
            <v xml:space="preserve"> 00002676 </v>
          </cell>
          <cell r="C141" t="str">
            <v>SINAPI</v>
          </cell>
          <cell r="D141" t="str">
            <v>ELETRODUTO DE PVC RIGIDO SOLDAVEL, CLASSE B, DE 20 MM</v>
          </cell>
        </row>
        <row r="142">
          <cell r="B142" t="str">
            <v xml:space="preserve"> 00004472 </v>
          </cell>
          <cell r="C142" t="str">
            <v>SINAPI</v>
          </cell>
          <cell r="D142" t="str">
            <v>VIGA NAO APARELHADA *6 X 16* CM, EM MACARANDUBA, ANGELIM OU EQUIVALENTE DA REGIAO -  BRUTA</v>
          </cell>
        </row>
        <row r="143">
          <cell r="B143" t="str">
            <v xml:space="preserve"> 00039812 </v>
          </cell>
          <cell r="C143" t="str">
            <v>SINAPI</v>
          </cell>
          <cell r="D143" t="str">
            <v>CAIXA DE PASSAGEM ELETRICA DE PAREDE, DE EMBUTIR, EM PVC, COM TAMPA APARAFUSADA, DIMENSOES 200 X 200 X *90* MM</v>
          </cell>
        </row>
        <row r="144">
          <cell r="B144" t="str">
            <v xml:space="preserve"> 00010888 </v>
          </cell>
          <cell r="C144" t="str">
            <v>SINAPI</v>
          </cell>
          <cell r="D144" t="str">
            <v>EXTINTOR DE INCENDIO PORTATIL COM CARGA DE GAS CARBONICO CO2 DE 4 KG, CLASSE BC</v>
          </cell>
        </row>
        <row r="148">
          <cell r="B148" t="str">
            <v>Código</v>
          </cell>
          <cell r="C148" t="str">
            <v>Banco</v>
          </cell>
          <cell r="D148" t="str">
            <v>Descrição</v>
          </cell>
        </row>
        <row r="149">
          <cell r="B149" t="str">
            <v xml:space="preserve"> EE-CO-C09 </v>
          </cell>
          <cell r="C149" t="str">
            <v>Próprio</v>
          </cell>
          <cell r="D149" t="str">
            <v>(CABINE 01) - ALUGUEL DE BANHEIRO QUÍMICO - INCLUSO FRETE  E MANUTENÇÃO</v>
          </cell>
        </row>
        <row r="150">
          <cell r="B150" t="str">
            <v>COT1262</v>
          </cell>
          <cell r="C150" t="str">
            <v>Próprio</v>
          </cell>
          <cell r="D150" t="str">
            <v>ALUGUEL BANHEIRO QUIMICO (MENSAL)</v>
          </cell>
        </row>
        <row r="151">
          <cell r="B151" t="str">
            <v>COT1262</v>
          </cell>
          <cell r="C151" t="str">
            <v>Próprio</v>
          </cell>
          <cell r="D151" t="str">
            <v>ALUGUEL BANHEIRO QUIMICO (MENSAL)</v>
          </cell>
        </row>
        <row r="155">
          <cell r="B155" t="str">
            <v>Código</v>
          </cell>
          <cell r="C155" t="str">
            <v>Banco</v>
          </cell>
          <cell r="D155" t="str">
            <v>Descrição</v>
          </cell>
        </row>
        <row r="156">
          <cell r="B156" t="str">
            <v xml:space="preserve"> EE-CO-C09 </v>
          </cell>
          <cell r="C156" t="str">
            <v>Próprio</v>
          </cell>
          <cell r="D156" t="str">
            <v>(CABINE 02) - ALUGUEL DE BANHEIRO QUÍMICO - INCLUSO FRETE  E MANUTENÇÃO</v>
          </cell>
        </row>
        <row r="157">
          <cell r="B157" t="str">
            <v>COT1262</v>
          </cell>
          <cell r="C157" t="str">
            <v>Próprio</v>
          </cell>
          <cell r="D157" t="str">
            <v>ALUGUEL BANHEIRO QUIMICO (MENSAL)</v>
          </cell>
        </row>
        <row r="158">
          <cell r="B158" t="str">
            <v>COT1262</v>
          </cell>
          <cell r="C158" t="str">
            <v>Próprio</v>
          </cell>
          <cell r="D158" t="str">
            <v>ALUGUEL BANHEIRO QUIMICO (MENSAL)</v>
          </cell>
        </row>
        <row r="162">
          <cell r="B162" t="str">
            <v>Código</v>
          </cell>
          <cell r="C162" t="str">
            <v>Banco</v>
          </cell>
          <cell r="D162" t="str">
            <v>Descrição</v>
          </cell>
        </row>
        <row r="163">
          <cell r="B163" t="str">
            <v xml:space="preserve"> EE-EQ-C01 </v>
          </cell>
          <cell r="C163" t="str">
            <v>Próprio</v>
          </cell>
          <cell r="D163" t="str">
            <v>LOCAÇÃO E MONTAGEM DE ANDAIME METÁLICO TUBULAR TIPO TORRE</v>
          </cell>
        </row>
        <row r="164">
          <cell r="B164" t="str">
            <v xml:space="preserve"> 97064 </v>
          </cell>
          <cell r="C164" t="str">
            <v>SINAPI</v>
          </cell>
          <cell r="D164" t="str">
            <v>MONTAGEM E DESMONTAGEM DE ANDAIME TUBULAR TIPO TORRE (EXCLUSIVE ANDAIME E LIMPEZA). AF_11/2017</v>
          </cell>
        </row>
        <row r="165">
          <cell r="B165" t="str">
            <v xml:space="preserve"> 97064 </v>
          </cell>
          <cell r="C165" t="str">
            <v>SINAPI</v>
          </cell>
          <cell r="D165" t="str">
            <v>MONTAGEM E DESMONTAGEM DE ANDAIME TUBULAR TIPO TORRE (EXCLUSIVE ANDAIME E LIMPEZA). AF_11/2017</v>
          </cell>
        </row>
        <row r="166">
          <cell r="B166" t="str">
            <v xml:space="preserve"> 00010527 </v>
          </cell>
          <cell r="C166" t="str">
            <v>SINAPI</v>
          </cell>
          <cell r="D166" t="str">
            <v>LOCACAO DE ANDAIME METALICO TUBULAR DE ENCAIXE, TIPO DE TORRE, CADA PAINEL COM LARGURA DE 1 ATE 1,5 M E ALTURA DE *1,00* M, INCLUINDO DIAGONAL, BARRAS DE LIGACAO, SAPATAS OU RODIZIOS E DEMAIS ITENS NECESSARIOS A MONTAGEM (NAO INCLUI INSTALACAO)</v>
          </cell>
        </row>
        <row r="167">
          <cell r="B167" t="str">
            <v xml:space="preserve"> 00010527 </v>
          </cell>
          <cell r="C167" t="str">
            <v>SINAPI</v>
          </cell>
          <cell r="D167" t="str">
            <v>LOCACAO DE ANDAIME METALICO TUBULAR DE ENCAIXE, TIPO DE TORRE, CADA PAINEL COM LARGURA DE 1 ATE 1,5 M E ALTURA DE *1,00* M, INCLUINDO DIAGONAL, BARRAS DE LIGACAO, SAPATAS OU RODIZIOS E DEMAIS ITENS NECESSARIOS A MONTAGEM (NAO INCLUI INSTALACAO)</v>
          </cell>
        </row>
        <row r="171">
          <cell r="B171" t="str">
            <v>Código</v>
          </cell>
          <cell r="C171" t="str">
            <v>Banco</v>
          </cell>
          <cell r="D171" t="str">
            <v>Descrição</v>
          </cell>
        </row>
        <row r="172">
          <cell r="B172" t="str">
            <v xml:space="preserve"> EE-SP-C134 </v>
          </cell>
          <cell r="C172" t="str">
            <v>Próprio</v>
          </cell>
          <cell r="D172" t="str">
            <v>(ÁREA DE VIVÊNCIA) - LASTRO COM MATERIAL GRANULAR (PEDRA BRITADA N.1), APLICADO EM PISOS OU LAJES SOBRE SOLO, ESPESSURA DE *5 CM*</v>
          </cell>
        </row>
        <row r="173">
          <cell r="B173" t="str">
            <v xml:space="preserve"> 91277 </v>
          </cell>
          <cell r="C173" t="str">
            <v>SINAPI</v>
          </cell>
          <cell r="D173" t="str">
            <v>PLACA VIBRATÓRIA REVERSÍVEL COM MOTOR 4 TEMPOS A GASOLINA, FORÇA CENTRÍFUGA DE 25 KN (2500 KGF), POTÊNCIA 5,5 CV - CHP DIURNO. AF_08/2015</v>
          </cell>
        </row>
        <row r="174">
          <cell r="B174" t="str">
            <v xml:space="preserve"> 91278 </v>
          </cell>
          <cell r="C174" t="str">
            <v>SINAPI</v>
          </cell>
          <cell r="D174" t="str">
            <v>PLACA VIBRATÓRIA REVERSÍVEL COM MOTOR 4 TEMPOS A GASOLINA, FORÇA CENTRÍFUGA DE 25 KN (2500 KGF), POTÊNCIA 5,5 CV - CHI DIURNO. AF_08/2015</v>
          </cell>
        </row>
        <row r="175">
          <cell r="B175" t="str">
            <v xml:space="preserve"> 88316 </v>
          </cell>
          <cell r="C175" t="str">
            <v>SINAPI</v>
          </cell>
          <cell r="D175" t="str">
            <v>SERVENTE COM ENCARGOS COMPLEMENTARES</v>
          </cell>
        </row>
        <row r="176">
          <cell r="B176" t="str">
            <v xml:space="preserve"> 88309 </v>
          </cell>
          <cell r="C176" t="str">
            <v>SINAPI</v>
          </cell>
          <cell r="D176" t="str">
            <v>PEDREIRO COM ENCARGOS COMPLEMENTARES</v>
          </cell>
        </row>
        <row r="177">
          <cell r="B177" t="str">
            <v xml:space="preserve"> 91277 </v>
          </cell>
          <cell r="C177" t="str">
            <v>SINAPI</v>
          </cell>
          <cell r="D177" t="str">
            <v>PLACA VIBRATÓRIA REVERSÍVEL COM MOTOR 4 TEMPOS A GASOLINA, FORÇA CENTRÍFUGA DE 25 KN (2500 KGF), POTÊNCIA 5,5 CV - CHP DIURNO. AF_08/2015</v>
          </cell>
        </row>
        <row r="178">
          <cell r="B178" t="str">
            <v xml:space="preserve"> 91278 </v>
          </cell>
          <cell r="C178" t="str">
            <v>SINAPI</v>
          </cell>
          <cell r="D178" t="str">
            <v>PLACA VIBRATÓRIA REVERSÍVEL COM MOTOR 4 TEMPOS A GASOLINA, FORÇA CENTRÍFUGA DE 25 KN (2500 KGF), POTÊNCIA 5,5 CV - CHI DIURNO. AF_08/2015</v>
          </cell>
        </row>
        <row r="179">
          <cell r="B179" t="str">
            <v xml:space="preserve"> 88316 </v>
          </cell>
          <cell r="C179" t="str">
            <v>SINAPI</v>
          </cell>
          <cell r="D179" t="str">
            <v>SERVENTE COM ENCARGOS COMPLEMENTARES</v>
          </cell>
        </row>
        <row r="180">
          <cell r="B180" t="str">
            <v xml:space="preserve"> 88309 </v>
          </cell>
          <cell r="C180" t="str">
            <v>SINAPI</v>
          </cell>
          <cell r="D180" t="str">
            <v>PEDREIRO COM ENCARGOS COMPLEMENTARES</v>
          </cell>
        </row>
        <row r="181">
          <cell r="B181" t="str">
            <v xml:space="preserve"> 00004721 </v>
          </cell>
          <cell r="C181" t="str">
            <v>SINAPI</v>
          </cell>
          <cell r="D181" t="str">
            <v>PEDRA BRITADA N. 1 (9,5 a 19 MM) POSTO PEDREIRA/FORNECEDOR, SEM FRETE</v>
          </cell>
        </row>
        <row r="182">
          <cell r="B182" t="str">
            <v xml:space="preserve"> 00004721 </v>
          </cell>
          <cell r="C182" t="str">
            <v>SINAPI</v>
          </cell>
          <cell r="D182" t="str">
            <v>PEDRA BRITADA N. 1 (9,5 a 19 MM) POSTO PEDREIRA/FORNECEDOR, SEM FRETE</v>
          </cell>
        </row>
        <row r="186">
          <cell r="B186" t="str">
            <v>Código</v>
          </cell>
          <cell r="C186" t="str">
            <v>Banco</v>
          </cell>
          <cell r="D186" t="str">
            <v>Descrição</v>
          </cell>
        </row>
        <row r="187">
          <cell r="B187" t="str">
            <v xml:space="preserve"> EE-SC-C64 </v>
          </cell>
          <cell r="C187" t="str">
            <v>Próprio</v>
          </cell>
          <cell r="D187" t="str">
            <v>ALUGUEL DE CAÇAMBA 5M3 - FORNECIMENTO E DESLOCAMENTO</v>
          </cell>
        </row>
        <row r="188">
          <cell r="B188" t="str">
            <v>COT813</v>
          </cell>
          <cell r="C188" t="str">
            <v>Próprio</v>
          </cell>
          <cell r="D188" t="str">
            <v>ALUGUEL CAÇAMBA 5M3</v>
          </cell>
        </row>
        <row r="189">
          <cell r="B189" t="str">
            <v>COT813</v>
          </cell>
          <cell r="C189" t="str">
            <v>Próprio</v>
          </cell>
          <cell r="D189" t="str">
            <v>ALUGUEL CAÇAMBA 5M3</v>
          </cell>
        </row>
        <row r="193">
          <cell r="B193" t="str">
            <v>Código</v>
          </cell>
          <cell r="C193" t="str">
            <v>Banco</v>
          </cell>
          <cell r="D193" t="str">
            <v>Descrição</v>
          </cell>
        </row>
        <row r="194">
          <cell r="B194" t="str">
            <v xml:space="preserve"> EE-SP-C27 </v>
          </cell>
          <cell r="C194" t="str">
            <v>Próprio</v>
          </cell>
          <cell r="D194" t="str">
            <v>SUPRESSÃO DE ÁRVORES PEQUENO PORTE</v>
          </cell>
        </row>
        <row r="195">
          <cell r="B195" t="str">
            <v xml:space="preserve"> 98526 </v>
          </cell>
          <cell r="C195" t="str">
            <v>SINAPI</v>
          </cell>
          <cell r="D195" t="str">
            <v>REMOÇÃO DE RAÍZES REMANESCENTES DE TRONCO DE ÁRVORE COM DIÂMETRO MAIOR OU IGUAL A 0,20 M E MENOR QUE 0,40 M.AF_05/2018</v>
          </cell>
        </row>
        <row r="196">
          <cell r="B196" t="str">
            <v xml:space="preserve"> 5811 </v>
          </cell>
          <cell r="C196" t="str">
            <v>SINAPI</v>
          </cell>
          <cell r="D196" t="str">
            <v>CAMINHÃO BASCULANTE 6 M3, PESO BRUTO TOTAL 16.000 KG, CARGA ÚTIL MÁXIMA 13.071 KG, DISTÂNCIA ENTRE EIXOS 4,80 M, POTÊNCIA 230 CV INCLUSIVE CAÇAMBA METÁLICA - CHP DIURNO. AF_06/2014</v>
          </cell>
        </row>
        <row r="197">
          <cell r="B197" t="str">
            <v xml:space="preserve"> 5961 </v>
          </cell>
          <cell r="C197" t="str">
            <v>SINAPI</v>
          </cell>
          <cell r="D197" t="str">
            <v>CAMINHÃO BASCULANTE 6 M3, PESO BRUTO TOTAL 16.000 KG, CARGA ÚTIL MÁXIMA 13.071 KG, DISTÂNCIA ENTRE EIXOS 4,80 M, POTÊNCIA 230 CV INCLUSIVE CAÇAMBA METÁLICA - CHI DIURNO. AF_06/2014</v>
          </cell>
        </row>
        <row r="198">
          <cell r="B198" t="str">
            <v xml:space="preserve"> 98529 </v>
          </cell>
          <cell r="C198" t="str">
            <v>SINAPI</v>
          </cell>
          <cell r="D198" t="str">
            <v>CORTE RASO E RECORTE DE ÁRVORE COM DIÂMETRO DE TRONCO MAIOR OU IGUAL A 0,20 M E MENOR QUE 0,40 M.AF_05/2018</v>
          </cell>
        </row>
        <row r="199">
          <cell r="B199" t="str">
            <v xml:space="preserve"> 98533 </v>
          </cell>
          <cell r="C199" t="str">
            <v>SINAPI</v>
          </cell>
          <cell r="D199" t="str">
            <v>PODA EM ALTURA DE ÁRVORE COM DIÂMETRO DE TRONCO MAIOR OU IGUAL A 0,20 M E MENOR QUE 0,40 M.AF_05/2018</v>
          </cell>
        </row>
        <row r="200">
          <cell r="B200" t="str">
            <v xml:space="preserve"> 98526 </v>
          </cell>
          <cell r="C200" t="str">
            <v>SINAPI</v>
          </cell>
          <cell r="D200" t="str">
            <v>REMOÇÃO DE RAÍZES REMANESCENTES DE TRONCO DE ÁRVORE COM DIÂMETRO MAIOR OU IGUAL A 0,20 M E MENOR QUE 0,40 M.AF_05/2018</v>
          </cell>
        </row>
        <row r="201">
          <cell r="B201" t="str">
            <v xml:space="preserve"> 5811 </v>
          </cell>
          <cell r="C201" t="str">
            <v>SINAPI</v>
          </cell>
          <cell r="D201" t="str">
            <v>CAMINHÃO BASCULANTE 6 M3, PESO BRUTO TOTAL 16.000 KG, CARGA ÚTIL MÁXIMA 13.071 KG, DISTÂNCIA ENTRE EIXOS 4,80 M, POTÊNCIA 230 CV INCLUSIVE CAÇAMBA METÁLICA - CHP DIURNO. AF_06/2014</v>
          </cell>
        </row>
        <row r="202">
          <cell r="B202" t="str">
            <v xml:space="preserve"> 5961 </v>
          </cell>
          <cell r="C202" t="str">
            <v>SINAPI</v>
          </cell>
          <cell r="D202" t="str">
            <v>CAMINHÃO BASCULANTE 6 M3, PESO BRUTO TOTAL 16.000 KG, CARGA ÚTIL MÁXIMA 13.071 KG, DISTÂNCIA ENTRE EIXOS 4,80 M, POTÊNCIA 230 CV INCLUSIVE CAÇAMBA METÁLICA - CHI DIURNO. AF_06/2014</v>
          </cell>
        </row>
        <row r="203">
          <cell r="B203" t="str">
            <v xml:space="preserve"> 98529 </v>
          </cell>
          <cell r="C203" t="str">
            <v>SINAPI</v>
          </cell>
          <cell r="D203" t="str">
            <v>CORTE RASO E RECORTE DE ÁRVORE COM DIÂMETRO DE TRONCO MAIOR OU IGUAL A 0,20 M E MENOR QUE 0,40 M.AF_05/2018</v>
          </cell>
        </row>
        <row r="204">
          <cell r="B204" t="str">
            <v xml:space="preserve"> 98533 </v>
          </cell>
          <cell r="C204" t="str">
            <v>SINAPI</v>
          </cell>
          <cell r="D204" t="str">
            <v>PODA EM ALTURA DE ÁRVORE COM DIÂMETRO DE TRONCO MAIOR OU IGUAL A 0,20 M E MENOR QUE 0,40 M.AF_05/2018</v>
          </cell>
        </row>
        <row r="208">
          <cell r="B208" t="str">
            <v>Código</v>
          </cell>
          <cell r="C208" t="str">
            <v>Banco</v>
          </cell>
          <cell r="D208" t="str">
            <v>Descrição</v>
          </cell>
        </row>
        <row r="209">
          <cell r="B209" t="str">
            <v xml:space="preserve"> EE-SP-C162 </v>
          </cell>
          <cell r="C209" t="str">
            <v>Próprio</v>
          </cell>
          <cell r="D209" t="str">
            <v>REMOÇÃO DE ÁRVORES DE MÉDIO PORTE</v>
          </cell>
        </row>
        <row r="210">
          <cell r="B210" t="str">
            <v xml:space="preserve"> 98533 </v>
          </cell>
          <cell r="C210" t="str">
            <v>SINAPI</v>
          </cell>
          <cell r="D210" t="str">
            <v>PODA EM ALTURA DE ÁRVORE COM DIÂMETRO DE TRONCO MAIOR OU IGUAL A 0,20 M E MENOR QUE 0,40 M.AF_05/2018</v>
          </cell>
        </row>
        <row r="211">
          <cell r="B211" t="str">
            <v xml:space="preserve"> 98529 </v>
          </cell>
          <cell r="C211" t="str">
            <v>SINAPI</v>
          </cell>
          <cell r="D211" t="str">
            <v>CORTE RASO E RECORTE DE ÁRVORE COM DIÂMETRO DE TRONCO MAIOR OU IGUAL A 0,20 M E MENOR QUE 0,40 M.AF_05/2018</v>
          </cell>
        </row>
        <row r="212">
          <cell r="B212" t="str">
            <v xml:space="preserve"> 5811 </v>
          </cell>
          <cell r="C212" t="str">
            <v>SINAPI</v>
          </cell>
          <cell r="D212" t="str">
            <v>CAMINHÃO BASCULANTE 6 M3, PESO BRUTO TOTAL 16.000 KG, CARGA ÚTIL MÁXIMA 13.071 KG, DISTÂNCIA ENTRE EIXOS 4,80 M, POTÊNCIA 230 CV INCLUSIVE CAÇAMBA METÁLICA - CHP DIURNO. AF_06/2014</v>
          </cell>
        </row>
        <row r="213">
          <cell r="B213" t="str">
            <v xml:space="preserve"> 5961 </v>
          </cell>
          <cell r="C213" t="str">
            <v>SINAPI</v>
          </cell>
          <cell r="D213" t="str">
            <v>CAMINHÃO BASCULANTE 6 M3, PESO BRUTO TOTAL 16.000 KG, CARGA ÚTIL MÁXIMA 13.071 KG, DISTÂNCIA ENTRE EIXOS 4,80 M, POTÊNCIA 230 CV INCLUSIVE CAÇAMBA METÁLICA - CHI DIURNO. AF_06/2014</v>
          </cell>
        </row>
        <row r="214">
          <cell r="B214" t="str">
            <v xml:space="preserve"> 98526 </v>
          </cell>
          <cell r="C214" t="str">
            <v>SINAPI</v>
          </cell>
          <cell r="D214" t="str">
            <v>REMOÇÃO DE RAÍZES REMANESCENTES DE TRONCO DE ÁRVORE COM DIÂMETRO MAIOR OU IGUAL A 0,20 M E MENOR QUE 0,40 M.AF_05/2018</v>
          </cell>
        </row>
        <row r="215">
          <cell r="B215" t="str">
            <v xml:space="preserve"> 98533 </v>
          </cell>
          <cell r="C215" t="str">
            <v>SINAPI</v>
          </cell>
          <cell r="D215" t="str">
            <v>PODA EM ALTURA DE ÁRVORE COM DIÂMETRO DE TRONCO MAIOR OU IGUAL A 0,20 M E MENOR QUE 0,40 M.AF_05/2018</v>
          </cell>
        </row>
        <row r="216">
          <cell r="B216" t="str">
            <v xml:space="preserve"> 98529 </v>
          </cell>
          <cell r="C216" t="str">
            <v>SINAPI</v>
          </cell>
          <cell r="D216" t="str">
            <v>CORTE RASO E RECORTE DE ÁRVORE COM DIÂMETRO DE TRONCO MAIOR OU IGUAL A 0,20 M E MENOR QUE 0,40 M.AF_05/2018</v>
          </cell>
        </row>
        <row r="217">
          <cell r="B217" t="str">
            <v xml:space="preserve"> 5811 </v>
          </cell>
          <cell r="C217" t="str">
            <v>SINAPI</v>
          </cell>
          <cell r="D217" t="str">
            <v>CAMINHÃO BASCULANTE 6 M3, PESO BRUTO TOTAL 16.000 KG, CARGA ÚTIL MÁXIMA 13.071 KG, DISTÂNCIA ENTRE EIXOS 4,80 M, POTÊNCIA 230 CV INCLUSIVE CAÇAMBA METÁLICA - CHP DIURNO. AF_06/2014</v>
          </cell>
        </row>
        <row r="218">
          <cell r="B218" t="str">
            <v xml:space="preserve"> 5961 </v>
          </cell>
          <cell r="C218" t="str">
            <v>SINAPI</v>
          </cell>
          <cell r="D218" t="str">
            <v>CAMINHÃO BASCULANTE 6 M3, PESO BRUTO TOTAL 16.000 KG, CARGA ÚTIL MÁXIMA 13.071 KG, DISTÂNCIA ENTRE EIXOS 4,80 M, POTÊNCIA 230 CV INCLUSIVE CAÇAMBA METÁLICA - CHI DIURNO. AF_06/2014</v>
          </cell>
        </row>
        <row r="219">
          <cell r="B219" t="str">
            <v xml:space="preserve"> 98526 </v>
          </cell>
          <cell r="C219" t="str">
            <v>SINAPI</v>
          </cell>
          <cell r="D219" t="str">
            <v>REMOÇÃO DE RAÍZES REMANESCENTES DE TRONCO DE ÁRVORE COM DIÂMETRO MAIOR OU IGUAL A 0,20 M E MENOR QUE 0,40 M.AF_05/2018</v>
          </cell>
        </row>
        <row r="220">
          <cell r="B220" t="str">
            <v xml:space="preserve"> 00013244 </v>
          </cell>
          <cell r="C220" t="str">
            <v>SINAPI</v>
          </cell>
          <cell r="D220" t="str">
            <v>CONE DE SINALIZACAO EM PVC RIGIDO COM FAIXA REFLETIVA, H = 70 / 76 CM</v>
          </cell>
        </row>
        <row r="221">
          <cell r="B221" t="str">
            <v xml:space="preserve"> 00037524 </v>
          </cell>
          <cell r="C221" t="str">
            <v>SINAPI</v>
          </cell>
          <cell r="D221" t="str">
            <v>TELA PLASTICA LARANJA, TIPO TAPUME PARA SINALIZACAO, MALHA RETANGULAR, ROLO 1.20 X 50 M (L X C)</v>
          </cell>
        </row>
        <row r="222">
          <cell r="B222" t="str">
            <v xml:space="preserve"> 00004512 </v>
          </cell>
          <cell r="C222" t="str">
            <v>SINAPI</v>
          </cell>
          <cell r="D222" t="str">
            <v>SARRAFO *2,5 X 5* CM EM PINUS, MISTA OU EQUIVALENTE DA REGIAO - BRUTA</v>
          </cell>
        </row>
        <row r="223">
          <cell r="B223" t="str">
            <v xml:space="preserve"> 00013244 </v>
          </cell>
          <cell r="C223" t="str">
            <v>SINAPI</v>
          </cell>
          <cell r="D223" t="str">
            <v>CONE DE SINALIZACAO EM PVC RIGIDO COM FAIXA REFLETIVA, H = 70 / 76 CM</v>
          </cell>
        </row>
        <row r="224">
          <cell r="B224" t="str">
            <v xml:space="preserve"> 00037524 </v>
          </cell>
          <cell r="C224" t="str">
            <v>SINAPI</v>
          </cell>
          <cell r="D224" t="str">
            <v>TELA PLASTICA LARANJA, TIPO TAPUME PARA SINALIZACAO, MALHA RETANGULAR, ROLO 1.20 X 50 M (L X C)</v>
          </cell>
        </row>
        <row r="225">
          <cell r="B225" t="str">
            <v xml:space="preserve"> 00004512 </v>
          </cell>
          <cell r="C225" t="str">
            <v>SINAPI</v>
          </cell>
          <cell r="D225" t="str">
            <v>SARRAFO *2,5 X 5* CM EM PINUS, MISTA OU EQUIVALENTE DA REGIAO - BRUTA</v>
          </cell>
        </row>
        <row r="229">
          <cell r="B229" t="str">
            <v>Código</v>
          </cell>
          <cell r="C229" t="str">
            <v>Banco</v>
          </cell>
          <cell r="D229" t="str">
            <v>Descrição</v>
          </cell>
        </row>
        <row r="230">
          <cell r="B230" t="str">
            <v xml:space="preserve"> EE-SP-C49 </v>
          </cell>
          <cell r="C230" t="str">
            <v>Próprio</v>
          </cell>
          <cell r="D230" t="str">
            <v>SUPRESSÃO DE ÁRVORES GRANDE PORTE</v>
          </cell>
        </row>
        <row r="231">
          <cell r="B231" t="str">
            <v xml:space="preserve"> 98527 </v>
          </cell>
          <cell r="C231" t="str">
            <v>SINAPI</v>
          </cell>
          <cell r="D231" t="str">
            <v>REMOÇÃO DE RAÍZES REMANESCENTES DE TRONCO DE ÁRVORE COM DIÂMETRO MAIOR OU IGUAL A 0,40 M E MENOR QUE 0,60 M.AF_05/2018</v>
          </cell>
        </row>
        <row r="232">
          <cell r="B232" t="str">
            <v xml:space="preserve"> 5961 </v>
          </cell>
          <cell r="C232" t="str">
            <v>SINAPI</v>
          </cell>
          <cell r="D232" t="str">
            <v>CAMINHÃO BASCULANTE 6 M3, PESO BRUTO TOTAL 16.000 KG, CARGA ÚTIL MÁXIMA 13.071 KG, DISTÂNCIA ENTRE EIXOS 4,80 M, POTÊNCIA 230 CV INCLUSIVE CAÇAMBA METÁLICA - CHI DIURNO. AF_06/2014</v>
          </cell>
        </row>
        <row r="233">
          <cell r="B233" t="str">
            <v xml:space="preserve"> 98534 </v>
          </cell>
          <cell r="C233" t="str">
            <v>SINAPI</v>
          </cell>
          <cell r="D233" t="str">
            <v>PODA EM ALTURA DE ÁRVORE COM DIÂMETRO DE TRONCO MAIOR OU IGUAL A 0,40 M E MENOR QUE 0,60 M.AF_05/2018</v>
          </cell>
        </row>
        <row r="234">
          <cell r="B234" t="str">
            <v xml:space="preserve"> 5811 </v>
          </cell>
          <cell r="C234" t="str">
            <v>SINAPI</v>
          </cell>
          <cell r="D234" t="str">
            <v>CAMINHÃO BASCULANTE 6 M3, PESO BRUTO TOTAL 16.000 KG, CARGA ÚTIL MÁXIMA 13.071 KG, DISTÂNCIA ENTRE EIXOS 4,80 M, POTÊNCIA 230 CV INCLUSIVE CAÇAMBA METÁLICA - CHP DIURNO. AF_06/2014</v>
          </cell>
        </row>
        <row r="235">
          <cell r="B235" t="str">
            <v xml:space="preserve"> 98530 </v>
          </cell>
          <cell r="C235" t="str">
            <v>SINAPI</v>
          </cell>
          <cell r="D235" t="str">
            <v>CORTE RASO E RECORTE DE ÁRVORE COM DIÂMETRO DE TRONCO MAIOR OU IGUAL A 0,40 M E MENOR QUE 0,60 M.AF_05/2018</v>
          </cell>
        </row>
        <row r="236">
          <cell r="B236" t="str">
            <v xml:space="preserve"> 98527 </v>
          </cell>
          <cell r="C236" t="str">
            <v>SINAPI</v>
          </cell>
          <cell r="D236" t="str">
            <v>REMOÇÃO DE RAÍZES REMANESCENTES DE TRONCO DE ÁRVORE COM DIÂMETRO MAIOR OU IGUAL A 0,40 M E MENOR QUE 0,60 M.AF_05/2018</v>
          </cell>
        </row>
        <row r="237">
          <cell r="B237" t="str">
            <v xml:space="preserve"> 5961 </v>
          </cell>
          <cell r="C237" t="str">
            <v>SINAPI</v>
          </cell>
          <cell r="D237" t="str">
            <v>CAMINHÃO BASCULANTE 6 M3, PESO BRUTO TOTAL 16.000 KG, CARGA ÚTIL MÁXIMA 13.071 KG, DISTÂNCIA ENTRE EIXOS 4,80 M, POTÊNCIA 230 CV INCLUSIVE CAÇAMBA METÁLICA - CHI DIURNO. AF_06/2014</v>
          </cell>
        </row>
        <row r="238">
          <cell r="B238" t="str">
            <v xml:space="preserve"> 98534 </v>
          </cell>
          <cell r="C238" t="str">
            <v>SINAPI</v>
          </cell>
          <cell r="D238" t="str">
            <v>PODA EM ALTURA DE ÁRVORE COM DIÂMETRO DE TRONCO MAIOR OU IGUAL A 0,40 M E MENOR QUE 0,60 M.AF_05/2018</v>
          </cell>
        </row>
        <row r="239">
          <cell r="B239" t="str">
            <v xml:space="preserve"> 5811 </v>
          </cell>
          <cell r="C239" t="str">
            <v>SINAPI</v>
          </cell>
          <cell r="D239" t="str">
            <v>CAMINHÃO BASCULANTE 6 M3, PESO BRUTO TOTAL 16.000 KG, CARGA ÚTIL MÁXIMA 13.071 KG, DISTÂNCIA ENTRE EIXOS 4,80 M, POTÊNCIA 230 CV INCLUSIVE CAÇAMBA METÁLICA - CHP DIURNO. AF_06/2014</v>
          </cell>
        </row>
        <row r="240">
          <cell r="B240" t="str">
            <v xml:space="preserve"> 98530 </v>
          </cell>
          <cell r="C240" t="str">
            <v>SINAPI</v>
          </cell>
          <cell r="D240" t="str">
            <v>CORTE RASO E RECORTE DE ÁRVORE COM DIÂMETRO DE TRONCO MAIOR OU IGUAL A 0,40 M E MENOR QUE 0,60 M.AF_05/2018</v>
          </cell>
        </row>
        <row r="241">
          <cell r="B241" t="str">
            <v xml:space="preserve"> 00037524 </v>
          </cell>
          <cell r="C241" t="str">
            <v>SINAPI</v>
          </cell>
          <cell r="D241" t="str">
            <v>TELA PLASTICA LARANJA, TIPO TAPUME PARA SINALIZACAO, MALHA RETANGULAR, ROLO 1.20 X 50 M (L X C)</v>
          </cell>
        </row>
        <row r="242">
          <cell r="B242" t="str">
            <v xml:space="preserve"> 00013244 </v>
          </cell>
          <cell r="C242" t="str">
            <v>SINAPI</v>
          </cell>
          <cell r="D242" t="str">
            <v>CONE DE SINALIZACAO EM PVC RIGIDO COM FAIXA REFLETIVA, H = 70 / 76 CM</v>
          </cell>
        </row>
        <row r="243">
          <cell r="B243" t="str">
            <v xml:space="preserve"> 00004512 </v>
          </cell>
          <cell r="C243" t="str">
            <v>SINAPI</v>
          </cell>
          <cell r="D243" t="str">
            <v>SARRAFO *2,5 X 5* CM EM PINUS, MISTA OU EQUIVALENTE DA REGIAO - BRUTA</v>
          </cell>
        </row>
        <row r="244">
          <cell r="B244" t="str">
            <v xml:space="preserve"> 00037524 </v>
          </cell>
          <cell r="C244" t="str">
            <v>SINAPI</v>
          </cell>
          <cell r="D244" t="str">
            <v>TELA PLASTICA LARANJA, TIPO TAPUME PARA SINALIZACAO, MALHA RETANGULAR, ROLO 1.20 X 50 M (L X C)</v>
          </cell>
        </row>
        <row r="245">
          <cell r="B245" t="str">
            <v xml:space="preserve"> 00013244 </v>
          </cell>
          <cell r="C245" t="str">
            <v>SINAPI</v>
          </cell>
          <cell r="D245" t="str">
            <v>CONE DE SINALIZACAO EM PVC RIGIDO COM FAIXA REFLETIVA, H = 70 / 76 CM</v>
          </cell>
        </row>
        <row r="246">
          <cell r="B246" t="str">
            <v xml:space="preserve"> 00004512 </v>
          </cell>
          <cell r="C246" t="str">
            <v>SINAPI</v>
          </cell>
          <cell r="D246" t="str">
            <v>SARRAFO *2,5 X 5* CM EM PINUS, MISTA OU EQUIVALENTE DA REGIAO - BRUTA</v>
          </cell>
        </row>
        <row r="250">
          <cell r="B250" t="str">
            <v>Código</v>
          </cell>
          <cell r="C250" t="str">
            <v>Banco</v>
          </cell>
          <cell r="D250" t="str">
            <v>Descrição</v>
          </cell>
        </row>
        <row r="251">
          <cell r="B251" t="str">
            <v xml:space="preserve"> EE-INFRAEST-C82 </v>
          </cell>
          <cell r="C251" t="str">
            <v>Próprio</v>
          </cell>
          <cell r="D251" t="str">
            <v>ESTACA ESCAVADA MECANICAMENTE, SEM FLUIDO ESTABILIZANTE, COM 25CM DE DIÂMETRO, EXCLUSO LANÇAMENTO DE CONCRETO E ARMADURA(EXCLUSIVE MOBILIZAÇÃO E DESMOBILIZAÇÃO). AF_01/2020</v>
          </cell>
        </row>
        <row r="252">
          <cell r="B252" t="str">
            <v xml:space="preserve"> 90681 </v>
          </cell>
          <cell r="C252" t="str">
            <v>SINAPI</v>
          </cell>
          <cell r="D252" t="str">
            <v>PERFURATRIZ HIDRÁULICA SOBRE CAMINHÃO COM TRADO CURTO ACOPLADO, PROFUNDIDADE MÁXIMA DE 20 M, DIÂMETRO MÁXIMO DE 1500 MM, POTÊNCIA INSTALADA DE 137 HP, MESA ROTATIVA COM TORQUE MÁXIMO DE 30 KNM - CHI DIURNO. AF_06/2015</v>
          </cell>
        </row>
        <row r="253">
          <cell r="B253" t="str">
            <v xml:space="preserve"> 100973 </v>
          </cell>
          <cell r="C253" t="str">
            <v>SINAPI</v>
          </cell>
          <cell r="D253" t="str">
            <v>CARGA, MANOBRA E DESCARGA DE SOLOS E MATERIAIS GRANULARES EM CAMINHÃO BASCULANTE 6 M³ - CARGA COM PÁ CARREGADEIRA (CAÇAMBA DE 1,7 A 2,8 M³ / 128 HP) E DESCARGA LIVRE (UNIDADE: M3). AF_07/2020</v>
          </cell>
        </row>
        <row r="254">
          <cell r="B254" t="str">
            <v xml:space="preserve"> 88316 </v>
          </cell>
          <cell r="C254" t="str">
            <v>SINAPI</v>
          </cell>
          <cell r="D254" t="str">
            <v>SERVENTE COM ENCARGOS COMPLEMENTARES</v>
          </cell>
        </row>
        <row r="255">
          <cell r="B255" t="str">
            <v xml:space="preserve"> 90778 </v>
          </cell>
          <cell r="C255" t="str">
            <v>SINAPI</v>
          </cell>
          <cell r="D255" t="str">
            <v>ENGENHEIRO CIVIL DE OBRA PLENO COM ENCARGOS COMPLEMENTARES</v>
          </cell>
        </row>
        <row r="256">
          <cell r="B256" t="str">
            <v xml:space="preserve"> 97913 </v>
          </cell>
          <cell r="C256" t="str">
            <v>SINAPI</v>
          </cell>
          <cell r="D256" t="str">
            <v>TRANSPORTE COM CAMINHÃO BASCULANTE DE 6 M³, EM VIA URBANA EM REVESTIMENTO PRIMÁRIO (UNIDADE: M3XKM). AF_07/2020</v>
          </cell>
        </row>
        <row r="257">
          <cell r="B257" t="str">
            <v xml:space="preserve"> 90680 </v>
          </cell>
          <cell r="C257" t="str">
            <v>SINAPI</v>
          </cell>
          <cell r="D257" t="str">
            <v>PERFURATRIZ HIDRÁULICA SOBRE CAMINHÃO COM TRADO CURTO ACOPLADO, PROFUNDIDADE MÁXIMA DE 20 M, DIÂMETRO MÁXIMO DE 1500 MM, POTÊNCIA INSTALADA DE 137 HP, MESA ROTATIVA COM TORQUE MÁXIMO DE 30 KNM - CHP DIURNO. AF_06/2015</v>
          </cell>
        </row>
        <row r="258">
          <cell r="B258" t="str">
            <v xml:space="preserve"> 90681 </v>
          </cell>
          <cell r="C258" t="str">
            <v>SINAPI</v>
          </cell>
          <cell r="D258" t="str">
            <v>PERFURATRIZ HIDRÁULICA SOBRE CAMINHÃO COM TRADO CURTO ACOPLADO, PROFUNDIDADE MÁXIMA DE 20 M, DIÂMETRO MÁXIMO DE 1500 MM, POTÊNCIA INSTALADA DE 137 HP, MESA ROTATIVA COM TORQUE MÁXIMO DE 30 KNM - CHI DIURNO. AF_06/2015</v>
          </cell>
        </row>
        <row r="259">
          <cell r="B259" t="str">
            <v xml:space="preserve"> 100973 </v>
          </cell>
          <cell r="C259" t="str">
            <v>SINAPI</v>
          </cell>
          <cell r="D259" t="str">
            <v>CARGA, MANOBRA E DESCARGA DE SOLOS E MATERIAIS GRANULARES EM CAMINHÃO BASCULANTE 6 M³ - CARGA COM PÁ CARREGADEIRA (CAÇAMBA DE 1,7 A 2,8 M³ / 128 HP) E DESCARGA LIVRE (UNIDADE: M3). AF_07/2020</v>
          </cell>
        </row>
        <row r="260">
          <cell r="B260" t="str">
            <v xml:space="preserve"> 88316 </v>
          </cell>
          <cell r="C260" t="str">
            <v>SINAPI</v>
          </cell>
          <cell r="D260" t="str">
            <v>SERVENTE COM ENCARGOS COMPLEMENTARES</v>
          </cell>
        </row>
        <row r="261">
          <cell r="B261" t="str">
            <v xml:space="preserve"> 90778 </v>
          </cell>
          <cell r="C261" t="str">
            <v>SINAPI</v>
          </cell>
          <cell r="D261" t="str">
            <v>ENGENHEIRO CIVIL DE OBRA PLENO COM ENCARGOS COMPLEMENTARES</v>
          </cell>
        </row>
        <row r="262">
          <cell r="B262" t="str">
            <v xml:space="preserve"> 97913 </v>
          </cell>
          <cell r="C262" t="str">
            <v>SINAPI</v>
          </cell>
          <cell r="D262" t="str">
            <v>TRANSPORTE COM CAMINHÃO BASCULANTE DE 6 M³, EM VIA URBANA EM REVESTIMENTO PRIMÁRIO (UNIDADE: M3XKM). AF_07/2020</v>
          </cell>
        </row>
        <row r="263">
          <cell r="B263" t="str">
            <v xml:space="preserve"> 90680 </v>
          </cell>
          <cell r="C263" t="str">
            <v>SINAPI</v>
          </cell>
          <cell r="D263" t="str">
            <v>PERFURATRIZ HIDRÁULICA SOBRE CAMINHÃO COM TRADO CURTO ACOPLADO, PROFUNDIDADE MÁXIMA DE 20 M, DIÂMETRO MÁXIMO DE 1500 MM, POTÊNCIA INSTALADA DE 137 HP, MESA ROTATIVA COM TORQUE MÁXIMO DE 30 KNM - CHP DIURNO. AF_06/2015</v>
          </cell>
        </row>
        <row r="267">
          <cell r="B267" t="str">
            <v>Código</v>
          </cell>
          <cell r="C267" t="str">
            <v>Banco</v>
          </cell>
          <cell r="D267" t="str">
            <v>Descrição</v>
          </cell>
        </row>
        <row r="268">
          <cell r="B268" t="str">
            <v xml:space="preserve"> EE-INFRAEST-C02 </v>
          </cell>
          <cell r="C268" t="str">
            <v>Próprio</v>
          </cell>
          <cell r="D268" t="str">
            <v>CONCRETAGEM DE BLOCOS DE COROAMENTO E VIGAS BALDRAMES, FCK 25 MPA, COM USO DE BOMBA - LANÇAMENTO, ADENSAMENTO E ACABAMENTO.</v>
          </cell>
        </row>
        <row r="269">
          <cell r="B269" t="str">
            <v xml:space="preserve"> 88309 </v>
          </cell>
          <cell r="C269" t="str">
            <v>SINAPI</v>
          </cell>
          <cell r="D269" t="str">
            <v>PEDREIRO COM ENCARGOS COMPLEMENTARES</v>
          </cell>
        </row>
        <row r="270">
          <cell r="B270" t="str">
            <v xml:space="preserve"> 88316 </v>
          </cell>
          <cell r="C270" t="str">
            <v>SINAPI</v>
          </cell>
          <cell r="D270" t="str">
            <v>SERVENTE COM ENCARGOS COMPLEMENTARES</v>
          </cell>
        </row>
        <row r="271">
          <cell r="B271" t="str">
            <v xml:space="preserve"> 90587 </v>
          </cell>
          <cell r="C271" t="str">
            <v>SINAPI</v>
          </cell>
          <cell r="D271" t="str">
            <v>VIBRADOR DE IMERSÃO, DIÂMETRO DE PONTEIRA 45MM, MOTOR ELÉTRICO TRIFÁSICO POTÊNCIA DE 2 CV - CHI DIURNO. AF_06/2015</v>
          </cell>
        </row>
        <row r="272">
          <cell r="B272" t="str">
            <v xml:space="preserve"> 90586 </v>
          </cell>
          <cell r="C272" t="str">
            <v>SINAPI</v>
          </cell>
          <cell r="D272" t="str">
            <v>VIBRADOR DE IMERSÃO, DIÂMETRO DE PONTEIRA 45MM, MOTOR ELÉTRICO TRIFÁSICO POTÊNCIA DE 2 CV - CHP DIURNO. AF_06/2015</v>
          </cell>
        </row>
        <row r="273">
          <cell r="B273" t="str">
            <v xml:space="preserve"> 88309 </v>
          </cell>
          <cell r="C273" t="str">
            <v>SINAPI</v>
          </cell>
          <cell r="D273" t="str">
            <v>PEDREIRO COM ENCARGOS COMPLEMENTARES</v>
          </cell>
        </row>
        <row r="274">
          <cell r="B274" t="str">
            <v xml:space="preserve"> 88316 </v>
          </cell>
          <cell r="C274" t="str">
            <v>SINAPI</v>
          </cell>
          <cell r="D274" t="str">
            <v>SERVENTE COM ENCARGOS COMPLEMENTARES</v>
          </cell>
        </row>
        <row r="275">
          <cell r="B275" t="str">
            <v xml:space="preserve"> 90587 </v>
          </cell>
          <cell r="C275" t="str">
            <v>SINAPI</v>
          </cell>
          <cell r="D275" t="str">
            <v>VIBRADOR DE IMERSÃO, DIÂMETRO DE PONTEIRA 45MM, MOTOR ELÉTRICO TRIFÁSICO POTÊNCIA DE 2 CV - CHI DIURNO. AF_06/2015</v>
          </cell>
        </row>
        <row r="276">
          <cell r="B276" t="str">
            <v xml:space="preserve"> 90586 </v>
          </cell>
          <cell r="C276" t="str">
            <v>SINAPI</v>
          </cell>
          <cell r="D276" t="str">
            <v>VIBRADOR DE IMERSÃO, DIÂMETRO DE PONTEIRA 45MM, MOTOR ELÉTRICO TRIFÁSICO POTÊNCIA DE 2 CV - CHP DIURNO. AF_06/2015</v>
          </cell>
        </row>
        <row r="277">
          <cell r="B277" t="str">
            <v xml:space="preserve"> 00001527 </v>
          </cell>
          <cell r="C277" t="str">
            <v>SINAPI</v>
          </cell>
          <cell r="D277" t="str">
            <v>CONCRETO USINADO BOMBEAVEL, CLASSE DE RESISTENCIA C25, BRITA 0 E 1, SLUMP = 100 +/- 20 MM, COM BOMBEAMENTO (DISPONIBILIZACAO DE BOMBA), SEM O LANCAMENTO (NBR 8953)</v>
          </cell>
        </row>
        <row r="278">
          <cell r="B278" t="str">
            <v xml:space="preserve"> 00001527 </v>
          </cell>
          <cell r="C278" t="str">
            <v>SINAPI</v>
          </cell>
          <cell r="D278" t="str">
            <v>CONCRETO USINADO BOMBEAVEL, CLASSE DE RESISTENCIA C25, BRITA 0 E 1, SLUMP = 100 +/- 20 MM, COM BOMBEAMENTO (DISPONIBILIZACAO DE BOMBA), SEM O LANCAMENTO (NBR 8953)</v>
          </cell>
        </row>
        <row r="282">
          <cell r="B282" t="str">
            <v>Código</v>
          </cell>
          <cell r="C282" t="str">
            <v>Banco</v>
          </cell>
          <cell r="D282" t="str">
            <v>Descrição</v>
          </cell>
        </row>
        <row r="283">
          <cell r="B283" t="str">
            <v xml:space="preserve"> EE-INFRAEST-C02 </v>
          </cell>
          <cell r="C283" t="str">
            <v>Próprio</v>
          </cell>
          <cell r="D283" t="str">
            <v>CONCRETAGEM DE BLOCOS DE COROAMENTO E VIGAS BALDRAMES, FCK 25 MPA, COM USO DE BOMBA - LANÇAMENTO, ADENSAMENTO E ACABAMENTO.</v>
          </cell>
        </row>
        <row r="284">
          <cell r="B284" t="str">
            <v xml:space="preserve"> 88309 </v>
          </cell>
          <cell r="C284" t="str">
            <v>SINAPI</v>
          </cell>
          <cell r="D284" t="str">
            <v>PEDREIRO COM ENCARGOS COMPLEMENTARES</v>
          </cell>
        </row>
        <row r="285">
          <cell r="B285" t="str">
            <v xml:space="preserve"> 90587 </v>
          </cell>
          <cell r="C285" t="str">
            <v>SINAPI</v>
          </cell>
          <cell r="D285" t="str">
            <v>VIBRADOR DE IMERSÃO, DIÂMETRO DE PONTEIRA 45MM, MOTOR ELÉTRICO TRIFÁSICO POTÊNCIA DE 2 CV - CHI DIURNO. AF_06/2015</v>
          </cell>
        </row>
        <row r="286">
          <cell r="B286" t="str">
            <v xml:space="preserve"> 90586 </v>
          </cell>
          <cell r="C286" t="str">
            <v>SINAPI</v>
          </cell>
          <cell r="D286" t="str">
            <v>VIBRADOR DE IMERSÃO, DIÂMETRO DE PONTEIRA 45MM, MOTOR ELÉTRICO TRIFÁSICO POTÊNCIA DE 2 CV - CHP DIURNO. AF_06/2015</v>
          </cell>
        </row>
        <row r="287">
          <cell r="B287" t="str">
            <v xml:space="preserve"> 88316 </v>
          </cell>
          <cell r="C287" t="str">
            <v>SINAPI</v>
          </cell>
          <cell r="D287" t="str">
            <v>SERVENTE COM ENCARGOS COMPLEMENTARES</v>
          </cell>
        </row>
        <row r="288">
          <cell r="B288" t="str">
            <v xml:space="preserve"> 88309 </v>
          </cell>
          <cell r="C288" t="str">
            <v>SINAPI</v>
          </cell>
          <cell r="D288" t="str">
            <v>PEDREIRO COM ENCARGOS COMPLEMENTARES</v>
          </cell>
        </row>
        <row r="289">
          <cell r="B289" t="str">
            <v xml:space="preserve"> 90587 </v>
          </cell>
          <cell r="C289" t="str">
            <v>SINAPI</v>
          </cell>
          <cell r="D289" t="str">
            <v>VIBRADOR DE IMERSÃO, DIÂMETRO DE PONTEIRA 45MM, MOTOR ELÉTRICO TRIFÁSICO POTÊNCIA DE 2 CV - CHI DIURNO. AF_06/2015</v>
          </cell>
        </row>
        <row r="290">
          <cell r="B290" t="str">
            <v xml:space="preserve"> 90586 </v>
          </cell>
          <cell r="C290" t="str">
            <v>SINAPI</v>
          </cell>
          <cell r="D290" t="str">
            <v>VIBRADOR DE IMERSÃO, DIÂMETRO DE PONTEIRA 45MM, MOTOR ELÉTRICO TRIFÁSICO POTÊNCIA DE 2 CV - CHP DIURNO. AF_06/2015</v>
          </cell>
        </row>
        <row r="291">
          <cell r="B291" t="str">
            <v xml:space="preserve"> 88316 </v>
          </cell>
          <cell r="C291" t="str">
            <v>SINAPI</v>
          </cell>
          <cell r="D291" t="str">
            <v>SERVENTE COM ENCARGOS COMPLEMENTARES</v>
          </cell>
        </row>
        <row r="292">
          <cell r="B292" t="str">
            <v xml:space="preserve"> 00001527 </v>
          </cell>
          <cell r="C292" t="str">
            <v>SINAPI</v>
          </cell>
          <cell r="D292" t="str">
            <v>CONCRETO USINADO BOMBEAVEL, CLASSE DE RESISTENCIA C25, BRITA 0 E 1, SLUMP = 100 +/- 20 MM, COM BOMBEAMENTO (DISPONIBILIZACAO DE BOMBA), SEM O LANCAMENTO (NBR 8953)</v>
          </cell>
        </row>
        <row r="293">
          <cell r="B293" t="str">
            <v xml:space="preserve"> 00001527 </v>
          </cell>
          <cell r="C293" t="str">
            <v>SINAPI</v>
          </cell>
          <cell r="D293" t="str">
            <v>CONCRETO USINADO BOMBEAVEL, CLASSE DE RESISTENCIA C25, BRITA 0 E 1, SLUMP = 100 +/- 20 MM, COM BOMBEAMENTO (DISPONIBILIZACAO DE BOMBA), SEM O LANCAMENTO (NBR 8953)</v>
          </cell>
        </row>
        <row r="297">
          <cell r="B297" t="str">
            <v>Código</v>
          </cell>
          <cell r="C297" t="str">
            <v>Banco</v>
          </cell>
          <cell r="D297" t="str">
            <v>Descrição</v>
          </cell>
        </row>
        <row r="298">
          <cell r="B298" t="str">
            <v xml:space="preserve"> EE-INFRAEST-C02 </v>
          </cell>
          <cell r="C298" t="str">
            <v>Próprio</v>
          </cell>
          <cell r="D298" t="str">
            <v>CONCRETAGEM DE BLOCOS DE COROAMENTO E VIGAS BALDRAMES, FCK 25 MPA, COM USO DE BOMBA - LANÇAMENTO, ADENSAMENTO E ACABAMENTO.</v>
          </cell>
        </row>
        <row r="299">
          <cell r="B299" t="str">
            <v xml:space="preserve"> 90586 </v>
          </cell>
          <cell r="C299" t="str">
            <v>SINAPI</v>
          </cell>
          <cell r="D299" t="str">
            <v>VIBRADOR DE IMERSÃO, DIÂMETRO DE PONTEIRA 45MM, MOTOR ELÉTRICO TRIFÁSICO POTÊNCIA DE 2 CV - CHP DIURNO. AF_06/2015</v>
          </cell>
        </row>
        <row r="300">
          <cell r="B300" t="str">
            <v xml:space="preserve"> 88309 </v>
          </cell>
          <cell r="C300" t="str">
            <v>SINAPI</v>
          </cell>
          <cell r="D300" t="str">
            <v>PEDREIRO COM ENCARGOS COMPLEMENTARES</v>
          </cell>
        </row>
        <row r="301">
          <cell r="B301" t="str">
            <v xml:space="preserve"> 88316 </v>
          </cell>
          <cell r="C301" t="str">
            <v>SINAPI</v>
          </cell>
          <cell r="D301" t="str">
            <v>SERVENTE COM ENCARGOS COMPLEMENTARES</v>
          </cell>
        </row>
        <row r="302">
          <cell r="B302" t="str">
            <v xml:space="preserve"> 90587 </v>
          </cell>
          <cell r="C302" t="str">
            <v>SINAPI</v>
          </cell>
          <cell r="D302" t="str">
            <v>VIBRADOR DE IMERSÃO, DIÂMETRO DE PONTEIRA 45MM, MOTOR ELÉTRICO TRIFÁSICO POTÊNCIA DE 2 CV - CHI DIURNO. AF_06/2015</v>
          </cell>
        </row>
        <row r="303">
          <cell r="B303" t="str">
            <v xml:space="preserve"> 90586 </v>
          </cell>
          <cell r="C303" t="str">
            <v>SINAPI</v>
          </cell>
          <cell r="D303" t="str">
            <v>VIBRADOR DE IMERSÃO, DIÂMETRO DE PONTEIRA 45MM, MOTOR ELÉTRICO TRIFÁSICO POTÊNCIA DE 2 CV - CHP DIURNO. AF_06/2015</v>
          </cell>
        </row>
        <row r="304">
          <cell r="B304" t="str">
            <v xml:space="preserve"> 88309 </v>
          </cell>
          <cell r="C304" t="str">
            <v>SINAPI</v>
          </cell>
          <cell r="D304" t="str">
            <v>PEDREIRO COM ENCARGOS COMPLEMENTARES</v>
          </cell>
        </row>
        <row r="305">
          <cell r="B305" t="str">
            <v xml:space="preserve"> 88316 </v>
          </cell>
          <cell r="C305" t="str">
            <v>SINAPI</v>
          </cell>
          <cell r="D305" t="str">
            <v>SERVENTE COM ENCARGOS COMPLEMENTARES</v>
          </cell>
        </row>
        <row r="306">
          <cell r="B306" t="str">
            <v xml:space="preserve"> 90587 </v>
          </cell>
          <cell r="C306" t="str">
            <v>SINAPI</v>
          </cell>
          <cell r="D306" t="str">
            <v>VIBRADOR DE IMERSÃO, DIÂMETRO DE PONTEIRA 45MM, MOTOR ELÉTRICO TRIFÁSICO POTÊNCIA DE 2 CV - CHI DIURNO. AF_06/2015</v>
          </cell>
        </row>
        <row r="307">
          <cell r="B307" t="str">
            <v xml:space="preserve"> 00001527 </v>
          </cell>
          <cell r="C307" t="str">
            <v>SINAPI</v>
          </cell>
          <cell r="D307" t="str">
            <v>CONCRETO USINADO BOMBEAVEL, CLASSE DE RESISTENCIA C25, BRITA 0 E 1, SLUMP = 100 +/- 20 MM, COM BOMBEAMENTO (DISPONIBILIZACAO DE BOMBA), SEM O LANCAMENTO (NBR 8953)</v>
          </cell>
        </row>
        <row r="308">
          <cell r="B308" t="str">
            <v xml:space="preserve"> 00001527 </v>
          </cell>
          <cell r="C308" t="str">
            <v>SINAPI</v>
          </cell>
          <cell r="D308" t="str">
            <v>CONCRETO USINADO BOMBEAVEL, CLASSE DE RESISTENCIA C25, BRITA 0 E 1, SLUMP = 100 +/- 20 MM, COM BOMBEAMENTO (DISPONIBILIZACAO DE BOMBA), SEM O LANCAMENTO (NBR 8953)</v>
          </cell>
        </row>
        <row r="312">
          <cell r="B312" t="str">
            <v>Código</v>
          </cell>
          <cell r="C312" t="str">
            <v>Banco</v>
          </cell>
          <cell r="D312" t="str">
            <v>Descrição</v>
          </cell>
        </row>
        <row r="313">
          <cell r="B313" t="str">
            <v xml:space="preserve"> EE-INFRAEST-C72 </v>
          </cell>
          <cell r="C313" t="str">
            <v>Próprio</v>
          </cell>
          <cell r="D313" t="str">
            <v>ESTACA ESCAVADA MECANICAMENTE, SEM FLUIDO ESTABILIZANTE, COM 30CM DE DIÂMETRO. (EXCLUSIVE MOBILIZAÇÃO E DESMOBILIZAÇÃO, ARMADURA E CONCRETAGEM)</v>
          </cell>
        </row>
        <row r="314">
          <cell r="B314" t="str">
            <v xml:space="preserve"> 97913 </v>
          </cell>
          <cell r="C314" t="str">
            <v>SINAPI</v>
          </cell>
          <cell r="D314" t="str">
            <v>TRANSPORTE COM CAMINHÃO BASCULANTE DE 6 M³, EM VIA URBANA EM REVESTIMENTO PRIMÁRIO (UNIDADE: M3XKM). AF_07/2020</v>
          </cell>
        </row>
        <row r="315">
          <cell r="B315" t="str">
            <v xml:space="preserve"> 90776 </v>
          </cell>
          <cell r="C315" t="str">
            <v>SINAPI</v>
          </cell>
          <cell r="D315" t="str">
            <v>ENCARREGADO GERAL COM ENCARGOS COMPLEMENTARES</v>
          </cell>
        </row>
        <row r="316">
          <cell r="B316" t="str">
            <v xml:space="preserve"> 90778 </v>
          </cell>
          <cell r="C316" t="str">
            <v>SINAPI</v>
          </cell>
          <cell r="D316" t="str">
            <v>ENGENHEIRO CIVIL DE OBRA PLENO COM ENCARGOS COMPLEMENTARES</v>
          </cell>
        </row>
        <row r="317">
          <cell r="B317" t="str">
            <v xml:space="preserve"> 90680 </v>
          </cell>
          <cell r="C317" t="str">
            <v>SINAPI</v>
          </cell>
          <cell r="D317" t="str">
            <v>PERFURATRIZ HIDRÁULICA SOBRE CAMINHÃO COM TRADO CURTO ACOPLADO, PROFUNDIDADE MÁXIMA DE 20 M, DIÂMETRO MÁXIMO DE 1500 MM, POTÊNCIA INSTALADA DE 137 HP, MESA ROTATIVA COM TORQUE MÁXIMO DE 30 KNM - CHP DIURNO. AF_06/2015</v>
          </cell>
        </row>
        <row r="318">
          <cell r="B318" t="str">
            <v xml:space="preserve"> 100973 </v>
          </cell>
          <cell r="C318" t="str">
            <v>SINAPI</v>
          </cell>
          <cell r="D318" t="str">
            <v>CARGA, MANOBRA E DESCARGA DE SOLOS E MATERIAIS GRANULARES EM CAMINHÃO BASCULANTE 6 M³ - CARGA COM PÁ CARREGADEIRA (CAÇAMBA DE 1,7 A 2,8 M³ / 128 HP) E DESCARGA LIVRE (UNIDADE: M3). AF_07/2020</v>
          </cell>
        </row>
        <row r="319">
          <cell r="B319" t="str">
            <v xml:space="preserve"> 88316 </v>
          </cell>
          <cell r="C319" t="str">
            <v>SINAPI</v>
          </cell>
          <cell r="D319" t="str">
            <v>SERVENTE COM ENCARGOS COMPLEMENTARES</v>
          </cell>
        </row>
        <row r="320">
          <cell r="B320" t="str">
            <v xml:space="preserve"> 90681 </v>
          </cell>
          <cell r="C320" t="str">
            <v>SINAPI</v>
          </cell>
          <cell r="D320" t="str">
            <v>PERFURATRIZ HIDRÁULICA SOBRE CAMINHÃO COM TRADO CURTO ACOPLADO, PROFUNDIDADE MÁXIMA DE 20 M, DIÂMETRO MÁXIMO DE 1500 MM, POTÊNCIA INSTALADA DE 137 HP, MESA ROTATIVA COM TORQUE MÁXIMO DE 30 KNM - CHI DIURNO. AF_06/2015</v>
          </cell>
        </row>
        <row r="321">
          <cell r="B321" t="str">
            <v xml:space="preserve"> 97913 </v>
          </cell>
          <cell r="C321" t="str">
            <v>SINAPI</v>
          </cell>
          <cell r="D321" t="str">
            <v>TRANSPORTE COM CAMINHÃO BASCULANTE DE 6 M³, EM VIA URBANA EM REVESTIMENTO PRIMÁRIO (UNIDADE: M3XKM). AF_07/2020</v>
          </cell>
        </row>
        <row r="322">
          <cell r="B322" t="str">
            <v xml:space="preserve"> 90776 </v>
          </cell>
          <cell r="C322" t="str">
            <v>SINAPI</v>
          </cell>
          <cell r="D322" t="str">
            <v>ENCARREGADO GERAL COM ENCARGOS COMPLEMENTARES</v>
          </cell>
        </row>
        <row r="323">
          <cell r="B323" t="str">
            <v xml:space="preserve"> 90778 </v>
          </cell>
          <cell r="C323" t="str">
            <v>SINAPI</v>
          </cell>
          <cell r="D323" t="str">
            <v>ENGENHEIRO CIVIL DE OBRA PLENO COM ENCARGOS COMPLEMENTARES</v>
          </cell>
        </row>
        <row r="324">
          <cell r="B324" t="str">
            <v xml:space="preserve"> 90680 </v>
          </cell>
          <cell r="C324" t="str">
            <v>SINAPI</v>
          </cell>
          <cell r="D324" t="str">
            <v>PERFURATRIZ HIDRÁULICA SOBRE CAMINHÃO COM TRADO CURTO ACOPLADO, PROFUNDIDADE MÁXIMA DE 20 M, DIÂMETRO MÁXIMO DE 1500 MM, POTÊNCIA INSTALADA DE 137 HP, MESA ROTATIVA COM TORQUE MÁXIMO DE 30 KNM - CHP DIURNO. AF_06/2015</v>
          </cell>
        </row>
        <row r="325">
          <cell r="B325" t="str">
            <v xml:space="preserve"> 100973 </v>
          </cell>
          <cell r="C325" t="str">
            <v>SINAPI</v>
          </cell>
          <cell r="D325" t="str">
            <v>CARGA, MANOBRA E DESCARGA DE SOLOS E MATERIAIS GRANULARES EM CAMINHÃO BASCULANTE 6 M³ - CARGA COM PÁ CARREGADEIRA (CAÇAMBA DE 1,7 A 2,8 M³ / 128 HP) E DESCARGA LIVRE (UNIDADE: M3). AF_07/2020</v>
          </cell>
        </row>
        <row r="326">
          <cell r="B326" t="str">
            <v xml:space="preserve"> 88316 </v>
          </cell>
          <cell r="C326" t="str">
            <v>SINAPI</v>
          </cell>
          <cell r="D326" t="str">
            <v>SERVENTE COM ENCARGOS COMPLEMENTARES</v>
          </cell>
        </row>
        <row r="327">
          <cell r="B327" t="str">
            <v xml:space="preserve"> 90681 </v>
          </cell>
          <cell r="C327" t="str">
            <v>SINAPI</v>
          </cell>
          <cell r="D327" t="str">
            <v>PERFURATRIZ HIDRÁULICA SOBRE CAMINHÃO COM TRADO CURTO ACOPLADO, PROFUNDIDADE MÁXIMA DE 20 M, DIÂMETRO MÁXIMO DE 1500 MM, POTÊNCIA INSTALADA DE 137 HP, MESA ROTATIVA COM TORQUE MÁXIMO DE 30 KNM - CHI DIURNO. AF_06/2015</v>
          </cell>
        </row>
        <row r="331">
          <cell r="B331" t="str">
            <v>Código</v>
          </cell>
          <cell r="C331" t="str">
            <v>Banco</v>
          </cell>
          <cell r="D331" t="str">
            <v>Descrição</v>
          </cell>
        </row>
        <row r="332">
          <cell r="B332" t="str">
            <v xml:space="preserve"> EE-INFRAEST-C02 </v>
          </cell>
          <cell r="C332" t="str">
            <v>Próprio</v>
          </cell>
          <cell r="D332" t="str">
            <v>CONCRETAGEM DE BLOCOS DE COROAMENTO E VIGAS BALDRAMES, FCK 25 MPA, COM USO DE BOMBA - LANÇAMENTO, ADENSAMENTO E ACABAMENTO.</v>
          </cell>
        </row>
        <row r="333">
          <cell r="B333" t="str">
            <v xml:space="preserve"> 90586 </v>
          </cell>
          <cell r="C333" t="str">
            <v>SINAPI</v>
          </cell>
          <cell r="D333" t="str">
            <v>VIBRADOR DE IMERSÃO, DIÂMETRO DE PONTEIRA 45MM, MOTOR ELÉTRICO TRIFÁSICO POTÊNCIA DE 2 CV - CHP DIURNO. AF_06/2015</v>
          </cell>
        </row>
        <row r="334">
          <cell r="B334" t="str">
            <v xml:space="preserve"> 88316 </v>
          </cell>
          <cell r="C334" t="str">
            <v>SINAPI</v>
          </cell>
          <cell r="D334" t="str">
            <v>SERVENTE COM ENCARGOS COMPLEMENTARES</v>
          </cell>
        </row>
        <row r="335">
          <cell r="B335" t="str">
            <v xml:space="preserve"> 90587 </v>
          </cell>
          <cell r="C335" t="str">
            <v>SINAPI</v>
          </cell>
          <cell r="D335" t="str">
            <v>VIBRADOR DE IMERSÃO, DIÂMETRO DE PONTEIRA 45MM, MOTOR ELÉTRICO TRIFÁSICO POTÊNCIA DE 2 CV - CHI DIURNO. AF_06/2015</v>
          </cell>
        </row>
        <row r="336">
          <cell r="B336" t="str">
            <v xml:space="preserve"> 88309 </v>
          </cell>
          <cell r="C336" t="str">
            <v>SINAPI</v>
          </cell>
          <cell r="D336" t="str">
            <v>PEDREIRO COM ENCARGOS COMPLEMENTARES</v>
          </cell>
        </row>
        <row r="337">
          <cell r="B337" t="str">
            <v xml:space="preserve"> 90586 </v>
          </cell>
          <cell r="C337" t="str">
            <v>SINAPI</v>
          </cell>
          <cell r="D337" t="str">
            <v>VIBRADOR DE IMERSÃO, DIÂMETRO DE PONTEIRA 45MM, MOTOR ELÉTRICO TRIFÁSICO POTÊNCIA DE 2 CV - CHP DIURNO. AF_06/2015</v>
          </cell>
        </row>
        <row r="338">
          <cell r="B338" t="str">
            <v xml:space="preserve"> 88316 </v>
          </cell>
          <cell r="C338" t="str">
            <v>SINAPI</v>
          </cell>
          <cell r="D338" t="str">
            <v>SERVENTE COM ENCARGOS COMPLEMENTARES</v>
          </cell>
        </row>
        <row r="339">
          <cell r="B339" t="str">
            <v xml:space="preserve"> 90587 </v>
          </cell>
          <cell r="C339" t="str">
            <v>SINAPI</v>
          </cell>
          <cell r="D339" t="str">
            <v>VIBRADOR DE IMERSÃO, DIÂMETRO DE PONTEIRA 45MM, MOTOR ELÉTRICO TRIFÁSICO POTÊNCIA DE 2 CV - CHI DIURNO. AF_06/2015</v>
          </cell>
        </row>
        <row r="340">
          <cell r="B340" t="str">
            <v xml:space="preserve"> 88309 </v>
          </cell>
          <cell r="C340" t="str">
            <v>SINAPI</v>
          </cell>
          <cell r="D340" t="str">
            <v>PEDREIRO COM ENCARGOS COMPLEMENTARES</v>
          </cell>
        </row>
        <row r="341">
          <cell r="B341" t="str">
            <v xml:space="preserve"> 00001527 </v>
          </cell>
          <cell r="C341" t="str">
            <v>SINAPI</v>
          </cell>
          <cell r="D341" t="str">
            <v>CONCRETO USINADO BOMBEAVEL, CLASSE DE RESISTENCIA C25, BRITA 0 E 1, SLUMP = 100 +/- 20 MM, COM BOMBEAMENTO (DISPONIBILIZACAO DE BOMBA), SEM O LANCAMENTO (NBR 8953)</v>
          </cell>
        </row>
        <row r="342">
          <cell r="B342" t="str">
            <v xml:space="preserve"> 00001527 </v>
          </cell>
          <cell r="C342" t="str">
            <v>SINAPI</v>
          </cell>
          <cell r="D342" t="str">
            <v>CONCRETO USINADO BOMBEAVEL, CLASSE DE RESISTENCIA C25, BRITA 0 E 1, SLUMP = 100 +/- 20 MM, COM BOMBEAMENTO (DISPONIBILIZACAO DE BOMBA), SEM O LANCAMENTO (NBR 8953)</v>
          </cell>
        </row>
        <row r="346">
          <cell r="B346" t="str">
            <v>Código</v>
          </cell>
          <cell r="C346" t="str">
            <v>Banco</v>
          </cell>
          <cell r="D346" t="str">
            <v>Descrição</v>
          </cell>
        </row>
        <row r="347">
          <cell r="B347" t="str">
            <v xml:space="preserve"> EE-INFRAEST-C02 </v>
          </cell>
          <cell r="C347" t="str">
            <v>Próprio</v>
          </cell>
          <cell r="D347" t="str">
            <v>CONCRETAGEM DE BLOCOS DE COROAMENTO E VIGAS BALDRAMES, FCK 25 MPA, COM USO DE BOMBA - LANÇAMENTO, ADENSAMENTO E ACABAMENTO.</v>
          </cell>
        </row>
        <row r="348">
          <cell r="B348" t="str">
            <v xml:space="preserve"> 88316 </v>
          </cell>
          <cell r="C348" t="str">
            <v>SINAPI</v>
          </cell>
          <cell r="D348" t="str">
            <v>SERVENTE COM ENCARGOS COMPLEMENTARES</v>
          </cell>
        </row>
        <row r="349">
          <cell r="B349" t="str">
            <v xml:space="preserve"> 88309 </v>
          </cell>
          <cell r="C349" t="str">
            <v>SINAPI</v>
          </cell>
          <cell r="D349" t="str">
            <v>PEDREIRO COM ENCARGOS COMPLEMENTARES</v>
          </cell>
        </row>
        <row r="350">
          <cell r="B350" t="str">
            <v xml:space="preserve"> 90586 </v>
          </cell>
          <cell r="C350" t="str">
            <v>SINAPI</v>
          </cell>
          <cell r="D350" t="str">
            <v>VIBRADOR DE IMERSÃO, DIÂMETRO DE PONTEIRA 45MM, MOTOR ELÉTRICO TRIFÁSICO POTÊNCIA DE 2 CV - CHP DIURNO. AF_06/2015</v>
          </cell>
        </row>
        <row r="351">
          <cell r="B351" t="str">
            <v xml:space="preserve"> 90587 </v>
          </cell>
          <cell r="C351" t="str">
            <v>SINAPI</v>
          </cell>
          <cell r="D351" t="str">
            <v>VIBRADOR DE IMERSÃO, DIÂMETRO DE PONTEIRA 45MM, MOTOR ELÉTRICO TRIFÁSICO POTÊNCIA DE 2 CV - CHI DIURNO. AF_06/2015</v>
          </cell>
        </row>
        <row r="352">
          <cell r="B352" t="str">
            <v xml:space="preserve"> 88316 </v>
          </cell>
          <cell r="C352" t="str">
            <v>SINAPI</v>
          </cell>
          <cell r="D352" t="str">
            <v>SERVENTE COM ENCARGOS COMPLEMENTARES</v>
          </cell>
        </row>
        <row r="353">
          <cell r="B353" t="str">
            <v xml:space="preserve"> 88309 </v>
          </cell>
          <cell r="C353" t="str">
            <v>SINAPI</v>
          </cell>
          <cell r="D353" t="str">
            <v>PEDREIRO COM ENCARGOS COMPLEMENTARES</v>
          </cell>
        </row>
        <row r="354">
          <cell r="B354" t="str">
            <v xml:space="preserve"> 90586 </v>
          </cell>
          <cell r="C354" t="str">
            <v>SINAPI</v>
          </cell>
          <cell r="D354" t="str">
            <v>VIBRADOR DE IMERSÃO, DIÂMETRO DE PONTEIRA 45MM, MOTOR ELÉTRICO TRIFÁSICO POTÊNCIA DE 2 CV - CHP DIURNO. AF_06/2015</v>
          </cell>
        </row>
        <row r="355">
          <cell r="B355" t="str">
            <v xml:space="preserve"> 90587 </v>
          </cell>
          <cell r="C355" t="str">
            <v>SINAPI</v>
          </cell>
          <cell r="D355" t="str">
            <v>VIBRADOR DE IMERSÃO, DIÂMETRO DE PONTEIRA 45MM, MOTOR ELÉTRICO TRIFÁSICO POTÊNCIA DE 2 CV - CHI DIURNO. AF_06/2015</v>
          </cell>
        </row>
        <row r="356">
          <cell r="B356" t="str">
            <v xml:space="preserve"> 00001527 </v>
          </cell>
          <cell r="C356" t="str">
            <v>SINAPI</v>
          </cell>
          <cell r="D356" t="str">
            <v>CONCRETO USINADO BOMBEAVEL, CLASSE DE RESISTENCIA C25, BRITA 0 E 1, SLUMP = 100 +/- 20 MM, COM BOMBEAMENTO (DISPONIBILIZACAO DE BOMBA), SEM O LANCAMENTO (NBR 8953)</v>
          </cell>
        </row>
        <row r="357">
          <cell r="B357" t="str">
            <v xml:space="preserve"> 00001527 </v>
          </cell>
          <cell r="C357" t="str">
            <v>SINAPI</v>
          </cell>
          <cell r="D357" t="str">
            <v>CONCRETO USINADO BOMBEAVEL, CLASSE DE RESISTENCIA C25, BRITA 0 E 1, SLUMP = 100 +/- 20 MM, COM BOMBEAMENTO (DISPONIBILIZACAO DE BOMBA), SEM O LANCAMENTO (NBR 8953)</v>
          </cell>
        </row>
        <row r="361">
          <cell r="B361" t="str">
            <v>Código</v>
          </cell>
          <cell r="C361" t="str">
            <v>Banco</v>
          </cell>
          <cell r="D361" t="str">
            <v>Descrição</v>
          </cell>
        </row>
        <row r="362">
          <cell r="B362" t="str">
            <v xml:space="preserve"> EE-INFRAEST-C02 </v>
          </cell>
          <cell r="C362" t="str">
            <v>Próprio</v>
          </cell>
          <cell r="D362" t="str">
            <v>CONCRETAGEM DE BLOCOS DE COROAMENTO E VIGAS BALDRAMES, FCK 25 MPA, COM USO DE BOMBA - LANÇAMENTO, ADENSAMENTO E ACABAMENTO.</v>
          </cell>
        </row>
        <row r="363">
          <cell r="B363" t="str">
            <v xml:space="preserve"> 88309 </v>
          </cell>
          <cell r="C363" t="str">
            <v>SINAPI</v>
          </cell>
          <cell r="D363" t="str">
            <v>PEDREIRO COM ENCARGOS COMPLEMENTARES</v>
          </cell>
        </row>
        <row r="364">
          <cell r="B364" t="str">
            <v xml:space="preserve"> 90586 </v>
          </cell>
          <cell r="C364" t="str">
            <v>SINAPI</v>
          </cell>
          <cell r="D364" t="str">
            <v>VIBRADOR DE IMERSÃO, DIÂMETRO DE PONTEIRA 45MM, MOTOR ELÉTRICO TRIFÁSICO POTÊNCIA DE 2 CV - CHP DIURNO. AF_06/2015</v>
          </cell>
        </row>
        <row r="365">
          <cell r="B365" t="str">
            <v xml:space="preserve"> 90587 </v>
          </cell>
          <cell r="C365" t="str">
            <v>SINAPI</v>
          </cell>
          <cell r="D365" t="str">
            <v>VIBRADOR DE IMERSÃO, DIÂMETRO DE PONTEIRA 45MM, MOTOR ELÉTRICO TRIFÁSICO POTÊNCIA DE 2 CV - CHI DIURNO. AF_06/2015</v>
          </cell>
        </row>
        <row r="366">
          <cell r="B366" t="str">
            <v xml:space="preserve"> 88316 </v>
          </cell>
          <cell r="C366" t="str">
            <v>SINAPI</v>
          </cell>
          <cell r="D366" t="str">
            <v>SERVENTE COM ENCARGOS COMPLEMENTARES</v>
          </cell>
        </row>
        <row r="367">
          <cell r="B367" t="str">
            <v xml:space="preserve"> 88309 </v>
          </cell>
          <cell r="C367" t="str">
            <v>SINAPI</v>
          </cell>
          <cell r="D367" t="str">
            <v>PEDREIRO COM ENCARGOS COMPLEMENTARES</v>
          </cell>
        </row>
        <row r="368">
          <cell r="B368" t="str">
            <v xml:space="preserve"> 90586 </v>
          </cell>
          <cell r="C368" t="str">
            <v>SINAPI</v>
          </cell>
          <cell r="D368" t="str">
            <v>VIBRADOR DE IMERSÃO, DIÂMETRO DE PONTEIRA 45MM, MOTOR ELÉTRICO TRIFÁSICO POTÊNCIA DE 2 CV - CHP DIURNO. AF_06/2015</v>
          </cell>
        </row>
        <row r="369">
          <cell r="B369" t="str">
            <v xml:space="preserve"> 90587 </v>
          </cell>
          <cell r="C369" t="str">
            <v>SINAPI</v>
          </cell>
          <cell r="D369" t="str">
            <v>VIBRADOR DE IMERSÃO, DIÂMETRO DE PONTEIRA 45MM, MOTOR ELÉTRICO TRIFÁSICO POTÊNCIA DE 2 CV - CHI DIURNO. AF_06/2015</v>
          </cell>
        </row>
        <row r="370">
          <cell r="B370" t="str">
            <v xml:space="preserve"> 88316 </v>
          </cell>
          <cell r="C370" t="str">
            <v>SINAPI</v>
          </cell>
          <cell r="D370" t="str">
            <v>SERVENTE COM ENCARGOS COMPLEMENTARES</v>
          </cell>
        </row>
        <row r="371">
          <cell r="B371" t="str">
            <v xml:space="preserve"> 00001527 </v>
          </cell>
          <cell r="C371" t="str">
            <v>SINAPI</v>
          </cell>
          <cell r="D371" t="str">
            <v>CONCRETO USINADO BOMBEAVEL, CLASSE DE RESISTENCIA C25, BRITA 0 E 1, SLUMP = 100 +/- 20 MM, COM BOMBEAMENTO (DISPONIBILIZACAO DE BOMBA), SEM O LANCAMENTO (NBR 8953)</v>
          </cell>
        </row>
        <row r="372">
          <cell r="B372" t="str">
            <v xml:space="preserve"> 00001527 </v>
          </cell>
          <cell r="C372" t="str">
            <v>SINAPI</v>
          </cell>
          <cell r="D372" t="str">
            <v>CONCRETO USINADO BOMBEAVEL, CLASSE DE RESISTENCIA C25, BRITA 0 E 1, SLUMP = 100 +/- 20 MM, COM BOMBEAMENTO (DISPONIBILIZACAO DE BOMBA), SEM O LANCAMENTO (NBR 8953)</v>
          </cell>
        </row>
        <row r="376">
          <cell r="B376" t="str">
            <v>Código</v>
          </cell>
          <cell r="C376" t="str">
            <v>Banco</v>
          </cell>
          <cell r="D376" t="str">
            <v>Descrição</v>
          </cell>
        </row>
        <row r="377">
          <cell r="B377" t="str">
            <v xml:space="preserve"> EE-SP-C134 </v>
          </cell>
          <cell r="C377" t="str">
            <v>Próprio</v>
          </cell>
          <cell r="D377" t="str">
            <v xml:space="preserve">LASTRO COM MATERIAL GRANULAR (PEDRA BRITADA N.1), APLICADO EM PISOS OU LAJES SOBRE SOLO, ESPESSURA DE *5 CM* </v>
          </cell>
        </row>
        <row r="378">
          <cell r="B378" t="str">
            <v xml:space="preserve"> 91278 </v>
          </cell>
          <cell r="C378" t="str">
            <v>SINAPI</v>
          </cell>
          <cell r="D378" t="str">
            <v>PLACA VIBRATÓRIA REVERSÍVEL COM MOTOR 4 TEMPOS A GASOLINA, FORÇA CENTRÍFUGA DE 25 KN (2500 KGF), POTÊNCIA 5,5 CV - CHI DIURNO. AF_08/2015</v>
          </cell>
        </row>
        <row r="379">
          <cell r="B379" t="str">
            <v xml:space="preserve"> 91277 </v>
          </cell>
          <cell r="C379" t="str">
            <v>SINAPI</v>
          </cell>
          <cell r="D379" t="str">
            <v>PLACA VIBRATÓRIA REVERSÍVEL COM MOTOR 4 TEMPOS A GASOLINA, FORÇA CENTRÍFUGA DE 25 KN (2500 KGF), POTÊNCIA 5,5 CV - CHP DIURNO. AF_08/2015</v>
          </cell>
        </row>
        <row r="380">
          <cell r="B380" t="str">
            <v xml:space="preserve"> 88316 </v>
          </cell>
          <cell r="C380" t="str">
            <v>SINAPI</v>
          </cell>
          <cell r="D380" t="str">
            <v>SERVENTE COM ENCARGOS COMPLEMENTARES</v>
          </cell>
        </row>
        <row r="381">
          <cell r="B381" t="str">
            <v xml:space="preserve"> 88309 </v>
          </cell>
          <cell r="C381" t="str">
            <v>SINAPI</v>
          </cell>
          <cell r="D381" t="str">
            <v>PEDREIRO COM ENCARGOS COMPLEMENTARES</v>
          </cell>
        </row>
        <row r="382">
          <cell r="B382" t="str">
            <v xml:space="preserve"> 91278 </v>
          </cell>
          <cell r="C382" t="str">
            <v>SINAPI</v>
          </cell>
          <cell r="D382" t="str">
            <v>PLACA VIBRATÓRIA REVERSÍVEL COM MOTOR 4 TEMPOS A GASOLINA, FORÇA CENTRÍFUGA DE 25 KN (2500 KGF), POTÊNCIA 5,5 CV - CHI DIURNO. AF_08/2015</v>
          </cell>
        </row>
        <row r="383">
          <cell r="B383" t="str">
            <v xml:space="preserve"> 91277 </v>
          </cell>
          <cell r="C383" t="str">
            <v>SINAPI</v>
          </cell>
          <cell r="D383" t="str">
            <v>PLACA VIBRATÓRIA REVERSÍVEL COM MOTOR 4 TEMPOS A GASOLINA, FORÇA CENTRÍFUGA DE 25 KN (2500 KGF), POTÊNCIA 5,5 CV - CHP DIURNO. AF_08/2015</v>
          </cell>
        </row>
        <row r="384">
          <cell r="B384" t="str">
            <v xml:space="preserve"> 88316 </v>
          </cell>
          <cell r="C384" t="str">
            <v>SINAPI</v>
          </cell>
          <cell r="D384" t="str">
            <v>SERVENTE COM ENCARGOS COMPLEMENTARES</v>
          </cell>
        </row>
        <row r="385">
          <cell r="B385" t="str">
            <v xml:space="preserve"> 88309 </v>
          </cell>
          <cell r="C385" t="str">
            <v>SINAPI</v>
          </cell>
          <cell r="D385" t="str">
            <v>PEDREIRO COM ENCARGOS COMPLEMENTARES</v>
          </cell>
        </row>
        <row r="386">
          <cell r="B386" t="str">
            <v xml:space="preserve"> 00004721 </v>
          </cell>
          <cell r="C386" t="str">
            <v>SINAPI</v>
          </cell>
          <cell r="D386" t="str">
            <v>PEDRA BRITADA N. 1 (9,5 a 19 MM) POSTO PEDREIRA/FORNECEDOR, SEM FRETE</v>
          </cell>
        </row>
        <row r="387">
          <cell r="B387" t="str">
            <v xml:space="preserve"> 00004721 </v>
          </cell>
          <cell r="C387" t="str">
            <v>SINAPI</v>
          </cell>
          <cell r="D387" t="str">
            <v>PEDRA BRITADA N. 1 (9,5 a 19 MM) POSTO PEDREIRA/FORNECEDOR, SEM FRETE</v>
          </cell>
        </row>
        <row r="391">
          <cell r="B391" t="str">
            <v>Código</v>
          </cell>
          <cell r="C391" t="str">
            <v>Banco</v>
          </cell>
          <cell r="D391" t="str">
            <v>Descrição</v>
          </cell>
        </row>
        <row r="392">
          <cell r="B392" t="str">
            <v xml:space="preserve"> EE-INFRAEST-C03 </v>
          </cell>
          <cell r="C392" t="str">
            <v>Próprio</v>
          </cell>
          <cell r="D392" t="str">
            <v>CONCRETAGEM DE RADIER, PISO OU LAJE SOBRE SOLO, FCK 25 MPA, PARA ESPESSURA DE 7 CM - LANÇAMENTO, ADENSAMENTO E ACABAMENTO.</v>
          </cell>
        </row>
        <row r="393">
          <cell r="B393" t="str">
            <v xml:space="preserve"> 88309 </v>
          </cell>
          <cell r="C393" t="str">
            <v>SINAPI</v>
          </cell>
          <cell r="D393" t="str">
            <v>PEDREIRO COM ENCARGOS COMPLEMENTARES</v>
          </cell>
        </row>
        <row r="394">
          <cell r="B394" t="str">
            <v xml:space="preserve"> 88316 </v>
          </cell>
          <cell r="C394" t="str">
            <v>SINAPI</v>
          </cell>
          <cell r="D394" t="str">
            <v>SERVENTE COM ENCARGOS COMPLEMENTARES</v>
          </cell>
        </row>
        <row r="395">
          <cell r="B395" t="str">
            <v xml:space="preserve"> 90587 </v>
          </cell>
          <cell r="C395" t="str">
            <v>SINAPI</v>
          </cell>
          <cell r="D395" t="str">
            <v>VIBRADOR DE IMERSÃO, DIÂMETRO DE PONTEIRA 45MM, MOTOR ELÉTRICO TRIFÁSICO POTÊNCIA DE 2 CV - CHI DIURNO. AF_06/2015</v>
          </cell>
        </row>
        <row r="396">
          <cell r="B396" t="str">
            <v xml:space="preserve"> 90586 </v>
          </cell>
          <cell r="C396" t="str">
            <v>SINAPI</v>
          </cell>
          <cell r="D396" t="str">
            <v>VIBRADOR DE IMERSÃO, DIÂMETRO DE PONTEIRA 45MM, MOTOR ELÉTRICO TRIFÁSICO POTÊNCIA DE 2 CV - CHP DIURNO. AF_06/2015</v>
          </cell>
        </row>
        <row r="397">
          <cell r="B397" t="str">
            <v xml:space="preserve"> 88309 </v>
          </cell>
          <cell r="C397" t="str">
            <v>SINAPI</v>
          </cell>
          <cell r="D397" t="str">
            <v>PEDREIRO COM ENCARGOS COMPLEMENTARES</v>
          </cell>
        </row>
        <row r="398">
          <cell r="B398" t="str">
            <v xml:space="preserve"> 88316 </v>
          </cell>
          <cell r="C398" t="str">
            <v>SINAPI</v>
          </cell>
          <cell r="D398" t="str">
            <v>SERVENTE COM ENCARGOS COMPLEMENTARES</v>
          </cell>
        </row>
        <row r="399">
          <cell r="B399" t="str">
            <v xml:space="preserve"> 90587 </v>
          </cell>
          <cell r="C399" t="str">
            <v>SINAPI</v>
          </cell>
          <cell r="D399" t="str">
            <v>VIBRADOR DE IMERSÃO, DIÂMETRO DE PONTEIRA 45MM, MOTOR ELÉTRICO TRIFÁSICO POTÊNCIA DE 2 CV - CHI DIURNO. AF_06/2015</v>
          </cell>
        </row>
        <row r="400">
          <cell r="B400" t="str">
            <v xml:space="preserve"> 90586 </v>
          </cell>
          <cell r="C400" t="str">
            <v>SINAPI</v>
          </cell>
          <cell r="D400" t="str">
            <v>VIBRADOR DE IMERSÃO, DIÂMETRO DE PONTEIRA 45MM, MOTOR ELÉTRICO TRIFÁSICO POTÊNCIA DE 2 CV - CHP DIURNO. AF_06/2015</v>
          </cell>
        </row>
        <row r="401">
          <cell r="B401" t="str">
            <v xml:space="preserve"> 00001527 </v>
          </cell>
          <cell r="C401" t="str">
            <v>SINAPI</v>
          </cell>
          <cell r="D401" t="str">
            <v>CONCRETO USINADO BOMBEAVEL, CLASSE DE RESISTENCIA C25, BRITA 0 E 1, SLUMP = 100 +/- 20 MM, COM BOMBEAMENTO (DISPONIBILIZACAO DE BOMBA), SEM O LANCAMENTO (NBR 8953)</v>
          </cell>
        </row>
        <row r="402">
          <cell r="B402" t="str">
            <v xml:space="preserve"> 00001527 </v>
          </cell>
          <cell r="C402" t="str">
            <v>SINAPI</v>
          </cell>
          <cell r="D402" t="str">
            <v>CONCRETO USINADO BOMBEAVEL, CLASSE DE RESISTENCIA C25, BRITA 0 E 1, SLUMP = 100 +/- 20 MM, COM BOMBEAMENTO (DISPONIBILIZACAO DE BOMBA), SEM O LANCAMENTO (NBR 8953)</v>
          </cell>
        </row>
        <row r="406">
          <cell r="B406" t="str">
            <v>Código</v>
          </cell>
          <cell r="C406" t="str">
            <v>Banco</v>
          </cell>
          <cell r="D406" t="str">
            <v>Descrição</v>
          </cell>
        </row>
        <row r="407">
          <cell r="B407" t="str">
            <v xml:space="preserve"> EE-INFRAEST-C48 </v>
          </cell>
          <cell r="C407" t="str">
            <v>Próprio</v>
          </cell>
          <cell r="D407" t="str">
            <v>CONCRETO USINADO BOMBEAVEL, CLASSE DE RESISTENCIA C25, COM BRITA 0 E 1, SLUMP = 100 +/- 20 MM, BOMBEADO, LANÇADO E ADENSADO EM ESTRUTURA.</v>
          </cell>
        </row>
        <row r="408">
          <cell r="B408" t="str">
            <v xml:space="preserve"> 103673 </v>
          </cell>
          <cell r="C408" t="str">
            <v>SINAPI</v>
          </cell>
          <cell r="D408" t="str">
            <v>LANÇAMENTO COM USO DE BOMBA, ADENSAMENTO E ACABAMENTO DE CONCRETO EM ESTRUTURAS. AF_02/2022</v>
          </cell>
        </row>
        <row r="409">
          <cell r="B409" t="str">
            <v xml:space="preserve"> 103673 </v>
          </cell>
          <cell r="C409" t="str">
            <v>SINAPI</v>
          </cell>
          <cell r="D409" t="str">
            <v>LANÇAMENTO COM USO DE BOMBA, ADENSAMENTO E ACABAMENTO DE CONCRETO EM ESTRUTURAS. AF_02/2022</v>
          </cell>
        </row>
        <row r="410">
          <cell r="B410" t="str">
            <v xml:space="preserve"> 00001527 </v>
          </cell>
          <cell r="C410" t="str">
            <v>SINAPI</v>
          </cell>
          <cell r="D410" t="str">
            <v>CONCRETO USINADO BOMBEAVEL, CLASSE DE RESISTENCIA C25, BRITA 0 E 1, SLUMP = 100 +/- 20 MM, COM BOMBEAMENTO (DISPONIBILIZACAO DE BOMBA), SEM O LANCAMENTO (NBR 8953)</v>
          </cell>
        </row>
        <row r="411">
          <cell r="B411" t="str">
            <v xml:space="preserve"> 00001527 </v>
          </cell>
          <cell r="C411" t="str">
            <v>SINAPI</v>
          </cell>
          <cell r="D411" t="str">
            <v>CONCRETO USINADO BOMBEAVEL, CLASSE DE RESISTENCIA C25, BRITA 0 E 1, SLUMP = 100 +/- 20 MM, COM BOMBEAMENTO (DISPONIBILIZACAO DE BOMBA), SEM O LANCAMENTO (NBR 8953)</v>
          </cell>
        </row>
        <row r="415">
          <cell r="B415" t="str">
            <v>Código</v>
          </cell>
          <cell r="C415" t="str">
            <v>Banco</v>
          </cell>
          <cell r="D415" t="str">
            <v>Descrição</v>
          </cell>
        </row>
        <row r="416">
          <cell r="B416" t="str">
            <v xml:space="preserve"> EE-INFRAEST-C72 </v>
          </cell>
          <cell r="C416" t="str">
            <v>Próprio</v>
          </cell>
          <cell r="D416" t="str">
            <v>ESTACA ESCAVADA MECANICAMENTE, SEM FLUIDO ESTABILIZANTE, COM 30CM DE DIÂMETRO. (EXCLUSIVE MOBILIZAÇÃO E DESMOBILIZAÇÃO, ARMADURA E CONCRETAGEM)</v>
          </cell>
        </row>
        <row r="417">
          <cell r="B417" t="str">
            <v xml:space="preserve"> 90680 </v>
          </cell>
          <cell r="C417" t="str">
            <v>SINAPI</v>
          </cell>
          <cell r="D417" t="str">
            <v>PERFURATRIZ HIDRÁULICA SOBRE CAMINHÃO COM TRADO CURTO ACOPLADO, PROFUNDIDADE MÁXIMA DE 20 M, DIÂMETRO MÁXIMO DE 1500 MM, POTÊNCIA INSTALADA DE 137 HP, MESA ROTATIVA COM TORQUE MÁXIMO DE 30 KNM - CHP DIURNO. AF_06/2015</v>
          </cell>
        </row>
        <row r="418">
          <cell r="B418" t="str">
            <v xml:space="preserve"> 90778 </v>
          </cell>
          <cell r="C418" t="str">
            <v>SINAPI</v>
          </cell>
          <cell r="D418" t="str">
            <v>ENGENHEIRO CIVIL DE OBRA PLENO COM ENCARGOS COMPLEMENTARES</v>
          </cell>
        </row>
        <row r="419">
          <cell r="B419" t="str">
            <v xml:space="preserve"> 88316 </v>
          </cell>
          <cell r="C419" t="str">
            <v>SINAPI</v>
          </cell>
          <cell r="D419" t="str">
            <v>SERVENTE COM ENCARGOS COMPLEMENTARES</v>
          </cell>
        </row>
        <row r="420">
          <cell r="B420" t="str">
            <v xml:space="preserve"> 100973 </v>
          </cell>
          <cell r="C420" t="str">
            <v>SINAPI</v>
          </cell>
          <cell r="D420" t="str">
            <v>CARGA, MANOBRA E DESCARGA DE SOLOS E MATERIAIS GRANULARES EM CAMINHÃO BASCULANTE 6 M³ - CARGA COM PÁ CARREGADEIRA (CAÇAMBA DE 1,7 A 2,8 M³ / 128 HP) E DESCARGA LIVRE (UNIDADE: M3). AF_07/2020</v>
          </cell>
        </row>
        <row r="421">
          <cell r="B421" t="str">
            <v xml:space="preserve"> 90681 </v>
          </cell>
          <cell r="C421" t="str">
            <v>SINAPI</v>
          </cell>
          <cell r="D421" t="str">
            <v>PERFURATRIZ HIDRÁULICA SOBRE CAMINHÃO COM TRADO CURTO ACOPLADO, PROFUNDIDADE MÁXIMA DE 20 M, DIÂMETRO MÁXIMO DE 1500 MM, POTÊNCIA INSTALADA DE 137 HP, MESA ROTATIVA COM TORQUE MÁXIMO DE 30 KNM - CHI DIURNO. AF_06/2015</v>
          </cell>
        </row>
        <row r="422">
          <cell r="B422" t="str">
            <v xml:space="preserve"> 90776 </v>
          </cell>
          <cell r="C422" t="str">
            <v>SINAPI</v>
          </cell>
          <cell r="D422" t="str">
            <v>ENCARREGADO GERAL COM ENCARGOS COMPLEMENTARES</v>
          </cell>
        </row>
        <row r="423">
          <cell r="B423" t="str">
            <v xml:space="preserve"> 97913 </v>
          </cell>
          <cell r="C423" t="str">
            <v>SINAPI</v>
          </cell>
          <cell r="D423" t="str">
            <v>TRANSPORTE COM CAMINHÃO BASCULANTE DE 6 M³, EM VIA URBANA EM REVESTIMENTO PRIMÁRIO (UNIDADE: M3XKM). AF_07/2020</v>
          </cell>
        </row>
        <row r="424">
          <cell r="B424" t="str">
            <v xml:space="preserve"> 90680 </v>
          </cell>
          <cell r="C424" t="str">
            <v>SINAPI</v>
          </cell>
          <cell r="D424" t="str">
            <v>PERFURATRIZ HIDRÁULICA SOBRE CAMINHÃO COM TRADO CURTO ACOPLADO, PROFUNDIDADE MÁXIMA DE 20 M, DIÂMETRO MÁXIMO DE 1500 MM, POTÊNCIA INSTALADA DE 137 HP, MESA ROTATIVA COM TORQUE MÁXIMO DE 30 KNM - CHP DIURNO. AF_06/2015</v>
          </cell>
        </row>
        <row r="425">
          <cell r="B425" t="str">
            <v xml:space="preserve"> 90778 </v>
          </cell>
          <cell r="C425" t="str">
            <v>SINAPI</v>
          </cell>
          <cell r="D425" t="str">
            <v>ENGENHEIRO CIVIL DE OBRA PLENO COM ENCARGOS COMPLEMENTARES</v>
          </cell>
        </row>
        <row r="426">
          <cell r="B426" t="str">
            <v xml:space="preserve"> 88316 </v>
          </cell>
          <cell r="C426" t="str">
            <v>SINAPI</v>
          </cell>
          <cell r="D426" t="str">
            <v>SERVENTE COM ENCARGOS COMPLEMENTARES</v>
          </cell>
        </row>
        <row r="427">
          <cell r="B427" t="str">
            <v xml:space="preserve"> 100973 </v>
          </cell>
          <cell r="C427" t="str">
            <v>SINAPI</v>
          </cell>
          <cell r="D427" t="str">
            <v>CARGA, MANOBRA E DESCARGA DE SOLOS E MATERIAIS GRANULARES EM CAMINHÃO BASCULANTE 6 M³ - CARGA COM PÁ CARREGADEIRA (CAÇAMBA DE 1,7 A 2,8 M³ / 128 HP) E DESCARGA LIVRE (UNIDADE: M3). AF_07/2020</v>
          </cell>
        </row>
        <row r="428">
          <cell r="B428" t="str">
            <v xml:space="preserve"> 90681 </v>
          </cell>
          <cell r="C428" t="str">
            <v>SINAPI</v>
          </cell>
          <cell r="D428" t="str">
            <v>PERFURATRIZ HIDRÁULICA SOBRE CAMINHÃO COM TRADO CURTO ACOPLADO, PROFUNDIDADE MÁXIMA DE 20 M, DIÂMETRO MÁXIMO DE 1500 MM, POTÊNCIA INSTALADA DE 137 HP, MESA ROTATIVA COM TORQUE MÁXIMO DE 30 KNM - CHI DIURNO. AF_06/2015</v>
          </cell>
        </row>
        <row r="429">
          <cell r="B429" t="str">
            <v xml:space="preserve"> 90776 </v>
          </cell>
          <cell r="C429" t="str">
            <v>SINAPI</v>
          </cell>
          <cell r="D429" t="str">
            <v>ENCARREGADO GERAL COM ENCARGOS COMPLEMENTARES</v>
          </cell>
        </row>
        <row r="430">
          <cell r="B430" t="str">
            <v xml:space="preserve"> 97913 </v>
          </cell>
          <cell r="C430" t="str">
            <v>SINAPI</v>
          </cell>
          <cell r="D430" t="str">
            <v>TRANSPORTE COM CAMINHÃO BASCULANTE DE 6 M³, EM VIA URBANA EM REVESTIMENTO PRIMÁRIO (UNIDADE: M3XKM). AF_07/2020</v>
          </cell>
        </row>
        <row r="434">
          <cell r="B434" t="str">
            <v>Código</v>
          </cell>
          <cell r="C434" t="str">
            <v>Banco</v>
          </cell>
          <cell r="D434" t="str">
            <v>Descrição</v>
          </cell>
        </row>
        <row r="435">
          <cell r="B435" t="str">
            <v xml:space="preserve"> EE-INFRAEST-C02 </v>
          </cell>
          <cell r="C435" t="str">
            <v>Próprio</v>
          </cell>
          <cell r="D435" t="str">
            <v>CONCRETAGEM DE BLOCOS DE COROAMENTO E VIGAS BALDRAMES, FCK 25 MPA, COM USO DE BOMBA - LANÇAMENTO, ADENSAMENTO E ACABAMENTO.</v>
          </cell>
        </row>
        <row r="436">
          <cell r="B436" t="str">
            <v xml:space="preserve"> 88316 </v>
          </cell>
          <cell r="C436" t="str">
            <v>SINAPI</v>
          </cell>
          <cell r="D436" t="str">
            <v>SERVENTE COM ENCARGOS COMPLEMENTARES</v>
          </cell>
        </row>
        <row r="437">
          <cell r="B437" t="str">
            <v xml:space="preserve"> 88309 </v>
          </cell>
          <cell r="C437" t="str">
            <v>SINAPI</v>
          </cell>
          <cell r="D437" t="str">
            <v>PEDREIRO COM ENCARGOS COMPLEMENTARES</v>
          </cell>
        </row>
        <row r="438">
          <cell r="B438" t="str">
            <v xml:space="preserve"> 90587 </v>
          </cell>
          <cell r="C438" t="str">
            <v>SINAPI</v>
          </cell>
          <cell r="D438" t="str">
            <v>VIBRADOR DE IMERSÃO, DIÂMETRO DE PONTEIRA 45MM, MOTOR ELÉTRICO TRIFÁSICO POTÊNCIA DE 2 CV - CHI DIURNO. AF_06/2015</v>
          </cell>
        </row>
        <row r="439">
          <cell r="B439" t="str">
            <v xml:space="preserve"> 90586 </v>
          </cell>
          <cell r="C439" t="str">
            <v>SINAPI</v>
          </cell>
          <cell r="D439" t="str">
            <v>VIBRADOR DE IMERSÃO, DIÂMETRO DE PONTEIRA 45MM, MOTOR ELÉTRICO TRIFÁSICO POTÊNCIA DE 2 CV - CHP DIURNO. AF_06/2015</v>
          </cell>
        </row>
        <row r="440">
          <cell r="B440" t="str">
            <v xml:space="preserve"> 88316 </v>
          </cell>
          <cell r="C440" t="str">
            <v>SINAPI</v>
          </cell>
          <cell r="D440" t="str">
            <v>SERVENTE COM ENCARGOS COMPLEMENTARES</v>
          </cell>
        </row>
        <row r="441">
          <cell r="B441" t="str">
            <v xml:space="preserve"> 88309 </v>
          </cell>
          <cell r="C441" t="str">
            <v>SINAPI</v>
          </cell>
          <cell r="D441" t="str">
            <v>PEDREIRO COM ENCARGOS COMPLEMENTARES</v>
          </cell>
        </row>
        <row r="442">
          <cell r="B442" t="str">
            <v xml:space="preserve"> 90587 </v>
          </cell>
          <cell r="C442" t="str">
            <v>SINAPI</v>
          </cell>
          <cell r="D442" t="str">
            <v>VIBRADOR DE IMERSÃO, DIÂMETRO DE PONTEIRA 45MM, MOTOR ELÉTRICO TRIFÁSICO POTÊNCIA DE 2 CV - CHI DIURNO. AF_06/2015</v>
          </cell>
        </row>
        <row r="443">
          <cell r="B443" t="str">
            <v xml:space="preserve"> 90586 </v>
          </cell>
          <cell r="C443" t="str">
            <v>SINAPI</v>
          </cell>
          <cell r="D443" t="str">
            <v>VIBRADOR DE IMERSÃO, DIÂMETRO DE PONTEIRA 45MM, MOTOR ELÉTRICO TRIFÁSICO POTÊNCIA DE 2 CV - CHP DIURNO. AF_06/2015</v>
          </cell>
        </row>
        <row r="444">
          <cell r="B444" t="str">
            <v xml:space="preserve"> 00001527 </v>
          </cell>
          <cell r="C444" t="str">
            <v>SINAPI</v>
          </cell>
          <cell r="D444" t="str">
            <v>CONCRETO USINADO BOMBEAVEL, CLASSE DE RESISTENCIA C25, BRITA 0 E 1, SLUMP = 100 +/- 20 MM, COM BOMBEAMENTO (DISPONIBILIZACAO DE BOMBA), SEM O LANCAMENTO (NBR 8953)</v>
          </cell>
        </row>
        <row r="445">
          <cell r="B445" t="str">
            <v xml:space="preserve"> 00001527 </v>
          </cell>
          <cell r="C445" t="str">
            <v>SINAPI</v>
          </cell>
          <cell r="D445" t="str">
            <v>CONCRETO USINADO BOMBEAVEL, CLASSE DE RESISTENCIA C25, BRITA 0 E 1, SLUMP = 100 +/- 20 MM, COM BOMBEAMENTO (DISPONIBILIZACAO DE BOMBA), SEM O LANCAMENTO (NBR 8953)</v>
          </cell>
        </row>
        <row r="449">
          <cell r="B449" t="str">
            <v>Código</v>
          </cell>
          <cell r="C449" t="str">
            <v>Banco</v>
          </cell>
          <cell r="D449" t="str">
            <v>Descrição</v>
          </cell>
        </row>
        <row r="450">
          <cell r="B450" t="str">
            <v xml:space="preserve"> EE-INFRAEST-C02 </v>
          </cell>
          <cell r="C450" t="str">
            <v>Próprio</v>
          </cell>
          <cell r="D450" t="str">
            <v>CONCRETAGEM DE BLOCOS DE COROAMENTO E VIGAS BALDRAMES, FCK 25 MPA, COM USO DE BOMBA - LANÇAMENTO, ADENSAMENTO E ACABAMENTO.</v>
          </cell>
        </row>
        <row r="451">
          <cell r="B451" t="str">
            <v xml:space="preserve"> 88316 </v>
          </cell>
          <cell r="C451" t="str">
            <v>SINAPI</v>
          </cell>
          <cell r="D451" t="str">
            <v>SERVENTE COM ENCARGOS COMPLEMENTARES</v>
          </cell>
        </row>
        <row r="452">
          <cell r="B452" t="str">
            <v xml:space="preserve"> 90587 </v>
          </cell>
          <cell r="C452" t="str">
            <v>SINAPI</v>
          </cell>
          <cell r="D452" t="str">
            <v>VIBRADOR DE IMERSÃO, DIÂMETRO DE PONTEIRA 45MM, MOTOR ELÉTRICO TRIFÁSICO POTÊNCIA DE 2 CV - CHI DIURNO. AF_06/2015</v>
          </cell>
        </row>
        <row r="453">
          <cell r="B453" t="str">
            <v xml:space="preserve"> 90586 </v>
          </cell>
          <cell r="C453" t="str">
            <v>SINAPI</v>
          </cell>
          <cell r="D453" t="str">
            <v>VIBRADOR DE IMERSÃO, DIÂMETRO DE PONTEIRA 45MM, MOTOR ELÉTRICO TRIFÁSICO POTÊNCIA DE 2 CV - CHP DIURNO. AF_06/2015</v>
          </cell>
        </row>
        <row r="454">
          <cell r="B454" t="str">
            <v xml:space="preserve"> 88309 </v>
          </cell>
          <cell r="C454" t="str">
            <v>SINAPI</v>
          </cell>
          <cell r="D454" t="str">
            <v>PEDREIRO COM ENCARGOS COMPLEMENTARES</v>
          </cell>
        </row>
        <row r="455">
          <cell r="B455" t="str">
            <v xml:space="preserve"> 88316 </v>
          </cell>
          <cell r="C455" t="str">
            <v>SINAPI</v>
          </cell>
          <cell r="D455" t="str">
            <v>SERVENTE COM ENCARGOS COMPLEMENTARES</v>
          </cell>
        </row>
        <row r="456">
          <cell r="B456" t="str">
            <v xml:space="preserve"> 90587 </v>
          </cell>
          <cell r="C456" t="str">
            <v>SINAPI</v>
          </cell>
          <cell r="D456" t="str">
            <v>VIBRADOR DE IMERSÃO, DIÂMETRO DE PONTEIRA 45MM, MOTOR ELÉTRICO TRIFÁSICO POTÊNCIA DE 2 CV - CHI DIURNO. AF_06/2015</v>
          </cell>
        </row>
        <row r="457">
          <cell r="B457" t="str">
            <v xml:space="preserve"> 90586 </v>
          </cell>
          <cell r="C457" t="str">
            <v>SINAPI</v>
          </cell>
          <cell r="D457" t="str">
            <v>VIBRADOR DE IMERSÃO, DIÂMETRO DE PONTEIRA 45MM, MOTOR ELÉTRICO TRIFÁSICO POTÊNCIA DE 2 CV - CHP DIURNO. AF_06/2015</v>
          </cell>
        </row>
        <row r="458">
          <cell r="B458" t="str">
            <v xml:space="preserve"> 88309 </v>
          </cell>
          <cell r="C458" t="str">
            <v>SINAPI</v>
          </cell>
          <cell r="D458" t="str">
            <v>PEDREIRO COM ENCARGOS COMPLEMENTARES</v>
          </cell>
        </row>
        <row r="459">
          <cell r="B459" t="str">
            <v xml:space="preserve"> 00001527 </v>
          </cell>
          <cell r="C459" t="str">
            <v>SINAPI</v>
          </cell>
          <cell r="D459" t="str">
            <v>CONCRETO USINADO BOMBEAVEL, CLASSE DE RESISTENCIA C25, BRITA 0 E 1, SLUMP = 100 +/- 20 MM, COM BOMBEAMENTO (DISPONIBILIZACAO DE BOMBA), SEM O LANCAMENTO (NBR 8953)</v>
          </cell>
        </row>
        <row r="460">
          <cell r="B460" t="str">
            <v xml:space="preserve"> 00001527 </v>
          </cell>
          <cell r="C460" t="str">
            <v>SINAPI</v>
          </cell>
          <cell r="D460" t="str">
            <v>CONCRETO USINADO BOMBEAVEL, CLASSE DE RESISTENCIA C25, BRITA 0 E 1, SLUMP = 100 +/- 20 MM, COM BOMBEAMENTO (DISPONIBILIZACAO DE BOMBA), SEM O LANCAMENTO (NBR 8953)</v>
          </cell>
        </row>
        <row r="464">
          <cell r="B464" t="str">
            <v>Código</v>
          </cell>
          <cell r="C464" t="str">
            <v>Banco</v>
          </cell>
          <cell r="D464" t="str">
            <v>Descrição</v>
          </cell>
        </row>
        <row r="465">
          <cell r="B465" t="str">
            <v xml:space="preserve"> EE-INFRAEST-C82 </v>
          </cell>
          <cell r="C465" t="str">
            <v>Próprio</v>
          </cell>
          <cell r="D465" t="str">
            <v>ESTACA ESCAVADA MECANICAMENTE, SEM FLUIDO ESTABILIZANTE, COM 25CM DE DIÂMETRO, EXCLUSO LANÇAMENTO DE CONCRETO E ARMADURA(EXCLUSIVE MOBILIZAÇÃO E DESMOBILIZAÇÃO). AF_01/2020</v>
          </cell>
        </row>
        <row r="466">
          <cell r="B466" t="str">
            <v xml:space="preserve"> 97913 </v>
          </cell>
          <cell r="C466" t="str">
            <v>SINAPI</v>
          </cell>
          <cell r="D466" t="str">
            <v>TRANSPORTE COM CAMINHÃO BASCULANTE DE 6 M³, EM VIA URBANA EM REVESTIMENTO PRIMÁRIO (UNIDADE: M3XKM). AF_07/2020</v>
          </cell>
        </row>
        <row r="467">
          <cell r="B467" t="str">
            <v xml:space="preserve"> 90680 </v>
          </cell>
          <cell r="C467" t="str">
            <v>SINAPI</v>
          </cell>
          <cell r="D467" t="str">
            <v>PERFURATRIZ HIDRÁULICA SOBRE CAMINHÃO COM TRADO CURTO ACOPLADO, PROFUNDIDADE MÁXIMA DE 20 M, DIÂMETRO MÁXIMO DE 1500 MM, POTÊNCIA INSTALADA DE 137 HP, MESA ROTATIVA COM TORQUE MÁXIMO DE 30 KNM - CHP DIURNO. AF_06/2015</v>
          </cell>
        </row>
        <row r="468">
          <cell r="B468" t="str">
            <v xml:space="preserve"> 100973 </v>
          </cell>
          <cell r="C468" t="str">
            <v>SINAPI</v>
          </cell>
          <cell r="D468" t="str">
            <v>CARGA, MANOBRA E DESCARGA DE SOLOS E MATERIAIS GRANULARES EM CAMINHÃO BASCULANTE 6 M³ - CARGA COM PÁ CARREGADEIRA (CAÇAMBA DE 1,7 A 2,8 M³ / 128 HP) E DESCARGA LIVRE (UNIDADE: M3). AF_07/2020</v>
          </cell>
        </row>
        <row r="469">
          <cell r="B469" t="str">
            <v xml:space="preserve"> 88316 </v>
          </cell>
          <cell r="C469" t="str">
            <v>SINAPI</v>
          </cell>
          <cell r="D469" t="str">
            <v>SERVENTE COM ENCARGOS COMPLEMENTARES</v>
          </cell>
        </row>
        <row r="470">
          <cell r="B470" t="str">
            <v xml:space="preserve"> 90778 </v>
          </cell>
          <cell r="C470" t="str">
            <v>SINAPI</v>
          </cell>
          <cell r="D470" t="str">
            <v>ENGENHEIRO CIVIL DE OBRA PLENO COM ENCARGOS COMPLEMENTARES</v>
          </cell>
        </row>
        <row r="471">
          <cell r="B471" t="str">
            <v xml:space="preserve"> 90681 </v>
          </cell>
          <cell r="C471" t="str">
            <v>SINAPI</v>
          </cell>
          <cell r="D471" t="str">
            <v>PERFURATRIZ HIDRÁULICA SOBRE CAMINHÃO COM TRADO CURTO ACOPLADO, PROFUNDIDADE MÁXIMA DE 20 M, DIÂMETRO MÁXIMO DE 1500 MM, POTÊNCIA INSTALADA DE 137 HP, MESA ROTATIVA COM TORQUE MÁXIMO DE 30 KNM - CHI DIURNO. AF_06/2015</v>
          </cell>
        </row>
        <row r="472">
          <cell r="B472" t="str">
            <v xml:space="preserve"> 97913 </v>
          </cell>
          <cell r="C472" t="str">
            <v>SINAPI</v>
          </cell>
          <cell r="D472" t="str">
            <v>TRANSPORTE COM CAMINHÃO BASCULANTE DE 6 M³, EM VIA URBANA EM REVESTIMENTO PRIMÁRIO (UNIDADE: M3XKM). AF_07/2020</v>
          </cell>
        </row>
        <row r="473">
          <cell r="B473" t="str">
            <v xml:space="preserve"> 90680 </v>
          </cell>
          <cell r="C473" t="str">
            <v>SINAPI</v>
          </cell>
          <cell r="D473" t="str">
            <v>PERFURATRIZ HIDRÁULICA SOBRE CAMINHÃO COM TRADO CURTO ACOPLADO, PROFUNDIDADE MÁXIMA DE 20 M, DIÂMETRO MÁXIMO DE 1500 MM, POTÊNCIA INSTALADA DE 137 HP, MESA ROTATIVA COM TORQUE MÁXIMO DE 30 KNM - CHP DIURNO. AF_06/2015</v>
          </cell>
        </row>
        <row r="474">
          <cell r="B474" t="str">
            <v xml:space="preserve"> 100973 </v>
          </cell>
          <cell r="C474" t="str">
            <v>SINAPI</v>
          </cell>
          <cell r="D474" t="str">
            <v>CARGA, MANOBRA E DESCARGA DE SOLOS E MATERIAIS GRANULARES EM CAMINHÃO BASCULANTE 6 M³ - CARGA COM PÁ CARREGADEIRA (CAÇAMBA DE 1,7 A 2,8 M³ / 128 HP) E DESCARGA LIVRE (UNIDADE: M3). AF_07/2020</v>
          </cell>
        </row>
        <row r="475">
          <cell r="B475" t="str">
            <v xml:space="preserve"> 88316 </v>
          </cell>
          <cell r="C475" t="str">
            <v>SINAPI</v>
          </cell>
          <cell r="D475" t="str">
            <v>SERVENTE COM ENCARGOS COMPLEMENTARES</v>
          </cell>
        </row>
        <row r="476">
          <cell r="B476" t="str">
            <v xml:space="preserve"> 90778 </v>
          </cell>
          <cell r="C476" t="str">
            <v>SINAPI</v>
          </cell>
          <cell r="D476" t="str">
            <v>ENGENHEIRO CIVIL DE OBRA PLENO COM ENCARGOS COMPLEMENTARES</v>
          </cell>
        </row>
        <row r="477">
          <cell r="B477" t="str">
            <v xml:space="preserve"> 90681 </v>
          </cell>
          <cell r="C477" t="str">
            <v>SINAPI</v>
          </cell>
          <cell r="D477" t="str">
            <v>PERFURATRIZ HIDRÁULICA SOBRE CAMINHÃO COM TRADO CURTO ACOPLADO, PROFUNDIDADE MÁXIMA DE 20 M, DIÂMETRO MÁXIMO DE 1500 MM, POTÊNCIA INSTALADA DE 137 HP, MESA ROTATIVA COM TORQUE MÁXIMO DE 30 KNM - CHI DIURNO. AF_06/2015</v>
          </cell>
        </row>
        <row r="481">
          <cell r="B481" t="str">
            <v>Código</v>
          </cell>
          <cell r="C481" t="str">
            <v>Banco</v>
          </cell>
          <cell r="D481" t="str">
            <v>Descrição</v>
          </cell>
        </row>
        <row r="482">
          <cell r="B482" t="str">
            <v xml:space="preserve"> EE-INFRAEST-C02 </v>
          </cell>
          <cell r="C482" t="str">
            <v>Próprio</v>
          </cell>
          <cell r="D482" t="str">
            <v>CONCRETAGEM DE BLOCOS DE COROAMENTO E VIGAS BALDRAMES, FCK 25 MPA, COM USO DE BOMBA - LANÇAMENTO, ADENSAMENTO E ACABAMENTO.</v>
          </cell>
        </row>
        <row r="483">
          <cell r="B483" t="str">
            <v xml:space="preserve"> 88316 </v>
          </cell>
          <cell r="C483" t="str">
            <v>SINAPI</v>
          </cell>
          <cell r="D483" t="str">
            <v>SERVENTE COM ENCARGOS COMPLEMENTARES</v>
          </cell>
        </row>
        <row r="484">
          <cell r="B484" t="str">
            <v xml:space="preserve"> 90586 </v>
          </cell>
          <cell r="C484" t="str">
            <v>SINAPI</v>
          </cell>
          <cell r="D484" t="str">
            <v>VIBRADOR DE IMERSÃO, DIÂMETRO DE PONTEIRA 45MM, MOTOR ELÉTRICO TRIFÁSICO POTÊNCIA DE 2 CV - CHP DIURNO. AF_06/2015</v>
          </cell>
        </row>
        <row r="485">
          <cell r="B485" t="str">
            <v xml:space="preserve"> 90587 </v>
          </cell>
          <cell r="C485" t="str">
            <v>SINAPI</v>
          </cell>
          <cell r="D485" t="str">
            <v>VIBRADOR DE IMERSÃO, DIÂMETRO DE PONTEIRA 45MM, MOTOR ELÉTRICO TRIFÁSICO POTÊNCIA DE 2 CV - CHI DIURNO. AF_06/2015</v>
          </cell>
        </row>
        <row r="486">
          <cell r="B486" t="str">
            <v xml:space="preserve"> 88309 </v>
          </cell>
          <cell r="C486" t="str">
            <v>SINAPI</v>
          </cell>
          <cell r="D486" t="str">
            <v>PEDREIRO COM ENCARGOS COMPLEMENTARES</v>
          </cell>
        </row>
        <row r="487">
          <cell r="B487" t="str">
            <v xml:space="preserve"> 88316 </v>
          </cell>
          <cell r="C487" t="str">
            <v>SINAPI</v>
          </cell>
          <cell r="D487" t="str">
            <v>SERVENTE COM ENCARGOS COMPLEMENTARES</v>
          </cell>
        </row>
        <row r="488">
          <cell r="B488" t="str">
            <v xml:space="preserve"> 90586 </v>
          </cell>
          <cell r="C488" t="str">
            <v>SINAPI</v>
          </cell>
          <cell r="D488" t="str">
            <v>VIBRADOR DE IMERSÃO, DIÂMETRO DE PONTEIRA 45MM, MOTOR ELÉTRICO TRIFÁSICO POTÊNCIA DE 2 CV - CHP DIURNO. AF_06/2015</v>
          </cell>
        </row>
        <row r="489">
          <cell r="B489" t="str">
            <v xml:space="preserve"> 90587 </v>
          </cell>
          <cell r="C489" t="str">
            <v>SINAPI</v>
          </cell>
          <cell r="D489" t="str">
            <v>VIBRADOR DE IMERSÃO, DIÂMETRO DE PONTEIRA 45MM, MOTOR ELÉTRICO TRIFÁSICO POTÊNCIA DE 2 CV - CHI DIURNO. AF_06/2015</v>
          </cell>
        </row>
        <row r="490">
          <cell r="B490" t="str">
            <v xml:space="preserve"> 88309 </v>
          </cell>
          <cell r="C490" t="str">
            <v>SINAPI</v>
          </cell>
          <cell r="D490" t="str">
            <v>PEDREIRO COM ENCARGOS COMPLEMENTARES</v>
          </cell>
        </row>
        <row r="491">
          <cell r="B491" t="str">
            <v xml:space="preserve"> 00001527 </v>
          </cell>
          <cell r="C491" t="str">
            <v>SINAPI</v>
          </cell>
          <cell r="D491" t="str">
            <v>CONCRETO USINADO BOMBEAVEL, CLASSE DE RESISTENCIA C25, BRITA 0 E 1, SLUMP = 100 +/- 20 MM, COM BOMBEAMENTO (DISPONIBILIZACAO DE BOMBA), SEM O LANCAMENTO (NBR 8953)</v>
          </cell>
        </row>
        <row r="492">
          <cell r="B492" t="str">
            <v xml:space="preserve"> 00001527 </v>
          </cell>
          <cell r="C492" t="str">
            <v>SINAPI</v>
          </cell>
          <cell r="D492" t="str">
            <v>CONCRETO USINADO BOMBEAVEL, CLASSE DE RESISTENCIA C25, BRITA 0 E 1, SLUMP = 100 +/- 20 MM, COM BOMBEAMENTO (DISPONIBILIZACAO DE BOMBA), SEM O LANCAMENTO (NBR 8953)</v>
          </cell>
        </row>
        <row r="496">
          <cell r="B496" t="str">
            <v>Código</v>
          </cell>
          <cell r="C496" t="str">
            <v>Banco</v>
          </cell>
          <cell r="D496" t="str">
            <v>Descrição</v>
          </cell>
        </row>
        <row r="497">
          <cell r="B497" t="str">
            <v xml:space="preserve"> EE-INFRAEST-C02 </v>
          </cell>
          <cell r="C497" t="str">
            <v>Próprio</v>
          </cell>
          <cell r="D497" t="str">
            <v>CONCRETAGEM DE BLOCOS DE COROAMENTO E VIGAS BALDRAMES, FCK 25 MPA, COM USO DE BOMBA - LANÇAMENTO, ADENSAMENTO E ACABAMENTO.</v>
          </cell>
        </row>
        <row r="498">
          <cell r="B498" t="str">
            <v xml:space="preserve"> 90587 </v>
          </cell>
          <cell r="C498" t="str">
            <v>SINAPI</v>
          </cell>
          <cell r="D498" t="str">
            <v>VIBRADOR DE IMERSÃO, DIÂMETRO DE PONTEIRA 45MM, MOTOR ELÉTRICO TRIFÁSICO POTÊNCIA DE 2 CV - CHI DIURNO. AF_06/2015</v>
          </cell>
        </row>
        <row r="499">
          <cell r="B499" t="str">
            <v xml:space="preserve"> 88309 </v>
          </cell>
          <cell r="C499" t="str">
            <v>SINAPI</v>
          </cell>
          <cell r="D499" t="str">
            <v>PEDREIRO COM ENCARGOS COMPLEMENTARES</v>
          </cell>
        </row>
        <row r="500">
          <cell r="B500" t="str">
            <v xml:space="preserve"> 88316 </v>
          </cell>
          <cell r="C500" t="str">
            <v>SINAPI</v>
          </cell>
          <cell r="D500" t="str">
            <v>SERVENTE COM ENCARGOS COMPLEMENTARES</v>
          </cell>
        </row>
        <row r="501">
          <cell r="B501" t="str">
            <v xml:space="preserve"> 90586 </v>
          </cell>
          <cell r="C501" t="str">
            <v>SINAPI</v>
          </cell>
          <cell r="D501" t="str">
            <v>VIBRADOR DE IMERSÃO, DIÂMETRO DE PONTEIRA 45MM, MOTOR ELÉTRICO TRIFÁSICO POTÊNCIA DE 2 CV - CHP DIURNO. AF_06/2015</v>
          </cell>
        </row>
        <row r="502">
          <cell r="B502" t="str">
            <v xml:space="preserve"> 90587 </v>
          </cell>
          <cell r="C502" t="str">
            <v>SINAPI</v>
          </cell>
          <cell r="D502" t="str">
            <v>VIBRADOR DE IMERSÃO, DIÂMETRO DE PONTEIRA 45MM, MOTOR ELÉTRICO TRIFÁSICO POTÊNCIA DE 2 CV - CHI DIURNO. AF_06/2015</v>
          </cell>
        </row>
        <row r="503">
          <cell r="B503" t="str">
            <v xml:space="preserve"> 88309 </v>
          </cell>
          <cell r="C503" t="str">
            <v>SINAPI</v>
          </cell>
          <cell r="D503" t="str">
            <v>PEDREIRO COM ENCARGOS COMPLEMENTARES</v>
          </cell>
        </row>
        <row r="504">
          <cell r="B504" t="str">
            <v xml:space="preserve"> 88316 </v>
          </cell>
          <cell r="C504" t="str">
            <v>SINAPI</v>
          </cell>
          <cell r="D504" t="str">
            <v>SERVENTE COM ENCARGOS COMPLEMENTARES</v>
          </cell>
        </row>
        <row r="505">
          <cell r="B505" t="str">
            <v xml:space="preserve"> 90586 </v>
          </cell>
          <cell r="C505" t="str">
            <v>SINAPI</v>
          </cell>
          <cell r="D505" t="str">
            <v>VIBRADOR DE IMERSÃO, DIÂMETRO DE PONTEIRA 45MM, MOTOR ELÉTRICO TRIFÁSICO POTÊNCIA DE 2 CV - CHP DIURNO. AF_06/2015</v>
          </cell>
        </row>
        <row r="506">
          <cell r="B506" t="str">
            <v xml:space="preserve"> 00001527 </v>
          </cell>
          <cell r="C506" t="str">
            <v>SINAPI</v>
          </cell>
          <cell r="D506" t="str">
            <v>CONCRETO USINADO BOMBEAVEL, CLASSE DE RESISTENCIA C25, BRITA 0 E 1, SLUMP = 100 +/- 20 MM, COM BOMBEAMENTO (DISPONIBILIZACAO DE BOMBA), SEM O LANCAMENTO (NBR 8953)</v>
          </cell>
        </row>
        <row r="507">
          <cell r="B507" t="str">
            <v xml:space="preserve"> 00001527 </v>
          </cell>
          <cell r="C507" t="str">
            <v>SINAPI</v>
          </cell>
          <cell r="D507" t="str">
            <v>CONCRETO USINADO BOMBEAVEL, CLASSE DE RESISTENCIA C25, BRITA 0 E 1, SLUMP = 100 +/- 20 MM, COM BOMBEAMENTO (DISPONIBILIZACAO DE BOMBA), SEM O LANCAMENTO (NBR 8953)</v>
          </cell>
        </row>
        <row r="511">
          <cell r="B511" t="str">
            <v>Código</v>
          </cell>
          <cell r="C511" t="str">
            <v>Banco</v>
          </cell>
          <cell r="D511" t="str">
            <v>Descrição</v>
          </cell>
        </row>
        <row r="512">
          <cell r="B512" t="str">
            <v xml:space="preserve"> EE-INFRAEST-C02 </v>
          </cell>
          <cell r="C512" t="str">
            <v>Próprio</v>
          </cell>
          <cell r="D512" t="str">
            <v>CONCRETAGEM DE BLOCOS DE COROAMENTO E VIGAS BALDRAMES, FCK 25 MPA, COM USO DE BOMBA - LANÇAMENTO, ADENSAMENTO E ACABAMENTO.</v>
          </cell>
        </row>
        <row r="513">
          <cell r="B513" t="str">
            <v xml:space="preserve"> 90586 </v>
          </cell>
          <cell r="C513" t="str">
            <v>SINAPI</v>
          </cell>
          <cell r="D513" t="str">
            <v>VIBRADOR DE IMERSÃO, DIÂMETRO DE PONTEIRA 45MM, MOTOR ELÉTRICO TRIFÁSICO POTÊNCIA DE 2 CV - CHP DIURNO. AF_06/2015</v>
          </cell>
        </row>
        <row r="514">
          <cell r="B514" t="str">
            <v xml:space="preserve"> 90587 </v>
          </cell>
          <cell r="C514" t="str">
            <v>SINAPI</v>
          </cell>
          <cell r="D514" t="str">
            <v>VIBRADOR DE IMERSÃO, DIÂMETRO DE PONTEIRA 45MM, MOTOR ELÉTRICO TRIFÁSICO POTÊNCIA DE 2 CV - CHI DIURNO. AF_06/2015</v>
          </cell>
        </row>
        <row r="515">
          <cell r="B515" t="str">
            <v xml:space="preserve"> 88309 </v>
          </cell>
          <cell r="C515" t="str">
            <v>SINAPI</v>
          </cell>
          <cell r="D515" t="str">
            <v>PEDREIRO COM ENCARGOS COMPLEMENTARES</v>
          </cell>
        </row>
        <row r="516">
          <cell r="B516" t="str">
            <v xml:space="preserve"> 88316 </v>
          </cell>
          <cell r="C516" t="str">
            <v>SINAPI</v>
          </cell>
          <cell r="D516" t="str">
            <v>SERVENTE COM ENCARGOS COMPLEMENTARES</v>
          </cell>
        </row>
        <row r="517">
          <cell r="B517" t="str">
            <v xml:space="preserve"> 90586 </v>
          </cell>
          <cell r="C517" t="str">
            <v>SINAPI</v>
          </cell>
          <cell r="D517" t="str">
            <v>VIBRADOR DE IMERSÃO, DIÂMETRO DE PONTEIRA 45MM, MOTOR ELÉTRICO TRIFÁSICO POTÊNCIA DE 2 CV - CHP DIURNO. AF_06/2015</v>
          </cell>
        </row>
        <row r="518">
          <cell r="B518" t="str">
            <v xml:space="preserve"> 90587 </v>
          </cell>
          <cell r="C518" t="str">
            <v>SINAPI</v>
          </cell>
          <cell r="D518" t="str">
            <v>VIBRADOR DE IMERSÃO, DIÂMETRO DE PONTEIRA 45MM, MOTOR ELÉTRICO TRIFÁSICO POTÊNCIA DE 2 CV - CHI DIURNO. AF_06/2015</v>
          </cell>
        </row>
        <row r="519">
          <cell r="B519" t="str">
            <v xml:space="preserve"> 88309 </v>
          </cell>
          <cell r="C519" t="str">
            <v>SINAPI</v>
          </cell>
          <cell r="D519" t="str">
            <v>PEDREIRO COM ENCARGOS COMPLEMENTARES</v>
          </cell>
        </row>
        <row r="520">
          <cell r="B520" t="str">
            <v xml:space="preserve"> 88316 </v>
          </cell>
          <cell r="C520" t="str">
            <v>SINAPI</v>
          </cell>
          <cell r="D520" t="str">
            <v>SERVENTE COM ENCARGOS COMPLEMENTARES</v>
          </cell>
        </row>
        <row r="521">
          <cell r="B521" t="str">
            <v xml:space="preserve"> 00001527 </v>
          </cell>
          <cell r="C521" t="str">
            <v>SINAPI</v>
          </cell>
          <cell r="D521" t="str">
            <v>CONCRETO USINADO BOMBEAVEL, CLASSE DE RESISTENCIA C25, BRITA 0 E 1, SLUMP = 100 +/- 20 MM, COM BOMBEAMENTO (DISPONIBILIZACAO DE BOMBA), SEM O LANCAMENTO (NBR 8953)</v>
          </cell>
        </row>
        <row r="522">
          <cell r="B522" t="str">
            <v xml:space="preserve"> 00001527 </v>
          </cell>
          <cell r="C522" t="str">
            <v>SINAPI</v>
          </cell>
          <cell r="D522" t="str">
            <v>CONCRETO USINADO BOMBEAVEL, CLASSE DE RESISTENCIA C25, BRITA 0 E 1, SLUMP = 100 +/- 20 MM, COM BOMBEAMENTO (DISPONIBILIZACAO DE BOMBA), SEM O LANCAMENTO (NBR 8953)</v>
          </cell>
        </row>
        <row r="526">
          <cell r="B526" t="str">
            <v>Código</v>
          </cell>
          <cell r="C526" t="str">
            <v>Banco</v>
          </cell>
          <cell r="D526" t="str">
            <v>Descrição</v>
          </cell>
        </row>
        <row r="527">
          <cell r="B527" t="str">
            <v xml:space="preserve"> EE-COB-AB01 </v>
          </cell>
          <cell r="C527" t="str">
            <v>Próprio</v>
          </cell>
          <cell r="D527" t="str">
            <v>ESTRUTURA METÁLICA DE COBERTURA DE "BLOCO B", COM LIGAÇÕES SOLDADAS E/OU PARAFUSADAS, INCLUSOS PERFIS METÁLICOS E CHAPAS METÁLICAS (AÇO ASTM A36), MÃO DE OBRA – FORNECIMENTO, MONTAGEM E INSTALAÇÃO CONFORME PROJETO. (EE ARTHUR BORGES)</v>
          </cell>
        </row>
        <row r="528">
          <cell r="B528" t="str">
            <v xml:space="preserve"> 93288 </v>
          </cell>
          <cell r="C528" t="str">
            <v>SINAPI</v>
          </cell>
          <cell r="D528" t="str">
            <v>GUINDASTE HIDRÁULICO AUTOPROPELIDO, COM LANÇA TELESCÓPICA 40 M, CAPACIDADE MÁXIMA 60 T, POTÊNCIA 260 KW - CHI DIURNO. AF_03/2016</v>
          </cell>
        </row>
        <row r="529">
          <cell r="B529" t="str">
            <v xml:space="preserve"> 88240 </v>
          </cell>
          <cell r="C529" t="str">
            <v>SINAPI</v>
          </cell>
          <cell r="D529" t="str">
            <v>AJUDANTE DE ESTRUTURA METÁLICA COM ENCARGOS COMPLEMENTARES</v>
          </cell>
        </row>
        <row r="530">
          <cell r="B530" t="str">
            <v xml:space="preserve"> 88278 </v>
          </cell>
          <cell r="C530" t="str">
            <v>SINAPI</v>
          </cell>
          <cell r="D530" t="str">
            <v>MONTADOR DE ESTRUTURA METÁLICA COM ENCARGOS COMPLEMENTARES</v>
          </cell>
        </row>
        <row r="531">
          <cell r="B531" t="str">
            <v xml:space="preserve"> 93287 </v>
          </cell>
          <cell r="C531" t="str">
            <v>SINAPI</v>
          </cell>
          <cell r="D531" t="str">
            <v>GUINDASTE HIDRÁULICO AUTOPROPELIDO, COM LANÇA TELESCÓPICA 40 M, CAPACIDADE MÁXIMA 60 T, POTÊNCIA 260 KW - CHP DIURNO. AF_03/2016</v>
          </cell>
        </row>
        <row r="532">
          <cell r="B532" t="str">
            <v xml:space="preserve"> 88317 </v>
          </cell>
          <cell r="C532" t="str">
            <v>SINAPI</v>
          </cell>
          <cell r="D532" t="str">
            <v>SOLDADOR COM ENCARGOS COMPLEMENTARES</v>
          </cell>
        </row>
        <row r="533">
          <cell r="B533" t="str">
            <v xml:space="preserve"> 93288 </v>
          </cell>
          <cell r="C533" t="str">
            <v>SINAPI</v>
          </cell>
          <cell r="D533" t="str">
            <v>GUINDASTE HIDRÁULICO AUTOPROPELIDO, COM LANÇA TELESCÓPICA 40 M, CAPACIDADE MÁXIMA 60 T, POTÊNCIA 260 KW - CHI DIURNO. AF_03/2016</v>
          </cell>
        </row>
        <row r="534">
          <cell r="B534" t="str">
            <v xml:space="preserve"> 88240 </v>
          </cell>
          <cell r="C534" t="str">
            <v>SINAPI</v>
          </cell>
          <cell r="D534" t="str">
            <v>AJUDANTE DE ESTRUTURA METÁLICA COM ENCARGOS COMPLEMENTARES</v>
          </cell>
        </row>
        <row r="535">
          <cell r="B535" t="str">
            <v xml:space="preserve"> 88278 </v>
          </cell>
          <cell r="C535" t="str">
            <v>SINAPI</v>
          </cell>
          <cell r="D535" t="str">
            <v>MONTADOR DE ESTRUTURA METÁLICA COM ENCARGOS COMPLEMENTARES</v>
          </cell>
        </row>
        <row r="536">
          <cell r="B536" t="str">
            <v xml:space="preserve"> 93287 </v>
          </cell>
          <cell r="C536" t="str">
            <v>SINAPI</v>
          </cell>
          <cell r="D536" t="str">
            <v>GUINDASTE HIDRÁULICO AUTOPROPELIDO, COM LANÇA TELESCÓPICA 40 M, CAPACIDADE MÁXIMA 60 T, POTÊNCIA 260 KW - CHP DIURNO. AF_03/2016</v>
          </cell>
        </row>
        <row r="537">
          <cell r="B537" t="str">
            <v xml:space="preserve"> 88317 </v>
          </cell>
          <cell r="C537" t="str">
            <v>SINAPI</v>
          </cell>
          <cell r="D537" t="str">
            <v>SOLDADOR COM ENCARGOS COMPLEMENTARES</v>
          </cell>
        </row>
        <row r="538">
          <cell r="B538" t="str">
            <v xml:space="preserve"> 00043692 </v>
          </cell>
          <cell r="C538" t="str">
            <v>SINAPI</v>
          </cell>
          <cell r="D538" t="str">
            <v>PERFIL "U" EM CHAPA ACO DOBRADA, E = 3,04 MM, H = 20 CM, ABAS = 5 CM (4,47 KG/M)</v>
          </cell>
        </row>
        <row r="539">
          <cell r="B539" t="str">
            <v xml:space="preserve"> 00010997 </v>
          </cell>
          <cell r="C539" t="str">
            <v>SINAPI</v>
          </cell>
          <cell r="D539" t="str">
            <v>ELETRODO REVESTIDO AWS - E7018, DIAMETRO IGUAL A 4,00 MM</v>
          </cell>
        </row>
        <row r="540">
          <cell r="B540" t="str">
            <v xml:space="preserve"> 00001333 </v>
          </cell>
          <cell r="C540" t="str">
            <v>SINAPI</v>
          </cell>
          <cell r="D540" t="str">
            <v>CHAPA DE ACO GROSSA, ASTM A36, E = 1/2 " (12,70 MM) 99,59 KG/M2</v>
          </cell>
        </row>
        <row r="541">
          <cell r="B541" t="str">
            <v xml:space="preserve"> 00001318 </v>
          </cell>
          <cell r="C541" t="str">
            <v>SINAPI</v>
          </cell>
          <cell r="D541" t="str">
            <v>CHAPA DE ACO FINA A QUENTE BITOLA MSG 14, E = 2,00 MM (16,0 KG/M2)</v>
          </cell>
        </row>
        <row r="542">
          <cell r="B542" t="str">
            <v xml:space="preserve"> 00001319 </v>
          </cell>
          <cell r="C542" t="str">
            <v>SINAPI</v>
          </cell>
          <cell r="D542" t="str">
            <v>CHAPA DE ACO FINA A QUENTE BITOLA MSG 3/16 ", E = 4,75 MM (38,00 KG/M2)</v>
          </cell>
        </row>
        <row r="543">
          <cell r="B543" t="str">
            <v xml:space="preserve"> 00040535 </v>
          </cell>
          <cell r="C543" t="str">
            <v>SINAPI</v>
          </cell>
          <cell r="D543" t="str">
            <v>PERFIL "U" SIMPLES DE ACO GALVANIZADO DOBRADO 75 X *40* MM, E = 2,65 MM</v>
          </cell>
        </row>
        <row r="544">
          <cell r="B544" t="str">
            <v xml:space="preserve"> 00001330 </v>
          </cell>
          <cell r="C544" t="str">
            <v>SINAPI</v>
          </cell>
          <cell r="D544" t="str">
            <v>CHAPA DE ACO GROSSA, ASTM A36, E = 1/4 " (6,35 MM) 49,79 KG/M2</v>
          </cell>
        </row>
        <row r="545">
          <cell r="B545" t="str">
            <v xml:space="preserve"> 00043692 </v>
          </cell>
          <cell r="C545" t="str">
            <v>SINAPI</v>
          </cell>
          <cell r="D545" t="str">
            <v>PERFIL "U" EM CHAPA ACO DOBRADA, E = 3,04 MM, H = 20 CM, ABAS = 5 CM (4,47 KG/M)</v>
          </cell>
        </row>
        <row r="546">
          <cell r="B546" t="str">
            <v xml:space="preserve"> 00010997 </v>
          </cell>
          <cell r="C546" t="str">
            <v>SINAPI</v>
          </cell>
          <cell r="D546" t="str">
            <v>ELETRODO REVESTIDO AWS - E7018, DIAMETRO IGUAL A 4,00 MM</v>
          </cell>
        </row>
        <row r="547">
          <cell r="B547" t="str">
            <v xml:space="preserve"> 00001333 </v>
          </cell>
          <cell r="C547" t="str">
            <v>SINAPI</v>
          </cell>
          <cell r="D547" t="str">
            <v>CHAPA DE ACO GROSSA, ASTM A36, E = 1/2 " (12,70 MM) 99,59 KG/M2</v>
          </cell>
        </row>
        <row r="548">
          <cell r="B548" t="str">
            <v xml:space="preserve"> 00001318 </v>
          </cell>
          <cell r="C548" t="str">
            <v>SINAPI</v>
          </cell>
          <cell r="D548" t="str">
            <v>CHAPA DE ACO FINA A QUENTE BITOLA MSG 14, E = 2,00 MM (16,0 KG/M2)</v>
          </cell>
        </row>
        <row r="549">
          <cell r="B549" t="str">
            <v xml:space="preserve"> 00001319 </v>
          </cell>
          <cell r="C549" t="str">
            <v>SINAPI</v>
          </cell>
          <cell r="D549" t="str">
            <v>CHAPA DE ACO FINA A QUENTE BITOLA MSG 3/16 ", E = 4,75 MM (38,00 KG/M2)</v>
          </cell>
        </row>
        <row r="550">
          <cell r="B550" t="str">
            <v xml:space="preserve"> 00040535 </v>
          </cell>
          <cell r="C550" t="str">
            <v>SINAPI</v>
          </cell>
          <cell r="D550" t="str">
            <v>PERFIL "U" SIMPLES DE ACO GALVANIZADO DOBRADO 75 X *40* MM, E = 2,65 MM</v>
          </cell>
        </row>
        <row r="551">
          <cell r="B551" t="str">
            <v xml:space="preserve"> 00001330 </v>
          </cell>
          <cell r="C551" t="str">
            <v>SINAPI</v>
          </cell>
          <cell r="D551" t="str">
            <v>CHAPA DE ACO GROSSA, ASTM A36, E = 1/4 " (6,35 MM) 49,79 KG/M2</v>
          </cell>
        </row>
        <row r="555">
          <cell r="B555" t="str">
            <v>Código</v>
          </cell>
          <cell r="C555" t="str">
            <v>Banco</v>
          </cell>
          <cell r="D555" t="str">
            <v>Descrição</v>
          </cell>
        </row>
        <row r="556">
          <cell r="B556" t="str">
            <v xml:space="preserve"> EE-PINT-C56 </v>
          </cell>
          <cell r="C556" t="str">
            <v>Próprio</v>
          </cell>
          <cell r="D556" t="str">
            <v>PINTURA COM TINTA ALQUÍDICA DE ACABAMENTO, 02 DEMÃOS (ESMALTE SINTÉTICO FOSCO) E PINTURA DE FUNDO, 01 DEMÃO (TIPO ZARCÃO) PULVERIZADA SOBRE SUPERFÍCIES METÁLICAS EXECUTADAS NA OBRA</v>
          </cell>
        </row>
        <row r="557">
          <cell r="B557" t="str">
            <v xml:space="preserve"> 88310 </v>
          </cell>
          <cell r="C557" t="str">
            <v>SINAPI</v>
          </cell>
          <cell r="D557" t="str">
            <v>PINTOR COM ENCARGOS COMPLEMENTARES</v>
          </cell>
        </row>
        <row r="558">
          <cell r="B558" t="str">
            <v xml:space="preserve"> 88310 </v>
          </cell>
          <cell r="C558" t="str">
            <v>SINAPI</v>
          </cell>
          <cell r="D558" t="str">
            <v>PINTOR COM ENCARGOS COMPLEMENTARES</v>
          </cell>
        </row>
        <row r="559">
          <cell r="B559" t="str">
            <v xml:space="preserve"> 00007307 </v>
          </cell>
          <cell r="C559" t="str">
            <v>SINAPI</v>
          </cell>
          <cell r="D559" t="str">
            <v>FUNDO ANTICORROSIVO PARA METAIS FERROSOS (ZARCAO)</v>
          </cell>
        </row>
        <row r="560">
          <cell r="B560" t="str">
            <v xml:space="preserve"> 00005318 </v>
          </cell>
          <cell r="C560" t="str">
            <v>SINAPI</v>
          </cell>
          <cell r="D560" t="str">
            <v>DILUENTE AGUARRAS</v>
          </cell>
        </row>
        <row r="561">
          <cell r="B561" t="str">
            <v xml:space="preserve"> 00007288 </v>
          </cell>
          <cell r="C561" t="str">
            <v>SINAPI</v>
          </cell>
          <cell r="D561" t="str">
            <v>TINTA ESMALTE SINTETICO PREMIUM FOSCO</v>
          </cell>
        </row>
        <row r="562">
          <cell r="B562" t="str">
            <v xml:space="preserve"> 00007307 </v>
          </cell>
          <cell r="C562" t="str">
            <v>SINAPI</v>
          </cell>
          <cell r="D562" t="str">
            <v>FUNDO ANTICORROSIVO PARA METAIS FERROSOS (ZARCAO)</v>
          </cell>
        </row>
        <row r="563">
          <cell r="B563" t="str">
            <v xml:space="preserve"> 00005318 </v>
          </cell>
          <cell r="C563" t="str">
            <v>SINAPI</v>
          </cell>
          <cell r="D563" t="str">
            <v>DILUENTE AGUARRAS</v>
          </cell>
        </row>
        <row r="564">
          <cell r="B564" t="str">
            <v xml:space="preserve"> 00007288 </v>
          </cell>
          <cell r="C564" t="str">
            <v>SINAPI</v>
          </cell>
          <cell r="D564" t="str">
            <v>TINTA ESMALTE SINTETICO PREMIUM FOSCO</v>
          </cell>
        </row>
        <row r="568">
          <cell r="B568" t="str">
            <v>Código</v>
          </cell>
          <cell r="C568" t="str">
            <v>Banco</v>
          </cell>
          <cell r="D568" t="str">
            <v>Descrição</v>
          </cell>
        </row>
        <row r="569">
          <cell r="B569" t="str">
            <v xml:space="preserve"> EE-COB-AB02 </v>
          </cell>
          <cell r="C569" t="str">
            <v>Próprio</v>
          </cell>
          <cell r="D569" t="str">
            <v>ESTRUTURA METÁLICA DE COBERTURA DE "BLOCO C", COM LIGAÇÕES SOLDADAS E/OU PARAFUSADAS, INCLUSOS PERFIS METÁLICOS E CHAPAS METÁLICAS (AÇO ASTM A36), MÃO DE OBRA – FORNECIMENTO, MONTAGEM E INSTALAÇÃO CONFORME PROJETO. (EE ARTHUR BORGES)</v>
          </cell>
        </row>
        <row r="570">
          <cell r="B570" t="str">
            <v xml:space="preserve"> 93287 </v>
          </cell>
          <cell r="C570" t="str">
            <v>SINAPI</v>
          </cell>
          <cell r="D570" t="str">
            <v>GUINDASTE HIDRÁULICO AUTOPROPELIDO, COM LANÇA TELESCÓPICA 40 M, CAPACIDADE MÁXIMA 60 T, POTÊNCIA 260 KW - CHP DIURNO. AF_03/2016</v>
          </cell>
        </row>
        <row r="571">
          <cell r="B571" t="str">
            <v xml:space="preserve"> 88278 </v>
          </cell>
          <cell r="C571" t="str">
            <v>SINAPI</v>
          </cell>
          <cell r="D571" t="str">
            <v>MONTADOR DE ESTRUTURA METÁLICA COM ENCARGOS COMPLEMENTARES</v>
          </cell>
        </row>
        <row r="572">
          <cell r="B572" t="str">
            <v xml:space="preserve"> 93288 </v>
          </cell>
          <cell r="C572" t="str">
            <v>SINAPI</v>
          </cell>
          <cell r="D572" t="str">
            <v>GUINDASTE HIDRÁULICO AUTOPROPELIDO, COM LANÇA TELESCÓPICA 40 M, CAPACIDADE MÁXIMA 60 T, POTÊNCIA 260 KW - CHI DIURNO. AF_03/2016</v>
          </cell>
        </row>
        <row r="573">
          <cell r="B573" t="str">
            <v xml:space="preserve"> 88240 </v>
          </cell>
          <cell r="C573" t="str">
            <v>SINAPI</v>
          </cell>
          <cell r="D573" t="str">
            <v>AJUDANTE DE ESTRUTURA METÁLICA COM ENCARGOS COMPLEMENTARES</v>
          </cell>
        </row>
        <row r="574">
          <cell r="B574" t="str">
            <v xml:space="preserve"> 88317 </v>
          </cell>
          <cell r="C574" t="str">
            <v>SINAPI</v>
          </cell>
          <cell r="D574" t="str">
            <v>SOLDADOR COM ENCARGOS COMPLEMENTARES</v>
          </cell>
        </row>
        <row r="575">
          <cell r="B575" t="str">
            <v xml:space="preserve"> 93287 </v>
          </cell>
          <cell r="C575" t="str">
            <v>SINAPI</v>
          </cell>
          <cell r="D575" t="str">
            <v>GUINDASTE HIDRÁULICO AUTOPROPELIDO, COM LANÇA TELESCÓPICA 40 M, CAPACIDADE MÁXIMA 60 T, POTÊNCIA 260 KW - CHP DIURNO. AF_03/2016</v>
          </cell>
        </row>
        <row r="576">
          <cell r="B576" t="str">
            <v xml:space="preserve"> 88278 </v>
          </cell>
          <cell r="C576" t="str">
            <v>SINAPI</v>
          </cell>
          <cell r="D576" t="str">
            <v>MONTADOR DE ESTRUTURA METÁLICA COM ENCARGOS COMPLEMENTARES</v>
          </cell>
        </row>
        <row r="577">
          <cell r="B577" t="str">
            <v xml:space="preserve"> 93288 </v>
          </cell>
          <cell r="C577" t="str">
            <v>SINAPI</v>
          </cell>
          <cell r="D577" t="str">
            <v>GUINDASTE HIDRÁULICO AUTOPROPELIDO, COM LANÇA TELESCÓPICA 40 M, CAPACIDADE MÁXIMA 60 T, POTÊNCIA 260 KW - CHI DIURNO. AF_03/2016</v>
          </cell>
        </row>
        <row r="578">
          <cell r="B578" t="str">
            <v xml:space="preserve"> 88240 </v>
          </cell>
          <cell r="C578" t="str">
            <v>SINAPI</v>
          </cell>
          <cell r="D578" t="str">
            <v>AJUDANTE DE ESTRUTURA METÁLICA COM ENCARGOS COMPLEMENTARES</v>
          </cell>
        </row>
        <row r="579">
          <cell r="B579" t="str">
            <v xml:space="preserve"> 88317 </v>
          </cell>
          <cell r="C579" t="str">
            <v>SINAPI</v>
          </cell>
          <cell r="D579" t="str">
            <v>SOLDADOR COM ENCARGOS COMPLEMENTARES</v>
          </cell>
        </row>
        <row r="580">
          <cell r="B580" t="str">
            <v xml:space="preserve"> 00001333 </v>
          </cell>
          <cell r="C580" t="str">
            <v>SINAPI</v>
          </cell>
          <cell r="D580" t="str">
            <v>CHAPA DE ACO GROSSA, ASTM A36, E = 1/2 " (12,70 MM) 99,59 KG/M2</v>
          </cell>
        </row>
        <row r="581">
          <cell r="B581" t="str">
            <v xml:space="preserve"> 00043692 </v>
          </cell>
          <cell r="C581" t="str">
            <v>SINAPI</v>
          </cell>
          <cell r="D581" t="str">
            <v>PERFIL "U" EM CHAPA ACO DOBRADA, E = 3,04 MM, H = 20 CM, ABAS = 5 CM (4,47 KG/M)</v>
          </cell>
        </row>
        <row r="582">
          <cell r="B582" t="str">
            <v xml:space="preserve"> 00010997 </v>
          </cell>
          <cell r="C582" t="str">
            <v>SINAPI</v>
          </cell>
          <cell r="D582" t="str">
            <v>ELETRODO REVESTIDO AWS - E7018, DIAMETRO IGUAL A 4,00 MM</v>
          </cell>
        </row>
        <row r="583">
          <cell r="B583" t="str">
            <v xml:space="preserve"> 00001319 </v>
          </cell>
          <cell r="C583" t="str">
            <v>SINAPI</v>
          </cell>
          <cell r="D583" t="str">
            <v>CHAPA DE ACO FINA A QUENTE BITOLA MSG 3/16 ", E = 4,75 MM (38,00 KG/M2)</v>
          </cell>
        </row>
        <row r="584">
          <cell r="B584" t="str">
            <v xml:space="preserve"> 00001330 </v>
          </cell>
          <cell r="C584" t="str">
            <v>SINAPI</v>
          </cell>
          <cell r="D584" t="str">
            <v>CHAPA DE ACO GROSSA, ASTM A36, E = 1/4 " (6,35 MM) 49,79 KG/M2</v>
          </cell>
        </row>
        <row r="585">
          <cell r="B585" t="str">
            <v xml:space="preserve"> 00001318 </v>
          </cell>
          <cell r="C585" t="str">
            <v>SINAPI</v>
          </cell>
          <cell r="D585" t="str">
            <v>CHAPA DE ACO FINA A QUENTE BITOLA MSG 14, E = 2,00 MM (16,0 KG/M2)</v>
          </cell>
        </row>
        <row r="586">
          <cell r="B586" t="str">
            <v xml:space="preserve"> 00040535 </v>
          </cell>
          <cell r="C586" t="str">
            <v>SINAPI</v>
          </cell>
          <cell r="D586" t="str">
            <v>PERFIL "U" SIMPLES DE ACO GALVANIZADO DOBRADO 75 X *40* MM, E = 2,65 MM</v>
          </cell>
        </row>
        <row r="587">
          <cell r="B587" t="str">
            <v xml:space="preserve"> 00001333 </v>
          </cell>
          <cell r="C587" t="str">
            <v>SINAPI</v>
          </cell>
          <cell r="D587" t="str">
            <v>CHAPA DE ACO GROSSA, ASTM A36, E = 1/2 " (12,70 MM) 99,59 KG/M2</v>
          </cell>
        </row>
        <row r="588">
          <cell r="B588" t="str">
            <v xml:space="preserve"> 00043692 </v>
          </cell>
          <cell r="C588" t="str">
            <v>SINAPI</v>
          </cell>
          <cell r="D588" t="str">
            <v>PERFIL "U" EM CHAPA ACO DOBRADA, E = 3,04 MM, H = 20 CM, ABAS = 5 CM (4,47 KG/M)</v>
          </cell>
        </row>
        <row r="589">
          <cell r="B589" t="str">
            <v xml:space="preserve"> 00010997 </v>
          </cell>
          <cell r="C589" t="str">
            <v>SINAPI</v>
          </cell>
          <cell r="D589" t="str">
            <v>ELETRODO REVESTIDO AWS - E7018, DIAMETRO IGUAL A 4,00 MM</v>
          </cell>
        </row>
        <row r="590">
          <cell r="B590" t="str">
            <v xml:space="preserve"> 00001319 </v>
          </cell>
          <cell r="C590" t="str">
            <v>SINAPI</v>
          </cell>
          <cell r="D590" t="str">
            <v>CHAPA DE ACO FINA A QUENTE BITOLA MSG 3/16 ", E = 4,75 MM (38,00 KG/M2)</v>
          </cell>
        </row>
        <row r="591">
          <cell r="B591" t="str">
            <v xml:space="preserve"> 00001330 </v>
          </cell>
          <cell r="C591" t="str">
            <v>SINAPI</v>
          </cell>
          <cell r="D591" t="str">
            <v>CHAPA DE ACO GROSSA, ASTM A36, E = 1/4 " (6,35 MM) 49,79 KG/M2</v>
          </cell>
        </row>
        <row r="592">
          <cell r="B592" t="str">
            <v xml:space="preserve"> 00001318 </v>
          </cell>
          <cell r="C592" t="str">
            <v>SINAPI</v>
          </cell>
          <cell r="D592" t="str">
            <v>CHAPA DE ACO FINA A QUENTE BITOLA MSG 14, E = 2,00 MM (16,0 KG/M2)</v>
          </cell>
        </row>
        <row r="593">
          <cell r="B593" t="str">
            <v xml:space="preserve"> 00040535 </v>
          </cell>
          <cell r="C593" t="str">
            <v>SINAPI</v>
          </cell>
          <cell r="D593" t="str">
            <v>PERFIL "U" SIMPLES DE ACO GALVANIZADO DOBRADO 75 X *40* MM, E = 2,65 MM</v>
          </cell>
        </row>
        <row r="597">
          <cell r="B597" t="str">
            <v>Código</v>
          </cell>
          <cell r="C597" t="str">
            <v>Banco</v>
          </cell>
          <cell r="D597" t="str">
            <v>Descrição</v>
          </cell>
        </row>
        <row r="598">
          <cell r="B598" t="str">
            <v xml:space="preserve"> EE-PINT-C56 </v>
          </cell>
          <cell r="C598" t="str">
            <v>Próprio</v>
          </cell>
          <cell r="D598" t="str">
            <v>PINTURA COM TINTA ALQUÍDICA DE ACABAMENTO, 02 DEMÃOS (ESMALTE SINTÉTICO FOSCO) E PINTURA DE FUNDO, 01 DEMÃO (TIPO ZARCÃO) PULVERIZADA SOBRE SUPERFÍCIES METÁLICAS EXECUTADAS NA OBRA</v>
          </cell>
        </row>
        <row r="599">
          <cell r="B599" t="str">
            <v xml:space="preserve"> 88310 </v>
          </cell>
          <cell r="C599" t="str">
            <v>SINAPI</v>
          </cell>
          <cell r="D599" t="str">
            <v>PINTOR COM ENCARGOS COMPLEMENTARES</v>
          </cell>
        </row>
        <row r="600">
          <cell r="B600" t="str">
            <v xml:space="preserve"> 88310 </v>
          </cell>
          <cell r="C600" t="str">
            <v>SINAPI</v>
          </cell>
          <cell r="D600" t="str">
            <v>PINTOR COM ENCARGOS COMPLEMENTARES</v>
          </cell>
        </row>
        <row r="601">
          <cell r="B601" t="str">
            <v xml:space="preserve"> 00005318 </v>
          </cell>
          <cell r="C601" t="str">
            <v>SINAPI</v>
          </cell>
          <cell r="D601" t="str">
            <v>DILUENTE AGUARRAS</v>
          </cell>
        </row>
        <row r="602">
          <cell r="B602" t="str">
            <v xml:space="preserve"> 00007307 </v>
          </cell>
          <cell r="C602" t="str">
            <v>SINAPI</v>
          </cell>
          <cell r="D602" t="str">
            <v>FUNDO ANTICORROSIVO PARA METAIS FERROSOS (ZARCAO)</v>
          </cell>
        </row>
        <row r="603">
          <cell r="B603" t="str">
            <v xml:space="preserve"> 00007288 </v>
          </cell>
          <cell r="C603" t="str">
            <v>SINAPI</v>
          </cell>
          <cell r="D603" t="str">
            <v>TINTA ESMALTE SINTETICO PREMIUM FOSCO</v>
          </cell>
        </row>
        <row r="604">
          <cell r="B604" t="str">
            <v xml:space="preserve"> 00005318 </v>
          </cell>
          <cell r="C604" t="str">
            <v>SINAPI</v>
          </cell>
          <cell r="D604" t="str">
            <v>DILUENTE AGUARRAS</v>
          </cell>
        </row>
        <row r="605">
          <cell r="B605" t="str">
            <v xml:space="preserve"> 00007307 </v>
          </cell>
          <cell r="C605" t="str">
            <v>SINAPI</v>
          </cell>
          <cell r="D605" t="str">
            <v>FUNDO ANTICORROSIVO PARA METAIS FERROSOS (ZARCAO)</v>
          </cell>
        </row>
        <row r="606">
          <cell r="B606" t="str">
            <v xml:space="preserve"> 00007288 </v>
          </cell>
          <cell r="C606" t="str">
            <v>SINAPI</v>
          </cell>
          <cell r="D606" t="str">
            <v>TINTA ESMALTE SINTETICO PREMIUM FOSCO</v>
          </cell>
        </row>
        <row r="610">
          <cell r="B610" t="str">
            <v>Código</v>
          </cell>
          <cell r="C610" t="str">
            <v>Banco</v>
          </cell>
          <cell r="D610" t="str">
            <v>Descrição</v>
          </cell>
        </row>
        <row r="611">
          <cell r="B611" t="str">
            <v xml:space="preserve"> EE-COB-AB03 </v>
          </cell>
          <cell r="C611" t="str">
            <v>Próprio</v>
          </cell>
          <cell r="D611" t="str">
            <v>ESTRUTURA METÁLICA DE COBERTURA DE "BLOCO E", COM LIGAÇÕES SOLDADAS E/OU PARAFUSADAS, INCLUSOS PERFIS METÁLICOS E CHAPAS METÁLICAS (AÇO ASTM A36), MÃO DE OBRA – FORNECIMENTO, MONTAGEM E INSTALAÇÃO CONFORME PROJETO. (EE ARTHUR BORGES)</v>
          </cell>
        </row>
        <row r="612">
          <cell r="B612" t="str">
            <v xml:space="preserve"> 93288 </v>
          </cell>
          <cell r="C612" t="str">
            <v>SINAPI</v>
          </cell>
          <cell r="D612" t="str">
            <v>GUINDASTE HIDRÁULICO AUTOPROPELIDO, COM LANÇA TELESCÓPICA 40 M, CAPACIDADE MÁXIMA 60 T, POTÊNCIA 260 KW - CHI DIURNO. AF_03/2016</v>
          </cell>
        </row>
        <row r="613">
          <cell r="B613" t="str">
            <v xml:space="preserve"> 88240 </v>
          </cell>
          <cell r="C613" t="str">
            <v>SINAPI</v>
          </cell>
          <cell r="D613" t="str">
            <v>AJUDANTE DE ESTRUTURA METÁLICA COM ENCARGOS COMPLEMENTARES</v>
          </cell>
        </row>
        <row r="614">
          <cell r="B614" t="str">
            <v xml:space="preserve"> 88317 </v>
          </cell>
          <cell r="C614" t="str">
            <v>SINAPI</v>
          </cell>
          <cell r="D614" t="str">
            <v>SOLDADOR COM ENCARGOS COMPLEMENTARES</v>
          </cell>
        </row>
        <row r="615">
          <cell r="B615" t="str">
            <v xml:space="preserve"> 93287 </v>
          </cell>
          <cell r="C615" t="str">
            <v>SINAPI</v>
          </cell>
          <cell r="D615" t="str">
            <v>GUINDASTE HIDRÁULICO AUTOPROPELIDO, COM LANÇA TELESCÓPICA 40 M, CAPACIDADE MÁXIMA 60 T, POTÊNCIA 260 KW - CHP DIURNO. AF_03/2016</v>
          </cell>
        </row>
        <row r="616">
          <cell r="B616" t="str">
            <v xml:space="preserve"> 88278 </v>
          </cell>
          <cell r="C616" t="str">
            <v>SINAPI</v>
          </cell>
          <cell r="D616" t="str">
            <v>MONTADOR DE ESTRUTURA METÁLICA COM ENCARGOS COMPLEMENTARES</v>
          </cell>
        </row>
        <row r="617">
          <cell r="B617" t="str">
            <v xml:space="preserve"> 93288 </v>
          </cell>
          <cell r="C617" t="str">
            <v>SINAPI</v>
          </cell>
          <cell r="D617" t="str">
            <v>GUINDASTE HIDRÁULICO AUTOPROPELIDO, COM LANÇA TELESCÓPICA 40 M, CAPACIDADE MÁXIMA 60 T, POTÊNCIA 260 KW - CHI DIURNO. AF_03/2016</v>
          </cell>
        </row>
        <row r="618">
          <cell r="B618" t="str">
            <v xml:space="preserve"> 88240 </v>
          </cell>
          <cell r="C618" t="str">
            <v>SINAPI</v>
          </cell>
          <cell r="D618" t="str">
            <v>AJUDANTE DE ESTRUTURA METÁLICA COM ENCARGOS COMPLEMENTARES</v>
          </cell>
        </row>
        <row r="619">
          <cell r="B619" t="str">
            <v xml:space="preserve"> 88317 </v>
          </cell>
          <cell r="C619" t="str">
            <v>SINAPI</v>
          </cell>
          <cell r="D619" t="str">
            <v>SOLDADOR COM ENCARGOS COMPLEMENTARES</v>
          </cell>
        </row>
        <row r="620">
          <cell r="B620" t="str">
            <v xml:space="preserve"> 93287 </v>
          </cell>
          <cell r="C620" t="str">
            <v>SINAPI</v>
          </cell>
          <cell r="D620" t="str">
            <v>GUINDASTE HIDRÁULICO AUTOPROPELIDO, COM LANÇA TELESCÓPICA 40 M, CAPACIDADE MÁXIMA 60 T, POTÊNCIA 260 KW - CHP DIURNO. AF_03/2016</v>
          </cell>
        </row>
        <row r="621">
          <cell r="B621" t="str">
            <v xml:space="preserve"> 88278 </v>
          </cell>
          <cell r="C621" t="str">
            <v>SINAPI</v>
          </cell>
          <cell r="D621" t="str">
            <v>MONTADOR DE ESTRUTURA METÁLICA COM ENCARGOS COMPLEMENTARES</v>
          </cell>
        </row>
        <row r="622">
          <cell r="B622" t="str">
            <v xml:space="preserve"> 00001330 </v>
          </cell>
          <cell r="C622" t="str">
            <v>SINAPI</v>
          </cell>
          <cell r="D622" t="str">
            <v>CHAPA DE ACO GROSSA, ASTM A36, E = 1/4 " (6,35 MM) 49,79 KG/M2</v>
          </cell>
        </row>
        <row r="623">
          <cell r="B623" t="str">
            <v xml:space="preserve"> 00001319 </v>
          </cell>
          <cell r="C623" t="str">
            <v>SINAPI</v>
          </cell>
          <cell r="D623" t="str">
            <v>CHAPA DE ACO FINA A QUENTE BITOLA MSG 3/16 ", E = 4,75 MM (38,00 KG/M2)</v>
          </cell>
        </row>
        <row r="624">
          <cell r="B624" t="str">
            <v xml:space="preserve"> 00001333 </v>
          </cell>
          <cell r="C624" t="str">
            <v>SINAPI</v>
          </cell>
          <cell r="D624" t="str">
            <v>CHAPA DE ACO GROSSA, ASTM A36, E = 1/2 " (12,70 MM) 99,59 KG/M2</v>
          </cell>
        </row>
        <row r="625">
          <cell r="B625" t="str">
            <v xml:space="preserve"> 00043692 </v>
          </cell>
          <cell r="C625" t="str">
            <v>SINAPI</v>
          </cell>
          <cell r="D625" t="str">
            <v>PERFIL "U" EM CHAPA ACO DOBRADA, E = 3,04 MM, H = 20 CM, ABAS = 5 CM (4,47 KG/M)</v>
          </cell>
        </row>
        <row r="626">
          <cell r="B626" t="str">
            <v xml:space="preserve"> 00010997 </v>
          </cell>
          <cell r="C626" t="str">
            <v>SINAPI</v>
          </cell>
          <cell r="D626" t="str">
            <v>ELETRODO REVESTIDO AWS - E7018, DIAMETRO IGUAL A 4,00 MM</v>
          </cell>
        </row>
        <row r="627">
          <cell r="B627" t="str">
            <v xml:space="preserve"> 00001318 </v>
          </cell>
          <cell r="C627" t="str">
            <v>SINAPI</v>
          </cell>
          <cell r="D627" t="str">
            <v>CHAPA DE ACO FINA A QUENTE BITOLA MSG 14, E = 2,00 MM (16,0 KG/M2)</v>
          </cell>
        </row>
        <row r="628">
          <cell r="B628" t="str">
            <v xml:space="preserve"> 00040535 </v>
          </cell>
          <cell r="C628" t="str">
            <v>SINAPI</v>
          </cell>
          <cell r="D628" t="str">
            <v>PERFIL "U" SIMPLES DE ACO GALVANIZADO DOBRADO 75 X *40* MM, E = 2,65 MM</v>
          </cell>
        </row>
        <row r="629">
          <cell r="B629" t="str">
            <v xml:space="preserve"> 00001330 </v>
          </cell>
          <cell r="C629" t="str">
            <v>SINAPI</v>
          </cell>
          <cell r="D629" t="str">
            <v>CHAPA DE ACO GROSSA, ASTM A36, E = 1/4 " (6,35 MM) 49,79 KG/M2</v>
          </cell>
        </row>
        <row r="630">
          <cell r="B630" t="str">
            <v xml:space="preserve"> 00001319 </v>
          </cell>
          <cell r="C630" t="str">
            <v>SINAPI</v>
          </cell>
          <cell r="D630" t="str">
            <v>CHAPA DE ACO FINA A QUENTE BITOLA MSG 3/16 ", E = 4,75 MM (38,00 KG/M2)</v>
          </cell>
        </row>
        <row r="631">
          <cell r="B631" t="str">
            <v xml:space="preserve"> 00001333 </v>
          </cell>
          <cell r="C631" t="str">
            <v>SINAPI</v>
          </cell>
          <cell r="D631" t="str">
            <v>CHAPA DE ACO GROSSA, ASTM A36, E = 1/2 " (12,70 MM) 99,59 KG/M2</v>
          </cell>
        </row>
        <row r="632">
          <cell r="B632" t="str">
            <v xml:space="preserve"> 00043692 </v>
          </cell>
          <cell r="C632" t="str">
            <v>SINAPI</v>
          </cell>
          <cell r="D632" t="str">
            <v>PERFIL "U" EM CHAPA ACO DOBRADA, E = 3,04 MM, H = 20 CM, ABAS = 5 CM (4,47 KG/M)</v>
          </cell>
        </row>
        <row r="633">
          <cell r="B633" t="str">
            <v xml:space="preserve"> 00010997 </v>
          </cell>
          <cell r="C633" t="str">
            <v>SINAPI</v>
          </cell>
          <cell r="D633" t="str">
            <v>ELETRODO REVESTIDO AWS - E7018, DIAMETRO IGUAL A 4,00 MM</v>
          </cell>
        </row>
        <row r="634">
          <cell r="B634" t="str">
            <v xml:space="preserve"> 00001318 </v>
          </cell>
          <cell r="C634" t="str">
            <v>SINAPI</v>
          </cell>
          <cell r="D634" t="str">
            <v>CHAPA DE ACO FINA A QUENTE BITOLA MSG 14, E = 2,00 MM (16,0 KG/M2)</v>
          </cell>
        </row>
        <row r="635">
          <cell r="B635" t="str">
            <v xml:space="preserve"> 00040535 </v>
          </cell>
          <cell r="C635" t="str">
            <v>SINAPI</v>
          </cell>
          <cell r="D635" t="str">
            <v>PERFIL "U" SIMPLES DE ACO GALVANIZADO DOBRADO 75 X *40* MM, E = 2,65 MM</v>
          </cell>
        </row>
        <row r="639">
          <cell r="B639" t="str">
            <v>Código</v>
          </cell>
          <cell r="C639" t="str">
            <v>Banco</v>
          </cell>
          <cell r="D639" t="str">
            <v>Descrição</v>
          </cell>
        </row>
        <row r="640">
          <cell r="B640" t="str">
            <v xml:space="preserve"> EE-PINT-C56 </v>
          </cell>
          <cell r="C640" t="str">
            <v>Próprio</v>
          </cell>
          <cell r="D640" t="str">
            <v>PINTURA COM TINTA ALQUÍDICA DE ACABAMENTO, 02 DEMÃOS (ESMALTE SINTÉTICO FOSCO) E PINTURA DE FUNDO, 01 DEMÃO (TIPO ZARCÃO) PULVERIZADA SOBRE SUPERFÍCIES METÁLICAS EXECUTADAS NA OBRA</v>
          </cell>
        </row>
        <row r="641">
          <cell r="B641" t="str">
            <v xml:space="preserve"> 88310 </v>
          </cell>
          <cell r="C641" t="str">
            <v>SINAPI</v>
          </cell>
          <cell r="D641" t="str">
            <v>PINTOR COM ENCARGOS COMPLEMENTARES</v>
          </cell>
        </row>
        <row r="642">
          <cell r="B642" t="str">
            <v xml:space="preserve"> 88310 </v>
          </cell>
          <cell r="C642" t="str">
            <v>SINAPI</v>
          </cell>
          <cell r="D642" t="str">
            <v>PINTOR COM ENCARGOS COMPLEMENTARES</v>
          </cell>
        </row>
        <row r="643">
          <cell r="B643" t="str">
            <v xml:space="preserve"> 00007307 </v>
          </cell>
          <cell r="C643" t="str">
            <v>SINAPI</v>
          </cell>
          <cell r="D643" t="str">
            <v>FUNDO ANTICORROSIVO PARA METAIS FERROSOS (ZARCAO)</v>
          </cell>
        </row>
        <row r="644">
          <cell r="B644" t="str">
            <v xml:space="preserve"> 00005318 </v>
          </cell>
          <cell r="C644" t="str">
            <v>SINAPI</v>
          </cell>
          <cell r="D644" t="str">
            <v>DILUENTE AGUARRAS</v>
          </cell>
        </row>
        <row r="645">
          <cell r="B645" t="str">
            <v xml:space="preserve"> 00007288 </v>
          </cell>
          <cell r="C645" t="str">
            <v>SINAPI</v>
          </cell>
          <cell r="D645" t="str">
            <v>TINTA ESMALTE SINTETICO PREMIUM FOSCO</v>
          </cell>
        </row>
        <row r="646">
          <cell r="B646" t="str">
            <v xml:space="preserve"> 00007307 </v>
          </cell>
          <cell r="C646" t="str">
            <v>SINAPI</v>
          </cell>
          <cell r="D646" t="str">
            <v>FUNDO ANTICORROSIVO PARA METAIS FERROSOS (ZARCAO)</v>
          </cell>
        </row>
        <row r="647">
          <cell r="B647" t="str">
            <v xml:space="preserve"> 00005318 </v>
          </cell>
          <cell r="C647" t="str">
            <v>SINAPI</v>
          </cell>
          <cell r="D647" t="str">
            <v>DILUENTE AGUARRAS</v>
          </cell>
        </row>
        <row r="648">
          <cell r="B648" t="str">
            <v xml:space="preserve"> 00007288 </v>
          </cell>
          <cell r="C648" t="str">
            <v>SINAPI</v>
          </cell>
          <cell r="D648" t="str">
            <v>TINTA ESMALTE SINTETICO PREMIUM FOSCO</v>
          </cell>
        </row>
        <row r="652">
          <cell r="B652" t="str">
            <v>Código</v>
          </cell>
          <cell r="C652" t="str">
            <v>Banco</v>
          </cell>
          <cell r="D652" t="str">
            <v>Descrição</v>
          </cell>
        </row>
        <row r="653">
          <cell r="B653" t="str">
            <v xml:space="preserve"> EE-COB-AB04 </v>
          </cell>
          <cell r="C653" t="str">
            <v>Próprio</v>
          </cell>
          <cell r="D653" t="str">
            <v>ESTRUTURA METÁLICA DE COBERTURA DE "BLOCO F", COM LIGAÇÕES SOLDADAS E/OU PARAFUSADAS, INCLUSOS PERFIS METÁLICOS E CHAPAS METÁLICAS (AÇO ASTM A36), MÃO DE OBRA – FORNECIMENTO, MONTAGEM E INSTALAÇÃO CONFORME PROJETO. (EE ARTHUR BORGES)</v>
          </cell>
        </row>
        <row r="654">
          <cell r="B654" t="str">
            <v xml:space="preserve"> 93287 </v>
          </cell>
          <cell r="C654" t="str">
            <v>SINAPI</v>
          </cell>
          <cell r="D654" t="str">
            <v>GUINDASTE HIDRÁULICO AUTOPROPELIDO, COM LANÇA TELESCÓPICA 40 M, CAPACIDADE MÁXIMA 60 T, POTÊNCIA 260 KW - CHP DIURNO. AF_03/2016</v>
          </cell>
        </row>
        <row r="655">
          <cell r="B655" t="str">
            <v xml:space="preserve"> 93288 </v>
          </cell>
          <cell r="C655" t="str">
            <v>SINAPI</v>
          </cell>
          <cell r="D655" t="str">
            <v>GUINDASTE HIDRÁULICO AUTOPROPELIDO, COM LANÇA TELESCÓPICA 40 M, CAPACIDADE MÁXIMA 60 T, POTÊNCIA 260 KW - CHI DIURNO. AF_03/2016</v>
          </cell>
        </row>
        <row r="656">
          <cell r="B656" t="str">
            <v xml:space="preserve"> 88240 </v>
          </cell>
          <cell r="C656" t="str">
            <v>SINAPI</v>
          </cell>
          <cell r="D656" t="str">
            <v>AJUDANTE DE ESTRUTURA METÁLICA COM ENCARGOS COMPLEMENTARES</v>
          </cell>
        </row>
        <row r="657">
          <cell r="B657" t="str">
            <v xml:space="preserve"> 88278 </v>
          </cell>
          <cell r="C657" t="str">
            <v>SINAPI</v>
          </cell>
          <cell r="D657" t="str">
            <v>MONTADOR DE ESTRUTURA METÁLICA COM ENCARGOS COMPLEMENTARES</v>
          </cell>
        </row>
        <row r="658">
          <cell r="B658" t="str">
            <v xml:space="preserve"> 88317 </v>
          </cell>
          <cell r="C658" t="str">
            <v>SINAPI</v>
          </cell>
          <cell r="D658" t="str">
            <v>SOLDADOR COM ENCARGOS COMPLEMENTARES</v>
          </cell>
        </row>
        <row r="659">
          <cell r="B659" t="str">
            <v xml:space="preserve"> 93287 </v>
          </cell>
          <cell r="C659" t="str">
            <v>SINAPI</v>
          </cell>
          <cell r="D659" t="str">
            <v>GUINDASTE HIDRÁULICO AUTOPROPELIDO, COM LANÇA TELESCÓPICA 40 M, CAPACIDADE MÁXIMA 60 T, POTÊNCIA 260 KW - CHP DIURNO. AF_03/2016</v>
          </cell>
        </row>
        <row r="660">
          <cell r="B660" t="str">
            <v xml:space="preserve"> 93288 </v>
          </cell>
          <cell r="C660" t="str">
            <v>SINAPI</v>
          </cell>
          <cell r="D660" t="str">
            <v>GUINDASTE HIDRÁULICO AUTOPROPELIDO, COM LANÇA TELESCÓPICA 40 M, CAPACIDADE MÁXIMA 60 T, POTÊNCIA 260 KW - CHI DIURNO. AF_03/2016</v>
          </cell>
        </row>
        <row r="661">
          <cell r="B661" t="str">
            <v xml:space="preserve"> 88240 </v>
          </cell>
          <cell r="C661" t="str">
            <v>SINAPI</v>
          </cell>
          <cell r="D661" t="str">
            <v>AJUDANTE DE ESTRUTURA METÁLICA COM ENCARGOS COMPLEMENTARES</v>
          </cell>
        </row>
        <row r="662">
          <cell r="B662" t="str">
            <v xml:space="preserve"> 88278 </v>
          </cell>
          <cell r="C662" t="str">
            <v>SINAPI</v>
          </cell>
          <cell r="D662" t="str">
            <v>MONTADOR DE ESTRUTURA METÁLICA COM ENCARGOS COMPLEMENTARES</v>
          </cell>
        </row>
        <row r="663">
          <cell r="B663" t="str">
            <v xml:space="preserve"> 88317 </v>
          </cell>
          <cell r="C663" t="str">
            <v>SINAPI</v>
          </cell>
          <cell r="D663" t="str">
            <v>SOLDADOR COM ENCARGOS COMPLEMENTARES</v>
          </cell>
        </row>
        <row r="664">
          <cell r="B664" t="str">
            <v xml:space="preserve"> 00010997 </v>
          </cell>
          <cell r="C664" t="str">
            <v>SINAPI</v>
          </cell>
          <cell r="D664" t="str">
            <v>ELETRODO REVESTIDO AWS - E7018, DIAMETRO IGUAL A 4,00 MM</v>
          </cell>
        </row>
        <row r="665">
          <cell r="B665" t="str">
            <v xml:space="preserve"> 00043692 </v>
          </cell>
          <cell r="C665" t="str">
            <v>SINAPI</v>
          </cell>
          <cell r="D665" t="str">
            <v>PERFIL "U" EM CHAPA ACO DOBRADA, E = 3,04 MM, H = 20 CM, ABAS = 5 CM (4,47 KG/M)</v>
          </cell>
        </row>
        <row r="666">
          <cell r="B666" t="str">
            <v xml:space="preserve"> 00001319 </v>
          </cell>
          <cell r="C666" t="str">
            <v>SINAPI</v>
          </cell>
          <cell r="D666" t="str">
            <v>CHAPA DE ACO FINA A QUENTE BITOLA MSG 3/16 ", E = 4,75 MM (38,00 KG/M2)</v>
          </cell>
        </row>
        <row r="667">
          <cell r="B667" t="str">
            <v xml:space="preserve"> 00001333 </v>
          </cell>
          <cell r="C667" t="str">
            <v>SINAPI</v>
          </cell>
          <cell r="D667" t="str">
            <v>CHAPA DE ACO GROSSA, ASTM A36, E = 1/2 " (12,70 MM) 99,59 KG/M2</v>
          </cell>
        </row>
        <row r="668">
          <cell r="B668" t="str">
            <v xml:space="preserve"> 00001330 </v>
          </cell>
          <cell r="C668" t="str">
            <v>SINAPI</v>
          </cell>
          <cell r="D668" t="str">
            <v>CHAPA DE ACO GROSSA, ASTM A36, E = 1/4 " (6,35 MM) 49,79 KG/M2</v>
          </cell>
        </row>
        <row r="669">
          <cell r="B669" t="str">
            <v xml:space="preserve"> 00040535 </v>
          </cell>
          <cell r="C669" t="str">
            <v>SINAPI</v>
          </cell>
          <cell r="D669" t="str">
            <v>PERFIL "U" SIMPLES DE ACO GALVANIZADO DOBRADO 75 X *40* MM, E = 2,65 MM</v>
          </cell>
        </row>
        <row r="670">
          <cell r="B670" t="str">
            <v xml:space="preserve"> 00001318 </v>
          </cell>
          <cell r="C670" t="str">
            <v>SINAPI</v>
          </cell>
          <cell r="D670" t="str">
            <v>CHAPA DE ACO FINA A QUENTE BITOLA MSG 14, E = 2,00 MM (16,0 KG/M2)</v>
          </cell>
        </row>
        <row r="671">
          <cell r="B671" t="str">
            <v xml:space="preserve"> 00010997 </v>
          </cell>
          <cell r="C671" t="str">
            <v>SINAPI</v>
          </cell>
          <cell r="D671" t="str">
            <v>ELETRODO REVESTIDO AWS - E7018, DIAMETRO IGUAL A 4,00 MM</v>
          </cell>
        </row>
        <row r="672">
          <cell r="B672" t="str">
            <v xml:space="preserve"> 00043692 </v>
          </cell>
          <cell r="C672" t="str">
            <v>SINAPI</v>
          </cell>
          <cell r="D672" t="str">
            <v>PERFIL "U" EM CHAPA ACO DOBRADA, E = 3,04 MM, H = 20 CM, ABAS = 5 CM (4,47 KG/M)</v>
          </cell>
        </row>
        <row r="673">
          <cell r="B673" t="str">
            <v xml:space="preserve"> 00001319 </v>
          </cell>
          <cell r="C673" t="str">
            <v>SINAPI</v>
          </cell>
          <cell r="D673" t="str">
            <v>CHAPA DE ACO FINA A QUENTE BITOLA MSG 3/16 ", E = 4,75 MM (38,00 KG/M2)</v>
          </cell>
        </row>
        <row r="674">
          <cell r="B674" t="str">
            <v xml:space="preserve"> 00001333 </v>
          </cell>
          <cell r="C674" t="str">
            <v>SINAPI</v>
          </cell>
          <cell r="D674" t="str">
            <v>CHAPA DE ACO GROSSA, ASTM A36, E = 1/2 " (12,70 MM) 99,59 KG/M2</v>
          </cell>
        </row>
        <row r="675">
          <cell r="B675" t="str">
            <v xml:space="preserve"> 00001330 </v>
          </cell>
          <cell r="C675" t="str">
            <v>SINAPI</v>
          </cell>
          <cell r="D675" t="str">
            <v>CHAPA DE ACO GROSSA, ASTM A36, E = 1/4 " (6,35 MM) 49,79 KG/M2</v>
          </cell>
        </row>
        <row r="676">
          <cell r="B676" t="str">
            <v xml:space="preserve"> 00040535 </v>
          </cell>
          <cell r="C676" t="str">
            <v>SINAPI</v>
          </cell>
          <cell r="D676" t="str">
            <v>PERFIL "U" SIMPLES DE ACO GALVANIZADO DOBRADO 75 X *40* MM, E = 2,65 MM</v>
          </cell>
        </row>
        <row r="677">
          <cell r="B677" t="str">
            <v xml:space="preserve"> 00001318 </v>
          </cell>
          <cell r="C677" t="str">
            <v>SINAPI</v>
          </cell>
          <cell r="D677" t="str">
            <v>CHAPA DE ACO FINA A QUENTE BITOLA MSG 14, E = 2,00 MM (16,0 KG/M2)</v>
          </cell>
        </row>
        <row r="681">
          <cell r="B681" t="str">
            <v>Código</v>
          </cell>
          <cell r="C681" t="str">
            <v>Banco</v>
          </cell>
          <cell r="D681" t="str">
            <v>Descrição</v>
          </cell>
        </row>
        <row r="682">
          <cell r="B682" t="str">
            <v xml:space="preserve"> EE-PINT-C56 </v>
          </cell>
          <cell r="C682" t="str">
            <v>Próprio</v>
          </cell>
          <cell r="D682" t="str">
            <v>PINTURA COM TINTA ALQUÍDICA DE ACABAMENTO, 02 DEMÃOS (ESMALTE SINTÉTICO FOSCO) E PINTURA DE FUNDO, 01 DEMÃO (TIPO ZARCÃO) PULVERIZADA SOBRE SUPERFÍCIES METÁLICAS EXECUTADAS NA OBRA</v>
          </cell>
        </row>
        <row r="683">
          <cell r="B683" t="str">
            <v xml:space="preserve"> 88310 </v>
          </cell>
          <cell r="C683" t="str">
            <v>SINAPI</v>
          </cell>
          <cell r="D683" t="str">
            <v>PINTOR COM ENCARGOS COMPLEMENTARES</v>
          </cell>
        </row>
        <row r="684">
          <cell r="B684" t="str">
            <v xml:space="preserve"> 88310 </v>
          </cell>
          <cell r="C684" t="str">
            <v>SINAPI</v>
          </cell>
          <cell r="D684" t="str">
            <v>PINTOR COM ENCARGOS COMPLEMENTARES</v>
          </cell>
        </row>
        <row r="685">
          <cell r="B685" t="str">
            <v xml:space="preserve"> 00005318 </v>
          </cell>
          <cell r="C685" t="str">
            <v>SINAPI</v>
          </cell>
          <cell r="D685" t="str">
            <v>DILUENTE AGUARRAS</v>
          </cell>
        </row>
        <row r="686">
          <cell r="B686" t="str">
            <v xml:space="preserve"> 00007307 </v>
          </cell>
          <cell r="C686" t="str">
            <v>SINAPI</v>
          </cell>
          <cell r="D686" t="str">
            <v>FUNDO ANTICORROSIVO PARA METAIS FERROSOS (ZARCAO)</v>
          </cell>
        </row>
        <row r="687">
          <cell r="B687" t="str">
            <v xml:space="preserve"> 00007288 </v>
          </cell>
          <cell r="C687" t="str">
            <v>SINAPI</v>
          </cell>
          <cell r="D687" t="str">
            <v>TINTA ESMALTE SINTETICO PREMIUM FOSCO</v>
          </cell>
        </row>
        <row r="688">
          <cell r="B688" t="str">
            <v xml:space="preserve"> 00005318 </v>
          </cell>
          <cell r="C688" t="str">
            <v>SINAPI</v>
          </cell>
          <cell r="D688" t="str">
            <v>DILUENTE AGUARRAS</v>
          </cell>
        </row>
        <row r="689">
          <cell r="B689" t="str">
            <v xml:space="preserve"> 00007307 </v>
          </cell>
          <cell r="C689" t="str">
            <v>SINAPI</v>
          </cell>
          <cell r="D689" t="str">
            <v>FUNDO ANTICORROSIVO PARA METAIS FERROSOS (ZARCAO)</v>
          </cell>
        </row>
        <row r="690">
          <cell r="B690" t="str">
            <v xml:space="preserve"> 00007288 </v>
          </cell>
          <cell r="C690" t="str">
            <v>SINAPI</v>
          </cell>
          <cell r="D690" t="str">
            <v>TINTA ESMALTE SINTETICO PREMIUM FOSCO</v>
          </cell>
        </row>
        <row r="694">
          <cell r="B694" t="str">
            <v>Código</v>
          </cell>
          <cell r="C694" t="str">
            <v>Banco</v>
          </cell>
          <cell r="D694" t="str">
            <v>Descrição</v>
          </cell>
        </row>
        <row r="695">
          <cell r="B695" t="str">
            <v xml:space="preserve"> EE-COB-AB05 </v>
          </cell>
          <cell r="C695" t="str">
            <v>Próprio</v>
          </cell>
          <cell r="D695" t="str">
            <v>ESTRUTURA METÁLICA DE COBERTURA DE "BLOCO G", COM LIGAÇÕES SOLDADAS E/OU PARAFUSADAS, INCLUSOS PERFIS METÁLICOS E CHAPAS METÁLICAS (AÇO ASTM A36), MÃO DE OBRA – FORNECIMENTO, MONTAGEM E INSTALAÇÃO CONFORME PROJETO. (EE ARTHUR BORGES)</v>
          </cell>
        </row>
        <row r="696">
          <cell r="B696" t="str">
            <v xml:space="preserve"> 93288 </v>
          </cell>
          <cell r="C696" t="str">
            <v>SINAPI</v>
          </cell>
          <cell r="D696" t="str">
            <v>GUINDASTE HIDRÁULICO AUTOPROPELIDO, COM LANÇA TELESCÓPICA 40 M, CAPACIDADE MÁXIMA 60 T, POTÊNCIA 260 KW - CHI DIURNO. AF_03/2016</v>
          </cell>
        </row>
        <row r="697">
          <cell r="B697" t="str">
            <v xml:space="preserve"> 88317 </v>
          </cell>
          <cell r="C697" t="str">
            <v>SINAPI</v>
          </cell>
          <cell r="D697" t="str">
            <v>SOLDADOR COM ENCARGOS COMPLEMENTARES</v>
          </cell>
        </row>
        <row r="698">
          <cell r="B698" t="str">
            <v xml:space="preserve"> 88278 </v>
          </cell>
          <cell r="C698" t="str">
            <v>SINAPI</v>
          </cell>
          <cell r="D698" t="str">
            <v>MONTADOR DE ESTRUTURA METÁLICA COM ENCARGOS COMPLEMENTARES</v>
          </cell>
        </row>
        <row r="699">
          <cell r="B699" t="str">
            <v xml:space="preserve"> 93287 </v>
          </cell>
          <cell r="C699" t="str">
            <v>SINAPI</v>
          </cell>
          <cell r="D699" t="str">
            <v>GUINDASTE HIDRÁULICO AUTOPROPELIDO, COM LANÇA TELESCÓPICA 40 M, CAPACIDADE MÁXIMA 60 T, POTÊNCIA 260 KW - CHP DIURNO. AF_03/2016</v>
          </cell>
        </row>
        <row r="700">
          <cell r="B700" t="str">
            <v xml:space="preserve"> 88240 </v>
          </cell>
          <cell r="C700" t="str">
            <v>SINAPI</v>
          </cell>
          <cell r="D700" t="str">
            <v>AJUDANTE DE ESTRUTURA METÁLICA COM ENCARGOS COMPLEMENTARES</v>
          </cell>
        </row>
        <row r="701">
          <cell r="B701" t="str">
            <v xml:space="preserve"> 93288 </v>
          </cell>
          <cell r="C701" t="str">
            <v>SINAPI</v>
          </cell>
          <cell r="D701" t="str">
            <v>GUINDASTE HIDRÁULICO AUTOPROPELIDO, COM LANÇA TELESCÓPICA 40 M, CAPACIDADE MÁXIMA 60 T, POTÊNCIA 260 KW - CHI DIURNO. AF_03/2016</v>
          </cell>
        </row>
        <row r="702">
          <cell r="B702" t="str">
            <v xml:space="preserve"> 88317 </v>
          </cell>
          <cell r="C702" t="str">
            <v>SINAPI</v>
          </cell>
          <cell r="D702" t="str">
            <v>SOLDADOR COM ENCARGOS COMPLEMENTARES</v>
          </cell>
        </row>
        <row r="703">
          <cell r="B703" t="str">
            <v xml:space="preserve"> 88278 </v>
          </cell>
          <cell r="C703" t="str">
            <v>SINAPI</v>
          </cell>
          <cell r="D703" t="str">
            <v>MONTADOR DE ESTRUTURA METÁLICA COM ENCARGOS COMPLEMENTARES</v>
          </cell>
        </row>
        <row r="704">
          <cell r="B704" t="str">
            <v xml:space="preserve"> 93287 </v>
          </cell>
          <cell r="C704" t="str">
            <v>SINAPI</v>
          </cell>
          <cell r="D704" t="str">
            <v>GUINDASTE HIDRÁULICO AUTOPROPELIDO, COM LANÇA TELESCÓPICA 40 M, CAPACIDADE MÁXIMA 60 T, POTÊNCIA 260 KW - CHP DIURNO. AF_03/2016</v>
          </cell>
        </row>
        <row r="705">
          <cell r="B705" t="str">
            <v xml:space="preserve"> 88240 </v>
          </cell>
          <cell r="C705" t="str">
            <v>SINAPI</v>
          </cell>
          <cell r="D705" t="str">
            <v>AJUDANTE DE ESTRUTURA METÁLICA COM ENCARGOS COMPLEMENTARES</v>
          </cell>
        </row>
        <row r="706">
          <cell r="B706" t="str">
            <v xml:space="preserve"> 00043692 </v>
          </cell>
          <cell r="C706" t="str">
            <v>SINAPI</v>
          </cell>
          <cell r="D706" t="str">
            <v>PERFIL "U" EM CHAPA ACO DOBRADA, E = 3,04 MM, H = 20 CM, ABAS = 5 CM (4,47 KG/M)</v>
          </cell>
        </row>
        <row r="707">
          <cell r="B707" t="str">
            <v xml:space="preserve"> 00001330 </v>
          </cell>
          <cell r="C707" t="str">
            <v>SINAPI</v>
          </cell>
          <cell r="D707" t="str">
            <v>CHAPA DE ACO GROSSA, ASTM A36, E = 1/4 " (6,35 MM) 49,79 KG/M2</v>
          </cell>
        </row>
        <row r="708">
          <cell r="B708" t="str">
            <v xml:space="preserve"> 00001319 </v>
          </cell>
          <cell r="C708" t="str">
            <v>SINAPI</v>
          </cell>
          <cell r="D708" t="str">
            <v>CHAPA DE ACO FINA A QUENTE BITOLA MSG 3/16 ", E = 4,75 MM (38,00 KG/M2)</v>
          </cell>
        </row>
        <row r="709">
          <cell r="B709" t="str">
            <v xml:space="preserve"> 00010997 </v>
          </cell>
          <cell r="C709" t="str">
            <v>SINAPI</v>
          </cell>
          <cell r="D709" t="str">
            <v>ELETRODO REVESTIDO AWS - E7018, DIAMETRO IGUAL A 4,00 MM</v>
          </cell>
        </row>
        <row r="710">
          <cell r="B710" t="str">
            <v xml:space="preserve"> 00040535 </v>
          </cell>
          <cell r="C710" t="str">
            <v>SINAPI</v>
          </cell>
          <cell r="D710" t="str">
            <v>PERFIL "U" SIMPLES DE ACO GALVANIZADO DOBRADO 75 X *40* MM, E = 2,65 MM</v>
          </cell>
        </row>
        <row r="711">
          <cell r="B711" t="str">
            <v xml:space="preserve"> 00001318 </v>
          </cell>
          <cell r="C711" t="str">
            <v>SINAPI</v>
          </cell>
          <cell r="D711" t="str">
            <v>CHAPA DE ACO FINA A QUENTE BITOLA MSG 14, E = 2,00 MM (16,0 KG/M2)</v>
          </cell>
        </row>
        <row r="712">
          <cell r="B712" t="str">
            <v xml:space="preserve"> 00001333 </v>
          </cell>
          <cell r="C712" t="str">
            <v>SINAPI</v>
          </cell>
          <cell r="D712" t="str">
            <v>CHAPA DE ACO GROSSA, ASTM A36, E = 1/2 " (12,70 MM) 99,59 KG/M2</v>
          </cell>
        </row>
        <row r="713">
          <cell r="B713" t="str">
            <v xml:space="preserve"> 00043692 </v>
          </cell>
          <cell r="C713" t="str">
            <v>SINAPI</v>
          </cell>
          <cell r="D713" t="str">
            <v>PERFIL "U" EM CHAPA ACO DOBRADA, E = 3,04 MM, H = 20 CM, ABAS = 5 CM (4,47 KG/M)</v>
          </cell>
        </row>
        <row r="714">
          <cell r="B714" t="str">
            <v xml:space="preserve"> 00001330 </v>
          </cell>
          <cell r="C714" t="str">
            <v>SINAPI</v>
          </cell>
          <cell r="D714" t="str">
            <v>CHAPA DE ACO GROSSA, ASTM A36, E = 1/4 " (6,35 MM) 49,79 KG/M2</v>
          </cell>
        </row>
        <row r="715">
          <cell r="B715" t="str">
            <v xml:space="preserve"> 00001319 </v>
          </cell>
          <cell r="C715" t="str">
            <v>SINAPI</v>
          </cell>
          <cell r="D715" t="str">
            <v>CHAPA DE ACO FINA A QUENTE BITOLA MSG 3/16 ", E = 4,75 MM (38,00 KG/M2)</v>
          </cell>
        </row>
        <row r="716">
          <cell r="B716" t="str">
            <v xml:space="preserve"> 00010997 </v>
          </cell>
          <cell r="C716" t="str">
            <v>SINAPI</v>
          </cell>
          <cell r="D716" t="str">
            <v>ELETRODO REVESTIDO AWS - E7018, DIAMETRO IGUAL A 4,00 MM</v>
          </cell>
        </row>
        <row r="717">
          <cell r="B717" t="str">
            <v xml:space="preserve"> 00040535 </v>
          </cell>
          <cell r="C717" t="str">
            <v>SINAPI</v>
          </cell>
          <cell r="D717" t="str">
            <v>PERFIL "U" SIMPLES DE ACO GALVANIZADO DOBRADO 75 X *40* MM, E = 2,65 MM</v>
          </cell>
        </row>
        <row r="718">
          <cell r="B718" t="str">
            <v xml:space="preserve"> 00001318 </v>
          </cell>
          <cell r="C718" t="str">
            <v>SINAPI</v>
          </cell>
          <cell r="D718" t="str">
            <v>CHAPA DE ACO FINA A QUENTE BITOLA MSG 14, E = 2,00 MM (16,0 KG/M2)</v>
          </cell>
        </row>
        <row r="719">
          <cell r="B719" t="str">
            <v xml:space="preserve"> 00001333 </v>
          </cell>
          <cell r="C719" t="str">
            <v>SINAPI</v>
          </cell>
          <cell r="D719" t="str">
            <v>CHAPA DE ACO GROSSA, ASTM A36, E = 1/2 " (12,70 MM) 99,59 KG/M2</v>
          </cell>
        </row>
        <row r="723">
          <cell r="B723" t="str">
            <v>Código</v>
          </cell>
          <cell r="C723" t="str">
            <v>Banco</v>
          </cell>
          <cell r="D723" t="str">
            <v>Descrição</v>
          </cell>
        </row>
        <row r="724">
          <cell r="B724" t="str">
            <v xml:space="preserve"> EE-PINT-C56 </v>
          </cell>
          <cell r="C724" t="str">
            <v>Próprio</v>
          </cell>
          <cell r="D724" t="str">
            <v>PINTURA COM TINTA ALQUÍDICA DE ACABAMENTO, 02 DEMÃOS (ESMALTE SINTÉTICO FOSCO) E PINTURA DE FUNDO, 01 DEMÃO (TIPO ZARCÃO) PULVERIZADA SOBRE SUPERFÍCIES METÁLICAS EXECUTADAS NA OBRA</v>
          </cell>
        </row>
        <row r="725">
          <cell r="B725" t="str">
            <v xml:space="preserve"> 88310 </v>
          </cell>
          <cell r="C725" t="str">
            <v>SINAPI</v>
          </cell>
          <cell r="D725" t="str">
            <v>PINTOR COM ENCARGOS COMPLEMENTARES</v>
          </cell>
        </row>
        <row r="726">
          <cell r="B726" t="str">
            <v xml:space="preserve"> 88310 </v>
          </cell>
          <cell r="C726" t="str">
            <v>SINAPI</v>
          </cell>
          <cell r="D726" t="str">
            <v>PINTOR COM ENCARGOS COMPLEMENTARES</v>
          </cell>
        </row>
        <row r="727">
          <cell r="B727" t="str">
            <v xml:space="preserve"> 00007307 </v>
          </cell>
          <cell r="C727" t="str">
            <v>SINAPI</v>
          </cell>
          <cell r="D727" t="str">
            <v>FUNDO ANTICORROSIVO PARA METAIS FERROSOS (ZARCAO)</v>
          </cell>
        </row>
        <row r="728">
          <cell r="B728" t="str">
            <v xml:space="preserve"> 00005318 </v>
          </cell>
          <cell r="C728" t="str">
            <v>SINAPI</v>
          </cell>
          <cell r="D728" t="str">
            <v>DILUENTE AGUARRAS</v>
          </cell>
        </row>
        <row r="729">
          <cell r="B729" t="str">
            <v xml:space="preserve"> 00007288 </v>
          </cell>
          <cell r="C729" t="str">
            <v>SINAPI</v>
          </cell>
          <cell r="D729" t="str">
            <v>TINTA ESMALTE SINTETICO PREMIUM FOSCO</v>
          </cell>
        </row>
        <row r="730">
          <cell r="B730" t="str">
            <v xml:space="preserve"> 00007307 </v>
          </cell>
          <cell r="C730" t="str">
            <v>SINAPI</v>
          </cell>
          <cell r="D730" t="str">
            <v>FUNDO ANTICORROSIVO PARA METAIS FERROSOS (ZARCAO)</v>
          </cell>
        </row>
        <row r="731">
          <cell r="B731" t="str">
            <v xml:space="preserve"> 00005318 </v>
          </cell>
          <cell r="C731" t="str">
            <v>SINAPI</v>
          </cell>
          <cell r="D731" t="str">
            <v>DILUENTE AGUARRAS</v>
          </cell>
        </row>
        <row r="732">
          <cell r="B732" t="str">
            <v xml:space="preserve"> 00007288 </v>
          </cell>
          <cell r="C732" t="str">
            <v>SINAPI</v>
          </cell>
          <cell r="D732" t="str">
            <v>TINTA ESMALTE SINTETICO PREMIUM FOSCO</v>
          </cell>
        </row>
        <row r="736">
          <cell r="B736" t="str">
            <v>Código</v>
          </cell>
          <cell r="C736" t="str">
            <v>Banco</v>
          </cell>
          <cell r="D736" t="str">
            <v>Descrição</v>
          </cell>
        </row>
        <row r="737">
          <cell r="B737" t="str">
            <v xml:space="preserve"> EE-COB-AB06 </v>
          </cell>
          <cell r="C737" t="str">
            <v>Próprio</v>
          </cell>
          <cell r="D737" t="str">
            <v>ESTRUTURA METÁLICA DE COBERTURA DE "BLOCO H", COM LIGAÇÕES SOLDADAS E/OU PARAFUSADAS, INCLUSOS PERFIS METÁLICOS E CHAPAS METÁLICAS (AÇO ASTM A36), MÃO DE OBRA – FORNECIMENTO, MONTAGEM E INSTALAÇÃO CONFORME PROJETO. (EE ARTHUR BORGES)</v>
          </cell>
        </row>
        <row r="738">
          <cell r="B738" t="str">
            <v xml:space="preserve"> 93288 </v>
          </cell>
          <cell r="C738" t="str">
            <v>SINAPI</v>
          </cell>
          <cell r="D738" t="str">
            <v>GUINDASTE HIDRÁULICO AUTOPROPELIDO, COM LANÇA TELESCÓPICA 40 M, CAPACIDADE MÁXIMA 60 T, POTÊNCIA 260 KW - CHI DIURNO. AF_03/2016</v>
          </cell>
        </row>
        <row r="739">
          <cell r="B739" t="str">
            <v xml:space="preserve"> 88240 </v>
          </cell>
          <cell r="C739" t="str">
            <v>SINAPI</v>
          </cell>
          <cell r="D739" t="str">
            <v>AJUDANTE DE ESTRUTURA METÁLICA COM ENCARGOS COMPLEMENTARES</v>
          </cell>
        </row>
        <row r="740">
          <cell r="B740" t="str">
            <v xml:space="preserve"> 88317 </v>
          </cell>
          <cell r="C740" t="str">
            <v>SINAPI</v>
          </cell>
          <cell r="D740" t="str">
            <v>SOLDADOR COM ENCARGOS COMPLEMENTARES</v>
          </cell>
        </row>
        <row r="741">
          <cell r="B741" t="str">
            <v xml:space="preserve"> 88278 </v>
          </cell>
          <cell r="C741" t="str">
            <v>SINAPI</v>
          </cell>
          <cell r="D741" t="str">
            <v>MONTADOR DE ESTRUTURA METÁLICA COM ENCARGOS COMPLEMENTARES</v>
          </cell>
        </row>
        <row r="742">
          <cell r="B742" t="str">
            <v xml:space="preserve"> 93287 </v>
          </cell>
          <cell r="C742" t="str">
            <v>SINAPI</v>
          </cell>
          <cell r="D742" t="str">
            <v>GUINDASTE HIDRÁULICO AUTOPROPELIDO, COM LANÇA TELESCÓPICA 40 M, CAPACIDADE MÁXIMA 60 T, POTÊNCIA 260 KW - CHP DIURNO. AF_03/2016</v>
          </cell>
        </row>
        <row r="743">
          <cell r="B743" t="str">
            <v xml:space="preserve"> 93288 </v>
          </cell>
          <cell r="C743" t="str">
            <v>SINAPI</v>
          </cell>
          <cell r="D743" t="str">
            <v>GUINDASTE HIDRÁULICO AUTOPROPELIDO, COM LANÇA TELESCÓPICA 40 M, CAPACIDADE MÁXIMA 60 T, POTÊNCIA 260 KW - CHI DIURNO. AF_03/2016</v>
          </cell>
        </row>
        <row r="744">
          <cell r="B744" t="str">
            <v xml:space="preserve"> 88240 </v>
          </cell>
          <cell r="C744" t="str">
            <v>SINAPI</v>
          </cell>
          <cell r="D744" t="str">
            <v>AJUDANTE DE ESTRUTURA METÁLICA COM ENCARGOS COMPLEMENTARES</v>
          </cell>
        </row>
        <row r="745">
          <cell r="B745" t="str">
            <v xml:space="preserve"> 88317 </v>
          </cell>
          <cell r="C745" t="str">
            <v>SINAPI</v>
          </cell>
          <cell r="D745" t="str">
            <v>SOLDADOR COM ENCARGOS COMPLEMENTARES</v>
          </cell>
        </row>
        <row r="746">
          <cell r="B746" t="str">
            <v xml:space="preserve"> 88278 </v>
          </cell>
          <cell r="C746" t="str">
            <v>SINAPI</v>
          </cell>
          <cell r="D746" t="str">
            <v>MONTADOR DE ESTRUTURA METÁLICA COM ENCARGOS COMPLEMENTARES</v>
          </cell>
        </row>
        <row r="747">
          <cell r="B747" t="str">
            <v xml:space="preserve"> 93287 </v>
          </cell>
          <cell r="C747" t="str">
            <v>SINAPI</v>
          </cell>
          <cell r="D747" t="str">
            <v>GUINDASTE HIDRÁULICO AUTOPROPELIDO, COM LANÇA TELESCÓPICA 40 M, CAPACIDADE MÁXIMA 60 T, POTÊNCIA 260 KW - CHP DIURNO. AF_03/2016</v>
          </cell>
        </row>
        <row r="748">
          <cell r="B748" t="str">
            <v xml:space="preserve"> 00043692 </v>
          </cell>
          <cell r="C748" t="str">
            <v>SINAPI</v>
          </cell>
          <cell r="D748" t="str">
            <v>PERFIL "U" EM CHAPA ACO DOBRADA, E = 3,04 MM, H = 20 CM, ABAS = 5 CM (4,47 KG/M)</v>
          </cell>
        </row>
        <row r="749">
          <cell r="B749" t="str">
            <v xml:space="preserve"> 00001330 </v>
          </cell>
          <cell r="C749" t="str">
            <v>SINAPI</v>
          </cell>
          <cell r="D749" t="str">
            <v>CHAPA DE ACO GROSSA, ASTM A36, E = 1/4 " (6,35 MM) 49,79 KG/M2</v>
          </cell>
        </row>
        <row r="750">
          <cell r="B750" t="str">
            <v xml:space="preserve"> 00040535 </v>
          </cell>
          <cell r="C750" t="str">
            <v>SINAPI</v>
          </cell>
          <cell r="D750" t="str">
            <v>PERFIL "U" SIMPLES DE ACO GALVANIZADO DOBRADO 75 X *40* MM, E = 2,65 MM</v>
          </cell>
        </row>
        <row r="751">
          <cell r="B751" t="str">
            <v xml:space="preserve"> 00001333 </v>
          </cell>
          <cell r="C751" t="str">
            <v>SINAPI</v>
          </cell>
          <cell r="D751" t="str">
            <v>CHAPA DE ACO GROSSA, ASTM A36, E = 1/2 " (12,70 MM) 99,59 KG/M2</v>
          </cell>
        </row>
        <row r="752">
          <cell r="B752" t="str">
            <v xml:space="preserve"> 00010997 </v>
          </cell>
          <cell r="C752" t="str">
            <v>SINAPI</v>
          </cell>
          <cell r="D752" t="str">
            <v>ELETRODO REVESTIDO AWS - E7018, DIAMETRO IGUAL A 4,00 MM</v>
          </cell>
        </row>
        <row r="753">
          <cell r="B753" t="str">
            <v xml:space="preserve"> 00001318 </v>
          </cell>
          <cell r="C753" t="str">
            <v>SINAPI</v>
          </cell>
          <cell r="D753" t="str">
            <v>CHAPA DE ACO FINA A QUENTE BITOLA MSG 14, E = 2,00 MM (16,0 KG/M2)</v>
          </cell>
        </row>
        <row r="754">
          <cell r="B754" t="str">
            <v xml:space="preserve"> 00001319 </v>
          </cell>
          <cell r="C754" t="str">
            <v>SINAPI</v>
          </cell>
          <cell r="D754" t="str">
            <v>CHAPA DE ACO FINA A QUENTE BITOLA MSG 3/16 ", E = 4,75 MM (38,00 KG/M2)</v>
          </cell>
        </row>
        <row r="755">
          <cell r="B755" t="str">
            <v xml:space="preserve"> 00043692 </v>
          </cell>
          <cell r="C755" t="str">
            <v>SINAPI</v>
          </cell>
          <cell r="D755" t="str">
            <v>PERFIL "U" EM CHAPA ACO DOBRADA, E = 3,04 MM, H = 20 CM, ABAS = 5 CM (4,47 KG/M)</v>
          </cell>
        </row>
        <row r="756">
          <cell r="B756" t="str">
            <v xml:space="preserve"> 00001330 </v>
          </cell>
          <cell r="C756" t="str">
            <v>SINAPI</v>
          </cell>
          <cell r="D756" t="str">
            <v>CHAPA DE ACO GROSSA, ASTM A36, E = 1/4 " (6,35 MM) 49,79 KG/M2</v>
          </cell>
        </row>
        <row r="757">
          <cell r="B757" t="str">
            <v xml:space="preserve"> 00040535 </v>
          </cell>
          <cell r="C757" t="str">
            <v>SINAPI</v>
          </cell>
          <cell r="D757" t="str">
            <v>PERFIL "U" SIMPLES DE ACO GALVANIZADO DOBRADO 75 X *40* MM, E = 2,65 MM</v>
          </cell>
        </row>
        <row r="758">
          <cell r="B758" t="str">
            <v xml:space="preserve"> 00001333 </v>
          </cell>
          <cell r="C758" t="str">
            <v>SINAPI</v>
          </cell>
          <cell r="D758" t="str">
            <v>CHAPA DE ACO GROSSA, ASTM A36, E = 1/2 " (12,70 MM) 99,59 KG/M2</v>
          </cell>
        </row>
        <row r="759">
          <cell r="B759" t="str">
            <v xml:space="preserve"> 00010997 </v>
          </cell>
          <cell r="C759" t="str">
            <v>SINAPI</v>
          </cell>
          <cell r="D759" t="str">
            <v>ELETRODO REVESTIDO AWS - E7018, DIAMETRO IGUAL A 4,00 MM</v>
          </cell>
        </row>
        <row r="760">
          <cell r="B760" t="str">
            <v xml:space="preserve"> 00001318 </v>
          </cell>
          <cell r="C760" t="str">
            <v>SINAPI</v>
          </cell>
          <cell r="D760" t="str">
            <v>CHAPA DE ACO FINA A QUENTE BITOLA MSG 14, E = 2,00 MM (16,0 KG/M2)</v>
          </cell>
        </row>
        <row r="761">
          <cell r="B761" t="str">
            <v xml:space="preserve"> 00001319 </v>
          </cell>
          <cell r="C761" t="str">
            <v>SINAPI</v>
          </cell>
          <cell r="D761" t="str">
            <v>CHAPA DE ACO FINA A QUENTE BITOLA MSG 3/16 ", E = 4,75 MM (38,00 KG/M2)</v>
          </cell>
        </row>
        <row r="765">
          <cell r="B765" t="str">
            <v>Código</v>
          </cell>
          <cell r="C765" t="str">
            <v>Banco</v>
          </cell>
          <cell r="D765" t="str">
            <v>Descrição</v>
          </cell>
        </row>
        <row r="766">
          <cell r="B766" t="str">
            <v xml:space="preserve"> EE-PINT-C56 </v>
          </cell>
          <cell r="C766" t="str">
            <v>Próprio</v>
          </cell>
          <cell r="D766" t="str">
            <v>PINTURA COM TINTA ALQUÍDICA DE ACABAMENTO, 02 DEMÃOS (ESMALTE SINTÉTICO FOSCO) E PINTURA DE FUNDO, 01 DEMÃO (TIPO ZARCÃO) PULVERIZADA SOBRE SUPERFÍCIES METÁLICAS EXECUTADAS NA OBRA</v>
          </cell>
        </row>
        <row r="767">
          <cell r="B767" t="str">
            <v xml:space="preserve"> 88310 </v>
          </cell>
          <cell r="C767" t="str">
            <v>SINAPI</v>
          </cell>
          <cell r="D767" t="str">
            <v>PINTOR COM ENCARGOS COMPLEMENTARES</v>
          </cell>
        </row>
        <row r="768">
          <cell r="B768" t="str">
            <v xml:space="preserve"> 88310 </v>
          </cell>
          <cell r="C768" t="str">
            <v>SINAPI</v>
          </cell>
          <cell r="D768" t="str">
            <v>PINTOR COM ENCARGOS COMPLEMENTARES</v>
          </cell>
        </row>
        <row r="769">
          <cell r="B769" t="str">
            <v xml:space="preserve"> 00005318 </v>
          </cell>
          <cell r="C769" t="str">
            <v>SINAPI</v>
          </cell>
          <cell r="D769" t="str">
            <v>DILUENTE AGUARRAS</v>
          </cell>
        </row>
        <row r="770">
          <cell r="B770" t="str">
            <v xml:space="preserve"> 00007288 </v>
          </cell>
          <cell r="C770" t="str">
            <v>SINAPI</v>
          </cell>
          <cell r="D770" t="str">
            <v>TINTA ESMALTE SINTETICO PREMIUM FOSCO</v>
          </cell>
        </row>
        <row r="771">
          <cell r="B771" t="str">
            <v xml:space="preserve"> 00007307 </v>
          </cell>
          <cell r="C771" t="str">
            <v>SINAPI</v>
          </cell>
          <cell r="D771" t="str">
            <v>FUNDO ANTICORROSIVO PARA METAIS FERROSOS (ZARCAO)</v>
          </cell>
        </row>
        <row r="772">
          <cell r="B772" t="str">
            <v xml:space="preserve"> 00005318 </v>
          </cell>
          <cell r="C772" t="str">
            <v>SINAPI</v>
          </cell>
          <cell r="D772" t="str">
            <v>DILUENTE AGUARRAS</v>
          </cell>
        </row>
        <row r="773">
          <cell r="B773" t="str">
            <v xml:space="preserve"> 00007288 </v>
          </cell>
          <cell r="C773" t="str">
            <v>SINAPI</v>
          </cell>
          <cell r="D773" t="str">
            <v>TINTA ESMALTE SINTETICO PREMIUM FOSCO</v>
          </cell>
        </row>
        <row r="774">
          <cell r="B774" t="str">
            <v xml:space="preserve"> 00007307 </v>
          </cell>
          <cell r="C774" t="str">
            <v>SINAPI</v>
          </cell>
          <cell r="D774" t="str">
            <v>FUNDO ANTICORROSIVO PARA METAIS FERROSOS (ZARCAO)</v>
          </cell>
        </row>
        <row r="778">
          <cell r="B778" t="str">
            <v>Código</v>
          </cell>
          <cell r="C778" t="str">
            <v>Banco</v>
          </cell>
          <cell r="D778" t="str">
            <v>Descrição</v>
          </cell>
        </row>
        <row r="779">
          <cell r="B779" t="str">
            <v xml:space="preserve"> EE-COB-AB07 </v>
          </cell>
          <cell r="C779" t="str">
            <v>Próprio</v>
          </cell>
          <cell r="D779" t="str">
            <v>ESTRUTURA METÁLICA DE COBERTURA DE "BLOCO I", COM LIGAÇÕES SOLDADAS E/OU PARAFUSADAS, INCLUSOS PERFIS METÁLICOS E CHAPAS METÁLICAS (AÇO ASTM A36), MÃO DE OBRA – FORNECIMENTO, MONTAGEM E INSTALAÇÃO CONFORME PROJETO. (EE ARTHUR BORGES)</v>
          </cell>
        </row>
        <row r="780">
          <cell r="B780" t="str">
            <v xml:space="preserve"> 93287 </v>
          </cell>
          <cell r="C780" t="str">
            <v>SINAPI</v>
          </cell>
          <cell r="D780" t="str">
            <v>GUINDASTE HIDRÁULICO AUTOPROPELIDO, COM LANÇA TELESCÓPICA 40 M, CAPACIDADE MÁXIMA 60 T, POTÊNCIA 260 KW - CHP DIURNO. AF_03/2016</v>
          </cell>
        </row>
        <row r="781">
          <cell r="B781" t="str">
            <v xml:space="preserve"> 88240 </v>
          </cell>
          <cell r="C781" t="str">
            <v>SINAPI</v>
          </cell>
          <cell r="D781" t="str">
            <v>AJUDANTE DE ESTRUTURA METÁLICA COM ENCARGOS COMPLEMENTARES</v>
          </cell>
        </row>
        <row r="782">
          <cell r="B782" t="str">
            <v xml:space="preserve"> 93288 </v>
          </cell>
          <cell r="C782" t="str">
            <v>SINAPI</v>
          </cell>
          <cell r="D782" t="str">
            <v>GUINDASTE HIDRÁULICO AUTOPROPELIDO, COM LANÇA TELESCÓPICA 40 M, CAPACIDADE MÁXIMA 60 T, POTÊNCIA 260 KW - CHI DIURNO. AF_03/2016</v>
          </cell>
        </row>
        <row r="783">
          <cell r="B783" t="str">
            <v xml:space="preserve"> 88278 </v>
          </cell>
          <cell r="C783" t="str">
            <v>SINAPI</v>
          </cell>
          <cell r="D783" t="str">
            <v>MONTADOR DE ESTRUTURA METÁLICA COM ENCARGOS COMPLEMENTARES</v>
          </cell>
        </row>
        <row r="784">
          <cell r="B784" t="str">
            <v xml:space="preserve"> 88317 </v>
          </cell>
          <cell r="C784" t="str">
            <v>SINAPI</v>
          </cell>
          <cell r="D784" t="str">
            <v>SOLDADOR COM ENCARGOS COMPLEMENTARES</v>
          </cell>
        </row>
        <row r="785">
          <cell r="B785" t="str">
            <v xml:space="preserve"> 93287 </v>
          </cell>
          <cell r="C785" t="str">
            <v>SINAPI</v>
          </cell>
          <cell r="D785" t="str">
            <v>GUINDASTE HIDRÁULICO AUTOPROPELIDO, COM LANÇA TELESCÓPICA 40 M, CAPACIDADE MÁXIMA 60 T, POTÊNCIA 260 KW - CHP DIURNO. AF_03/2016</v>
          </cell>
        </row>
        <row r="786">
          <cell r="B786" t="str">
            <v xml:space="preserve"> 88240 </v>
          </cell>
          <cell r="C786" t="str">
            <v>SINAPI</v>
          </cell>
          <cell r="D786" t="str">
            <v>AJUDANTE DE ESTRUTURA METÁLICA COM ENCARGOS COMPLEMENTARES</v>
          </cell>
        </row>
        <row r="787">
          <cell r="B787" t="str">
            <v xml:space="preserve"> 93288 </v>
          </cell>
          <cell r="C787" t="str">
            <v>SINAPI</v>
          </cell>
          <cell r="D787" t="str">
            <v>GUINDASTE HIDRÁULICO AUTOPROPELIDO, COM LANÇA TELESCÓPICA 40 M, CAPACIDADE MÁXIMA 60 T, POTÊNCIA 260 KW - CHI DIURNO. AF_03/2016</v>
          </cell>
        </row>
        <row r="788">
          <cell r="B788" t="str">
            <v xml:space="preserve"> 88278 </v>
          </cell>
          <cell r="C788" t="str">
            <v>SINAPI</v>
          </cell>
          <cell r="D788" t="str">
            <v>MONTADOR DE ESTRUTURA METÁLICA COM ENCARGOS COMPLEMENTARES</v>
          </cell>
        </row>
        <row r="789">
          <cell r="B789" t="str">
            <v xml:space="preserve"> 88317 </v>
          </cell>
          <cell r="C789" t="str">
            <v>SINAPI</v>
          </cell>
          <cell r="D789" t="str">
            <v>SOLDADOR COM ENCARGOS COMPLEMENTARES</v>
          </cell>
        </row>
        <row r="790">
          <cell r="B790" t="str">
            <v xml:space="preserve"> 00010997 </v>
          </cell>
          <cell r="C790" t="str">
            <v>SINAPI</v>
          </cell>
          <cell r="D790" t="str">
            <v>ELETRODO REVESTIDO AWS - E7018, DIAMETRO IGUAL A 4,00 MM</v>
          </cell>
        </row>
        <row r="791">
          <cell r="B791" t="str">
            <v xml:space="preserve"> 00001333 </v>
          </cell>
          <cell r="C791" t="str">
            <v>SINAPI</v>
          </cell>
          <cell r="D791" t="str">
            <v>CHAPA DE ACO GROSSA, ASTM A36, E = 1/2 " (12,70 MM) 99,59 KG/M2</v>
          </cell>
        </row>
        <row r="792">
          <cell r="B792" t="str">
            <v xml:space="preserve"> 00001319 </v>
          </cell>
          <cell r="C792" t="str">
            <v>SINAPI</v>
          </cell>
          <cell r="D792" t="str">
            <v>CHAPA DE ACO FINA A QUENTE BITOLA MSG 3/16 ", E = 4,75 MM (38,00 KG/M2)</v>
          </cell>
        </row>
        <row r="793">
          <cell r="B793" t="str">
            <v xml:space="preserve"> 00040535 </v>
          </cell>
          <cell r="C793" t="str">
            <v>SINAPI</v>
          </cell>
          <cell r="D793" t="str">
            <v>PERFIL "U" SIMPLES DE ACO GALVANIZADO DOBRADO 75 X *40* MM, E = 2,65 MM</v>
          </cell>
        </row>
        <row r="794">
          <cell r="B794" t="str">
            <v xml:space="preserve"> 00043692 </v>
          </cell>
          <cell r="C794" t="str">
            <v>SINAPI</v>
          </cell>
          <cell r="D794" t="str">
            <v>PERFIL "U" EM CHAPA ACO DOBRADA, E = 3,04 MM, H = 20 CM, ABAS = 5 CM (4,47 KG/M)</v>
          </cell>
        </row>
        <row r="795">
          <cell r="B795" t="str">
            <v xml:space="preserve"> 00001318 </v>
          </cell>
          <cell r="C795" t="str">
            <v>SINAPI</v>
          </cell>
          <cell r="D795" t="str">
            <v>CHAPA DE ACO FINA A QUENTE BITOLA MSG 14, E = 2,00 MM (16,0 KG/M2)</v>
          </cell>
        </row>
        <row r="796">
          <cell r="B796" t="str">
            <v xml:space="preserve"> 00001330 </v>
          </cell>
          <cell r="C796" t="str">
            <v>SINAPI</v>
          </cell>
          <cell r="D796" t="str">
            <v>CHAPA DE ACO GROSSA, ASTM A36, E = 1/4 " (6,35 MM) 49,79 KG/M2</v>
          </cell>
        </row>
        <row r="797">
          <cell r="B797" t="str">
            <v xml:space="preserve"> 00010997 </v>
          </cell>
          <cell r="C797" t="str">
            <v>SINAPI</v>
          </cell>
          <cell r="D797" t="str">
            <v>ELETRODO REVESTIDO AWS - E7018, DIAMETRO IGUAL A 4,00 MM</v>
          </cell>
        </row>
        <row r="798">
          <cell r="B798" t="str">
            <v xml:space="preserve"> 00001333 </v>
          </cell>
          <cell r="C798" t="str">
            <v>SINAPI</v>
          </cell>
          <cell r="D798" t="str">
            <v>CHAPA DE ACO GROSSA, ASTM A36, E = 1/2 " (12,70 MM) 99,59 KG/M2</v>
          </cell>
        </row>
        <row r="799">
          <cell r="B799" t="str">
            <v xml:space="preserve"> 00001319 </v>
          </cell>
          <cell r="C799" t="str">
            <v>SINAPI</v>
          </cell>
          <cell r="D799" t="str">
            <v>CHAPA DE ACO FINA A QUENTE BITOLA MSG 3/16 ", E = 4,75 MM (38,00 KG/M2)</v>
          </cell>
        </row>
        <row r="800">
          <cell r="B800" t="str">
            <v xml:space="preserve"> 00040535 </v>
          </cell>
          <cell r="C800" t="str">
            <v>SINAPI</v>
          </cell>
          <cell r="D800" t="str">
            <v>PERFIL "U" SIMPLES DE ACO GALVANIZADO DOBRADO 75 X *40* MM, E = 2,65 MM</v>
          </cell>
        </row>
        <row r="801">
          <cell r="B801" t="str">
            <v xml:space="preserve"> 00043692 </v>
          </cell>
          <cell r="C801" t="str">
            <v>SINAPI</v>
          </cell>
          <cell r="D801" t="str">
            <v>PERFIL "U" EM CHAPA ACO DOBRADA, E = 3,04 MM, H = 20 CM, ABAS = 5 CM (4,47 KG/M)</v>
          </cell>
        </row>
        <row r="802">
          <cell r="B802" t="str">
            <v xml:space="preserve"> 00001318 </v>
          </cell>
          <cell r="C802" t="str">
            <v>SINAPI</v>
          </cell>
          <cell r="D802" t="str">
            <v>CHAPA DE ACO FINA A QUENTE BITOLA MSG 14, E = 2,00 MM (16,0 KG/M2)</v>
          </cell>
        </row>
        <row r="803">
          <cell r="B803" t="str">
            <v xml:space="preserve"> 00001330 </v>
          </cell>
          <cell r="C803" t="str">
            <v>SINAPI</v>
          </cell>
          <cell r="D803" t="str">
            <v>CHAPA DE ACO GROSSA, ASTM A36, E = 1/4 " (6,35 MM) 49,79 KG/M2</v>
          </cell>
        </row>
        <row r="807">
          <cell r="B807" t="str">
            <v>Código</v>
          </cell>
          <cell r="C807" t="str">
            <v>Banco</v>
          </cell>
          <cell r="D807" t="str">
            <v>Descrição</v>
          </cell>
        </row>
        <row r="808">
          <cell r="B808" t="str">
            <v xml:space="preserve"> EE-PINT-C56 </v>
          </cell>
          <cell r="C808" t="str">
            <v>Próprio</v>
          </cell>
          <cell r="D808" t="str">
            <v>PINTURA COM TINTA ALQUÍDICA DE ACABAMENTO, 02 DEMÃOS (ESMALTE SINTÉTICO FOSCO) E PINTURA DE FUNDO, 01 DEMÃO (TIPO ZARCÃO) PULVERIZADA SOBRE SUPERFÍCIES METÁLICAS EXECUTADAS NA OBRA</v>
          </cell>
        </row>
        <row r="809">
          <cell r="B809" t="str">
            <v xml:space="preserve"> 88310 </v>
          </cell>
          <cell r="C809" t="str">
            <v>SINAPI</v>
          </cell>
          <cell r="D809" t="str">
            <v>PINTOR COM ENCARGOS COMPLEMENTARES</v>
          </cell>
        </row>
        <row r="810">
          <cell r="B810" t="str">
            <v xml:space="preserve"> 88310 </v>
          </cell>
          <cell r="C810" t="str">
            <v>SINAPI</v>
          </cell>
          <cell r="D810" t="str">
            <v>PINTOR COM ENCARGOS COMPLEMENTARES</v>
          </cell>
        </row>
        <row r="811">
          <cell r="B811" t="str">
            <v xml:space="preserve"> 00007288 </v>
          </cell>
          <cell r="C811" t="str">
            <v>SINAPI</v>
          </cell>
          <cell r="D811" t="str">
            <v>TINTA ESMALTE SINTETICO PREMIUM FOSCO</v>
          </cell>
        </row>
        <row r="812">
          <cell r="B812" t="str">
            <v xml:space="preserve"> 00007307 </v>
          </cell>
          <cell r="C812" t="str">
            <v>SINAPI</v>
          </cell>
          <cell r="D812" t="str">
            <v>FUNDO ANTICORROSIVO PARA METAIS FERROSOS (ZARCAO)</v>
          </cell>
        </row>
        <row r="813">
          <cell r="B813" t="str">
            <v xml:space="preserve"> 00005318 </v>
          </cell>
          <cell r="C813" t="str">
            <v>SINAPI</v>
          </cell>
          <cell r="D813" t="str">
            <v>DILUENTE AGUARRAS</v>
          </cell>
        </row>
        <row r="814">
          <cell r="B814" t="str">
            <v xml:space="preserve"> 00007288 </v>
          </cell>
          <cell r="C814" t="str">
            <v>SINAPI</v>
          </cell>
          <cell r="D814" t="str">
            <v>TINTA ESMALTE SINTETICO PREMIUM FOSCO</v>
          </cell>
        </row>
        <row r="815">
          <cell r="B815" t="str">
            <v xml:space="preserve"> 00007307 </v>
          </cell>
          <cell r="C815" t="str">
            <v>SINAPI</v>
          </cell>
          <cell r="D815" t="str">
            <v>FUNDO ANTICORROSIVO PARA METAIS FERROSOS (ZARCAO)</v>
          </cell>
        </row>
        <row r="816">
          <cell r="B816" t="str">
            <v xml:space="preserve"> 00005318 </v>
          </cell>
          <cell r="C816" t="str">
            <v>SINAPI</v>
          </cell>
          <cell r="D816" t="str">
            <v>DILUENTE AGUARRAS</v>
          </cell>
        </row>
        <row r="820">
          <cell r="B820" t="str">
            <v>Código</v>
          </cell>
          <cell r="C820" t="str">
            <v>Banco</v>
          </cell>
          <cell r="D820" t="str">
            <v>Descrição</v>
          </cell>
        </row>
        <row r="821">
          <cell r="B821" t="str">
            <v xml:space="preserve"> EE-COB-AB08 </v>
          </cell>
          <cell r="C821" t="str">
            <v>Próprio</v>
          </cell>
          <cell r="D821" t="str">
            <v>ESTRUTURA METÁLICA DE COBERTURA DE "BLOCO J", COM LIGAÇÕES SOLDADAS E/OU PARAFUSADAS, INCLUSOS PERFIS METÁLICOS E CHAPAS METÁLICAS (AÇO ASTM A36), MÃO DE OBRA – FORNECIMENTO, MONTAGEM E INSTALAÇÃO CONFORME PROJETO. (EE ARTHUR BORGES)</v>
          </cell>
        </row>
        <row r="822">
          <cell r="B822" t="str">
            <v xml:space="preserve"> 93288 </v>
          </cell>
          <cell r="C822" t="str">
            <v>SINAPI</v>
          </cell>
          <cell r="D822" t="str">
            <v>GUINDASTE HIDRÁULICO AUTOPROPELIDO, COM LANÇA TELESCÓPICA 40 M, CAPACIDADE MÁXIMA 60 T, POTÊNCIA 260 KW - CHI DIURNO. AF_03/2016</v>
          </cell>
        </row>
        <row r="823">
          <cell r="B823" t="str">
            <v xml:space="preserve"> 88240 </v>
          </cell>
          <cell r="C823" t="str">
            <v>SINAPI</v>
          </cell>
          <cell r="D823" t="str">
            <v>AJUDANTE DE ESTRUTURA METÁLICA COM ENCARGOS COMPLEMENTARES</v>
          </cell>
        </row>
        <row r="824">
          <cell r="B824" t="str">
            <v xml:space="preserve"> 88278 </v>
          </cell>
          <cell r="C824" t="str">
            <v>SINAPI</v>
          </cell>
          <cell r="D824" t="str">
            <v>MONTADOR DE ESTRUTURA METÁLICA COM ENCARGOS COMPLEMENTARES</v>
          </cell>
        </row>
        <row r="825">
          <cell r="B825" t="str">
            <v xml:space="preserve"> 88317 </v>
          </cell>
          <cell r="C825" t="str">
            <v>SINAPI</v>
          </cell>
          <cell r="D825" t="str">
            <v>SOLDADOR COM ENCARGOS COMPLEMENTARES</v>
          </cell>
        </row>
        <row r="826">
          <cell r="B826" t="str">
            <v xml:space="preserve"> 93287 </v>
          </cell>
          <cell r="C826" t="str">
            <v>SINAPI</v>
          </cell>
          <cell r="D826" t="str">
            <v>GUINDASTE HIDRÁULICO AUTOPROPELIDO, COM LANÇA TELESCÓPICA 40 M, CAPACIDADE MÁXIMA 60 T, POTÊNCIA 260 KW - CHP DIURNO. AF_03/2016</v>
          </cell>
        </row>
        <row r="827">
          <cell r="B827" t="str">
            <v xml:space="preserve"> 93288 </v>
          </cell>
          <cell r="C827" t="str">
            <v>SINAPI</v>
          </cell>
          <cell r="D827" t="str">
            <v>GUINDASTE HIDRÁULICO AUTOPROPELIDO, COM LANÇA TELESCÓPICA 40 M, CAPACIDADE MÁXIMA 60 T, POTÊNCIA 260 KW - CHI DIURNO. AF_03/2016</v>
          </cell>
        </row>
        <row r="828">
          <cell r="B828" t="str">
            <v xml:space="preserve"> 88240 </v>
          </cell>
          <cell r="C828" t="str">
            <v>SINAPI</v>
          </cell>
          <cell r="D828" t="str">
            <v>AJUDANTE DE ESTRUTURA METÁLICA COM ENCARGOS COMPLEMENTARES</v>
          </cell>
        </row>
        <row r="829">
          <cell r="B829" t="str">
            <v xml:space="preserve"> 88278 </v>
          </cell>
          <cell r="C829" t="str">
            <v>SINAPI</v>
          </cell>
          <cell r="D829" t="str">
            <v>MONTADOR DE ESTRUTURA METÁLICA COM ENCARGOS COMPLEMENTARES</v>
          </cell>
        </row>
        <row r="830">
          <cell r="B830" t="str">
            <v xml:space="preserve"> 88317 </v>
          </cell>
          <cell r="C830" t="str">
            <v>SINAPI</v>
          </cell>
          <cell r="D830" t="str">
            <v>SOLDADOR COM ENCARGOS COMPLEMENTARES</v>
          </cell>
        </row>
        <row r="831">
          <cell r="B831" t="str">
            <v xml:space="preserve"> 93287 </v>
          </cell>
          <cell r="C831" t="str">
            <v>SINAPI</v>
          </cell>
          <cell r="D831" t="str">
            <v>GUINDASTE HIDRÁULICO AUTOPROPELIDO, COM LANÇA TELESCÓPICA 40 M, CAPACIDADE MÁXIMA 60 T, POTÊNCIA 260 KW - CHP DIURNO. AF_03/2016</v>
          </cell>
        </row>
        <row r="832">
          <cell r="B832" t="str">
            <v xml:space="preserve"> 00040535 </v>
          </cell>
          <cell r="C832" t="str">
            <v>SINAPI</v>
          </cell>
          <cell r="D832" t="str">
            <v>PERFIL "U" SIMPLES DE ACO GALVANIZADO DOBRADO 75 X *40* MM, E = 2,65 MM</v>
          </cell>
        </row>
        <row r="833">
          <cell r="B833" t="str">
            <v xml:space="preserve"> 00001333 </v>
          </cell>
          <cell r="C833" t="str">
            <v>SINAPI</v>
          </cell>
          <cell r="D833" t="str">
            <v>CHAPA DE ACO GROSSA, ASTM A36, E = 1/2 " (12,70 MM) 99,59 KG/M2</v>
          </cell>
        </row>
        <row r="834">
          <cell r="B834" t="str">
            <v xml:space="preserve"> 00043692 </v>
          </cell>
          <cell r="C834" t="str">
            <v>SINAPI</v>
          </cell>
          <cell r="D834" t="str">
            <v>PERFIL "U" EM CHAPA ACO DOBRADA, E = 3,04 MM, H = 20 CM, ABAS = 5 CM (4,47 KG/M)</v>
          </cell>
        </row>
        <row r="835">
          <cell r="B835" t="str">
            <v xml:space="preserve"> 00001318 </v>
          </cell>
          <cell r="C835" t="str">
            <v>SINAPI</v>
          </cell>
          <cell r="D835" t="str">
            <v>CHAPA DE ACO FINA A QUENTE BITOLA MSG 14, E = 2,00 MM (16,0 KG/M2)</v>
          </cell>
        </row>
        <row r="836">
          <cell r="B836" t="str">
            <v xml:space="preserve"> 00001330 </v>
          </cell>
          <cell r="C836" t="str">
            <v>SINAPI</v>
          </cell>
          <cell r="D836" t="str">
            <v>CHAPA DE ACO GROSSA, ASTM A36, E = 1/4 " (6,35 MM) 49,79 KG/M2</v>
          </cell>
        </row>
        <row r="837">
          <cell r="B837" t="str">
            <v xml:space="preserve"> 00001319 </v>
          </cell>
          <cell r="C837" t="str">
            <v>SINAPI</v>
          </cell>
          <cell r="D837" t="str">
            <v>CHAPA DE ACO FINA A QUENTE BITOLA MSG 3/16 ", E = 4,75 MM (38,00 KG/M2)</v>
          </cell>
        </row>
        <row r="838">
          <cell r="B838" t="str">
            <v xml:space="preserve"> 00010997 </v>
          </cell>
          <cell r="C838" t="str">
            <v>SINAPI</v>
          </cell>
          <cell r="D838" t="str">
            <v>ELETRODO REVESTIDO AWS - E7018, DIAMETRO IGUAL A 4,00 MM</v>
          </cell>
        </row>
        <row r="839">
          <cell r="B839" t="str">
            <v xml:space="preserve"> 00040535 </v>
          </cell>
          <cell r="C839" t="str">
            <v>SINAPI</v>
          </cell>
          <cell r="D839" t="str">
            <v>PERFIL "U" SIMPLES DE ACO GALVANIZADO DOBRADO 75 X *40* MM, E = 2,65 MM</v>
          </cell>
        </row>
        <row r="840">
          <cell r="B840" t="str">
            <v xml:space="preserve"> 00001333 </v>
          </cell>
          <cell r="C840" t="str">
            <v>SINAPI</v>
          </cell>
          <cell r="D840" t="str">
            <v>CHAPA DE ACO GROSSA, ASTM A36, E = 1/2 " (12,70 MM) 99,59 KG/M2</v>
          </cell>
        </row>
        <row r="841">
          <cell r="B841" t="str">
            <v xml:space="preserve"> 00043692 </v>
          </cell>
          <cell r="C841" t="str">
            <v>SINAPI</v>
          </cell>
          <cell r="D841" t="str">
            <v>PERFIL "U" EM CHAPA ACO DOBRADA, E = 3,04 MM, H = 20 CM, ABAS = 5 CM (4,47 KG/M)</v>
          </cell>
        </row>
        <row r="842">
          <cell r="B842" t="str">
            <v xml:space="preserve"> 00001318 </v>
          </cell>
          <cell r="C842" t="str">
            <v>SINAPI</v>
          </cell>
          <cell r="D842" t="str">
            <v>CHAPA DE ACO FINA A QUENTE BITOLA MSG 14, E = 2,00 MM (16,0 KG/M2)</v>
          </cell>
        </row>
        <row r="843">
          <cell r="B843" t="str">
            <v xml:space="preserve"> 00001330 </v>
          </cell>
          <cell r="C843" t="str">
            <v>SINAPI</v>
          </cell>
          <cell r="D843" t="str">
            <v>CHAPA DE ACO GROSSA, ASTM A36, E = 1/4 " (6,35 MM) 49,79 KG/M2</v>
          </cell>
        </row>
        <row r="844">
          <cell r="B844" t="str">
            <v xml:space="preserve"> 00001319 </v>
          </cell>
          <cell r="C844" t="str">
            <v>SINAPI</v>
          </cell>
          <cell r="D844" t="str">
            <v>CHAPA DE ACO FINA A QUENTE BITOLA MSG 3/16 ", E = 4,75 MM (38,00 KG/M2)</v>
          </cell>
        </row>
        <row r="845">
          <cell r="B845" t="str">
            <v xml:space="preserve"> 00010997 </v>
          </cell>
          <cell r="C845" t="str">
            <v>SINAPI</v>
          </cell>
          <cell r="D845" t="str">
            <v>ELETRODO REVESTIDO AWS - E7018, DIAMETRO IGUAL A 4,00 MM</v>
          </cell>
        </row>
        <row r="849">
          <cell r="B849" t="str">
            <v>Código</v>
          </cell>
          <cell r="C849" t="str">
            <v>Banco</v>
          </cell>
          <cell r="D849" t="str">
            <v>Descrição</v>
          </cell>
        </row>
        <row r="850">
          <cell r="B850" t="str">
            <v xml:space="preserve"> EE-PINT-C56 </v>
          </cell>
          <cell r="C850" t="str">
            <v>Próprio</v>
          </cell>
          <cell r="D850" t="str">
            <v>PINTURA COM TINTA ALQUÍDICA DE ACABAMENTO, 02 DEMÃOS (ESMALTE SINTÉTICO FOSCO) E PINTURA DE FUNDO, 01 DEMÃO (TIPO ZARCÃO) PULVERIZADA SOBRE SUPERFÍCIES METÁLICAS EXECUTADAS NA OBRA</v>
          </cell>
        </row>
        <row r="851">
          <cell r="B851" t="str">
            <v xml:space="preserve"> 88310 </v>
          </cell>
          <cell r="C851" t="str">
            <v>SINAPI</v>
          </cell>
          <cell r="D851" t="str">
            <v>PINTOR COM ENCARGOS COMPLEMENTARES</v>
          </cell>
        </row>
        <row r="852">
          <cell r="B852" t="str">
            <v xml:space="preserve"> 88310 </v>
          </cell>
          <cell r="C852" t="str">
            <v>SINAPI</v>
          </cell>
          <cell r="D852" t="str">
            <v>PINTOR COM ENCARGOS COMPLEMENTARES</v>
          </cell>
        </row>
        <row r="853">
          <cell r="B853" t="str">
            <v xml:space="preserve"> 00007307 </v>
          </cell>
          <cell r="C853" t="str">
            <v>SINAPI</v>
          </cell>
          <cell r="D853" t="str">
            <v>FUNDO ANTICORROSIVO PARA METAIS FERROSOS (ZARCAO)</v>
          </cell>
        </row>
        <row r="854">
          <cell r="B854" t="str">
            <v xml:space="preserve"> 00005318 </v>
          </cell>
          <cell r="C854" t="str">
            <v>SINAPI</v>
          </cell>
          <cell r="D854" t="str">
            <v>DILUENTE AGUARRAS</v>
          </cell>
        </row>
        <row r="855">
          <cell r="B855" t="str">
            <v xml:space="preserve"> 00007288 </v>
          </cell>
          <cell r="C855" t="str">
            <v>SINAPI</v>
          </cell>
          <cell r="D855" t="str">
            <v>TINTA ESMALTE SINTETICO PREMIUM FOSCO</v>
          </cell>
        </row>
        <row r="856">
          <cell r="B856" t="str">
            <v xml:space="preserve"> 00007307 </v>
          </cell>
          <cell r="C856" t="str">
            <v>SINAPI</v>
          </cell>
          <cell r="D856" t="str">
            <v>FUNDO ANTICORROSIVO PARA METAIS FERROSOS (ZARCAO)</v>
          </cell>
        </row>
        <row r="857">
          <cell r="B857" t="str">
            <v xml:space="preserve"> 00005318 </v>
          </cell>
          <cell r="C857" t="str">
            <v>SINAPI</v>
          </cell>
          <cell r="D857" t="str">
            <v>DILUENTE AGUARRAS</v>
          </cell>
        </row>
        <row r="858">
          <cell r="B858" t="str">
            <v xml:space="preserve"> 00007288 </v>
          </cell>
          <cell r="C858" t="str">
            <v>SINAPI</v>
          </cell>
          <cell r="D858" t="str">
            <v>TINTA ESMALTE SINTETICO PREMIUM FOSCO</v>
          </cell>
        </row>
        <row r="862">
          <cell r="B862" t="str">
            <v>Código</v>
          </cell>
          <cell r="C862" t="str">
            <v>Banco</v>
          </cell>
          <cell r="D862" t="str">
            <v>Descrição</v>
          </cell>
        </row>
        <row r="863">
          <cell r="B863" t="str">
            <v xml:space="preserve"> EE-COB-AB09 </v>
          </cell>
          <cell r="C863" t="str">
            <v>Próprio</v>
          </cell>
          <cell r="D863" t="str">
            <v>ESTRUTURA METÁLICA DE COBERTURA DE "PÁTIO", COM LIGAÇÕES SOLDADAS E/OU PARAFUSADAS, INCLUSOS PERFIS METÁLICOS E CHAPAS METÁLICAS (AÇO ASTM A36), MÃO DE OBRA – FORNECIMENTO, MONTAGEM E INSTALAÇÃO CONFORME PROJETO. (EE ARTHUR BORGES)</v>
          </cell>
        </row>
        <row r="864">
          <cell r="B864" t="str">
            <v xml:space="preserve"> 93287 </v>
          </cell>
          <cell r="C864" t="str">
            <v>SINAPI</v>
          </cell>
          <cell r="D864" t="str">
            <v>GUINDASTE HIDRÁULICO AUTOPROPELIDO, COM LANÇA TELESCÓPICA 40 M, CAPACIDADE MÁXIMA 60 T, POTÊNCIA 260 KW - CHP DIURNO. AF_03/2016</v>
          </cell>
        </row>
        <row r="865">
          <cell r="B865" t="str">
            <v xml:space="preserve"> 93288 </v>
          </cell>
          <cell r="C865" t="str">
            <v>SINAPI</v>
          </cell>
          <cell r="D865" t="str">
            <v>GUINDASTE HIDRÁULICO AUTOPROPELIDO, COM LANÇA TELESCÓPICA 40 M, CAPACIDADE MÁXIMA 60 T, POTÊNCIA 260 KW - CHI DIURNO. AF_03/2016</v>
          </cell>
        </row>
        <row r="866">
          <cell r="B866" t="str">
            <v xml:space="preserve"> 88317 </v>
          </cell>
          <cell r="C866" t="str">
            <v>SINAPI</v>
          </cell>
          <cell r="D866" t="str">
            <v>SOLDADOR COM ENCARGOS COMPLEMENTARES</v>
          </cell>
        </row>
        <row r="867">
          <cell r="B867" t="str">
            <v xml:space="preserve"> 88240 </v>
          </cell>
          <cell r="C867" t="str">
            <v>SINAPI</v>
          </cell>
          <cell r="D867" t="str">
            <v>AJUDANTE DE ESTRUTURA METÁLICA COM ENCARGOS COMPLEMENTARES</v>
          </cell>
        </row>
        <row r="868">
          <cell r="B868" t="str">
            <v xml:space="preserve"> 88278 </v>
          </cell>
          <cell r="C868" t="str">
            <v>SINAPI</v>
          </cell>
          <cell r="D868" t="str">
            <v>MONTADOR DE ESTRUTURA METÁLICA COM ENCARGOS COMPLEMENTARES</v>
          </cell>
        </row>
        <row r="869">
          <cell r="B869" t="str">
            <v xml:space="preserve"> 93287 </v>
          </cell>
          <cell r="C869" t="str">
            <v>SINAPI</v>
          </cell>
          <cell r="D869" t="str">
            <v>GUINDASTE HIDRÁULICO AUTOPROPELIDO, COM LANÇA TELESCÓPICA 40 M, CAPACIDADE MÁXIMA 60 T, POTÊNCIA 260 KW - CHP DIURNO. AF_03/2016</v>
          </cell>
        </row>
        <row r="870">
          <cell r="B870" t="str">
            <v xml:space="preserve"> 93288 </v>
          </cell>
          <cell r="C870" t="str">
            <v>SINAPI</v>
          </cell>
          <cell r="D870" t="str">
            <v>GUINDASTE HIDRÁULICO AUTOPROPELIDO, COM LANÇA TELESCÓPICA 40 M, CAPACIDADE MÁXIMA 60 T, POTÊNCIA 260 KW - CHI DIURNO. AF_03/2016</v>
          </cell>
        </row>
        <row r="871">
          <cell r="B871" t="str">
            <v xml:space="preserve"> 88317 </v>
          </cell>
          <cell r="C871" t="str">
            <v>SINAPI</v>
          </cell>
          <cell r="D871" t="str">
            <v>SOLDADOR COM ENCARGOS COMPLEMENTARES</v>
          </cell>
        </row>
        <row r="872">
          <cell r="B872" t="str">
            <v xml:space="preserve"> 88240 </v>
          </cell>
          <cell r="C872" t="str">
            <v>SINAPI</v>
          </cell>
          <cell r="D872" t="str">
            <v>AJUDANTE DE ESTRUTURA METÁLICA COM ENCARGOS COMPLEMENTARES</v>
          </cell>
        </row>
        <row r="873">
          <cell r="B873" t="str">
            <v xml:space="preserve"> 88278 </v>
          </cell>
          <cell r="C873" t="str">
            <v>SINAPI</v>
          </cell>
          <cell r="D873" t="str">
            <v>MONTADOR DE ESTRUTURA METÁLICA COM ENCARGOS COMPLEMENTARES</v>
          </cell>
        </row>
        <row r="874">
          <cell r="B874" t="str">
            <v xml:space="preserve"> 00010997 </v>
          </cell>
          <cell r="C874" t="str">
            <v>SINAPI</v>
          </cell>
          <cell r="D874" t="str">
            <v>ELETRODO REVESTIDO AWS - E7018, DIAMETRO IGUAL A 4,00 MM</v>
          </cell>
        </row>
        <row r="875">
          <cell r="B875" t="str">
            <v xml:space="preserve"> 00040535 </v>
          </cell>
          <cell r="C875" t="str">
            <v>SINAPI</v>
          </cell>
          <cell r="D875" t="str">
            <v>PERFIL "U" SIMPLES DE ACO GALVANIZADO DOBRADO 75 X *40* MM, E = 2,65 MM</v>
          </cell>
        </row>
        <row r="876">
          <cell r="B876" t="str">
            <v xml:space="preserve"> 00001319 </v>
          </cell>
          <cell r="C876" t="str">
            <v>SINAPI</v>
          </cell>
          <cell r="D876" t="str">
            <v>CHAPA DE ACO FINA A QUENTE BITOLA MSG 3/16 ", E = 4,75 MM (38,00 KG/M2)</v>
          </cell>
        </row>
        <row r="877">
          <cell r="B877" t="str">
            <v xml:space="preserve"> 00001333 </v>
          </cell>
          <cell r="C877" t="str">
            <v>SINAPI</v>
          </cell>
          <cell r="D877" t="str">
            <v>CHAPA DE ACO GROSSA, ASTM A36, E = 1/2 " (12,70 MM) 99,59 KG/M2</v>
          </cell>
        </row>
        <row r="878">
          <cell r="B878" t="str">
            <v xml:space="preserve"> 00001330 </v>
          </cell>
          <cell r="C878" t="str">
            <v>SINAPI</v>
          </cell>
          <cell r="D878" t="str">
            <v>CHAPA DE ACO GROSSA, ASTM A36, E = 1/4 " (6,35 MM) 49,79 KG/M2</v>
          </cell>
        </row>
        <row r="879">
          <cell r="B879" t="str">
            <v xml:space="preserve"> 00001318 </v>
          </cell>
          <cell r="C879" t="str">
            <v>SINAPI</v>
          </cell>
          <cell r="D879" t="str">
            <v>CHAPA DE ACO FINA A QUENTE BITOLA MSG 14, E = 2,00 MM (16,0 KG/M2)</v>
          </cell>
        </row>
        <row r="880">
          <cell r="B880" t="str">
            <v xml:space="preserve"> 00043692 </v>
          </cell>
          <cell r="C880" t="str">
            <v>SINAPI</v>
          </cell>
          <cell r="D880" t="str">
            <v>PERFIL "U" EM CHAPA ACO DOBRADA, E = 3,04 MM, H = 20 CM, ABAS = 5 CM (4,47 KG/M)</v>
          </cell>
        </row>
        <row r="881">
          <cell r="B881" t="str">
            <v xml:space="preserve"> 00010997 </v>
          </cell>
          <cell r="C881" t="str">
            <v>SINAPI</v>
          </cell>
          <cell r="D881" t="str">
            <v>ELETRODO REVESTIDO AWS - E7018, DIAMETRO IGUAL A 4,00 MM</v>
          </cell>
        </row>
        <row r="882">
          <cell r="B882" t="str">
            <v xml:space="preserve"> 00040535 </v>
          </cell>
          <cell r="C882" t="str">
            <v>SINAPI</v>
          </cell>
          <cell r="D882" t="str">
            <v>PERFIL "U" SIMPLES DE ACO GALVANIZADO DOBRADO 75 X *40* MM, E = 2,65 MM</v>
          </cell>
        </row>
        <row r="883">
          <cell r="B883" t="str">
            <v xml:space="preserve"> 00001319 </v>
          </cell>
          <cell r="C883" t="str">
            <v>SINAPI</v>
          </cell>
          <cell r="D883" t="str">
            <v>CHAPA DE ACO FINA A QUENTE BITOLA MSG 3/16 ", E = 4,75 MM (38,00 KG/M2)</v>
          </cell>
        </row>
        <row r="884">
          <cell r="B884" t="str">
            <v xml:space="preserve"> 00001333 </v>
          </cell>
          <cell r="C884" t="str">
            <v>SINAPI</v>
          </cell>
          <cell r="D884" t="str">
            <v>CHAPA DE ACO GROSSA, ASTM A36, E = 1/2 " (12,70 MM) 99,59 KG/M2</v>
          </cell>
        </row>
        <row r="885">
          <cell r="B885" t="str">
            <v xml:space="preserve"> 00001330 </v>
          </cell>
          <cell r="C885" t="str">
            <v>SINAPI</v>
          </cell>
          <cell r="D885" t="str">
            <v>CHAPA DE ACO GROSSA, ASTM A36, E = 1/4 " (6,35 MM) 49,79 KG/M2</v>
          </cell>
        </row>
        <row r="886">
          <cell r="B886" t="str">
            <v xml:space="preserve"> 00001318 </v>
          </cell>
          <cell r="C886" t="str">
            <v>SINAPI</v>
          </cell>
          <cell r="D886" t="str">
            <v>CHAPA DE ACO FINA A QUENTE BITOLA MSG 14, E = 2,00 MM (16,0 KG/M2)</v>
          </cell>
        </row>
        <row r="887">
          <cell r="B887" t="str">
            <v xml:space="preserve"> 00043692 </v>
          </cell>
          <cell r="C887" t="str">
            <v>SINAPI</v>
          </cell>
          <cell r="D887" t="str">
            <v>PERFIL "U" EM CHAPA ACO DOBRADA, E = 3,04 MM, H = 20 CM, ABAS = 5 CM (4,47 KG/M)</v>
          </cell>
        </row>
        <row r="891">
          <cell r="B891" t="str">
            <v>Código</v>
          </cell>
          <cell r="C891" t="str">
            <v>Banco</v>
          </cell>
          <cell r="D891" t="str">
            <v>Descrição</v>
          </cell>
        </row>
        <row r="892">
          <cell r="B892" t="str">
            <v xml:space="preserve"> EE-PINT-C56 </v>
          </cell>
          <cell r="C892" t="str">
            <v>Próprio</v>
          </cell>
          <cell r="D892" t="str">
            <v>PINTURA COM TINTA ALQUÍDICA DE ACABAMENTO, 02 DEMÃOS (ESMALTE SINTÉTICO FOSCO) E PINTURA DE FUNDO, 01 DEMÃO (TIPO ZARCÃO) PULVERIZADA SOBRE SUPERFÍCIES METÁLICAS EXECUTADAS NA OBRA</v>
          </cell>
        </row>
        <row r="893">
          <cell r="B893" t="str">
            <v xml:space="preserve"> 88310 </v>
          </cell>
          <cell r="C893" t="str">
            <v>SINAPI</v>
          </cell>
          <cell r="D893" t="str">
            <v>PINTOR COM ENCARGOS COMPLEMENTARES</v>
          </cell>
        </row>
        <row r="894">
          <cell r="B894" t="str">
            <v xml:space="preserve"> 88310 </v>
          </cell>
          <cell r="C894" t="str">
            <v>SINAPI</v>
          </cell>
          <cell r="D894" t="str">
            <v>PINTOR COM ENCARGOS COMPLEMENTARES</v>
          </cell>
        </row>
        <row r="895">
          <cell r="B895" t="str">
            <v xml:space="preserve"> 00005318 </v>
          </cell>
          <cell r="C895" t="str">
            <v>SINAPI</v>
          </cell>
          <cell r="D895" t="str">
            <v>DILUENTE AGUARRAS</v>
          </cell>
        </row>
        <row r="896">
          <cell r="B896" t="str">
            <v xml:space="preserve"> 00007307 </v>
          </cell>
          <cell r="C896" t="str">
            <v>SINAPI</v>
          </cell>
          <cell r="D896" t="str">
            <v>FUNDO ANTICORROSIVO PARA METAIS FERROSOS (ZARCAO)</v>
          </cell>
        </row>
        <row r="897">
          <cell r="B897" t="str">
            <v xml:space="preserve"> 00007288 </v>
          </cell>
          <cell r="C897" t="str">
            <v>SINAPI</v>
          </cell>
          <cell r="D897" t="str">
            <v>TINTA ESMALTE SINTETICO PREMIUM FOSCO</v>
          </cell>
        </row>
        <row r="898">
          <cell r="B898" t="str">
            <v xml:space="preserve"> 00005318 </v>
          </cell>
          <cell r="C898" t="str">
            <v>SINAPI</v>
          </cell>
          <cell r="D898" t="str">
            <v>DILUENTE AGUARRAS</v>
          </cell>
        </row>
        <row r="899">
          <cell r="B899" t="str">
            <v xml:space="preserve"> 00007307 </v>
          </cell>
          <cell r="C899" t="str">
            <v>SINAPI</v>
          </cell>
          <cell r="D899" t="str">
            <v>FUNDO ANTICORROSIVO PARA METAIS FERROSOS (ZARCAO)</v>
          </cell>
        </row>
        <row r="900">
          <cell r="B900" t="str">
            <v xml:space="preserve"> 00007288 </v>
          </cell>
          <cell r="C900" t="str">
            <v>SINAPI</v>
          </cell>
          <cell r="D900" t="str">
            <v>TINTA ESMALTE SINTETICO PREMIUM FOSCO</v>
          </cell>
        </row>
        <row r="904">
          <cell r="B904" t="str">
            <v>Código</v>
          </cell>
          <cell r="C904" t="str">
            <v>Banco</v>
          </cell>
          <cell r="D904" t="str">
            <v>Descrição</v>
          </cell>
        </row>
        <row r="905">
          <cell r="B905" t="str">
            <v xml:space="preserve"> EE-COB-AB10 </v>
          </cell>
          <cell r="C905" t="str">
            <v>Próprio</v>
          </cell>
          <cell r="D905" t="str">
            <v>ESTRUTURA METÁLICA DE COBERTURA DE "PASSEIO", COM LIGAÇÕES SOLDADAS E/OU PARAFUSADAS, INCLUSOS PERFIS METÁLICOS E CHAPAS METÁLICAS (AÇO ASTM A36), MÃO DE OBRA – FORNECIMENTO, MONTAGEM E INSTALAÇÃO CONFORME PROJETO. (EE ARTHUR BORGES)</v>
          </cell>
        </row>
        <row r="906">
          <cell r="B906" t="str">
            <v xml:space="preserve"> 88278 </v>
          </cell>
          <cell r="C906" t="str">
            <v>SINAPI</v>
          </cell>
          <cell r="D906" t="str">
            <v>MONTADOR DE ESTRUTURA METÁLICA COM ENCARGOS COMPLEMENTARES</v>
          </cell>
        </row>
        <row r="907">
          <cell r="B907" t="str">
            <v xml:space="preserve"> 88317 </v>
          </cell>
          <cell r="C907" t="str">
            <v>SINAPI</v>
          </cell>
          <cell r="D907" t="str">
            <v>SOLDADOR COM ENCARGOS COMPLEMENTARES</v>
          </cell>
        </row>
        <row r="908">
          <cell r="B908" t="str">
            <v xml:space="preserve"> 88240 </v>
          </cell>
          <cell r="C908" t="str">
            <v>SINAPI</v>
          </cell>
          <cell r="D908" t="str">
            <v>AJUDANTE DE ESTRUTURA METÁLICA COM ENCARGOS COMPLEMENTARES</v>
          </cell>
        </row>
        <row r="909">
          <cell r="B909" t="str">
            <v xml:space="preserve"> 93287 </v>
          </cell>
          <cell r="C909" t="str">
            <v>SINAPI</v>
          </cell>
          <cell r="D909" t="str">
            <v>GUINDASTE HIDRÁULICO AUTOPROPELIDO, COM LANÇA TELESCÓPICA 40 M, CAPACIDADE MÁXIMA 60 T, POTÊNCIA 260 KW - CHP DIURNO. AF_03/2016</v>
          </cell>
        </row>
        <row r="910">
          <cell r="B910" t="str">
            <v xml:space="preserve"> 93288 </v>
          </cell>
          <cell r="C910" t="str">
            <v>SINAPI</v>
          </cell>
          <cell r="D910" t="str">
            <v>GUINDASTE HIDRÁULICO AUTOPROPELIDO, COM LANÇA TELESCÓPICA 40 M, CAPACIDADE MÁXIMA 60 T, POTÊNCIA 260 KW - CHI DIURNO. AF_03/2016</v>
          </cell>
        </row>
        <row r="911">
          <cell r="B911" t="str">
            <v xml:space="preserve"> 88278 </v>
          </cell>
          <cell r="C911" t="str">
            <v>SINAPI</v>
          </cell>
          <cell r="D911" t="str">
            <v>MONTADOR DE ESTRUTURA METÁLICA COM ENCARGOS COMPLEMENTARES</v>
          </cell>
        </row>
        <row r="912">
          <cell r="B912" t="str">
            <v xml:space="preserve"> 88317 </v>
          </cell>
          <cell r="C912" t="str">
            <v>SINAPI</v>
          </cell>
          <cell r="D912" t="str">
            <v>SOLDADOR COM ENCARGOS COMPLEMENTARES</v>
          </cell>
        </row>
        <row r="913">
          <cell r="B913" t="str">
            <v xml:space="preserve"> 88240 </v>
          </cell>
          <cell r="C913" t="str">
            <v>SINAPI</v>
          </cell>
          <cell r="D913" t="str">
            <v>AJUDANTE DE ESTRUTURA METÁLICA COM ENCARGOS COMPLEMENTARES</v>
          </cell>
        </row>
        <row r="914">
          <cell r="B914" t="str">
            <v xml:space="preserve"> 93287 </v>
          </cell>
          <cell r="C914" t="str">
            <v>SINAPI</v>
          </cell>
          <cell r="D914" t="str">
            <v>GUINDASTE HIDRÁULICO AUTOPROPELIDO, COM LANÇA TELESCÓPICA 40 M, CAPACIDADE MÁXIMA 60 T, POTÊNCIA 260 KW - CHP DIURNO. AF_03/2016</v>
          </cell>
        </row>
        <row r="915">
          <cell r="B915" t="str">
            <v xml:space="preserve"> 93288 </v>
          </cell>
          <cell r="C915" t="str">
            <v>SINAPI</v>
          </cell>
          <cell r="D915" t="str">
            <v>GUINDASTE HIDRÁULICO AUTOPROPELIDO, COM LANÇA TELESCÓPICA 40 M, CAPACIDADE MÁXIMA 60 T, POTÊNCIA 260 KW - CHI DIURNO. AF_03/2016</v>
          </cell>
        </row>
        <row r="916">
          <cell r="B916" t="str">
            <v xml:space="preserve"> 00043692 </v>
          </cell>
          <cell r="C916" t="str">
            <v>SINAPI</v>
          </cell>
          <cell r="D916" t="str">
            <v>PERFIL "U" EM CHAPA ACO DOBRADA, E = 3,04 MM, H = 20 CM, ABAS = 5 CM (4,47 KG/M)</v>
          </cell>
        </row>
        <row r="917">
          <cell r="B917" t="str">
            <v xml:space="preserve"> 00001319 </v>
          </cell>
          <cell r="C917" t="str">
            <v>SINAPI</v>
          </cell>
          <cell r="D917" t="str">
            <v>CHAPA DE ACO FINA A QUENTE BITOLA MSG 3/16 ", E = 4,75 MM (38,00 KG/M2)</v>
          </cell>
        </row>
        <row r="918">
          <cell r="B918" t="str">
            <v xml:space="preserve"> 00010997 </v>
          </cell>
          <cell r="C918" t="str">
            <v>SINAPI</v>
          </cell>
          <cell r="D918" t="str">
            <v>ELETRODO REVESTIDO AWS - E7018, DIAMETRO IGUAL A 4,00 MM</v>
          </cell>
        </row>
        <row r="919">
          <cell r="B919" t="str">
            <v xml:space="preserve"> 00001318 </v>
          </cell>
          <cell r="C919" t="str">
            <v>SINAPI</v>
          </cell>
          <cell r="D919" t="str">
            <v>CHAPA DE ACO FINA A QUENTE BITOLA MSG 14, E = 2,00 MM (16,0 KG/M2)</v>
          </cell>
        </row>
        <row r="920">
          <cell r="B920" t="str">
            <v xml:space="preserve"> 00043692 </v>
          </cell>
          <cell r="C920" t="str">
            <v>SINAPI</v>
          </cell>
          <cell r="D920" t="str">
            <v>PERFIL "U" EM CHAPA ACO DOBRADA, E = 3,04 MM, H = 20 CM, ABAS = 5 CM (4,47 KG/M)</v>
          </cell>
        </row>
        <row r="921">
          <cell r="B921" t="str">
            <v xml:space="preserve"> 00001319 </v>
          </cell>
          <cell r="C921" t="str">
            <v>SINAPI</v>
          </cell>
          <cell r="D921" t="str">
            <v>CHAPA DE ACO FINA A QUENTE BITOLA MSG 3/16 ", E = 4,75 MM (38,00 KG/M2)</v>
          </cell>
        </row>
        <row r="922">
          <cell r="B922" t="str">
            <v xml:space="preserve"> 00010997 </v>
          </cell>
          <cell r="C922" t="str">
            <v>SINAPI</v>
          </cell>
          <cell r="D922" t="str">
            <v>ELETRODO REVESTIDO AWS - E7018, DIAMETRO IGUAL A 4,00 MM</v>
          </cell>
        </row>
        <row r="923">
          <cell r="B923" t="str">
            <v xml:space="preserve"> 00001318 </v>
          </cell>
          <cell r="C923" t="str">
            <v>SINAPI</v>
          </cell>
          <cell r="D923" t="str">
            <v>CHAPA DE ACO FINA A QUENTE BITOLA MSG 14, E = 2,00 MM (16,0 KG/M2)</v>
          </cell>
        </row>
        <row r="927">
          <cell r="B927" t="str">
            <v>Código</v>
          </cell>
          <cell r="C927" t="str">
            <v>Banco</v>
          </cell>
          <cell r="D927" t="str">
            <v>Descrição</v>
          </cell>
        </row>
        <row r="928">
          <cell r="B928" t="str">
            <v xml:space="preserve"> EE-PINT-C56 </v>
          </cell>
          <cell r="C928" t="str">
            <v>Próprio</v>
          </cell>
          <cell r="D928" t="str">
            <v>PINTURA COM TINTA ALQUÍDICA DE ACABAMENTO, 02 DEMÃOS (ESMALTE SINTÉTICO FOSCO) E PINTURA DE FUNDO, 01 DEMÃO (TIPO ZARCÃO) PULVERIZADA SOBRE SUPERFÍCIES METÁLICAS EXECUTADAS NA OBRA</v>
          </cell>
        </row>
        <row r="929">
          <cell r="B929" t="str">
            <v xml:space="preserve"> 88310 </v>
          </cell>
          <cell r="C929" t="str">
            <v>SINAPI</v>
          </cell>
          <cell r="D929" t="str">
            <v>PINTOR COM ENCARGOS COMPLEMENTARES</v>
          </cell>
        </row>
        <row r="930">
          <cell r="B930" t="str">
            <v xml:space="preserve"> 88310 </v>
          </cell>
          <cell r="C930" t="str">
            <v>SINAPI</v>
          </cell>
          <cell r="D930" t="str">
            <v>PINTOR COM ENCARGOS COMPLEMENTARES</v>
          </cell>
        </row>
        <row r="931">
          <cell r="B931" t="str">
            <v xml:space="preserve"> 00007307 </v>
          </cell>
          <cell r="C931" t="str">
            <v>SINAPI</v>
          </cell>
          <cell r="D931" t="str">
            <v>FUNDO ANTICORROSIVO PARA METAIS FERROSOS (ZARCAO)</v>
          </cell>
        </row>
        <row r="932">
          <cell r="B932" t="str">
            <v xml:space="preserve"> 00005318 </v>
          </cell>
          <cell r="C932" t="str">
            <v>SINAPI</v>
          </cell>
          <cell r="D932" t="str">
            <v>DILUENTE AGUARRAS</v>
          </cell>
        </row>
        <row r="933">
          <cell r="B933" t="str">
            <v xml:space="preserve"> 00007288 </v>
          </cell>
          <cell r="C933" t="str">
            <v>SINAPI</v>
          </cell>
          <cell r="D933" t="str">
            <v>TINTA ESMALTE SINTETICO PREMIUM FOSCO</v>
          </cell>
        </row>
        <row r="934">
          <cell r="B934" t="str">
            <v xml:space="preserve"> 00007307 </v>
          </cell>
          <cell r="C934" t="str">
            <v>SINAPI</v>
          </cell>
          <cell r="D934" t="str">
            <v>FUNDO ANTICORROSIVO PARA METAIS FERROSOS (ZARCAO)</v>
          </cell>
        </row>
        <row r="935">
          <cell r="B935" t="str">
            <v xml:space="preserve"> 00005318 </v>
          </cell>
          <cell r="C935" t="str">
            <v>SINAPI</v>
          </cell>
          <cell r="D935" t="str">
            <v>DILUENTE AGUARRAS</v>
          </cell>
        </row>
        <row r="936">
          <cell r="B936" t="str">
            <v xml:space="preserve"> 00007288 </v>
          </cell>
          <cell r="C936" t="str">
            <v>SINAPI</v>
          </cell>
          <cell r="D936" t="str">
            <v>TINTA ESMALTE SINTETICO PREMIUM FOSCO</v>
          </cell>
        </row>
        <row r="940">
          <cell r="B940" t="str">
            <v>Código</v>
          </cell>
          <cell r="C940" t="str">
            <v>Banco</v>
          </cell>
          <cell r="D940" t="str">
            <v>Descrição</v>
          </cell>
        </row>
        <row r="941">
          <cell r="B941" t="str">
            <v xml:space="preserve"> EE-COB-AB11 </v>
          </cell>
          <cell r="C941" t="str">
            <v>Próprio</v>
          </cell>
          <cell r="D941" t="str">
            <v>ESTRUTURA METÁLICA DE COBERTURA DE "RESTAURAÇÃO DA QUADRA", COM LIGAÇÕES SOLDADAS E/OU PARAFUSADAS, INCLUSOS PERFIS METÁLICOS E CHAPAS METÁLICAS (AÇO ASTM A36), MÃO DE OBRA – FORNECIMENTO, MONTAGEM E INSTALAÇÃO CONFORME PROJETO. (EE ARTHUR BORGES)</v>
          </cell>
        </row>
        <row r="942">
          <cell r="B942" t="str">
            <v xml:space="preserve"> 88278 </v>
          </cell>
          <cell r="C942" t="str">
            <v>SINAPI</v>
          </cell>
          <cell r="D942" t="str">
            <v>MONTADOR DE ESTRUTURA METÁLICA COM ENCARGOS COMPLEMENTARES</v>
          </cell>
        </row>
        <row r="943">
          <cell r="B943" t="str">
            <v xml:space="preserve"> 93282 </v>
          </cell>
          <cell r="C943" t="str">
            <v>SINAPI</v>
          </cell>
          <cell r="D943" t="str">
            <v>GUINCHO ELÉTRICO DE COLUNA, CAPACIDADE 400 KG, COM MOTO FREIO, MOTOR TRIFÁSICO DE 1,25 CV - CHI DIURNO. AF_03/2016</v>
          </cell>
        </row>
        <row r="944">
          <cell r="B944" t="str">
            <v xml:space="preserve"> 88317 </v>
          </cell>
          <cell r="C944" t="str">
            <v>SINAPI</v>
          </cell>
          <cell r="D944" t="str">
            <v>SOLDADOR COM ENCARGOS COMPLEMENTARES</v>
          </cell>
        </row>
        <row r="945">
          <cell r="B945" t="str">
            <v xml:space="preserve"> 88240 </v>
          </cell>
          <cell r="C945" t="str">
            <v>SINAPI</v>
          </cell>
          <cell r="D945" t="str">
            <v>AJUDANTE DE ESTRUTURA METÁLICA COM ENCARGOS COMPLEMENTARES</v>
          </cell>
        </row>
        <row r="946">
          <cell r="B946" t="str">
            <v xml:space="preserve"> 93281 </v>
          </cell>
          <cell r="C946" t="str">
            <v>SINAPI</v>
          </cell>
          <cell r="D946" t="str">
            <v>GUINCHO ELÉTRICO DE COLUNA, CAPACIDADE 400 KG, COM MOTO FREIO, MOTOR TRIFÁSICO DE 1,25 CV - CHP DIURNO. AF_03/2016</v>
          </cell>
        </row>
        <row r="947">
          <cell r="B947" t="str">
            <v xml:space="preserve"> 88278 </v>
          </cell>
          <cell r="C947" t="str">
            <v>SINAPI</v>
          </cell>
          <cell r="D947" t="str">
            <v>MONTADOR DE ESTRUTURA METÁLICA COM ENCARGOS COMPLEMENTARES</v>
          </cell>
        </row>
        <row r="948">
          <cell r="B948" t="str">
            <v xml:space="preserve"> 93282 </v>
          </cell>
          <cell r="C948" t="str">
            <v>SINAPI</v>
          </cell>
          <cell r="D948" t="str">
            <v>GUINCHO ELÉTRICO DE COLUNA, CAPACIDADE 400 KG, COM MOTO FREIO, MOTOR TRIFÁSICO DE 1,25 CV - CHI DIURNO. AF_03/2016</v>
          </cell>
        </row>
        <row r="949">
          <cell r="B949" t="str">
            <v xml:space="preserve"> 88317 </v>
          </cell>
          <cell r="C949" t="str">
            <v>SINAPI</v>
          </cell>
          <cell r="D949" t="str">
            <v>SOLDADOR COM ENCARGOS COMPLEMENTARES</v>
          </cell>
        </row>
        <row r="950">
          <cell r="B950" t="str">
            <v xml:space="preserve"> 88240 </v>
          </cell>
          <cell r="C950" t="str">
            <v>SINAPI</v>
          </cell>
          <cell r="D950" t="str">
            <v>AJUDANTE DE ESTRUTURA METÁLICA COM ENCARGOS COMPLEMENTARES</v>
          </cell>
        </row>
        <row r="951">
          <cell r="B951" t="str">
            <v xml:space="preserve"> 93281 </v>
          </cell>
          <cell r="C951" t="str">
            <v>SINAPI</v>
          </cell>
          <cell r="D951" t="str">
            <v>GUINCHO ELÉTRICO DE COLUNA, CAPACIDADE 400 KG, COM MOTO FREIO, MOTOR TRIFÁSICO DE 1,25 CV - CHP DIURNO. AF_03/2016</v>
          </cell>
        </row>
        <row r="952">
          <cell r="B952" t="str">
            <v xml:space="preserve"> 00010997 </v>
          </cell>
          <cell r="C952" t="str">
            <v>SINAPI</v>
          </cell>
          <cell r="D952" t="str">
            <v>ELETRODO REVESTIDO AWS - E7018, DIAMETRO IGUAL A 4,00 MM</v>
          </cell>
        </row>
        <row r="953">
          <cell r="B953" t="str">
            <v xml:space="preserve"> 00001319 </v>
          </cell>
          <cell r="C953" t="str">
            <v>SINAPI</v>
          </cell>
          <cell r="D953" t="str">
            <v>CHAPA DE ACO FINA A QUENTE BITOLA MSG 3/16 ", E = 4,75 MM (38,00 KG/M2)</v>
          </cell>
        </row>
        <row r="954">
          <cell r="B954" t="str">
            <v xml:space="preserve"> 00010997 </v>
          </cell>
          <cell r="C954" t="str">
            <v>SINAPI</v>
          </cell>
          <cell r="D954" t="str">
            <v>ELETRODO REVESTIDO AWS - E7018, DIAMETRO IGUAL A 4,00 MM</v>
          </cell>
        </row>
        <row r="955">
          <cell r="B955" t="str">
            <v xml:space="preserve"> 00001319 </v>
          </cell>
          <cell r="C955" t="str">
            <v>SINAPI</v>
          </cell>
          <cell r="D955" t="str">
            <v>CHAPA DE ACO FINA A QUENTE BITOLA MSG 3/16 ", E = 4,75 MM (38,00 KG/M2)</v>
          </cell>
        </row>
        <row r="959">
          <cell r="B959" t="str">
            <v>Código</v>
          </cell>
          <cell r="C959" t="str">
            <v>Banco</v>
          </cell>
          <cell r="D959" t="str">
            <v>Descrição</v>
          </cell>
        </row>
        <row r="960">
          <cell r="B960" t="str">
            <v xml:space="preserve"> EE-PINT-C67 </v>
          </cell>
          <cell r="C960" t="str">
            <v>Próprio</v>
          </cell>
          <cell r="D960" t="str">
            <v>FUNDO CONVERTEDOR DE FERRUGEM, APLICADO A ROLO OU PINCEL SOBRE PERFIL METÁLICO (POR DEMÃO).</v>
          </cell>
        </row>
        <row r="961">
          <cell r="B961" t="str">
            <v xml:space="preserve"> 88310 </v>
          </cell>
          <cell r="C961" t="str">
            <v>SINAPI</v>
          </cell>
          <cell r="D961" t="str">
            <v>PINTOR COM ENCARGOS COMPLEMENTARES</v>
          </cell>
        </row>
        <row r="962">
          <cell r="B962" t="str">
            <v xml:space="preserve"> 88310 </v>
          </cell>
          <cell r="C962" t="str">
            <v>SINAPI</v>
          </cell>
          <cell r="D962" t="str">
            <v>PINTOR COM ENCARGOS COMPLEMENTARES</v>
          </cell>
        </row>
        <row r="963">
          <cell r="B963" t="str">
            <v>COT314</v>
          </cell>
          <cell r="C963" t="str">
            <v>Próprio</v>
          </cell>
          <cell r="D963" t="str">
            <v>FUNDO CONVERTEDOR DE FERRUGEM (500 mL) - RENDIMENTO 3M² A 4M² POR UND</v>
          </cell>
        </row>
        <row r="964">
          <cell r="B964" t="str">
            <v>COT314</v>
          </cell>
          <cell r="C964" t="str">
            <v>Próprio</v>
          </cell>
          <cell r="D964" t="str">
            <v>FUNDO CONVERTEDOR DE FERRUGEM (500 mL) - RENDIMENTO 3M² A 4M² POR UND</v>
          </cell>
        </row>
        <row r="968">
          <cell r="B968" t="str">
            <v>Código</v>
          </cell>
          <cell r="C968" t="str">
            <v>Banco</v>
          </cell>
          <cell r="D968" t="str">
            <v>Descrição</v>
          </cell>
        </row>
        <row r="969">
          <cell r="B969" t="str">
            <v xml:space="preserve"> EE-PINT-C05 </v>
          </cell>
          <cell r="C969" t="str">
            <v>Próprio</v>
          </cell>
          <cell r="D969" t="str">
            <v xml:space="preserve">(COR AZUL PANTONE 2758C)- PINTURA COM TINTA ALQUÍDICA DE ACABAMENTO (ESMALTE SINTÉTICO FOSCO) PULVERIZADA SOBRE SUPERFÍCIES METÁLICAS EXECUTADO EM OBRA (02 DEMÃOS). </v>
          </cell>
        </row>
        <row r="970">
          <cell r="B970" t="str">
            <v xml:space="preserve"> 88310 </v>
          </cell>
          <cell r="C970" t="str">
            <v>SINAPI</v>
          </cell>
          <cell r="D970" t="str">
            <v>PINTOR COM ENCARGOS COMPLEMENTARES</v>
          </cell>
        </row>
        <row r="971">
          <cell r="B971" t="str">
            <v xml:space="preserve"> 88310 </v>
          </cell>
          <cell r="C971" t="str">
            <v>SINAPI</v>
          </cell>
          <cell r="D971" t="str">
            <v>PINTOR COM ENCARGOS COMPLEMENTARES</v>
          </cell>
        </row>
        <row r="972">
          <cell r="B972" t="str">
            <v xml:space="preserve"> 00005318 </v>
          </cell>
          <cell r="C972" t="str">
            <v>SINAPI</v>
          </cell>
          <cell r="D972" t="str">
            <v>DILUENTE AGUARRAS</v>
          </cell>
        </row>
        <row r="973">
          <cell r="B973" t="str">
            <v>COT351</v>
          </cell>
          <cell r="C973" t="str">
            <v>Próprio</v>
          </cell>
          <cell r="D973" t="str">
            <v>TINTA ESMALTE SINTÉTICO PREMIUM, COR REF: AZUL PANTONE 2758C</v>
          </cell>
        </row>
        <row r="974">
          <cell r="B974" t="str">
            <v xml:space="preserve"> 00005318 </v>
          </cell>
          <cell r="C974" t="str">
            <v>SINAPI</v>
          </cell>
          <cell r="D974" t="str">
            <v>DILUENTE AGUARRAS</v>
          </cell>
        </row>
        <row r="975">
          <cell r="B975" t="str">
            <v>COT351</v>
          </cell>
          <cell r="C975" t="str">
            <v>Próprio</v>
          </cell>
          <cell r="D975" t="str">
            <v>TINTA ESMALTE SINTÉTICO PREMIUM, COR REF: AZUL PANTONE 2758C</v>
          </cell>
        </row>
        <row r="979">
          <cell r="B979" t="str">
            <v>Código</v>
          </cell>
          <cell r="C979" t="str">
            <v>Banco</v>
          </cell>
          <cell r="D979" t="str">
            <v>Descrição</v>
          </cell>
        </row>
        <row r="980">
          <cell r="B980" t="str">
            <v xml:space="preserve"> EE-COB-C10 </v>
          </cell>
          <cell r="C980" t="str">
            <v>Próprio</v>
          </cell>
          <cell r="D980" t="str">
            <v>TELHAMENTO COM TELHA METÁLICA TERMOACÚSTICA E = 30 MM, COM ATÉ 2 ÁGUAS, CHAPA/CHAPA - INCLUSO IÇAMENTO. AF_07/2019</v>
          </cell>
        </row>
        <row r="981">
          <cell r="B981" t="str">
            <v xml:space="preserve"> 88316 </v>
          </cell>
          <cell r="C981" t="str">
            <v>SINAPI</v>
          </cell>
          <cell r="D981" t="str">
            <v>SERVENTE COM ENCARGOS COMPLEMENTARES</v>
          </cell>
        </row>
        <row r="982">
          <cell r="B982" t="str">
            <v xml:space="preserve"> 88323 </v>
          </cell>
          <cell r="C982" t="str">
            <v>SINAPI</v>
          </cell>
          <cell r="D982" t="str">
            <v>TELHADISTA COM ENCARGOS COMPLEMENTARES</v>
          </cell>
        </row>
        <row r="983">
          <cell r="B983" t="str">
            <v xml:space="preserve"> 93282 </v>
          </cell>
          <cell r="C983" t="str">
            <v>SINAPI</v>
          </cell>
          <cell r="D983" t="str">
            <v>GUINCHO ELÉTRICO DE COLUNA, CAPACIDADE 400 KG, COM MOTO FREIO, MOTOR TRIFÁSICO DE 1,25 CV - CHI DIURNO. AF_03/2016</v>
          </cell>
        </row>
        <row r="984">
          <cell r="B984" t="str">
            <v xml:space="preserve"> 93281 </v>
          </cell>
          <cell r="C984" t="str">
            <v>SINAPI</v>
          </cell>
          <cell r="D984" t="str">
            <v>GUINCHO ELÉTRICO DE COLUNA, CAPACIDADE 400 KG, COM MOTO FREIO, MOTOR TRIFÁSICO DE 1,25 CV - CHP DIURNO. AF_03/2016</v>
          </cell>
        </row>
        <row r="985">
          <cell r="B985" t="str">
            <v xml:space="preserve"> 88316 </v>
          </cell>
          <cell r="C985" t="str">
            <v>SINAPI</v>
          </cell>
          <cell r="D985" t="str">
            <v>SERVENTE COM ENCARGOS COMPLEMENTARES</v>
          </cell>
        </row>
        <row r="986">
          <cell r="B986" t="str">
            <v xml:space="preserve"> 88323 </v>
          </cell>
          <cell r="C986" t="str">
            <v>SINAPI</v>
          </cell>
          <cell r="D986" t="str">
            <v>TELHADISTA COM ENCARGOS COMPLEMENTARES</v>
          </cell>
        </row>
        <row r="987">
          <cell r="B987" t="str">
            <v xml:space="preserve"> 93282 </v>
          </cell>
          <cell r="C987" t="str">
            <v>SINAPI</v>
          </cell>
          <cell r="D987" t="str">
            <v>GUINCHO ELÉTRICO DE COLUNA, CAPACIDADE 400 KG, COM MOTO FREIO, MOTOR TRIFÁSICO DE 1,25 CV - CHI DIURNO. AF_03/2016</v>
          </cell>
        </row>
        <row r="988">
          <cell r="B988" t="str">
            <v xml:space="preserve"> 93281 </v>
          </cell>
          <cell r="C988" t="str">
            <v>SINAPI</v>
          </cell>
          <cell r="D988" t="str">
            <v>GUINCHO ELÉTRICO DE COLUNA, CAPACIDADE 400 KG, COM MOTO FREIO, MOTOR TRIFÁSICO DE 1,25 CV - CHP DIURNO. AF_03/2016</v>
          </cell>
        </row>
        <row r="989">
          <cell r="B989" t="str">
            <v xml:space="preserve"> 00011029 </v>
          </cell>
          <cell r="C989" t="str">
            <v>SINAPI</v>
          </cell>
          <cell r="D989" t="str">
            <v>HASTE RETA PARA GANCHO DE FERRO GALVANIZADO, COM ROSCA 1/4 " X 30 CM PARA FIXACAO DE TELHA METALICA, INCLUI PORCA E ARRUELAS DE VEDACAO</v>
          </cell>
        </row>
        <row r="990">
          <cell r="B990" t="str">
            <v xml:space="preserve"> 00039520 </v>
          </cell>
          <cell r="C990" t="str">
            <v>SINAPI</v>
          </cell>
          <cell r="D990" t="str">
            <v>TELHA TERMOISOLANTE REVESTIDA EM ACO GALVANIZADO, FACE SUPERIOR EM TELHA TRAPEZOIDAL E FACE INFERIOR EM CHAPA PLANA (SEM ACESSORIOS DE FIXACAO), REVESTIMENTO COM ESPESSURA DE 0,50 MM COM PRE-PINTURA NAS DUAS FACES, NUCLEO EM POLIESTIRENO (EPS) DE 30 MM</v>
          </cell>
        </row>
        <row r="991">
          <cell r="B991" t="str">
            <v xml:space="preserve"> 00011029 </v>
          </cell>
          <cell r="C991" t="str">
            <v>SINAPI</v>
          </cell>
          <cell r="D991" t="str">
            <v>HASTE RETA PARA GANCHO DE FERRO GALVANIZADO, COM ROSCA 1/4 " X 30 CM PARA FIXACAO DE TELHA METALICA, INCLUI PORCA E ARRUELAS DE VEDACAO</v>
          </cell>
        </row>
        <row r="992">
          <cell r="B992" t="str">
            <v xml:space="preserve"> 00039520 </v>
          </cell>
          <cell r="C992" t="str">
            <v>SINAPI</v>
          </cell>
          <cell r="D992" t="str">
            <v>TELHA TERMOISOLANTE REVESTIDA EM ACO GALVANIZADO, FACE SUPERIOR EM TELHA TRAPEZOIDAL E FACE INFERIOR EM CHAPA PLANA (SEM ACESSORIOS DE FIXACAO), REVESTIMENTO COM ESPESSURA DE 0,50 MM COM PRE-PINTURA NAS DUAS FACES, NUCLEO EM POLIESTIRENO (EPS) DE 30 MM</v>
          </cell>
        </row>
        <row r="996">
          <cell r="B996" t="str">
            <v>Código</v>
          </cell>
          <cell r="C996" t="str">
            <v>Banco</v>
          </cell>
          <cell r="D996" t="str">
            <v>Descrição</v>
          </cell>
        </row>
        <row r="997">
          <cell r="B997" t="str">
            <v xml:space="preserve"> EE-COB-C08 </v>
          </cell>
          <cell r="C997" t="str">
            <v>Próprio</v>
          </cell>
          <cell r="D997" t="str">
            <v>CUMEEIRA PARA TELHA TRAPEZOIDAL TERMOACÚSTICA DE AÇO PRÉ-PINTADA ELETROSTATICAMENTE EM UMA FACE, E=0,43 MM, GALVALUME, CHAPA/CHAPA, INCLUSO ACESSÓRIOS DE FIXAÇÃO E IÇAMENTO.</v>
          </cell>
        </row>
        <row r="998">
          <cell r="B998" t="str">
            <v xml:space="preserve"> 93282 </v>
          </cell>
          <cell r="C998" t="str">
            <v>SINAPI</v>
          </cell>
          <cell r="D998" t="str">
            <v>GUINCHO ELÉTRICO DE COLUNA, CAPACIDADE 400 KG, COM MOTO FREIO, MOTOR TRIFÁSICO DE 1,25 CV - CHI DIURNO. AF_03/2016</v>
          </cell>
        </row>
        <row r="999">
          <cell r="B999" t="str">
            <v xml:space="preserve"> 93281 </v>
          </cell>
          <cell r="C999" t="str">
            <v>SINAPI</v>
          </cell>
          <cell r="D999" t="str">
            <v>GUINCHO ELÉTRICO DE COLUNA, CAPACIDADE 400 KG, COM MOTO FREIO, MOTOR TRIFÁSICO DE 1,25 CV - CHP DIURNO. AF_03/2016</v>
          </cell>
        </row>
        <row r="1000">
          <cell r="B1000" t="str">
            <v xml:space="preserve"> 88316 </v>
          </cell>
          <cell r="C1000" t="str">
            <v>SINAPI</v>
          </cell>
          <cell r="D1000" t="str">
            <v>SERVENTE COM ENCARGOS COMPLEMENTARES</v>
          </cell>
        </row>
        <row r="1001">
          <cell r="B1001" t="str">
            <v xml:space="preserve"> 88323 </v>
          </cell>
          <cell r="C1001" t="str">
            <v>SINAPI</v>
          </cell>
          <cell r="D1001" t="str">
            <v>TELHADISTA COM ENCARGOS COMPLEMENTARES</v>
          </cell>
        </row>
        <row r="1002">
          <cell r="B1002" t="str">
            <v xml:space="preserve"> 93282 </v>
          </cell>
          <cell r="C1002" t="str">
            <v>SINAPI</v>
          </cell>
          <cell r="D1002" t="str">
            <v>GUINCHO ELÉTRICO DE COLUNA, CAPACIDADE 400 KG, COM MOTO FREIO, MOTOR TRIFÁSICO DE 1,25 CV - CHI DIURNO. AF_03/2016</v>
          </cell>
        </row>
        <row r="1003">
          <cell r="B1003" t="str">
            <v xml:space="preserve"> 93281 </v>
          </cell>
          <cell r="C1003" t="str">
            <v>SINAPI</v>
          </cell>
          <cell r="D1003" t="str">
            <v>GUINCHO ELÉTRICO DE COLUNA, CAPACIDADE 400 KG, COM MOTO FREIO, MOTOR TRIFÁSICO DE 1,25 CV - CHP DIURNO. AF_03/2016</v>
          </cell>
        </row>
        <row r="1004">
          <cell r="B1004" t="str">
            <v xml:space="preserve"> 88316 </v>
          </cell>
          <cell r="C1004" t="str">
            <v>SINAPI</v>
          </cell>
          <cell r="D1004" t="str">
            <v>SERVENTE COM ENCARGOS COMPLEMENTARES</v>
          </cell>
        </row>
        <row r="1005">
          <cell r="B1005" t="str">
            <v xml:space="preserve"> 88323 </v>
          </cell>
          <cell r="C1005" t="str">
            <v>SINAPI</v>
          </cell>
          <cell r="D1005" t="str">
            <v>TELHADISTA COM ENCARGOS COMPLEMENTARES</v>
          </cell>
        </row>
        <row r="1006">
          <cell r="B1006" t="str">
            <v xml:space="preserve"> 00007243 </v>
          </cell>
          <cell r="C1006" t="str">
            <v>SINAPI</v>
          </cell>
          <cell r="D1006" t="str">
            <v>TELHA TRAPEZOIDAL EM ACO ZINCADO, SEM PINTURA, ALTURA DE APROXIMADAMENTE 40 MM, ESPESSURA DE 0,50 MM E LARGURA UTIL DE 980 MM</v>
          </cell>
        </row>
        <row r="1007">
          <cell r="B1007" t="str">
            <v xml:space="preserve"> 00011029 </v>
          </cell>
          <cell r="C1007" t="str">
            <v>SINAPI</v>
          </cell>
          <cell r="D1007" t="str">
            <v>HASTE RETA PARA GANCHO DE FERRO GALVANIZADO, COM ROSCA 1/4 " X 30 CM PARA FIXACAO DE TELHA METALICA, INCLUI PORCA E ARRUELAS DE VEDACAO</v>
          </cell>
        </row>
        <row r="1008">
          <cell r="B1008" t="str">
            <v xml:space="preserve"> 00007243 </v>
          </cell>
          <cell r="C1008" t="str">
            <v>SINAPI</v>
          </cell>
          <cell r="D1008" t="str">
            <v>TELHA TRAPEZOIDAL EM ACO ZINCADO, SEM PINTURA, ALTURA DE APROXIMADAMENTE 40 MM, ESPESSURA DE 0,50 MM E LARGURA UTIL DE 980 MM</v>
          </cell>
        </row>
        <row r="1009">
          <cell r="B1009" t="str">
            <v xml:space="preserve"> 00011029 </v>
          </cell>
          <cell r="C1009" t="str">
            <v>SINAPI</v>
          </cell>
          <cell r="D1009" t="str">
            <v>HASTE RETA PARA GANCHO DE FERRO GALVANIZADO, COM ROSCA 1/4 " X 30 CM PARA FIXACAO DE TELHA METALICA, INCLUI PORCA E ARRUELAS DE VEDACAO</v>
          </cell>
        </row>
        <row r="1013">
          <cell r="B1013" t="str">
            <v>Código</v>
          </cell>
          <cell r="C1013" t="str">
            <v>Banco</v>
          </cell>
          <cell r="D1013" t="str">
            <v>Descrição</v>
          </cell>
        </row>
        <row r="1014">
          <cell r="B1014" t="str">
            <v xml:space="preserve"> EE-COB-C09 </v>
          </cell>
          <cell r="C1014" t="str">
            <v>Próprio</v>
          </cell>
          <cell r="D1014" t="str">
            <v xml:space="preserve">TAPA ONDA PARA A TELHA TERMOACÚSTICA - FORNECIMENTO E INSTALAÇÃO. </v>
          </cell>
        </row>
        <row r="1015">
          <cell r="B1015" t="str">
            <v xml:space="preserve"> 93282 </v>
          </cell>
          <cell r="C1015" t="str">
            <v>SINAPI</v>
          </cell>
          <cell r="D1015" t="str">
            <v>GUINCHO ELÉTRICO DE COLUNA, CAPACIDADE 400 KG, COM MOTO FREIO, MOTOR TRIFÁSICO DE 1,25 CV - CHI DIURNO. AF_03/2016</v>
          </cell>
        </row>
        <row r="1016">
          <cell r="B1016" t="str">
            <v xml:space="preserve"> 93281 </v>
          </cell>
          <cell r="C1016" t="str">
            <v>SINAPI</v>
          </cell>
          <cell r="D1016" t="str">
            <v>GUINCHO ELÉTRICO DE COLUNA, CAPACIDADE 400 KG, COM MOTO FREIO, MOTOR TRIFÁSICO DE 1,25 CV - CHP DIURNO. AF_03/2016</v>
          </cell>
        </row>
        <row r="1017">
          <cell r="B1017" t="str">
            <v xml:space="preserve"> 88316 </v>
          </cell>
          <cell r="C1017" t="str">
            <v>SINAPI</v>
          </cell>
          <cell r="D1017" t="str">
            <v>SERVENTE COM ENCARGOS COMPLEMENTARES</v>
          </cell>
        </row>
        <row r="1018">
          <cell r="B1018" t="str">
            <v xml:space="preserve"> 88323 </v>
          </cell>
          <cell r="C1018" t="str">
            <v>SINAPI</v>
          </cell>
          <cell r="D1018" t="str">
            <v>TELHADISTA COM ENCARGOS COMPLEMENTARES</v>
          </cell>
        </row>
        <row r="1019">
          <cell r="B1019" t="str">
            <v xml:space="preserve"> 93282 </v>
          </cell>
          <cell r="C1019" t="str">
            <v>SINAPI</v>
          </cell>
          <cell r="D1019" t="str">
            <v>GUINCHO ELÉTRICO DE COLUNA, CAPACIDADE 400 KG, COM MOTO FREIO, MOTOR TRIFÁSICO DE 1,25 CV - CHI DIURNO. AF_03/2016</v>
          </cell>
        </row>
        <row r="1020">
          <cell r="B1020" t="str">
            <v xml:space="preserve"> 93281 </v>
          </cell>
          <cell r="C1020" t="str">
            <v>SINAPI</v>
          </cell>
          <cell r="D1020" t="str">
            <v>GUINCHO ELÉTRICO DE COLUNA, CAPACIDADE 400 KG, COM MOTO FREIO, MOTOR TRIFÁSICO DE 1,25 CV - CHP DIURNO. AF_03/2016</v>
          </cell>
        </row>
        <row r="1021">
          <cell r="B1021" t="str">
            <v xml:space="preserve"> 88316 </v>
          </cell>
          <cell r="C1021" t="str">
            <v>SINAPI</v>
          </cell>
          <cell r="D1021" t="str">
            <v>SERVENTE COM ENCARGOS COMPLEMENTARES</v>
          </cell>
        </row>
        <row r="1022">
          <cell r="B1022" t="str">
            <v xml:space="preserve"> 88323 </v>
          </cell>
          <cell r="C1022" t="str">
            <v>SINAPI</v>
          </cell>
          <cell r="D1022" t="str">
            <v>TELHADISTA COM ENCARGOS COMPLEMENTARES</v>
          </cell>
        </row>
        <row r="1023">
          <cell r="B1023" t="str">
            <v>COT05</v>
          </cell>
          <cell r="C1023" t="str">
            <v>Próprio</v>
          </cell>
          <cell r="D1023" t="str">
            <v>ACABAMENTO PARA TELHA TRAPEZOIDAL (TAPA ONDA) - 30MM</v>
          </cell>
        </row>
        <row r="1024">
          <cell r="B1024" t="str">
            <v xml:space="preserve"> 00000142 </v>
          </cell>
          <cell r="C1024" t="str">
            <v>SINAPI</v>
          </cell>
          <cell r="D1024" t="str">
            <v>SELANTE ELASTICO MONOCOMPONENTE A BASE DE POLIURETANO (PU) PARA JUNTAS DIVERSAS</v>
          </cell>
        </row>
        <row r="1025">
          <cell r="B1025" t="str">
            <v>COT05</v>
          </cell>
          <cell r="C1025" t="str">
            <v>Próprio</v>
          </cell>
          <cell r="D1025" t="str">
            <v>ACABAMENTO PARA TELHA TRAPEZOIDAL (TAPA ONDA) - 30MM</v>
          </cell>
        </row>
        <row r="1026">
          <cell r="B1026" t="str">
            <v xml:space="preserve"> 00000142 </v>
          </cell>
          <cell r="C1026" t="str">
            <v>SINAPI</v>
          </cell>
          <cell r="D1026" t="str">
            <v>SELANTE ELASTICO MONOCOMPONENTE A BASE DE POLIURETANO (PU) PARA JUNTAS DIVERSAS</v>
          </cell>
        </row>
        <row r="1030">
          <cell r="B1030" t="str">
            <v>Código</v>
          </cell>
          <cell r="C1030" t="str">
            <v>Banco</v>
          </cell>
          <cell r="D1030" t="str">
            <v>Descrição</v>
          </cell>
        </row>
        <row r="1031">
          <cell r="B1031" t="str">
            <v xml:space="preserve"> EE-COB-C351 </v>
          </cell>
          <cell r="C1031" t="str">
            <v>Próprio</v>
          </cell>
          <cell r="D1031" t="str">
            <v>CALHA EM CHAPA DE AÇO GALVANIZADO NÚMERO 24, DESENVOLVIMENTO DE 100 CM, INCLUSO TRANSPORTE VERTICAL. AF_07/2019</v>
          </cell>
        </row>
        <row r="1032">
          <cell r="B1032" t="str">
            <v xml:space="preserve"> 93282 </v>
          </cell>
          <cell r="C1032" t="str">
            <v>SINAPI</v>
          </cell>
          <cell r="D1032" t="str">
            <v>GUINCHO ELÉTRICO DE COLUNA, CAPACIDADE 400 KG, COM MOTO FREIO, MOTOR TRIFÁSICO DE 1,25 CV - CHI DIURNO. AF_03/2016</v>
          </cell>
        </row>
        <row r="1033">
          <cell r="B1033" t="str">
            <v xml:space="preserve"> 93281 </v>
          </cell>
          <cell r="C1033" t="str">
            <v>SINAPI</v>
          </cell>
          <cell r="D1033" t="str">
            <v>GUINCHO ELÉTRICO DE COLUNA, CAPACIDADE 400 KG, COM MOTO FREIO, MOTOR TRIFÁSICO DE 1,25 CV - CHP DIURNO. AF_03/2016</v>
          </cell>
        </row>
        <row r="1034">
          <cell r="B1034" t="str">
            <v xml:space="preserve"> 88316 </v>
          </cell>
          <cell r="C1034" t="str">
            <v>SINAPI</v>
          </cell>
          <cell r="D1034" t="str">
            <v>SERVENTE COM ENCARGOS COMPLEMENTARES</v>
          </cell>
        </row>
        <row r="1035">
          <cell r="B1035" t="str">
            <v xml:space="preserve"> 88323 </v>
          </cell>
          <cell r="C1035" t="str">
            <v>SINAPI</v>
          </cell>
          <cell r="D1035" t="str">
            <v>TELHADISTA COM ENCARGOS COMPLEMENTARES</v>
          </cell>
        </row>
        <row r="1036">
          <cell r="B1036" t="str">
            <v xml:space="preserve"> 93282 </v>
          </cell>
          <cell r="C1036" t="str">
            <v>SINAPI</v>
          </cell>
          <cell r="D1036" t="str">
            <v>GUINCHO ELÉTRICO DE COLUNA, CAPACIDADE 400 KG, COM MOTO FREIO, MOTOR TRIFÁSICO DE 1,25 CV - CHI DIURNO. AF_03/2016</v>
          </cell>
        </row>
        <row r="1037">
          <cell r="B1037" t="str">
            <v xml:space="preserve"> 93281 </v>
          </cell>
          <cell r="C1037" t="str">
            <v>SINAPI</v>
          </cell>
          <cell r="D1037" t="str">
            <v>GUINCHO ELÉTRICO DE COLUNA, CAPACIDADE 400 KG, COM MOTO FREIO, MOTOR TRIFÁSICO DE 1,25 CV - CHP DIURNO. AF_03/2016</v>
          </cell>
        </row>
        <row r="1038">
          <cell r="B1038" t="str">
            <v xml:space="preserve"> 88316 </v>
          </cell>
          <cell r="C1038" t="str">
            <v>SINAPI</v>
          </cell>
          <cell r="D1038" t="str">
            <v>SERVENTE COM ENCARGOS COMPLEMENTARES</v>
          </cell>
        </row>
        <row r="1039">
          <cell r="B1039" t="str">
            <v xml:space="preserve"> 88323 </v>
          </cell>
          <cell r="C1039" t="str">
            <v>SINAPI</v>
          </cell>
          <cell r="D1039" t="str">
            <v>TELHADISTA COM ENCARGOS COMPLEMENTARES</v>
          </cell>
        </row>
        <row r="1040">
          <cell r="B1040" t="str">
            <v xml:space="preserve"> 00005104 </v>
          </cell>
          <cell r="C1040" t="str">
            <v>SINAPI</v>
          </cell>
          <cell r="D1040" t="str">
            <v>REBITE DE ALUMINIO VAZADO DE REPUXO, 3,2 X 8 MM (1KG = 1025 UNIDADES)</v>
          </cell>
        </row>
        <row r="1041">
          <cell r="B1041" t="str">
            <v xml:space="preserve"> 00005061 </v>
          </cell>
          <cell r="C1041" t="str">
            <v>SINAPI</v>
          </cell>
          <cell r="D1041" t="str">
            <v>PREGO DE ACO POLIDO COM CABECA 18 X 27 (2 1/2 X 10)</v>
          </cell>
        </row>
        <row r="1042">
          <cell r="B1042" t="str">
            <v xml:space="preserve"> 00013388 </v>
          </cell>
          <cell r="C1042" t="str">
            <v>SINAPI</v>
          </cell>
          <cell r="D1042" t="str">
            <v>SOLDA EM BARRA DE ESTANHO-CHUMBO 50/50</v>
          </cell>
        </row>
        <row r="1043">
          <cell r="B1043" t="str">
            <v xml:space="preserve"> 00043106 </v>
          </cell>
          <cell r="C1043" t="str">
            <v>SINAPI</v>
          </cell>
          <cell r="D1043" t="str">
            <v>CHAPA DE ACO GALVANIZADA BITOLA GSG 24, E = 0,64 (5,12 KG/M2)</v>
          </cell>
        </row>
        <row r="1044">
          <cell r="B1044" t="str">
            <v xml:space="preserve"> 00000142 </v>
          </cell>
          <cell r="C1044" t="str">
            <v>SINAPI</v>
          </cell>
          <cell r="D1044" t="str">
            <v>SELANTE ELASTICO MONOCOMPONENTE A BASE DE POLIURETANO (PU) PARA JUNTAS DIVERSAS</v>
          </cell>
        </row>
        <row r="1045">
          <cell r="B1045" t="str">
            <v xml:space="preserve"> 00005104 </v>
          </cell>
          <cell r="C1045" t="str">
            <v>SINAPI</v>
          </cell>
          <cell r="D1045" t="str">
            <v>REBITE DE ALUMINIO VAZADO DE REPUXO, 3,2 X 8 MM (1KG = 1025 UNIDADES)</v>
          </cell>
        </row>
        <row r="1046">
          <cell r="B1046" t="str">
            <v xml:space="preserve"> 00005061 </v>
          </cell>
          <cell r="C1046" t="str">
            <v>SINAPI</v>
          </cell>
          <cell r="D1046" t="str">
            <v>PREGO DE ACO POLIDO COM CABECA 18 X 27 (2 1/2 X 10)</v>
          </cell>
        </row>
        <row r="1047">
          <cell r="B1047" t="str">
            <v xml:space="preserve"> 00013388 </v>
          </cell>
          <cell r="C1047" t="str">
            <v>SINAPI</v>
          </cell>
          <cell r="D1047" t="str">
            <v>SOLDA EM BARRA DE ESTANHO-CHUMBO 50/50</v>
          </cell>
        </row>
        <row r="1048">
          <cell r="B1048" t="str">
            <v xml:space="preserve"> 00043106 </v>
          </cell>
          <cell r="C1048" t="str">
            <v>SINAPI</v>
          </cell>
          <cell r="D1048" t="str">
            <v>CHAPA DE ACO GALVANIZADA BITOLA GSG 24, E = 0,64 (5,12 KG/M2)</v>
          </cell>
        </row>
        <row r="1049">
          <cell r="B1049" t="str">
            <v xml:space="preserve"> 00000142 </v>
          </cell>
          <cell r="C1049" t="str">
            <v>SINAPI</v>
          </cell>
          <cell r="D1049" t="str">
            <v>SELANTE ELASTICO MONOCOMPONENTE A BASE DE POLIURETANO (PU) PARA JUNTAS DIVERSAS</v>
          </cell>
        </row>
        <row r="1053">
          <cell r="B1053" t="str">
            <v>Código</v>
          </cell>
          <cell r="C1053" t="str">
            <v>Banco</v>
          </cell>
          <cell r="D1053" t="str">
            <v>Descrição</v>
          </cell>
        </row>
        <row r="1054">
          <cell r="B1054" t="str">
            <v xml:space="preserve"> EE-COB-C161 </v>
          </cell>
          <cell r="C1054" t="str">
            <v>Próprio</v>
          </cell>
          <cell r="D1054" t="str">
            <v>CALHA EM CHAPA DE AÇO GALVANIZADO NÚMERO 24, DESENVOLVIMENTO DE 120 CM, INCLUSO TRANSPORTE VERTICAL</v>
          </cell>
        </row>
        <row r="1055">
          <cell r="B1055" t="str">
            <v xml:space="preserve"> 93282 </v>
          </cell>
          <cell r="C1055" t="str">
            <v>SINAPI</v>
          </cell>
          <cell r="D1055" t="str">
            <v>GUINCHO ELÉTRICO DE COLUNA, CAPACIDADE 400 KG, COM MOTO FREIO, MOTOR TRIFÁSICO DE 1,25 CV - CHI DIURNO. AF_03/2016</v>
          </cell>
        </row>
        <row r="1056">
          <cell r="B1056" t="str">
            <v xml:space="preserve"> 88323 </v>
          </cell>
          <cell r="C1056" t="str">
            <v>SINAPI</v>
          </cell>
          <cell r="D1056" t="str">
            <v>TELHADISTA COM ENCARGOS COMPLEMENTARES</v>
          </cell>
        </row>
        <row r="1057">
          <cell r="B1057" t="str">
            <v xml:space="preserve"> 93281 </v>
          </cell>
          <cell r="C1057" t="str">
            <v>SINAPI</v>
          </cell>
          <cell r="D1057" t="str">
            <v>GUINCHO ELÉTRICO DE COLUNA, CAPACIDADE 400 KG, COM MOTO FREIO, MOTOR TRIFÁSICO DE 1,25 CV - CHP DIURNO. AF_03/2016</v>
          </cell>
        </row>
        <row r="1058">
          <cell r="B1058" t="str">
            <v xml:space="preserve"> 88316 </v>
          </cell>
          <cell r="C1058" t="str">
            <v>SINAPI</v>
          </cell>
          <cell r="D1058" t="str">
            <v>SERVENTE COM ENCARGOS COMPLEMENTARES</v>
          </cell>
        </row>
        <row r="1059">
          <cell r="B1059" t="str">
            <v xml:space="preserve"> 93282 </v>
          </cell>
          <cell r="C1059" t="str">
            <v>SINAPI</v>
          </cell>
          <cell r="D1059" t="str">
            <v>GUINCHO ELÉTRICO DE COLUNA, CAPACIDADE 400 KG, COM MOTO FREIO, MOTOR TRIFÁSICO DE 1,25 CV - CHI DIURNO. AF_03/2016</v>
          </cell>
        </row>
        <row r="1060">
          <cell r="B1060" t="str">
            <v xml:space="preserve"> 88323 </v>
          </cell>
          <cell r="C1060" t="str">
            <v>SINAPI</v>
          </cell>
          <cell r="D1060" t="str">
            <v>TELHADISTA COM ENCARGOS COMPLEMENTARES</v>
          </cell>
        </row>
        <row r="1061">
          <cell r="B1061" t="str">
            <v xml:space="preserve"> 93281 </v>
          </cell>
          <cell r="C1061" t="str">
            <v>SINAPI</v>
          </cell>
          <cell r="D1061" t="str">
            <v>GUINCHO ELÉTRICO DE COLUNA, CAPACIDADE 400 KG, COM MOTO FREIO, MOTOR TRIFÁSICO DE 1,25 CV - CHP DIURNO. AF_03/2016</v>
          </cell>
        </row>
        <row r="1062">
          <cell r="B1062" t="str">
            <v xml:space="preserve"> 88316 </v>
          </cell>
          <cell r="C1062" t="str">
            <v>SINAPI</v>
          </cell>
          <cell r="D1062" t="str">
            <v>SERVENTE COM ENCARGOS COMPLEMENTARES</v>
          </cell>
        </row>
        <row r="1063">
          <cell r="B1063" t="str">
            <v xml:space="preserve"> 00005061 </v>
          </cell>
          <cell r="C1063" t="str">
            <v>SINAPI</v>
          </cell>
          <cell r="D1063" t="str">
            <v>PREGO DE ACO POLIDO COM CABECA 18 X 27 (2 1/2 X 10)</v>
          </cell>
        </row>
        <row r="1064">
          <cell r="B1064" t="str">
            <v xml:space="preserve"> 00043106 </v>
          </cell>
          <cell r="C1064" t="str">
            <v>SINAPI</v>
          </cell>
          <cell r="D1064" t="str">
            <v>CHAPA DE ACO GALVANIZADA BITOLA GSG 24, E = 0,64 (5,12 KG/M2)</v>
          </cell>
        </row>
        <row r="1065">
          <cell r="B1065" t="str">
            <v xml:space="preserve"> 00000142 </v>
          </cell>
          <cell r="C1065" t="str">
            <v>SINAPI</v>
          </cell>
          <cell r="D1065" t="str">
            <v>SELANTE ELASTICO MONOCOMPONENTE A BASE DE POLIURETANO (PU) PARA JUNTAS DIVERSAS</v>
          </cell>
        </row>
        <row r="1066">
          <cell r="B1066" t="str">
            <v xml:space="preserve"> 00013388 </v>
          </cell>
          <cell r="C1066" t="str">
            <v>SINAPI</v>
          </cell>
          <cell r="D1066" t="str">
            <v>SOLDA EM BARRA DE ESTANHO-CHUMBO 50/50</v>
          </cell>
        </row>
        <row r="1067">
          <cell r="B1067" t="str">
            <v xml:space="preserve"> 00005104 </v>
          </cell>
          <cell r="C1067" t="str">
            <v>SINAPI</v>
          </cell>
          <cell r="D1067" t="str">
            <v>REBITE DE ALUMINIO VAZADO DE REPUXO, 3,2 X 8 MM (1KG = 1025 UNIDADES)</v>
          </cell>
        </row>
        <row r="1068">
          <cell r="B1068" t="str">
            <v xml:space="preserve"> 00005061 </v>
          </cell>
          <cell r="C1068" t="str">
            <v>SINAPI</v>
          </cell>
          <cell r="D1068" t="str">
            <v>PREGO DE ACO POLIDO COM CABECA 18 X 27 (2 1/2 X 10)</v>
          </cell>
        </row>
        <row r="1069">
          <cell r="B1069" t="str">
            <v xml:space="preserve"> 00043106 </v>
          </cell>
          <cell r="C1069" t="str">
            <v>SINAPI</v>
          </cell>
          <cell r="D1069" t="str">
            <v>CHAPA DE ACO GALVANIZADA BITOLA GSG 24, E = 0,64 (5,12 KG/M2)</v>
          </cell>
        </row>
        <row r="1070">
          <cell r="B1070" t="str">
            <v xml:space="preserve"> 00000142 </v>
          </cell>
          <cell r="C1070" t="str">
            <v>SINAPI</v>
          </cell>
          <cell r="D1070" t="str">
            <v>SELANTE ELASTICO MONOCOMPONENTE A BASE DE POLIURETANO (PU) PARA JUNTAS DIVERSAS</v>
          </cell>
        </row>
        <row r="1071">
          <cell r="B1071" t="str">
            <v xml:space="preserve"> 00013388 </v>
          </cell>
          <cell r="C1071" t="str">
            <v>SINAPI</v>
          </cell>
          <cell r="D1071" t="str">
            <v>SOLDA EM BARRA DE ESTANHO-CHUMBO 50/50</v>
          </cell>
        </row>
        <row r="1072">
          <cell r="B1072" t="str">
            <v xml:space="preserve"> 00005104 </v>
          </cell>
          <cell r="C1072" t="str">
            <v>SINAPI</v>
          </cell>
          <cell r="D1072" t="str">
            <v>REBITE DE ALUMINIO VAZADO DE REPUXO, 3,2 X 8 MM (1KG = 1025 UNIDADES)</v>
          </cell>
        </row>
        <row r="1076">
          <cell r="B1076" t="str">
            <v>Código</v>
          </cell>
          <cell r="C1076" t="str">
            <v>Banco</v>
          </cell>
          <cell r="D1076" t="str">
            <v>Descrição</v>
          </cell>
        </row>
        <row r="1077">
          <cell r="B1077" t="str">
            <v xml:space="preserve"> EE-COB-C17 </v>
          </cell>
          <cell r="C1077" t="str">
            <v>Próprio</v>
          </cell>
          <cell r="D1077" t="str">
            <v>RUFO EXTERNO/INTERNO EM CHAPA DE AÇO GALVANIZADO NÚMERO 26, CORTE DE 40 CM, INCLUSO IÇAMENTO. AF_07/2019</v>
          </cell>
        </row>
        <row r="1078">
          <cell r="B1078" t="str">
            <v xml:space="preserve"> 88323 </v>
          </cell>
          <cell r="C1078" t="str">
            <v>SINAPI</v>
          </cell>
          <cell r="D1078" t="str">
            <v>TELHADISTA COM ENCARGOS COMPLEMENTARES</v>
          </cell>
        </row>
        <row r="1079">
          <cell r="B1079" t="str">
            <v xml:space="preserve"> 93281 </v>
          </cell>
          <cell r="C1079" t="str">
            <v>SINAPI</v>
          </cell>
          <cell r="D1079" t="str">
            <v>GUINCHO ELÉTRICO DE COLUNA, CAPACIDADE 400 KG, COM MOTO FREIO, MOTOR TRIFÁSICO DE 1,25 CV - CHP DIURNO. AF_03/2016</v>
          </cell>
        </row>
        <row r="1080">
          <cell r="B1080" t="str">
            <v xml:space="preserve"> 88316 </v>
          </cell>
          <cell r="C1080" t="str">
            <v>SINAPI</v>
          </cell>
          <cell r="D1080" t="str">
            <v>SERVENTE COM ENCARGOS COMPLEMENTARES</v>
          </cell>
        </row>
        <row r="1081">
          <cell r="B1081" t="str">
            <v xml:space="preserve"> 93282 </v>
          </cell>
          <cell r="C1081" t="str">
            <v>SINAPI</v>
          </cell>
          <cell r="D1081" t="str">
            <v>GUINCHO ELÉTRICO DE COLUNA, CAPACIDADE 400 KG, COM MOTO FREIO, MOTOR TRIFÁSICO DE 1,25 CV - CHI DIURNO. AF_03/2016</v>
          </cell>
        </row>
        <row r="1082">
          <cell r="B1082" t="str">
            <v xml:space="preserve"> 88323 </v>
          </cell>
          <cell r="C1082" t="str">
            <v>SINAPI</v>
          </cell>
          <cell r="D1082" t="str">
            <v>TELHADISTA COM ENCARGOS COMPLEMENTARES</v>
          </cell>
        </row>
        <row r="1083">
          <cell r="B1083" t="str">
            <v xml:space="preserve"> 93281 </v>
          </cell>
          <cell r="C1083" t="str">
            <v>SINAPI</v>
          </cell>
          <cell r="D1083" t="str">
            <v>GUINCHO ELÉTRICO DE COLUNA, CAPACIDADE 400 KG, COM MOTO FREIO, MOTOR TRIFÁSICO DE 1,25 CV - CHP DIURNO. AF_03/2016</v>
          </cell>
        </row>
        <row r="1084">
          <cell r="B1084" t="str">
            <v xml:space="preserve"> 88316 </v>
          </cell>
          <cell r="C1084" t="str">
            <v>SINAPI</v>
          </cell>
          <cell r="D1084" t="str">
            <v>SERVENTE COM ENCARGOS COMPLEMENTARES</v>
          </cell>
        </row>
        <row r="1085">
          <cell r="B1085" t="str">
            <v xml:space="preserve"> 93282 </v>
          </cell>
          <cell r="C1085" t="str">
            <v>SINAPI</v>
          </cell>
          <cell r="D1085" t="str">
            <v>GUINCHO ELÉTRICO DE COLUNA, CAPACIDADE 400 KG, COM MOTO FREIO, MOTOR TRIFÁSICO DE 1,25 CV - CHI DIURNO. AF_03/2016</v>
          </cell>
        </row>
        <row r="1086">
          <cell r="B1086" t="str">
            <v xml:space="preserve"> 00005104 </v>
          </cell>
          <cell r="C1086" t="str">
            <v>SINAPI</v>
          </cell>
          <cell r="D1086" t="str">
            <v>REBITE DE ALUMINIO VAZADO DE REPUXO, 3,2 X 8 MM (1KG = 1025 UNIDADES)</v>
          </cell>
        </row>
        <row r="1087">
          <cell r="B1087" t="str">
            <v xml:space="preserve"> 00043106 </v>
          </cell>
          <cell r="C1087" t="str">
            <v>SINAPI</v>
          </cell>
          <cell r="D1087" t="str">
            <v>CHAPA DE ACO GALVANIZADA BITOLA GSG 24, E = 0,64 (5,12 KG/M2)</v>
          </cell>
        </row>
        <row r="1088">
          <cell r="B1088" t="str">
            <v xml:space="preserve"> 00000142 </v>
          </cell>
          <cell r="C1088" t="str">
            <v>SINAPI</v>
          </cell>
          <cell r="D1088" t="str">
            <v>SELANTE ELASTICO MONOCOMPONENTE A BASE DE POLIURETANO (PU) PARA JUNTAS DIVERSAS</v>
          </cell>
        </row>
        <row r="1089">
          <cell r="B1089" t="str">
            <v xml:space="preserve"> 00013388 </v>
          </cell>
          <cell r="C1089" t="str">
            <v>SINAPI</v>
          </cell>
          <cell r="D1089" t="str">
            <v>SOLDA EM BARRA DE ESTANHO-CHUMBO 50/50</v>
          </cell>
        </row>
        <row r="1090">
          <cell r="B1090" t="str">
            <v xml:space="preserve"> 00005061 </v>
          </cell>
          <cell r="C1090" t="str">
            <v>SINAPI</v>
          </cell>
          <cell r="D1090" t="str">
            <v>PREGO DE ACO POLIDO COM CABECA 18 X 27 (2 1/2 X 10)</v>
          </cell>
        </row>
        <row r="1091">
          <cell r="B1091" t="str">
            <v xml:space="preserve"> 00005104 </v>
          </cell>
          <cell r="C1091" t="str">
            <v>SINAPI</v>
          </cell>
          <cell r="D1091" t="str">
            <v>REBITE DE ALUMINIO VAZADO DE REPUXO, 3,2 X 8 MM (1KG = 1025 UNIDADES)</v>
          </cell>
        </row>
        <row r="1092">
          <cell r="B1092" t="str">
            <v xml:space="preserve"> 00043106 </v>
          </cell>
          <cell r="C1092" t="str">
            <v>SINAPI</v>
          </cell>
          <cell r="D1092" t="str">
            <v>CHAPA DE ACO GALVANIZADA BITOLA GSG 24, E = 0,64 (5,12 KG/M2)</v>
          </cell>
        </row>
        <row r="1093">
          <cell r="B1093" t="str">
            <v xml:space="preserve"> 00000142 </v>
          </cell>
          <cell r="C1093" t="str">
            <v>SINAPI</v>
          </cell>
          <cell r="D1093" t="str">
            <v>SELANTE ELASTICO MONOCOMPONENTE A BASE DE POLIURETANO (PU) PARA JUNTAS DIVERSAS</v>
          </cell>
        </row>
        <row r="1094">
          <cell r="B1094" t="str">
            <v xml:space="preserve"> 00013388 </v>
          </cell>
          <cell r="C1094" t="str">
            <v>SINAPI</v>
          </cell>
          <cell r="D1094" t="str">
            <v>SOLDA EM BARRA DE ESTANHO-CHUMBO 50/50</v>
          </cell>
        </row>
        <row r="1095">
          <cell r="B1095" t="str">
            <v xml:space="preserve"> 00005061 </v>
          </cell>
          <cell r="C1095" t="str">
            <v>SINAPI</v>
          </cell>
          <cell r="D1095" t="str">
            <v>PREGO DE ACO POLIDO COM CABECA 18 X 27 (2 1/2 X 10)</v>
          </cell>
        </row>
        <row r="1099">
          <cell r="B1099" t="str">
            <v>Código</v>
          </cell>
          <cell r="C1099" t="str">
            <v>Banco</v>
          </cell>
          <cell r="D1099" t="str">
            <v>Descrição</v>
          </cell>
        </row>
        <row r="1100">
          <cell r="B1100" t="str">
            <v xml:space="preserve"> EE-COB-C25 </v>
          </cell>
          <cell r="C1100" t="str">
            <v>Próprio</v>
          </cell>
          <cell r="D1100" t="str">
            <v>TELHAMENTO COM TELHA POLICARBONATO TIPO TRANSLÚCIDA (CHAPA ALVEOLAR) - 6MM, COM ATÉ 2 ÁGUAS, INCLUSO IÇAMENTO. (INCLINAÇÃO 10,00%).</v>
          </cell>
        </row>
        <row r="1101">
          <cell r="B1101" t="str">
            <v xml:space="preserve"> 88316 </v>
          </cell>
          <cell r="C1101" t="str">
            <v>SINAPI</v>
          </cell>
          <cell r="D1101" t="str">
            <v>SERVENTE COM ENCARGOS COMPLEMENTARES</v>
          </cell>
        </row>
        <row r="1102">
          <cell r="B1102" t="str">
            <v xml:space="preserve"> 93282 </v>
          </cell>
          <cell r="C1102" t="str">
            <v>SINAPI</v>
          </cell>
          <cell r="D1102" t="str">
            <v>GUINCHO ELÉTRICO DE COLUNA, CAPACIDADE 400 KG, COM MOTO FREIO, MOTOR TRIFÁSICO DE 1,25 CV - CHI DIURNO. AF_03/2016</v>
          </cell>
        </row>
        <row r="1103">
          <cell r="B1103" t="str">
            <v xml:space="preserve"> 88323 </v>
          </cell>
          <cell r="C1103" t="str">
            <v>SINAPI</v>
          </cell>
          <cell r="D1103" t="str">
            <v>TELHADISTA COM ENCARGOS COMPLEMENTARES</v>
          </cell>
        </row>
        <row r="1104">
          <cell r="B1104" t="str">
            <v xml:space="preserve"> 93281 </v>
          </cell>
          <cell r="C1104" t="str">
            <v>SINAPI</v>
          </cell>
          <cell r="D1104" t="str">
            <v>GUINCHO ELÉTRICO DE COLUNA, CAPACIDADE 400 KG, COM MOTO FREIO, MOTOR TRIFÁSICO DE 1,25 CV - CHP DIURNO. AF_03/2016</v>
          </cell>
        </row>
        <row r="1105">
          <cell r="B1105" t="str">
            <v xml:space="preserve"> 88316 </v>
          </cell>
          <cell r="C1105" t="str">
            <v>SINAPI</v>
          </cell>
          <cell r="D1105" t="str">
            <v>SERVENTE COM ENCARGOS COMPLEMENTARES</v>
          </cell>
        </row>
        <row r="1106">
          <cell r="B1106" t="str">
            <v xml:space="preserve"> 93282 </v>
          </cell>
          <cell r="C1106" t="str">
            <v>SINAPI</v>
          </cell>
          <cell r="D1106" t="str">
            <v>GUINCHO ELÉTRICO DE COLUNA, CAPACIDADE 400 KG, COM MOTO FREIO, MOTOR TRIFÁSICO DE 1,25 CV - CHI DIURNO. AF_03/2016</v>
          </cell>
        </row>
        <row r="1107">
          <cell r="B1107" t="str">
            <v xml:space="preserve"> 88323 </v>
          </cell>
          <cell r="C1107" t="str">
            <v>SINAPI</v>
          </cell>
          <cell r="D1107" t="str">
            <v>TELHADISTA COM ENCARGOS COMPLEMENTARES</v>
          </cell>
        </row>
        <row r="1108">
          <cell r="B1108" t="str">
            <v xml:space="preserve"> 93281 </v>
          </cell>
          <cell r="C1108" t="str">
            <v>SINAPI</v>
          </cell>
          <cell r="D1108" t="str">
            <v>GUINCHO ELÉTRICO DE COLUNA, CAPACIDADE 400 KG, COM MOTO FREIO, MOTOR TRIFÁSICO DE 1,25 CV - CHP DIURNO. AF_03/2016</v>
          </cell>
        </row>
        <row r="1109">
          <cell r="B1109" t="str">
            <v>COT338</v>
          </cell>
          <cell r="C1109" t="str">
            <v>Próprio</v>
          </cell>
          <cell r="D1109" t="str">
            <v>TELHA EM POLICARBONATO TIPO TRANSLÚCIDA (CHAPA ALVEOLAR) - 6MM</v>
          </cell>
        </row>
        <row r="1110">
          <cell r="B1110" t="str">
            <v xml:space="preserve"> 00011029 </v>
          </cell>
          <cell r="C1110" t="str">
            <v>SINAPI</v>
          </cell>
          <cell r="D1110" t="str">
            <v>HASTE RETA PARA GANCHO DE FERRO GALVANIZADO, COM ROSCA 1/4 " X 30 CM PARA FIXACAO DE TELHA METALICA, INCLUI PORCA E ARRUELAS DE VEDACAO</v>
          </cell>
        </row>
        <row r="1111">
          <cell r="B1111" t="str">
            <v xml:space="preserve"> 00001607 </v>
          </cell>
          <cell r="C1111" t="str">
            <v>SINAPI</v>
          </cell>
          <cell r="D1111" t="str">
            <v>CONJUNTO ARRUELAS DE VEDACAO 5/16" PARA TELHA FIBROCIMENTO (UMA ARRUELA METALICA E UMA ARRUELA PVC - CONICAS)</v>
          </cell>
        </row>
        <row r="1112">
          <cell r="B1112" t="str">
            <v>COT338</v>
          </cell>
          <cell r="C1112" t="str">
            <v>Próprio</v>
          </cell>
          <cell r="D1112" t="str">
            <v>TELHA EM POLICARBONATO TIPO TRANSLÚCIDA (CHAPA ALVEOLAR) - 6MM</v>
          </cell>
        </row>
        <row r="1113">
          <cell r="B1113" t="str">
            <v xml:space="preserve"> 00011029 </v>
          </cell>
          <cell r="C1113" t="str">
            <v>SINAPI</v>
          </cell>
          <cell r="D1113" t="str">
            <v>HASTE RETA PARA GANCHO DE FERRO GALVANIZADO, COM ROSCA 1/4 " X 30 CM PARA FIXACAO DE TELHA METALICA, INCLUI PORCA E ARRUELAS DE VEDACAO</v>
          </cell>
        </row>
        <row r="1114">
          <cell r="B1114" t="str">
            <v xml:space="preserve"> 00001607 </v>
          </cell>
          <cell r="C1114" t="str">
            <v>SINAPI</v>
          </cell>
          <cell r="D1114" t="str">
            <v>CONJUNTO ARRUELAS DE VEDACAO 5/16" PARA TELHA FIBROCIMENTO (UMA ARRUELA METALICA E UMA ARRUELA PVC - CONICAS)</v>
          </cell>
        </row>
        <row r="1118">
          <cell r="B1118" t="str">
            <v>Código</v>
          </cell>
          <cell r="C1118" t="str">
            <v>Banco</v>
          </cell>
          <cell r="D1118" t="str">
            <v>Descrição</v>
          </cell>
        </row>
        <row r="1119">
          <cell r="B1119" t="str">
            <v xml:space="preserve"> EE-COB-C407 </v>
          </cell>
          <cell r="C1119" t="str">
            <v>Próprio</v>
          </cell>
          <cell r="D1119" t="str">
            <v>CANTONEIRA U - 6MM (ALUMINIO - 6M) - ACABAMENTO TELHA POLICARBONATO. FORNECIMENTO E INSTALAÇÃO</v>
          </cell>
        </row>
        <row r="1120">
          <cell r="B1120" t="str">
            <v xml:space="preserve"> 88323 </v>
          </cell>
          <cell r="C1120" t="str">
            <v>SINAPI</v>
          </cell>
          <cell r="D1120" t="str">
            <v>TELHADISTA COM ENCARGOS COMPLEMENTARES</v>
          </cell>
        </row>
        <row r="1121">
          <cell r="B1121" t="str">
            <v xml:space="preserve"> 88240 </v>
          </cell>
          <cell r="C1121" t="str">
            <v>SINAPI</v>
          </cell>
          <cell r="D1121" t="str">
            <v>AJUDANTE DE ESTRUTURA METÁLICA COM ENCARGOS COMPLEMENTARES</v>
          </cell>
        </row>
        <row r="1122">
          <cell r="B1122" t="str">
            <v xml:space="preserve"> 88323 </v>
          </cell>
          <cell r="C1122" t="str">
            <v>SINAPI</v>
          </cell>
          <cell r="D1122" t="str">
            <v>TELHADISTA COM ENCARGOS COMPLEMENTARES</v>
          </cell>
        </row>
        <row r="1123">
          <cell r="B1123" t="str">
            <v xml:space="preserve"> 88240 </v>
          </cell>
          <cell r="C1123" t="str">
            <v>SINAPI</v>
          </cell>
          <cell r="D1123" t="str">
            <v>AJUDANTE DE ESTRUTURA METÁLICA COM ENCARGOS COMPLEMENTARES</v>
          </cell>
        </row>
        <row r="1124">
          <cell r="B1124" t="str">
            <v>COT17</v>
          </cell>
          <cell r="C1124" t="str">
            <v>Próprio</v>
          </cell>
          <cell r="D1124" t="str">
            <v>CANTONEIRA U - 6MM (ALUMINIO - 6M) - ACABAMENTO TELHA POLICARBONATO</v>
          </cell>
        </row>
        <row r="1125">
          <cell r="B1125" t="str">
            <v xml:space="preserve"> 00000142 </v>
          </cell>
          <cell r="C1125" t="str">
            <v>SINAPI</v>
          </cell>
          <cell r="D1125" t="str">
            <v>SELANTE ELASTICO MONOCOMPONENTE A BASE DE POLIURETANO (PU) PARA JUNTAS DIVERSAS</v>
          </cell>
        </row>
        <row r="1126">
          <cell r="B1126" t="str">
            <v>COT17</v>
          </cell>
          <cell r="C1126" t="str">
            <v>Próprio</v>
          </cell>
          <cell r="D1126" t="str">
            <v>CANTONEIRA U - 6MM (ALUMINIO - 6M) - ACABAMENTO TELHA POLICARBONATO</v>
          </cell>
        </row>
        <row r="1127">
          <cell r="B1127" t="str">
            <v xml:space="preserve"> 00000142 </v>
          </cell>
          <cell r="C1127" t="str">
            <v>SINAPI</v>
          </cell>
          <cell r="D1127" t="str">
            <v>SELANTE ELASTICO MONOCOMPONENTE A BASE DE POLIURETANO (PU) PARA JUNTAS DIVERSAS</v>
          </cell>
        </row>
        <row r="1131">
          <cell r="B1131" t="str">
            <v>Código</v>
          </cell>
          <cell r="C1131" t="str">
            <v>Banco</v>
          </cell>
          <cell r="D1131" t="str">
            <v>Descrição</v>
          </cell>
        </row>
        <row r="1132">
          <cell r="B1132" t="str">
            <v xml:space="preserve"> EE-COB-C001 </v>
          </cell>
          <cell r="C1132" t="str">
            <v>Próprio</v>
          </cell>
          <cell r="D1132" t="str">
            <v xml:space="preserve">FORRO DE FIBRA MINERAL EM PLACAS DE 1250 X 625 MM, INCLUSIVE ESTRUTURA DE FIXAÇÃO. </v>
          </cell>
        </row>
        <row r="1133">
          <cell r="B1133" t="str">
            <v xml:space="preserve"> 88278 </v>
          </cell>
          <cell r="C1133" t="str">
            <v>SINAPI</v>
          </cell>
          <cell r="D1133" t="str">
            <v>MONTADOR DE ESTRUTURA METÁLICA COM ENCARGOS COMPLEMENTARES</v>
          </cell>
        </row>
        <row r="1134">
          <cell r="B1134" t="str">
            <v xml:space="preserve"> 88316 </v>
          </cell>
          <cell r="C1134" t="str">
            <v>SINAPI</v>
          </cell>
          <cell r="D1134" t="str">
            <v>SERVENTE COM ENCARGOS COMPLEMENTARES</v>
          </cell>
        </row>
        <row r="1135">
          <cell r="B1135" t="str">
            <v xml:space="preserve"> 88278 </v>
          </cell>
          <cell r="C1135" t="str">
            <v>SINAPI</v>
          </cell>
          <cell r="D1135" t="str">
            <v>MONTADOR DE ESTRUTURA METÁLICA COM ENCARGOS COMPLEMENTARES</v>
          </cell>
        </row>
        <row r="1136">
          <cell r="B1136" t="str">
            <v xml:space="preserve"> 88316 </v>
          </cell>
          <cell r="C1136" t="str">
            <v>SINAPI</v>
          </cell>
          <cell r="D1136" t="str">
            <v>SERVENTE COM ENCARGOS COMPLEMENTARES</v>
          </cell>
        </row>
        <row r="1137">
          <cell r="B1137" t="str">
            <v xml:space="preserve"> 00039424 </v>
          </cell>
          <cell r="C1137" t="str">
            <v>SINAPI</v>
          </cell>
          <cell r="D1137" t="str">
            <v>PERFIL CANTONEIRA L, LISA, EM ACO, 25 X 30 MM, E = 0,5 MM, PARA ESTRUTURA DRYWALL</v>
          </cell>
        </row>
        <row r="1138">
          <cell r="B1138" t="str">
            <v xml:space="preserve"> 00039571 </v>
          </cell>
          <cell r="C1138" t="str">
            <v>SINAPI</v>
          </cell>
          <cell r="D1138" t="str">
            <v>PERFIL LONGARINA (PRINCIPAL), T CLICADO, EM ACO, BRANCO NAS FACES APARENTES, PARA FORRO REMOVIVEL, 24 X 32 X 3750 MM (L X H X C</v>
          </cell>
        </row>
        <row r="1139">
          <cell r="B1139" t="str">
            <v xml:space="preserve"> 00039570 </v>
          </cell>
          <cell r="C1139" t="str">
            <v>SINAPI</v>
          </cell>
          <cell r="D1139" t="str">
            <v>PERFIL TRAVESSA (SECUNDARIO), T CLICADO, EM ACO GALVANIZADO , BRANCO, PARA FORRO REMOVIVEL, 24 X 1250 MM (L X C)</v>
          </cell>
        </row>
        <row r="1140">
          <cell r="B1140" t="str">
            <v xml:space="preserve"> 00039443 </v>
          </cell>
          <cell r="C1140" t="str">
            <v>SINAPI</v>
          </cell>
          <cell r="D1140" t="str">
            <v>PARAFUSO DRY WALL, EM ACO ZINCADO, CABECA LENTILHA E PONTA BROCA (LB), LARGURA 4,2 MM, COMPRIMENTO 13 MM</v>
          </cell>
        </row>
        <row r="1141">
          <cell r="B1141" t="str">
            <v xml:space="preserve"> 00039512 </v>
          </cell>
          <cell r="C1141" t="str">
            <v>SINAPI</v>
          </cell>
          <cell r="D1141" t="str">
            <v>FORRO DE FIBRA MINERAL EM PLACAS DE 1250 X 625 MM, E = 15 MM, BORDA RETA, COM PINTURA ANTIMOFO, APOIADO EM PERFIL DE ACO GALVANIZADO COM 24 MM DE BASE - INSTALADO</v>
          </cell>
        </row>
        <row r="1142">
          <cell r="B1142" t="str">
            <v xml:space="preserve"> 00039430 </v>
          </cell>
          <cell r="C1142" t="str">
            <v>SINAPI</v>
          </cell>
          <cell r="D1142" t="str">
            <v>PENDURAL OU PRESILHA REGULADORA, EM ACO GALVANIZADO, COM CORPO, MOLA E REBITE, PARA PERFIL TIPO CANALETA DE ESTRUTURA EM FORROS DRYWALL</v>
          </cell>
        </row>
        <row r="1143">
          <cell r="B1143" t="str">
            <v xml:space="preserve"> 00043131 </v>
          </cell>
          <cell r="C1143" t="str">
            <v>SINAPI</v>
          </cell>
          <cell r="D1143" t="str">
            <v>ARAME GALVANIZADO 6 BWG, D = 5,16 MM (0,157 KG/M), OU 8 BWG, D = 4,19 MM (0,101 KG/M), OU 10 BWG, D = 3,40 MM (0,0713 KG/M)</v>
          </cell>
        </row>
        <row r="1144">
          <cell r="B1144" t="str">
            <v xml:space="preserve"> 00040547 </v>
          </cell>
          <cell r="C1144" t="str">
            <v>SINAPI</v>
          </cell>
          <cell r="D1144" t="str">
            <v>PARAFUSO ZINCADO, AUTOBROCANTE, FLANGEADO, 4,2 MM X 19 MM</v>
          </cell>
        </row>
        <row r="1145">
          <cell r="B1145" t="str">
            <v xml:space="preserve"> 00039424 </v>
          </cell>
          <cell r="C1145" t="str">
            <v>SINAPI</v>
          </cell>
          <cell r="D1145" t="str">
            <v>PERFIL CANTONEIRA L, LISA, EM ACO, 25 X 30 MM, E = 0,5 MM, PARA ESTRUTURA DRYWALL</v>
          </cell>
        </row>
        <row r="1146">
          <cell r="B1146" t="str">
            <v xml:space="preserve"> 00039571 </v>
          </cell>
          <cell r="C1146" t="str">
            <v>SINAPI</v>
          </cell>
          <cell r="D1146" t="str">
            <v>PERFIL LONGARINA (PRINCIPAL), T CLICADO, EM ACO, BRANCO NAS FACES APARENTES, PARA FORRO REMOVIVEL, 24 X 32 X 3750 MM (L X H X C</v>
          </cell>
        </row>
        <row r="1147">
          <cell r="B1147" t="str">
            <v xml:space="preserve"> 00039570 </v>
          </cell>
          <cell r="C1147" t="str">
            <v>SINAPI</v>
          </cell>
          <cell r="D1147" t="str">
            <v>PERFIL TRAVESSA (SECUNDARIO), T CLICADO, EM ACO GALVANIZADO , BRANCO, PARA FORRO REMOVIVEL, 24 X 1250 MM (L X C)</v>
          </cell>
        </row>
        <row r="1148">
          <cell r="B1148" t="str">
            <v xml:space="preserve"> 00039443 </v>
          </cell>
          <cell r="C1148" t="str">
            <v>SINAPI</v>
          </cell>
          <cell r="D1148" t="str">
            <v>PARAFUSO DRY WALL, EM ACO ZINCADO, CABECA LENTILHA E PONTA BROCA (LB), LARGURA 4,2 MM, COMPRIMENTO 13 MM</v>
          </cell>
        </row>
        <row r="1149">
          <cell r="B1149" t="str">
            <v xml:space="preserve"> 00039512 </v>
          </cell>
          <cell r="C1149" t="str">
            <v>SINAPI</v>
          </cell>
          <cell r="D1149" t="str">
            <v>FORRO DE FIBRA MINERAL EM PLACAS DE 1250 X 625 MM, E = 15 MM, BORDA RETA, COM PINTURA ANTIMOFO, APOIADO EM PERFIL DE ACO GALVANIZADO COM 24 MM DE BASE - INSTALADO</v>
          </cell>
        </row>
        <row r="1150">
          <cell r="B1150" t="str">
            <v xml:space="preserve"> 00039430 </v>
          </cell>
          <cell r="C1150" t="str">
            <v>SINAPI</v>
          </cell>
          <cell r="D1150" t="str">
            <v>PENDURAL OU PRESILHA REGULADORA, EM ACO GALVANIZADO, COM CORPO, MOLA E REBITE, PARA PERFIL TIPO CANALETA DE ESTRUTURA EM FORROS DRYWALL</v>
          </cell>
        </row>
        <row r="1151">
          <cell r="B1151" t="str">
            <v xml:space="preserve"> 00043131 </v>
          </cell>
          <cell r="C1151" t="str">
            <v>SINAPI</v>
          </cell>
          <cell r="D1151" t="str">
            <v>ARAME GALVANIZADO 6 BWG, D = 5,16 MM (0,157 KG/M), OU 8 BWG, D = 4,19 MM (0,101 KG/M), OU 10 BWG, D = 3,40 MM (0,0713 KG/M)</v>
          </cell>
        </row>
        <row r="1152">
          <cell r="B1152" t="str">
            <v xml:space="preserve"> 00040547 </v>
          </cell>
          <cell r="C1152" t="str">
            <v>SINAPI</v>
          </cell>
          <cell r="D1152" t="str">
            <v>PARAFUSO ZINCADO, AUTOBROCANTE, FLANGEADO, 4,2 MM X 19 MM</v>
          </cell>
        </row>
        <row r="1156">
          <cell r="B1156" t="str">
            <v>Código</v>
          </cell>
          <cell r="C1156" t="str">
            <v>Banco</v>
          </cell>
          <cell r="D1156" t="str">
            <v>Descrição</v>
          </cell>
        </row>
        <row r="1157">
          <cell r="B1157" t="str">
            <v xml:space="preserve"> EE-SC-C132 </v>
          </cell>
          <cell r="C1157" t="str">
            <v>Próprio</v>
          </cell>
          <cell r="D1157" t="str">
            <v>TELA ONDULADA EM ARAME GALVANIZADO (FIO 12 BWG), SOLDADA EM CANTONEIRA METÁLICA, FIXADA EM PERFIL METÁLICO PARA FIXAÇÃO EM SUPERFÍCIES. FORNECIMENTO E INSTALAÇÃO</v>
          </cell>
        </row>
        <row r="1158">
          <cell r="B1158" t="str">
            <v xml:space="preserve"> 100741 </v>
          </cell>
          <cell r="C1158" t="str">
            <v>SINAPI</v>
          </cell>
          <cell r="D1158" t="str">
            <v>PINTURA COM TINTA ALQUÍDICA DE ACABAMENTO (ESMALTE SINTÉTICO ACETINADO) PULVERIZADA SOBRE SUPERFÍCIES METÁLICAS (EXCETO PERFIL) EXECUTADO EM OBRA (POR DEMÃO). AF_01/2020_PE</v>
          </cell>
        </row>
        <row r="1159">
          <cell r="B1159" t="str">
            <v xml:space="preserve"> 88251 </v>
          </cell>
          <cell r="C1159" t="str">
            <v>SINAPI</v>
          </cell>
          <cell r="D1159" t="str">
            <v>AUXILIAR DE SERRALHEIRO COM ENCARGOS COMPLEMENTARES</v>
          </cell>
        </row>
        <row r="1160">
          <cell r="B1160" t="str">
            <v xml:space="preserve"> 88315 </v>
          </cell>
          <cell r="C1160" t="str">
            <v>SINAPI</v>
          </cell>
          <cell r="D1160" t="str">
            <v>SERRALHEIRO COM ENCARGOS COMPLEMENTARES</v>
          </cell>
        </row>
        <row r="1161">
          <cell r="B1161" t="str">
            <v xml:space="preserve"> 100741 </v>
          </cell>
          <cell r="C1161" t="str">
            <v>SINAPI</v>
          </cell>
          <cell r="D1161" t="str">
            <v>PINTURA COM TINTA ALQUÍDICA DE ACABAMENTO (ESMALTE SINTÉTICO ACETINADO) PULVERIZADA SOBRE SUPERFÍCIES METÁLICAS (EXCETO PERFIL) EXECUTADO EM OBRA (POR DEMÃO). AF_01/2020_PE</v>
          </cell>
        </row>
        <row r="1162">
          <cell r="B1162" t="str">
            <v xml:space="preserve"> 88251 </v>
          </cell>
          <cell r="C1162" t="str">
            <v>SINAPI</v>
          </cell>
          <cell r="D1162" t="str">
            <v>AUXILIAR DE SERRALHEIRO COM ENCARGOS COMPLEMENTARES</v>
          </cell>
        </row>
        <row r="1163">
          <cell r="B1163" t="str">
            <v xml:space="preserve"> 88315 </v>
          </cell>
          <cell r="C1163" t="str">
            <v>SINAPI</v>
          </cell>
          <cell r="D1163" t="str">
            <v>SERRALHEIRO COM ENCARGOS COMPLEMENTARES</v>
          </cell>
        </row>
        <row r="1164">
          <cell r="B1164" t="str">
            <v xml:space="preserve"> 00007583 </v>
          </cell>
          <cell r="C1164" t="str">
            <v>SINAPI</v>
          </cell>
          <cell r="D1164" t="str">
            <v>BUCHA DE NYLON SEM ABA S8, COM PARAFUSO DE 4,80 X 50 MM EM ACO ZINCADO COM ROSCA SOBERBA, CABECA CHATA E FENDA PHILLIPS</v>
          </cell>
        </row>
        <row r="1165">
          <cell r="B1165" t="str">
            <v xml:space="preserve"> 00010999 </v>
          </cell>
          <cell r="C1165" t="str">
            <v>SINAPI</v>
          </cell>
          <cell r="D1165" t="str">
            <v>ELETRODO REVESTIDO AWS - E6013, DIAMETRO IGUAL A 4,00 MM</v>
          </cell>
        </row>
        <row r="1166">
          <cell r="B1166" t="str">
            <v xml:space="preserve"> 00011046 </v>
          </cell>
          <cell r="C1166" t="str">
            <v>SINAPI</v>
          </cell>
          <cell r="D1166" t="str">
            <v>CHAPA DE ACO GALVANIZADA BITOLA GSG 18, E = 1,25 MM (10,00 KG/M2)</v>
          </cell>
        </row>
        <row r="1167">
          <cell r="B1167" t="str">
            <v xml:space="preserve"> 00007164 </v>
          </cell>
          <cell r="C1167" t="str">
            <v>SINAPI</v>
          </cell>
          <cell r="D1167" t="str">
            <v>TELA DE ARAME ONDULADA, FIO *2,77* MM (12 BWG), MALHA 5 X 5 CM, H = 2 M</v>
          </cell>
        </row>
        <row r="1168">
          <cell r="B1168" t="str">
            <v xml:space="preserve"> 00000586 </v>
          </cell>
          <cell r="C1168" t="str">
            <v>SINAPI</v>
          </cell>
          <cell r="D1168" t="str">
            <v>CANTONEIRA ALUMINIO ABAS IGUAIS 1 ", E = 3 /16 "</v>
          </cell>
        </row>
        <row r="1169">
          <cell r="B1169" t="str">
            <v xml:space="preserve"> 00007583 </v>
          </cell>
          <cell r="C1169" t="str">
            <v>SINAPI</v>
          </cell>
          <cell r="D1169" t="str">
            <v>BUCHA DE NYLON SEM ABA S8, COM PARAFUSO DE 4,80 X 50 MM EM ACO ZINCADO COM ROSCA SOBERBA, CABECA CHATA E FENDA PHILLIPS</v>
          </cell>
        </row>
        <row r="1170">
          <cell r="B1170" t="str">
            <v xml:space="preserve"> 00010999 </v>
          </cell>
          <cell r="C1170" t="str">
            <v>SINAPI</v>
          </cell>
          <cell r="D1170" t="str">
            <v>ELETRODO REVESTIDO AWS - E6013, DIAMETRO IGUAL A 4,00 MM</v>
          </cell>
        </row>
        <row r="1171">
          <cell r="B1171" t="str">
            <v xml:space="preserve"> 00011046 </v>
          </cell>
          <cell r="C1171" t="str">
            <v>SINAPI</v>
          </cell>
          <cell r="D1171" t="str">
            <v>CHAPA DE ACO GALVANIZADA BITOLA GSG 18, E = 1,25 MM (10,00 KG/M2)</v>
          </cell>
        </row>
        <row r="1172">
          <cell r="B1172" t="str">
            <v xml:space="preserve"> 00007164 </v>
          </cell>
          <cell r="C1172" t="str">
            <v>SINAPI</v>
          </cell>
          <cell r="D1172" t="str">
            <v>TELA DE ARAME ONDULADA, FIO *2,77* MM (12 BWG), MALHA 5 X 5 CM, H = 2 M</v>
          </cell>
        </row>
        <row r="1173">
          <cell r="B1173" t="str">
            <v xml:space="preserve"> 00000586 </v>
          </cell>
          <cell r="C1173" t="str">
            <v>SINAPI</v>
          </cell>
          <cell r="D1173" t="str">
            <v>CANTONEIRA ALUMINIO ABAS IGUAIS 1 ", E = 3 /16 "</v>
          </cell>
        </row>
        <row r="1177">
          <cell r="B1177" t="str">
            <v>Código</v>
          </cell>
          <cell r="C1177" t="str">
            <v>Banco</v>
          </cell>
          <cell r="D1177" t="str">
            <v>Descrição</v>
          </cell>
        </row>
        <row r="1178">
          <cell r="B1178" t="str">
            <v xml:space="preserve"> EE-COB-C39 </v>
          </cell>
          <cell r="C1178" t="str">
            <v>Próprio</v>
          </cell>
          <cell r="D1178" t="str">
            <v>TELHAMENTO COBERTURA ONDULADA GALVANIZADA, PRÉ-PINTADA BRANCA, INLCLUSO IÇAMENTO</v>
          </cell>
        </row>
        <row r="1179">
          <cell r="B1179" t="str">
            <v xml:space="preserve"> 88323 </v>
          </cell>
          <cell r="C1179" t="str">
            <v>SINAPI</v>
          </cell>
          <cell r="D1179" t="str">
            <v>TELHADISTA COM ENCARGOS COMPLEMENTARES</v>
          </cell>
        </row>
        <row r="1180">
          <cell r="B1180" t="str">
            <v xml:space="preserve"> 88316 </v>
          </cell>
          <cell r="C1180" t="str">
            <v>SINAPI</v>
          </cell>
          <cell r="D1180" t="str">
            <v>SERVENTE COM ENCARGOS COMPLEMENTARES</v>
          </cell>
        </row>
        <row r="1181">
          <cell r="B1181" t="str">
            <v xml:space="preserve"> 93281 </v>
          </cell>
          <cell r="C1181" t="str">
            <v>SINAPI</v>
          </cell>
          <cell r="D1181" t="str">
            <v>GUINCHO ELÉTRICO DE COLUNA, CAPACIDADE 400 KG, COM MOTO FREIO, MOTOR TRIFÁSICO DE 1,25 CV - CHP DIURNO. AF_03/2016</v>
          </cell>
        </row>
        <row r="1182">
          <cell r="B1182" t="str">
            <v xml:space="preserve"> 93282 </v>
          </cell>
          <cell r="C1182" t="str">
            <v>SINAPI</v>
          </cell>
          <cell r="D1182" t="str">
            <v>GUINCHO ELÉTRICO DE COLUNA, CAPACIDADE 400 KG, COM MOTO FREIO, MOTOR TRIFÁSICO DE 1,25 CV - CHI DIURNO. AF_03/2016</v>
          </cell>
        </row>
        <row r="1183">
          <cell r="B1183" t="str">
            <v xml:space="preserve"> 88323 </v>
          </cell>
          <cell r="C1183" t="str">
            <v>SINAPI</v>
          </cell>
          <cell r="D1183" t="str">
            <v>TELHADISTA COM ENCARGOS COMPLEMENTARES</v>
          </cell>
        </row>
        <row r="1184">
          <cell r="B1184" t="str">
            <v xml:space="preserve"> 88316 </v>
          </cell>
          <cell r="C1184" t="str">
            <v>SINAPI</v>
          </cell>
          <cell r="D1184" t="str">
            <v>SERVENTE COM ENCARGOS COMPLEMENTARES</v>
          </cell>
        </row>
        <row r="1185">
          <cell r="B1185" t="str">
            <v xml:space="preserve"> 93281 </v>
          </cell>
          <cell r="C1185" t="str">
            <v>SINAPI</v>
          </cell>
          <cell r="D1185" t="str">
            <v>GUINCHO ELÉTRICO DE COLUNA, CAPACIDADE 400 KG, COM MOTO FREIO, MOTOR TRIFÁSICO DE 1,25 CV - CHP DIURNO. AF_03/2016</v>
          </cell>
        </row>
        <row r="1186">
          <cell r="B1186" t="str">
            <v xml:space="preserve"> 93282 </v>
          </cell>
          <cell r="C1186" t="str">
            <v>SINAPI</v>
          </cell>
          <cell r="D1186" t="str">
            <v>GUINCHO ELÉTRICO DE COLUNA, CAPACIDADE 400 KG, COM MOTO FREIO, MOTOR TRIFÁSICO DE 1,25 CV - CHI DIURNO. AF_03/2016</v>
          </cell>
        </row>
        <row r="1187">
          <cell r="B1187" t="str">
            <v>COT731</v>
          </cell>
          <cell r="C1187" t="str">
            <v>Próprio</v>
          </cell>
          <cell r="D1187" t="str">
            <v>TELHA ONDULADA GALVANIZADA PRÉ PINTADA BRANCA</v>
          </cell>
        </row>
        <row r="1188">
          <cell r="B1188" t="str">
            <v xml:space="preserve"> 00011029 </v>
          </cell>
          <cell r="C1188" t="str">
            <v>SINAPI</v>
          </cell>
          <cell r="D1188" t="str">
            <v>HASTE RETA PARA GANCHO DE FERRO GALVANIZADO, COM ROSCA 1/4 " X 30 CM PARA FIXACAO DE TELHA METALICA, INCLUI PORCA E ARRUELAS DE VEDACAO</v>
          </cell>
        </row>
        <row r="1189">
          <cell r="B1189" t="str">
            <v>COT731</v>
          </cell>
          <cell r="C1189" t="str">
            <v>Próprio</v>
          </cell>
          <cell r="D1189" t="str">
            <v>TELHA ONDULADA GALVANIZADA PRÉ PINTADA BRANCA</v>
          </cell>
        </row>
        <row r="1190">
          <cell r="B1190" t="str">
            <v xml:space="preserve"> 00011029 </v>
          </cell>
          <cell r="C1190" t="str">
            <v>SINAPI</v>
          </cell>
          <cell r="D1190" t="str">
            <v>HASTE RETA PARA GANCHO DE FERRO GALVANIZADO, COM ROSCA 1/4 " X 30 CM PARA FIXACAO DE TELHA METALICA, INCLUI PORCA E ARRUELAS DE VEDACAO</v>
          </cell>
        </row>
        <row r="1194">
          <cell r="B1194" t="str">
            <v>Código</v>
          </cell>
          <cell r="C1194" t="str">
            <v>Banco</v>
          </cell>
          <cell r="D1194" t="str">
            <v>Descrição</v>
          </cell>
        </row>
        <row r="1195">
          <cell r="B1195" t="str">
            <v xml:space="preserve"> EE-COB-C40 </v>
          </cell>
          <cell r="C1195" t="str">
            <v>Próprio</v>
          </cell>
          <cell r="D1195" t="str">
            <v>TELHAMENTO COBERTURA ONDULADA GALVANIZADA, PRÉ-PINTADA AZUL, INLCLUSO IÇAMENTO</v>
          </cell>
        </row>
        <row r="1196">
          <cell r="B1196" t="str">
            <v xml:space="preserve"> 88323 </v>
          </cell>
          <cell r="C1196" t="str">
            <v>SINAPI</v>
          </cell>
          <cell r="D1196" t="str">
            <v>TELHADISTA COM ENCARGOS COMPLEMENTARES</v>
          </cell>
        </row>
        <row r="1197">
          <cell r="B1197" t="str">
            <v xml:space="preserve"> 88316 </v>
          </cell>
          <cell r="C1197" t="str">
            <v>SINAPI</v>
          </cell>
          <cell r="D1197" t="str">
            <v>SERVENTE COM ENCARGOS COMPLEMENTARES</v>
          </cell>
        </row>
        <row r="1198">
          <cell r="B1198" t="str">
            <v xml:space="preserve"> 88310 </v>
          </cell>
          <cell r="C1198" t="str">
            <v>SINAPI</v>
          </cell>
          <cell r="D1198" t="str">
            <v>PINTOR COM ENCARGOS COMPLEMENTARES</v>
          </cell>
        </row>
        <row r="1199">
          <cell r="B1199" t="str">
            <v xml:space="preserve"> 88316 </v>
          </cell>
          <cell r="C1199" t="str">
            <v>SINAPI</v>
          </cell>
          <cell r="D1199" t="str">
            <v>SERVENTE COM ENCARGOS COMPLEMENTARES</v>
          </cell>
        </row>
        <row r="1200">
          <cell r="B1200" t="str">
            <v xml:space="preserve"> 93282 </v>
          </cell>
          <cell r="C1200" t="str">
            <v>SINAPI</v>
          </cell>
          <cell r="D1200" t="str">
            <v>GUINCHO ELÉTRICO DE COLUNA, CAPACIDADE 400 KG, COM MOTO FREIO, MOTOR TRIFÁSICO DE 1,25 CV - CHI DIURNO. AF_03/2016</v>
          </cell>
        </row>
        <row r="1201">
          <cell r="B1201" t="str">
            <v xml:space="preserve"> 93281 </v>
          </cell>
          <cell r="C1201" t="str">
            <v>SINAPI</v>
          </cell>
          <cell r="D1201" t="str">
            <v>GUINCHO ELÉTRICO DE COLUNA, CAPACIDADE 400 KG, COM MOTO FREIO, MOTOR TRIFÁSICO DE 1,25 CV - CHP DIURNO. AF_03/2016</v>
          </cell>
        </row>
        <row r="1202">
          <cell r="B1202" t="str">
            <v xml:space="preserve"> 88323 </v>
          </cell>
          <cell r="C1202" t="str">
            <v>SINAPI</v>
          </cell>
          <cell r="D1202" t="str">
            <v>TELHADISTA COM ENCARGOS COMPLEMENTARES</v>
          </cell>
        </row>
        <row r="1203">
          <cell r="B1203" t="str">
            <v xml:space="preserve"> 88316 </v>
          </cell>
          <cell r="C1203" t="str">
            <v>SINAPI</v>
          </cell>
          <cell r="D1203" t="str">
            <v>SERVENTE COM ENCARGOS COMPLEMENTARES</v>
          </cell>
        </row>
        <row r="1204">
          <cell r="B1204" t="str">
            <v xml:space="preserve"> 88310 </v>
          </cell>
          <cell r="C1204" t="str">
            <v>SINAPI</v>
          </cell>
          <cell r="D1204" t="str">
            <v>PINTOR COM ENCARGOS COMPLEMENTARES</v>
          </cell>
        </row>
        <row r="1205">
          <cell r="B1205" t="str">
            <v xml:space="preserve"> 88316 </v>
          </cell>
          <cell r="C1205" t="str">
            <v>SINAPI</v>
          </cell>
          <cell r="D1205" t="str">
            <v>SERVENTE COM ENCARGOS COMPLEMENTARES</v>
          </cell>
        </row>
        <row r="1206">
          <cell r="B1206" t="str">
            <v xml:space="preserve"> 93282 </v>
          </cell>
          <cell r="C1206" t="str">
            <v>SINAPI</v>
          </cell>
          <cell r="D1206" t="str">
            <v>GUINCHO ELÉTRICO DE COLUNA, CAPACIDADE 400 KG, COM MOTO FREIO, MOTOR TRIFÁSICO DE 1,25 CV - CHI DIURNO. AF_03/2016</v>
          </cell>
        </row>
        <row r="1207">
          <cell r="B1207" t="str">
            <v xml:space="preserve"> 93281 </v>
          </cell>
          <cell r="C1207" t="str">
            <v>SINAPI</v>
          </cell>
          <cell r="D1207" t="str">
            <v>GUINCHO ELÉTRICO DE COLUNA, CAPACIDADE 400 KG, COM MOTO FREIO, MOTOR TRIFÁSICO DE 1,25 CV - CHP DIURNO. AF_03/2016</v>
          </cell>
        </row>
        <row r="1208">
          <cell r="B1208" t="str">
            <v xml:space="preserve"> 00005318 </v>
          </cell>
          <cell r="C1208" t="str">
            <v>SINAPI</v>
          </cell>
          <cell r="D1208" t="str">
            <v>DILUENTE AGUARRAS</v>
          </cell>
        </row>
        <row r="1209">
          <cell r="B1209" t="str">
            <v>COT731</v>
          </cell>
          <cell r="C1209" t="str">
            <v>Próprio</v>
          </cell>
          <cell r="D1209" t="str">
            <v>TELHA ONDULADA GALVANIZADA PRÉ PINTADA BRANCA</v>
          </cell>
        </row>
        <row r="1210">
          <cell r="B1210" t="str">
            <v>COT842</v>
          </cell>
          <cell r="C1210" t="str">
            <v>Próprio</v>
          </cell>
          <cell r="D1210" t="str">
            <v>TINTA ESMALTE SINTÉTICO PREMIUM AZUL PANTONE 2170C</v>
          </cell>
        </row>
        <row r="1211">
          <cell r="B1211" t="str">
            <v xml:space="preserve"> 00011029 </v>
          </cell>
          <cell r="C1211" t="str">
            <v>SINAPI</v>
          </cell>
          <cell r="D1211" t="str">
            <v>HASTE RETA PARA GANCHO DE FERRO GALVANIZADO, COM ROSCA 1/4 " X 30 CM PARA FIXACAO DE TELHA METALICA, INCLUI PORCA E ARRUELAS DE VEDACAO</v>
          </cell>
        </row>
        <row r="1212">
          <cell r="B1212" t="str">
            <v>COT1123</v>
          </cell>
          <cell r="C1212" t="str">
            <v>Próprio</v>
          </cell>
          <cell r="D1212" t="str">
            <v>FUNDO GALVANIZADO 3,6L</v>
          </cell>
        </row>
        <row r="1213">
          <cell r="B1213" t="str">
            <v xml:space="preserve"> 00005318 </v>
          </cell>
          <cell r="C1213" t="str">
            <v>SINAPI</v>
          </cell>
          <cell r="D1213" t="str">
            <v>DILUENTE AGUARRAS</v>
          </cell>
        </row>
        <row r="1214">
          <cell r="B1214" t="str">
            <v>COT731</v>
          </cell>
          <cell r="C1214" t="str">
            <v>Próprio</v>
          </cell>
          <cell r="D1214" t="str">
            <v>TELHA ONDULADA GALVANIZADA PRÉ PINTADA BRANCA</v>
          </cell>
        </row>
        <row r="1215">
          <cell r="B1215" t="str">
            <v>COT842</v>
          </cell>
          <cell r="C1215" t="str">
            <v>Próprio</v>
          </cell>
          <cell r="D1215" t="str">
            <v>TINTA ESMALTE SINTÉTICO PREMIUM AZUL PANTONE 2170C</v>
          </cell>
        </row>
        <row r="1216">
          <cell r="B1216" t="str">
            <v xml:space="preserve"> 00011029 </v>
          </cell>
          <cell r="C1216" t="str">
            <v>SINAPI</v>
          </cell>
          <cell r="D1216" t="str">
            <v>HASTE RETA PARA GANCHO DE FERRO GALVANIZADO, COM ROSCA 1/4 " X 30 CM PARA FIXACAO DE TELHA METALICA, INCLUI PORCA E ARRUELAS DE VEDACAO</v>
          </cell>
        </row>
        <row r="1217">
          <cell r="B1217" t="str">
            <v>COT1123</v>
          </cell>
          <cell r="C1217" t="str">
            <v>Próprio</v>
          </cell>
          <cell r="D1217" t="str">
            <v>FUNDO GALVANIZADO 3,6L</v>
          </cell>
        </row>
        <row r="1221">
          <cell r="B1221" t="str">
            <v>Código</v>
          </cell>
          <cell r="C1221" t="str">
            <v>Banco</v>
          </cell>
          <cell r="D1221" t="str">
            <v>Descrição</v>
          </cell>
        </row>
        <row r="1222">
          <cell r="B1222" t="str">
            <v xml:space="preserve"> EE-SC-C120 </v>
          </cell>
          <cell r="C1222" t="str">
            <v>Próprio</v>
          </cell>
          <cell r="D1222" t="str">
            <v>GRADIL COM PINTURA ELETROSTÁTICA H=2,00M, CHUMBADO EM MURETA COM CONCRETO FCK 20 MPA, CONFORME PROJETO. INCLUSIVE POSTE, TAMPÃO E FIXADORES - FORNECIMENTO E INSTALAÇÃO</v>
          </cell>
        </row>
        <row r="1223">
          <cell r="B1223" t="str">
            <v xml:space="preserve"> 88309 </v>
          </cell>
          <cell r="C1223" t="str">
            <v>SINAPI</v>
          </cell>
          <cell r="D1223" t="str">
            <v>PEDREIRO COM ENCARGOS COMPLEMENTARES</v>
          </cell>
        </row>
        <row r="1224">
          <cell r="B1224" t="str">
            <v xml:space="preserve"> 88316 </v>
          </cell>
          <cell r="C1224" t="str">
            <v>SINAPI</v>
          </cell>
          <cell r="D1224" t="str">
            <v>SERVENTE COM ENCARGOS COMPLEMENTARES</v>
          </cell>
        </row>
        <row r="1225">
          <cell r="B1225" t="str">
            <v xml:space="preserve"> 103670 </v>
          </cell>
          <cell r="C1225" t="str">
            <v>SINAPI</v>
          </cell>
          <cell r="D1225" t="str">
            <v>LANÇAMENTO COM USO DE BALDES, ADENSAMENTO E ACABAMENTO DE CONCRETO EM ESTRUTURAS. AF_02/2022</v>
          </cell>
        </row>
        <row r="1226">
          <cell r="B1226" t="str">
            <v xml:space="preserve"> 94964 </v>
          </cell>
          <cell r="C1226" t="str">
            <v>SINAPI</v>
          </cell>
          <cell r="D1226" t="str">
            <v>CONCRETO FCK = 20MPA, TRAÇO 1:2,7:3 (EM MASSA SECA DE CIMENTO/ AREIA MÉDIA/ BRITA 1) - PREPARO MECÂNICO COM BETONEIRA 400 L. AF_05/2021</v>
          </cell>
        </row>
        <row r="1227">
          <cell r="B1227" t="str">
            <v xml:space="preserve"> 88309 </v>
          </cell>
          <cell r="C1227" t="str">
            <v>SINAPI</v>
          </cell>
          <cell r="D1227" t="str">
            <v>PEDREIRO COM ENCARGOS COMPLEMENTARES</v>
          </cell>
        </row>
        <row r="1228">
          <cell r="B1228" t="str">
            <v xml:space="preserve"> 88316 </v>
          </cell>
          <cell r="C1228" t="str">
            <v>SINAPI</v>
          </cell>
          <cell r="D1228" t="str">
            <v>SERVENTE COM ENCARGOS COMPLEMENTARES</v>
          </cell>
        </row>
        <row r="1229">
          <cell r="B1229" t="str">
            <v xml:space="preserve"> 103670 </v>
          </cell>
          <cell r="C1229" t="str">
            <v>SINAPI</v>
          </cell>
          <cell r="D1229" t="str">
            <v>LANÇAMENTO COM USO DE BALDES, ADENSAMENTO E ACABAMENTO DE CONCRETO EM ESTRUTURAS. AF_02/2022</v>
          </cell>
        </row>
        <row r="1230">
          <cell r="B1230" t="str">
            <v xml:space="preserve"> 94964 </v>
          </cell>
          <cell r="C1230" t="str">
            <v>SINAPI</v>
          </cell>
          <cell r="D1230" t="str">
            <v>CONCRETO FCK = 20MPA, TRAÇO 1:2,7:3 (EM MASSA SECA DE CIMENTO/ AREIA MÉDIA/ BRITA 1) - PREPARO MECÂNICO COM BETONEIRA 400 L. AF_05/2021</v>
          </cell>
        </row>
        <row r="1231">
          <cell r="B1231" t="str">
            <v>COT570</v>
          </cell>
          <cell r="C1231" t="str">
            <v>Próprio</v>
          </cell>
          <cell r="D1231" t="str">
            <v>FIXADOR P/ POSTES DE GRADIL</v>
          </cell>
        </row>
        <row r="1232">
          <cell r="B1232" t="str">
            <v>COT572</v>
          </cell>
          <cell r="C1232" t="str">
            <v>Próprio</v>
          </cell>
          <cell r="D1232" t="str">
            <v>GRADIL (MALHA 05X20CM FIO 4MM)</v>
          </cell>
        </row>
        <row r="1233">
          <cell r="B1233" t="str">
            <v>COT569</v>
          </cell>
          <cell r="C1233" t="str">
            <v>Próprio</v>
          </cell>
          <cell r="D1233" t="str">
            <v>TAMPÃO PARA POSTE GRADIL</v>
          </cell>
        </row>
        <row r="1234">
          <cell r="B1234" t="str">
            <v>COT571</v>
          </cell>
          <cell r="C1234" t="str">
            <v>Próprio</v>
          </cell>
          <cell r="D1234" t="str">
            <v>POSTE GRADIL (BASE CHUMBADA) H:2,50M  - MONTANTE</v>
          </cell>
        </row>
        <row r="1235">
          <cell r="B1235" t="str">
            <v>COT570</v>
          </cell>
          <cell r="C1235" t="str">
            <v>Próprio</v>
          </cell>
          <cell r="D1235" t="str">
            <v>FIXADOR P/ POSTES DE GRADIL</v>
          </cell>
        </row>
        <row r="1236">
          <cell r="B1236" t="str">
            <v>COT572</v>
          </cell>
          <cell r="C1236" t="str">
            <v>Próprio</v>
          </cell>
          <cell r="D1236" t="str">
            <v>GRADIL (MALHA 05X20CM FIO 4MM)</v>
          </cell>
        </row>
        <row r="1237">
          <cell r="B1237" t="str">
            <v>COT569</v>
          </cell>
          <cell r="C1237" t="str">
            <v>Próprio</v>
          </cell>
          <cell r="D1237" t="str">
            <v>TAMPÃO PARA POSTE GRADIL</v>
          </cell>
        </row>
        <row r="1238">
          <cell r="B1238" t="str">
            <v>COT571</v>
          </cell>
          <cell r="C1238" t="str">
            <v>Próprio</v>
          </cell>
          <cell r="D1238" t="str">
            <v>POSTE GRADIL (BASE CHUMBADA) H:2,50M  - MONTANTE</v>
          </cell>
        </row>
        <row r="1242">
          <cell r="B1242" t="str">
            <v>Código</v>
          </cell>
          <cell r="C1242" t="str">
            <v>Banco</v>
          </cell>
          <cell r="D1242" t="str">
            <v>Descrição</v>
          </cell>
        </row>
        <row r="1243">
          <cell r="B1243" t="str">
            <v xml:space="preserve"> EE-SC-C124 </v>
          </cell>
          <cell r="C1243" t="str">
            <v>Próprio</v>
          </cell>
          <cell r="D1243" t="str">
            <v>MURETA PARA GRADIL FRONTAL (TRAMA 5X20 CM FIO 4.3MM), INCLUSO SERVIÇOS EM SOLO, ESTRUTURA DE EMBASAMENTO, ACABAMENTO E PINTURA EM TINTA LATÉX ACRÍLICA, DUAS DEMÃOS</v>
          </cell>
        </row>
        <row r="1244">
          <cell r="B1244" t="str">
            <v xml:space="preserve"> 96536 </v>
          </cell>
          <cell r="C1244" t="str">
            <v>SINAPI</v>
          </cell>
          <cell r="D1244" t="str">
            <v>FABRICAÇÃO, MONTAGEM E DESMONTAGEM DE FÔRMA PARA VIGA BALDRAME, EM MADEIRA SERRADA, E=25 MM, 4 UTILIZAÇÕES. AF_06/2017</v>
          </cell>
        </row>
        <row r="1245">
          <cell r="B1245" t="str">
            <v xml:space="preserve"> 88485 </v>
          </cell>
          <cell r="C1245" t="str">
            <v>SINAPI</v>
          </cell>
          <cell r="D1245" t="str">
            <v>FUNDO SELADOR ACRÍLICO, APLICAÇÃO MANUAL EM PAREDE, UMA DEMÃO. AF_04/2023</v>
          </cell>
        </row>
        <row r="1246">
          <cell r="B1246" t="str">
            <v xml:space="preserve"> 101616 </v>
          </cell>
          <cell r="C1246" t="str">
            <v>SINAPI</v>
          </cell>
          <cell r="D1246" t="str">
            <v>PREPARO DE FUNDO DE VALA COM LARGURA MENOR QUE 1,5 M (ACERTO DO SOLO NATURAL). AF_08/2020</v>
          </cell>
        </row>
        <row r="1247">
          <cell r="B1247" t="str">
            <v xml:space="preserve"> 96545 </v>
          </cell>
          <cell r="C1247" t="str">
            <v>SINAPI</v>
          </cell>
          <cell r="D1247" t="str">
            <v>ARMAÇÃO DE BLOCO, VIGA BALDRAME OU SAPATA UTILIZANDO AÇO CA-50 DE 8 MM - MONTAGEM. AF_06/2017</v>
          </cell>
        </row>
        <row r="1248">
          <cell r="B1248" t="str">
            <v xml:space="preserve"> 96544 </v>
          </cell>
          <cell r="C1248" t="str">
            <v>SINAPI</v>
          </cell>
          <cell r="D1248" t="str">
            <v>ARMAÇÃO DE BLOCO, VIGA BALDRAME OU SAPATA UTILIZANDO AÇO CA-50 DE 6,3 MM - MONTAGEM. AF_06/2017</v>
          </cell>
        </row>
        <row r="1249">
          <cell r="B1249" t="str">
            <v xml:space="preserve"> 95626 </v>
          </cell>
          <cell r="C1249" t="str">
            <v>SINAPI</v>
          </cell>
          <cell r="D1249" t="str">
            <v>APLICAÇÃO MANUAL DE TINTA LÁTEX ACRÍLICA EM PAREDE EXTERNAS DE CASAS, DUAS DEMÃOS. AF_11/2016</v>
          </cell>
        </row>
        <row r="1250">
          <cell r="B1250" t="str">
            <v xml:space="preserve"> 87893 </v>
          </cell>
          <cell r="C1250" t="str">
            <v>SINAPI</v>
          </cell>
          <cell r="D1250" t="str">
            <v>CHAPISCO APLICADO EM ALVENARIA (SEM PRESENÇA DE VÃOS) E ESTRUTURAS DE CONCRETO DE FACHADA, COM COLHER DE PEDREIRO.  ARGAMASSA TRAÇO 1:3 COM PREPARO MANUAL. AF_10/2022</v>
          </cell>
        </row>
        <row r="1251">
          <cell r="B1251" t="str">
            <v xml:space="preserve"> 96522 </v>
          </cell>
          <cell r="C1251" t="str">
            <v>SINAPI</v>
          </cell>
          <cell r="D1251" t="str">
            <v>ESCAVAÇÃO MANUAL PARA BLOCO DE COROAMENTO OU SAPATA (SEM ESCAVAÇÃO PARA COLOCAÇÃO DE FÔRMAS). AF_06/2017</v>
          </cell>
        </row>
        <row r="1252">
          <cell r="B1252" t="str">
            <v xml:space="preserve"> 96616 </v>
          </cell>
          <cell r="C1252" t="str">
            <v>SINAPI</v>
          </cell>
          <cell r="D1252" t="str">
            <v>LASTRO DE CONCRETO MAGRO, APLICADO EM BLOCOS DE COROAMENTO OU SAPATAS. AF_08/2017</v>
          </cell>
        </row>
        <row r="1253">
          <cell r="B1253" t="str">
            <v xml:space="preserve"> 94965 </v>
          </cell>
          <cell r="C1253" t="str">
            <v>SINAPI</v>
          </cell>
          <cell r="D1253" t="str">
            <v>CONCRETO FCK = 25MPA, TRAÇO 1:2,3:2,7 (EM MASSA SECA DE CIMENTO/ AREIA MÉDIA/ BRITA 1) - PREPARO MECÂNICO COM BETONEIRA 400 L. AF_05/2021</v>
          </cell>
        </row>
        <row r="1254">
          <cell r="B1254" t="str">
            <v xml:space="preserve"> 103670 </v>
          </cell>
          <cell r="C1254" t="str">
            <v>SINAPI</v>
          </cell>
          <cell r="D1254" t="str">
            <v>LANÇAMENTO COM USO DE BALDES, ADENSAMENTO E ACABAMENTO DE CONCRETO EM ESTRUTURAS. AF_02/2022</v>
          </cell>
        </row>
        <row r="1255">
          <cell r="B1255" t="str">
            <v xml:space="preserve"> 94965 </v>
          </cell>
          <cell r="C1255" t="str">
            <v>SINAPI</v>
          </cell>
          <cell r="D1255" t="str">
            <v>CONCRETO FCK = 25MPA, TRAÇO 1:2,3:2,7 (EM MASSA SECA DE CIMENTO/ AREIA MÉDIA/ BRITA 1) - PREPARO MECÂNICO COM BETONEIRA 400 L. AF_05/2021</v>
          </cell>
        </row>
        <row r="1256">
          <cell r="B1256" t="str">
            <v xml:space="preserve"> 87792 </v>
          </cell>
          <cell r="C1256" t="str">
            <v>SINAPI</v>
          </cell>
          <cell r="D1256" t="str">
            <v>EMBOÇO OU MASSA ÚNICA EM ARGAMASSA TRAÇO 1:2:8, PREPARO MECÂNICO COM BETONEIRA 400 L, APLICADA MANUALMENTE EM PANOS CEGOS DE FACHADA (SEM PRESENÇA DE VÃOS), ESPESSURA DE 25 MM. AF_08/2022</v>
          </cell>
        </row>
        <row r="1257">
          <cell r="B1257" t="str">
            <v xml:space="preserve"> 96536 </v>
          </cell>
          <cell r="C1257" t="str">
            <v>SINAPI</v>
          </cell>
          <cell r="D1257" t="str">
            <v>FABRICAÇÃO, MONTAGEM E DESMONTAGEM DE FÔRMA PARA VIGA BALDRAME, EM MADEIRA SERRADA, E=25 MM, 4 UTILIZAÇÕES. AF_06/2017</v>
          </cell>
        </row>
        <row r="1258">
          <cell r="B1258" t="str">
            <v xml:space="preserve"> 88485 </v>
          </cell>
          <cell r="C1258" t="str">
            <v>SINAPI</v>
          </cell>
          <cell r="D1258" t="str">
            <v>FUNDO SELADOR ACRÍLICO, APLICAÇÃO MANUAL EM PAREDE, UMA DEMÃO. AF_04/2023</v>
          </cell>
        </row>
        <row r="1259">
          <cell r="B1259" t="str">
            <v xml:space="preserve"> 101616 </v>
          </cell>
          <cell r="C1259" t="str">
            <v>SINAPI</v>
          </cell>
          <cell r="D1259" t="str">
            <v>PREPARO DE FUNDO DE VALA COM LARGURA MENOR QUE 1,5 M (ACERTO DO SOLO NATURAL). AF_08/2020</v>
          </cell>
        </row>
        <row r="1260">
          <cell r="B1260" t="str">
            <v xml:space="preserve"> 96545 </v>
          </cell>
          <cell r="C1260" t="str">
            <v>SINAPI</v>
          </cell>
          <cell r="D1260" t="str">
            <v>ARMAÇÃO DE BLOCO, VIGA BALDRAME OU SAPATA UTILIZANDO AÇO CA-50 DE 8 MM - MONTAGEM. AF_06/2017</v>
          </cell>
        </row>
        <row r="1261">
          <cell r="B1261" t="str">
            <v xml:space="preserve"> 96544 </v>
          </cell>
          <cell r="C1261" t="str">
            <v>SINAPI</v>
          </cell>
          <cell r="D1261" t="str">
            <v>ARMAÇÃO DE BLOCO, VIGA BALDRAME OU SAPATA UTILIZANDO AÇO CA-50 DE 6,3 MM - MONTAGEM. AF_06/2017</v>
          </cell>
        </row>
        <row r="1262">
          <cell r="B1262" t="str">
            <v xml:space="preserve"> 95626 </v>
          </cell>
          <cell r="C1262" t="str">
            <v>SINAPI</v>
          </cell>
          <cell r="D1262" t="str">
            <v>APLICAÇÃO MANUAL DE TINTA LÁTEX ACRÍLICA EM PAREDE EXTERNAS DE CASAS, DUAS DEMÃOS. AF_11/2016</v>
          </cell>
        </row>
        <row r="1263">
          <cell r="B1263" t="str">
            <v xml:space="preserve"> 87893 </v>
          </cell>
          <cell r="C1263" t="str">
            <v>SINAPI</v>
          </cell>
          <cell r="D1263" t="str">
            <v>CHAPISCO APLICADO EM ALVENARIA (SEM PRESENÇA DE VÃOS) E ESTRUTURAS DE CONCRETO DE FACHADA, COM COLHER DE PEDREIRO.  ARGAMASSA TRAÇO 1:3 COM PREPARO MANUAL. AF_10/2022</v>
          </cell>
        </row>
        <row r="1264">
          <cell r="B1264" t="str">
            <v xml:space="preserve"> 96522 </v>
          </cell>
          <cell r="C1264" t="str">
            <v>SINAPI</v>
          </cell>
          <cell r="D1264" t="str">
            <v>ESCAVAÇÃO MANUAL PARA BLOCO DE COROAMENTO OU SAPATA (SEM ESCAVAÇÃO PARA COLOCAÇÃO DE FÔRMAS). AF_06/2017</v>
          </cell>
        </row>
        <row r="1265">
          <cell r="B1265" t="str">
            <v xml:space="preserve"> 96616 </v>
          </cell>
          <cell r="C1265" t="str">
            <v>SINAPI</v>
          </cell>
          <cell r="D1265" t="str">
            <v>LASTRO DE CONCRETO MAGRO, APLICADO EM BLOCOS DE COROAMENTO OU SAPATAS. AF_08/2017</v>
          </cell>
        </row>
        <row r="1266">
          <cell r="B1266" t="str">
            <v xml:space="preserve"> 94965 </v>
          </cell>
          <cell r="C1266" t="str">
            <v>SINAPI</v>
          </cell>
          <cell r="D1266" t="str">
            <v>CONCRETO FCK = 25MPA, TRAÇO 1:2,3:2,7 (EM MASSA SECA DE CIMENTO/ AREIA MÉDIA/ BRITA 1) - PREPARO MECÂNICO COM BETONEIRA 400 L. AF_05/2021</v>
          </cell>
        </row>
        <row r="1267">
          <cell r="B1267" t="str">
            <v xml:space="preserve"> 103670 </v>
          </cell>
          <cell r="C1267" t="str">
            <v>SINAPI</v>
          </cell>
          <cell r="D1267" t="str">
            <v>LANÇAMENTO COM USO DE BALDES, ADENSAMENTO E ACABAMENTO DE CONCRETO EM ESTRUTURAS. AF_02/2022</v>
          </cell>
        </row>
        <row r="1268">
          <cell r="B1268" t="str">
            <v xml:space="preserve"> 94965 </v>
          </cell>
          <cell r="C1268" t="str">
            <v>SINAPI</v>
          </cell>
          <cell r="D1268" t="str">
            <v>CONCRETO FCK = 25MPA, TRAÇO 1:2,3:2,7 (EM MASSA SECA DE CIMENTO/ AREIA MÉDIA/ BRITA 1) - PREPARO MECÂNICO COM BETONEIRA 400 L. AF_05/2021</v>
          </cell>
        </row>
        <row r="1269">
          <cell r="B1269" t="str">
            <v xml:space="preserve"> 87792 </v>
          </cell>
          <cell r="C1269" t="str">
            <v>SINAPI</v>
          </cell>
          <cell r="D1269" t="str">
            <v>EMBOÇO OU MASSA ÚNICA EM ARGAMASSA TRAÇO 1:2:8, PREPARO MECÂNICO COM BETONEIRA 400 L, APLICADA MANUALMENTE EM PANOS CEGOS DE FACHADA (SEM PRESENÇA DE VÃOS), ESPESSURA DE 25 MM. AF_08/2022</v>
          </cell>
        </row>
        <row r="1273">
          <cell r="B1273" t="str">
            <v>Código</v>
          </cell>
          <cell r="C1273" t="str">
            <v>Banco</v>
          </cell>
          <cell r="D1273" t="str">
            <v>Descrição</v>
          </cell>
        </row>
        <row r="1274">
          <cell r="B1274" t="str">
            <v xml:space="preserve"> EE-ALV-C07 </v>
          </cell>
          <cell r="C1274" t="str">
            <v>Próprio</v>
          </cell>
          <cell r="D1274" t="str">
            <v>ALVENARIA DE VEDAÇÃO COM ELEMENTO VAZADO DE CONCRETO (COBOGÓ) DE *7X40X40CM* E ARGAMASSA DE ASSENTAMENTO COM PREPARO EM BETONEIRA. AF_05/2020</v>
          </cell>
        </row>
        <row r="1275">
          <cell r="B1275" t="str">
            <v xml:space="preserve"> 100489 </v>
          </cell>
          <cell r="C1275" t="str">
            <v>SINAPI</v>
          </cell>
          <cell r="D1275" t="str">
            <v>ARGAMASSA TRAÇO 1:3 (EM VOLUME DE CIMENTO E AREIA MÉDIA ÚMIDA), PREPARO MECÂNICO COM BETONEIRA 600 L. AF_08/2019</v>
          </cell>
        </row>
        <row r="1276">
          <cell r="B1276" t="str">
            <v xml:space="preserve"> 88309 </v>
          </cell>
          <cell r="C1276" t="str">
            <v>SINAPI</v>
          </cell>
          <cell r="D1276" t="str">
            <v>PEDREIRO COM ENCARGOS COMPLEMENTARES</v>
          </cell>
        </row>
        <row r="1277">
          <cell r="B1277" t="str">
            <v xml:space="preserve"> 88316 </v>
          </cell>
          <cell r="C1277" t="str">
            <v>SINAPI</v>
          </cell>
          <cell r="D1277" t="str">
            <v>SERVENTE COM ENCARGOS COMPLEMENTARES</v>
          </cell>
        </row>
        <row r="1278">
          <cell r="B1278" t="str">
            <v xml:space="preserve"> 100489 </v>
          </cell>
          <cell r="C1278" t="str">
            <v>SINAPI</v>
          </cell>
          <cell r="D1278" t="str">
            <v>ARGAMASSA TRAÇO 1:3 (EM VOLUME DE CIMENTO E AREIA MÉDIA ÚMIDA), PREPARO MECÂNICO COM BETONEIRA 600 L. AF_08/2019</v>
          </cell>
        </row>
        <row r="1279">
          <cell r="B1279" t="str">
            <v xml:space="preserve"> 88309 </v>
          </cell>
          <cell r="C1279" t="str">
            <v>SINAPI</v>
          </cell>
          <cell r="D1279" t="str">
            <v>PEDREIRO COM ENCARGOS COMPLEMENTARES</v>
          </cell>
        </row>
        <row r="1280">
          <cell r="B1280" t="str">
            <v xml:space="preserve"> 88316 </v>
          </cell>
          <cell r="C1280" t="str">
            <v>SINAPI</v>
          </cell>
          <cell r="D1280" t="str">
            <v>SERVENTE COM ENCARGOS COMPLEMENTARES</v>
          </cell>
        </row>
        <row r="1281">
          <cell r="B1281" t="str">
            <v xml:space="preserve"> 00000666 </v>
          </cell>
          <cell r="C1281" t="str">
            <v>SINAPI</v>
          </cell>
          <cell r="D1281" t="str">
            <v>ELEMENTO VAZADO DE CONCRETO, QUADRICULADO, 16 FUROS *40 X 40 X 7* CM</v>
          </cell>
        </row>
        <row r="1282">
          <cell r="B1282" t="str">
            <v xml:space="preserve"> 00000666 </v>
          </cell>
          <cell r="C1282" t="str">
            <v>SINAPI</v>
          </cell>
          <cell r="D1282" t="str">
            <v>ELEMENTO VAZADO DE CONCRETO, QUADRICULADO, 16 FUROS *40 X 40 X 7* CM</v>
          </cell>
        </row>
        <row r="1286">
          <cell r="B1286" t="str">
            <v>Código</v>
          </cell>
          <cell r="C1286" t="str">
            <v>Banco</v>
          </cell>
          <cell r="D1286" t="str">
            <v>Descrição</v>
          </cell>
        </row>
        <row r="1287">
          <cell r="B1287" t="str">
            <v xml:space="preserve"> EE-ALV-C06 </v>
          </cell>
          <cell r="C1287" t="str">
            <v>Próprio</v>
          </cell>
          <cell r="D1287" t="str">
            <v xml:space="preserve">FECHAMENTO EM PLACA CIMENTICIA E=10MM EM ESTRUTURA METÁLICA </v>
          </cell>
        </row>
        <row r="1288">
          <cell r="B1288" t="str">
            <v xml:space="preserve"> 88278 </v>
          </cell>
          <cell r="C1288" t="str">
            <v>SINAPI</v>
          </cell>
          <cell r="D1288" t="str">
            <v>MONTADOR DE ESTRUTURA METÁLICA COM ENCARGOS COMPLEMENTARES</v>
          </cell>
        </row>
        <row r="1289">
          <cell r="B1289" t="str">
            <v xml:space="preserve"> 88316 </v>
          </cell>
          <cell r="C1289" t="str">
            <v>SINAPI</v>
          </cell>
          <cell r="D1289" t="str">
            <v>SERVENTE COM ENCARGOS COMPLEMENTARES</v>
          </cell>
        </row>
        <row r="1290">
          <cell r="B1290" t="str">
            <v xml:space="preserve"> 88278 </v>
          </cell>
          <cell r="C1290" t="str">
            <v>SINAPI</v>
          </cell>
          <cell r="D1290" t="str">
            <v>MONTADOR DE ESTRUTURA METÁLICA COM ENCARGOS COMPLEMENTARES</v>
          </cell>
        </row>
        <row r="1291">
          <cell r="B1291" t="str">
            <v xml:space="preserve"> 88316 </v>
          </cell>
          <cell r="C1291" t="str">
            <v>SINAPI</v>
          </cell>
          <cell r="D1291" t="str">
            <v>SERVENTE COM ENCARGOS COMPLEMENTARES</v>
          </cell>
        </row>
        <row r="1292">
          <cell r="B1292" t="str">
            <v xml:space="preserve"> 00000135 </v>
          </cell>
          <cell r="C1292" t="str">
            <v>SINAPI</v>
          </cell>
          <cell r="D1292" t="str">
            <v>ARGAMASSA POLIMERICA IMPERMEABILIZANTE SEMIFLEXIVEL, BICOMPONENTE (MEMBRANA IMPERMEABILIZANTE ACRILICA)</v>
          </cell>
        </row>
        <row r="1293">
          <cell r="B1293" t="str">
            <v xml:space="preserve"> 00039425 </v>
          </cell>
          <cell r="C1293" t="str">
            <v>SINAPI</v>
          </cell>
          <cell r="D1293" t="str">
            <v>PERFIL CANTONEIRA L, PERFURADA, EM ACO, 23 X 23 MM, E = 0,5 MM, PARA ESTRUTURA DRYWALL</v>
          </cell>
        </row>
        <row r="1294">
          <cell r="B1294" t="str">
            <v xml:space="preserve"> 00036887 </v>
          </cell>
          <cell r="C1294" t="str">
            <v>SINAPI</v>
          </cell>
          <cell r="D1294" t="str">
            <v>TELA DE FIBRA DE VIDRO, ACABAMENTO ANTI-ALCALINO, MALHA 10 X 10 MM</v>
          </cell>
        </row>
        <row r="1295">
          <cell r="B1295" t="str">
            <v xml:space="preserve"> 00039433 </v>
          </cell>
          <cell r="C1295" t="str">
            <v>SINAPI</v>
          </cell>
          <cell r="D1295" t="str">
            <v>MASSA DE REJUNTE PRONTA PARA TRATAMENTO DE JUNTAS DE CHAPA DE GESSO PARA DRYWALL, SEM ADICAO DE AGUA</v>
          </cell>
        </row>
        <row r="1296">
          <cell r="B1296" t="str">
            <v xml:space="preserve"> 00011062 </v>
          </cell>
          <cell r="C1296" t="str">
            <v>SINAPI</v>
          </cell>
          <cell r="D1296" t="str">
            <v>PLACA CIMENTICIA LISA E = 10 MM, DE 1,20 X *2,50* M (SEM AMIANTO)</v>
          </cell>
        </row>
        <row r="1297">
          <cell r="B1297" t="str">
            <v xml:space="preserve"> 00040547 </v>
          </cell>
          <cell r="C1297" t="str">
            <v>SINAPI</v>
          </cell>
          <cell r="D1297" t="str">
            <v>PARAFUSO ZINCADO, AUTOBROCANTE, FLANGEADO, 4,2 MM X 19 MM</v>
          </cell>
        </row>
        <row r="1298">
          <cell r="B1298" t="str">
            <v xml:space="preserve"> 00039443 </v>
          </cell>
          <cell r="C1298" t="str">
            <v>SINAPI</v>
          </cell>
          <cell r="D1298" t="str">
            <v>PARAFUSO DRY WALL, EM ACO ZINCADO, CABECA LENTILHA E PONTA BROCA (LB), LARGURA 4,2 MM, COMPRIMENTO 13 MM</v>
          </cell>
        </row>
        <row r="1299">
          <cell r="B1299" t="str">
            <v xml:space="preserve"> 00013279 </v>
          </cell>
          <cell r="C1299" t="str">
            <v>SINAPI</v>
          </cell>
          <cell r="D1299" t="str">
            <v>CHUMBADOR DE ACO TIPO PARABOLT, * 5/8" X 200* MM,  COM PORCA E ARRUELA</v>
          </cell>
        </row>
        <row r="1300">
          <cell r="B1300" t="str">
            <v xml:space="preserve"> 00044073 </v>
          </cell>
          <cell r="C1300" t="str">
            <v>SINAPI</v>
          </cell>
          <cell r="D1300" t="str">
            <v>TARUGO DELIMITADOR DE PROFUNDIDADE EM ESPUMA DE POLIETILENO DE BAIXA DENSIDADE 10 MM, CINZA</v>
          </cell>
        </row>
        <row r="1301">
          <cell r="B1301" t="str">
            <v xml:space="preserve"> 00036887 </v>
          </cell>
          <cell r="C1301" t="str">
            <v>SINAPI</v>
          </cell>
          <cell r="D1301" t="str">
            <v>TELA DE FIBRA DE VIDRO, ACABAMENTO ANTI-ALCALINO, MALHA 10 X 10 MM</v>
          </cell>
        </row>
        <row r="1302">
          <cell r="B1302" t="str">
            <v xml:space="preserve"> 00000135 </v>
          </cell>
          <cell r="C1302" t="str">
            <v>SINAPI</v>
          </cell>
          <cell r="D1302" t="str">
            <v>ARGAMASSA POLIMERICA IMPERMEABILIZANTE SEMIFLEXIVEL, BICOMPONENTE (MEMBRANA IMPERMEABILIZANTE ACRILICA)</v>
          </cell>
        </row>
        <row r="1303">
          <cell r="B1303" t="str">
            <v xml:space="preserve"> 00039425 </v>
          </cell>
          <cell r="C1303" t="str">
            <v>SINAPI</v>
          </cell>
          <cell r="D1303" t="str">
            <v>PERFIL CANTONEIRA L, PERFURADA, EM ACO, 23 X 23 MM, E = 0,5 MM, PARA ESTRUTURA DRYWALL</v>
          </cell>
        </row>
        <row r="1304">
          <cell r="B1304" t="str">
            <v xml:space="preserve"> 00036887 </v>
          </cell>
          <cell r="C1304" t="str">
            <v>SINAPI</v>
          </cell>
          <cell r="D1304" t="str">
            <v>TELA DE FIBRA DE VIDRO, ACABAMENTO ANTI-ALCALINO, MALHA 10 X 10 MM</v>
          </cell>
        </row>
        <row r="1305">
          <cell r="B1305" t="str">
            <v xml:space="preserve"> 00039433 </v>
          </cell>
          <cell r="C1305" t="str">
            <v>SINAPI</v>
          </cell>
          <cell r="D1305" t="str">
            <v>MASSA DE REJUNTE PRONTA PARA TRATAMENTO DE JUNTAS DE CHAPA DE GESSO PARA DRYWALL, SEM ADICAO DE AGUA</v>
          </cell>
        </row>
        <row r="1306">
          <cell r="B1306" t="str">
            <v xml:space="preserve"> 00011062 </v>
          </cell>
          <cell r="C1306" t="str">
            <v>SINAPI</v>
          </cell>
          <cell r="D1306" t="str">
            <v>PLACA CIMENTICIA LISA E = 10 MM, DE 1,20 X *2,50* M (SEM AMIANTO)</v>
          </cell>
        </row>
        <row r="1307">
          <cell r="B1307" t="str">
            <v xml:space="preserve"> 00040547 </v>
          </cell>
          <cell r="C1307" t="str">
            <v>SINAPI</v>
          </cell>
          <cell r="D1307" t="str">
            <v>PARAFUSO ZINCADO, AUTOBROCANTE, FLANGEADO, 4,2 MM X 19 MM</v>
          </cell>
        </row>
        <row r="1308">
          <cell r="B1308" t="str">
            <v xml:space="preserve"> 00039443 </v>
          </cell>
          <cell r="C1308" t="str">
            <v>SINAPI</v>
          </cell>
          <cell r="D1308" t="str">
            <v>PARAFUSO DRY WALL, EM ACO ZINCADO, CABECA LENTILHA E PONTA BROCA (LB), LARGURA 4,2 MM, COMPRIMENTO 13 MM</v>
          </cell>
        </row>
        <row r="1309">
          <cell r="B1309" t="str">
            <v xml:space="preserve"> 00013279 </v>
          </cell>
          <cell r="C1309" t="str">
            <v>SINAPI</v>
          </cell>
          <cell r="D1309" t="str">
            <v>CHUMBADOR DE ACO TIPO PARABOLT, * 5/8" X 200* MM,  COM PORCA E ARRUELA</v>
          </cell>
        </row>
        <row r="1310">
          <cell r="B1310" t="str">
            <v xml:space="preserve"> 00044073 </v>
          </cell>
          <cell r="C1310" t="str">
            <v>SINAPI</v>
          </cell>
          <cell r="D1310" t="str">
            <v>TARUGO DELIMITADOR DE PROFUNDIDADE EM ESPUMA DE POLIETILENO DE BAIXA DENSIDADE 10 MM, CINZA</v>
          </cell>
        </row>
        <row r="1311">
          <cell r="B1311" t="str">
            <v xml:space="preserve"> 00036887 </v>
          </cell>
          <cell r="C1311" t="str">
            <v>SINAPI</v>
          </cell>
          <cell r="D1311" t="str">
            <v>TELA DE FIBRA DE VIDRO, ACABAMENTO ANTI-ALCALINO, MALHA 10 X 10 MM</v>
          </cell>
        </row>
        <row r="1315">
          <cell r="B1315" t="str">
            <v>Código</v>
          </cell>
          <cell r="C1315" t="str">
            <v>Banco</v>
          </cell>
          <cell r="D1315" t="str">
            <v>Descrição</v>
          </cell>
        </row>
        <row r="1316">
          <cell r="B1316" t="str">
            <v xml:space="preserve"> EE-REVST-C04 </v>
          </cell>
          <cell r="C1316" t="str">
            <v>Próprio</v>
          </cell>
          <cell r="D1316" t="str">
            <v>FORNECIMENTO E INSTALAÇÃO DE TELA DE ARAME GALVANIZADA TIPO MALHA HEXAGONAL ANTI-POMBO</v>
          </cell>
        </row>
        <row r="1317">
          <cell r="B1317" t="str">
            <v xml:space="preserve"> 88316 </v>
          </cell>
          <cell r="C1317" t="str">
            <v>SINAPI</v>
          </cell>
          <cell r="D1317" t="str">
            <v>SERVENTE COM ENCARGOS COMPLEMENTARES</v>
          </cell>
        </row>
        <row r="1318">
          <cell r="B1318" t="str">
            <v xml:space="preserve"> 88315 </v>
          </cell>
          <cell r="C1318" t="str">
            <v>SINAPI</v>
          </cell>
          <cell r="D1318" t="str">
            <v>SERRALHEIRO COM ENCARGOS COMPLEMENTARES</v>
          </cell>
        </row>
        <row r="1319">
          <cell r="B1319" t="str">
            <v xml:space="preserve"> 88316 </v>
          </cell>
          <cell r="C1319" t="str">
            <v>SINAPI</v>
          </cell>
          <cell r="D1319" t="str">
            <v>SERVENTE COM ENCARGOS COMPLEMENTARES</v>
          </cell>
        </row>
        <row r="1320">
          <cell r="B1320" t="str">
            <v xml:space="preserve"> 88315 </v>
          </cell>
          <cell r="C1320" t="str">
            <v>SINAPI</v>
          </cell>
          <cell r="D1320" t="str">
            <v>SERRALHEIRO COM ENCARGOS COMPLEMENTARES</v>
          </cell>
        </row>
        <row r="1321">
          <cell r="B1321" t="str">
            <v xml:space="preserve"> 00007167 </v>
          </cell>
          <cell r="C1321" t="str">
            <v>SINAPI</v>
          </cell>
          <cell r="D1321" t="str">
            <v>TELA DE ARAME GALVANIZADA QUADRANGULAR / LOSANGULAR, FIO 2,11 MM (14 BWG), MALHA 5 X 5 CM, H = 2 M</v>
          </cell>
        </row>
        <row r="1322">
          <cell r="B1322" t="str">
            <v xml:space="preserve"> 00011002 </v>
          </cell>
          <cell r="C1322" t="str">
            <v>SINAPI</v>
          </cell>
          <cell r="D1322" t="str">
            <v>ELETRODO REVESTIDO AWS - E6013, DIAMETRO IGUAL A 2,50 MM</v>
          </cell>
        </row>
        <row r="1323">
          <cell r="B1323" t="str">
            <v xml:space="preserve"> 00043130 </v>
          </cell>
          <cell r="C1323" t="str">
            <v>SINAPI</v>
          </cell>
          <cell r="D1323" t="str">
            <v>ARAME GALVANIZADO 12 BWG, D = 2,76 MM (0,048 KG/M) OU 14 BWG, D = 2,11 MM (0,026 KG/M)</v>
          </cell>
        </row>
        <row r="1324">
          <cell r="B1324" t="str">
            <v xml:space="preserve"> 00007167 </v>
          </cell>
          <cell r="C1324" t="str">
            <v>SINAPI</v>
          </cell>
          <cell r="D1324" t="str">
            <v>TELA DE ARAME GALVANIZADA QUADRANGULAR / LOSANGULAR, FIO 2,11 MM (14 BWG), MALHA 5 X 5 CM, H = 2 M</v>
          </cell>
        </row>
        <row r="1325">
          <cell r="B1325" t="str">
            <v xml:space="preserve"> 00011002 </v>
          </cell>
          <cell r="C1325" t="str">
            <v>SINAPI</v>
          </cell>
          <cell r="D1325" t="str">
            <v>ELETRODO REVESTIDO AWS - E6013, DIAMETRO IGUAL A 2,50 MM</v>
          </cell>
        </row>
        <row r="1326">
          <cell r="B1326" t="str">
            <v xml:space="preserve"> 00043130 </v>
          </cell>
          <cell r="C1326" t="str">
            <v>SINAPI</v>
          </cell>
          <cell r="D1326" t="str">
            <v>ARAME GALVANIZADO 12 BWG, D = 2,76 MM (0,048 KG/M) OU 14 BWG, D = 2,11 MM (0,026 KG/M)</v>
          </cell>
        </row>
        <row r="1330">
          <cell r="B1330" t="str">
            <v>Código</v>
          </cell>
          <cell r="C1330" t="str">
            <v>Banco</v>
          </cell>
          <cell r="D1330" t="str">
            <v>Descrição</v>
          </cell>
        </row>
        <row r="1331">
          <cell r="B1331" t="str">
            <v xml:space="preserve"> EE-SC-C132 </v>
          </cell>
          <cell r="C1331" t="str">
            <v>Próprio</v>
          </cell>
          <cell r="D1331" t="str">
            <v>TELA ONDULADA EM ARAME GALVANIZADO (FIO 12 BWG), SOLDADA EM CANTONEIRA METÁLICA, FIXADA EM PERFIL METÁLICO PARA FIXAÇÃO EM SUPERFÍCIES. FORNECIMENTO E INSTALAÇÃO</v>
          </cell>
        </row>
        <row r="1332">
          <cell r="B1332" t="str">
            <v xml:space="preserve"> 88251 </v>
          </cell>
          <cell r="C1332" t="str">
            <v>SINAPI</v>
          </cell>
          <cell r="D1332" t="str">
            <v>AUXILIAR DE SERRALHEIRO COM ENCARGOS COMPLEMENTARES</v>
          </cell>
        </row>
        <row r="1333">
          <cell r="B1333" t="str">
            <v xml:space="preserve"> 88315 </v>
          </cell>
          <cell r="C1333" t="str">
            <v>SINAPI</v>
          </cell>
          <cell r="D1333" t="str">
            <v>SERRALHEIRO COM ENCARGOS COMPLEMENTARES</v>
          </cell>
        </row>
        <row r="1334">
          <cell r="B1334" t="str">
            <v xml:space="preserve"> 100741 </v>
          </cell>
          <cell r="C1334" t="str">
            <v>SINAPI</v>
          </cell>
          <cell r="D1334" t="str">
            <v>PINTURA COM TINTA ALQUÍDICA DE ACABAMENTO (ESMALTE SINTÉTICO ACETINADO) PULVERIZADA SOBRE SUPERFÍCIES METÁLICAS (EXCETO PERFIL) EXECUTADO EM OBRA (POR DEMÃO). AF_01/2020_PE</v>
          </cell>
        </row>
        <row r="1335">
          <cell r="B1335" t="str">
            <v xml:space="preserve"> 88251 </v>
          </cell>
          <cell r="C1335" t="str">
            <v>SINAPI</v>
          </cell>
          <cell r="D1335" t="str">
            <v>AUXILIAR DE SERRALHEIRO COM ENCARGOS COMPLEMENTARES</v>
          </cell>
        </row>
        <row r="1336">
          <cell r="B1336" t="str">
            <v xml:space="preserve"> 88315 </v>
          </cell>
          <cell r="C1336" t="str">
            <v>SINAPI</v>
          </cell>
          <cell r="D1336" t="str">
            <v>SERRALHEIRO COM ENCARGOS COMPLEMENTARES</v>
          </cell>
        </row>
        <row r="1337">
          <cell r="B1337" t="str">
            <v xml:space="preserve"> 100741 </v>
          </cell>
          <cell r="C1337" t="str">
            <v>SINAPI</v>
          </cell>
          <cell r="D1337" t="str">
            <v>PINTURA COM TINTA ALQUÍDICA DE ACABAMENTO (ESMALTE SINTÉTICO ACETINADO) PULVERIZADA SOBRE SUPERFÍCIES METÁLICAS (EXCETO PERFIL) EXECUTADO EM OBRA (POR DEMÃO). AF_01/2020_PE</v>
          </cell>
        </row>
        <row r="1338">
          <cell r="B1338" t="str">
            <v xml:space="preserve"> 00000586 </v>
          </cell>
          <cell r="C1338" t="str">
            <v>SINAPI</v>
          </cell>
          <cell r="D1338" t="str">
            <v>CANTONEIRA ALUMINIO ABAS IGUAIS 1 ", E = 3 /16 "</v>
          </cell>
        </row>
        <row r="1339">
          <cell r="B1339" t="str">
            <v xml:space="preserve"> 00010999 </v>
          </cell>
          <cell r="C1339" t="str">
            <v>SINAPI</v>
          </cell>
          <cell r="D1339" t="str">
            <v>ELETRODO REVESTIDO AWS - E6013, DIAMETRO IGUAL A 4,00 MM</v>
          </cell>
        </row>
        <row r="1340">
          <cell r="B1340" t="str">
            <v xml:space="preserve"> 00011046 </v>
          </cell>
          <cell r="C1340" t="str">
            <v>SINAPI</v>
          </cell>
          <cell r="D1340" t="str">
            <v>CHAPA DE ACO GALVANIZADA BITOLA GSG 18, E = 1,25 MM (10,00 KG/M2)</v>
          </cell>
        </row>
        <row r="1341">
          <cell r="B1341" t="str">
            <v xml:space="preserve"> 00007164 </v>
          </cell>
          <cell r="C1341" t="str">
            <v>SINAPI</v>
          </cell>
          <cell r="D1341" t="str">
            <v>TELA DE ARAME ONDULADA, FIO *2,77* MM (12 BWG), MALHA 5 X 5 CM, H = 2 M</v>
          </cell>
        </row>
        <row r="1342">
          <cell r="B1342" t="str">
            <v xml:space="preserve"> 00007583 </v>
          </cell>
          <cell r="C1342" t="str">
            <v>SINAPI</v>
          </cell>
          <cell r="D1342" t="str">
            <v>BUCHA DE NYLON SEM ABA S8, COM PARAFUSO DE 4,80 X 50 MM EM ACO ZINCADO COM ROSCA SOBERBA, CABECA CHATA E FENDA PHILLIPS</v>
          </cell>
        </row>
        <row r="1343">
          <cell r="B1343" t="str">
            <v xml:space="preserve"> 00000586 </v>
          </cell>
          <cell r="C1343" t="str">
            <v>SINAPI</v>
          </cell>
          <cell r="D1343" t="str">
            <v>CANTONEIRA ALUMINIO ABAS IGUAIS 1 ", E = 3 /16 "</v>
          </cell>
        </row>
        <row r="1344">
          <cell r="B1344" t="str">
            <v xml:space="preserve"> 00010999 </v>
          </cell>
          <cell r="C1344" t="str">
            <v>SINAPI</v>
          </cell>
          <cell r="D1344" t="str">
            <v>ELETRODO REVESTIDO AWS - E6013, DIAMETRO IGUAL A 4,00 MM</v>
          </cell>
        </row>
        <row r="1345">
          <cell r="B1345" t="str">
            <v xml:space="preserve"> 00011046 </v>
          </cell>
          <cell r="C1345" t="str">
            <v>SINAPI</v>
          </cell>
          <cell r="D1345" t="str">
            <v>CHAPA DE ACO GALVANIZADA BITOLA GSG 18, E = 1,25 MM (10,00 KG/M2)</v>
          </cell>
        </row>
        <row r="1346">
          <cell r="B1346" t="str">
            <v xml:space="preserve"> 00007164 </v>
          </cell>
          <cell r="C1346" t="str">
            <v>SINAPI</v>
          </cell>
          <cell r="D1346" t="str">
            <v>TELA DE ARAME ONDULADA, FIO *2,77* MM (12 BWG), MALHA 5 X 5 CM, H = 2 M</v>
          </cell>
        </row>
        <row r="1347">
          <cell r="B1347" t="str">
            <v xml:space="preserve"> 00007583 </v>
          </cell>
          <cell r="C1347" t="str">
            <v>SINAPI</v>
          </cell>
          <cell r="D1347" t="str">
            <v>BUCHA DE NYLON SEM ABA S8, COM PARAFUSO DE 4,80 X 50 MM EM ACO ZINCADO COM ROSCA SOBERBA, CABECA CHATA E FENDA PHILLIPS</v>
          </cell>
        </row>
        <row r="1351">
          <cell r="B1351" t="str">
            <v>Código</v>
          </cell>
          <cell r="C1351" t="str">
            <v>Banco</v>
          </cell>
          <cell r="D1351" t="str">
            <v>Descrição</v>
          </cell>
        </row>
        <row r="1352">
          <cell r="B1352" t="str">
            <v xml:space="preserve"> EE-SC-C140 </v>
          </cell>
          <cell r="C1352" t="str">
            <v>Próprio</v>
          </cell>
          <cell r="D1352" t="str">
            <v>TELA EM CHAPA PERFURADA EM AÇO CARBONO, FIXADA EM PERFIL METÁLICO PARA FIXAÇÃO EM SUPERFÍCIES. FORNECIMENTO E INSTALAÇÃO</v>
          </cell>
        </row>
        <row r="1353">
          <cell r="B1353" t="str">
            <v xml:space="preserve"> 88251 </v>
          </cell>
          <cell r="C1353" t="str">
            <v>SINAPI</v>
          </cell>
          <cell r="D1353" t="str">
            <v>AUXILIAR DE SERRALHEIRO COM ENCARGOS COMPLEMENTARES</v>
          </cell>
        </row>
        <row r="1354">
          <cell r="B1354" t="str">
            <v xml:space="preserve"> 88315 </v>
          </cell>
          <cell r="C1354" t="str">
            <v>SINAPI</v>
          </cell>
          <cell r="D1354" t="str">
            <v>SERRALHEIRO COM ENCARGOS COMPLEMENTARES</v>
          </cell>
        </row>
        <row r="1355">
          <cell r="B1355" t="str">
            <v xml:space="preserve"> 88251 </v>
          </cell>
          <cell r="C1355" t="str">
            <v>SINAPI</v>
          </cell>
          <cell r="D1355" t="str">
            <v>AUXILIAR DE SERRALHEIRO COM ENCARGOS COMPLEMENTARES</v>
          </cell>
        </row>
        <row r="1356">
          <cell r="B1356" t="str">
            <v xml:space="preserve"> 88315 </v>
          </cell>
          <cell r="C1356" t="str">
            <v>SINAPI</v>
          </cell>
          <cell r="D1356" t="str">
            <v>SERRALHEIRO COM ENCARGOS COMPLEMENTARES</v>
          </cell>
        </row>
        <row r="1357">
          <cell r="B1357" t="str">
            <v xml:space="preserve"> 00007583 </v>
          </cell>
          <cell r="C1357" t="str">
            <v>SINAPI</v>
          </cell>
          <cell r="D1357" t="str">
            <v>BUCHA DE NYLON SEM ABA S8, COM PARAFUSO DE 4,80 X 50 MM EM ACO ZINCADO COM ROSCA SOBERBA, CABECA CHATA E FENDA PHILLIPS</v>
          </cell>
        </row>
        <row r="1358">
          <cell r="B1358" t="str">
            <v xml:space="preserve"> 00000586 </v>
          </cell>
          <cell r="C1358" t="str">
            <v>SINAPI</v>
          </cell>
          <cell r="D1358" t="str">
            <v>CANTONEIRA ALUMINIO ABAS IGUAIS 1 ", E = 3 /16 "</v>
          </cell>
        </row>
        <row r="1359">
          <cell r="B1359" t="str">
            <v xml:space="preserve"> 00043105 </v>
          </cell>
          <cell r="C1359" t="str">
            <v>SINAPI</v>
          </cell>
          <cell r="D1359" t="str">
            <v>CHAPA DE ACO CARBONO GALVANIZADA, PERFURADA (GRADE FUROS) E = 1,5 MM, DIAMETRO DO FURO = 9,52 MM (FUROS ALTERNADOS HORIZ.)</v>
          </cell>
        </row>
        <row r="1360">
          <cell r="B1360" t="str">
            <v xml:space="preserve"> 00011046 </v>
          </cell>
          <cell r="C1360" t="str">
            <v>SINAPI</v>
          </cell>
          <cell r="D1360" t="str">
            <v>CHAPA DE ACO GALVANIZADA BITOLA GSG 18, E = 1,25 MM (10,00 KG/M2)</v>
          </cell>
        </row>
        <row r="1361">
          <cell r="B1361" t="str">
            <v xml:space="preserve"> 00010999 </v>
          </cell>
          <cell r="C1361" t="str">
            <v>SINAPI</v>
          </cell>
          <cell r="D1361" t="str">
            <v>ELETRODO REVESTIDO AWS - E6013, DIAMETRO IGUAL A 4,00 MM</v>
          </cell>
        </row>
        <row r="1362">
          <cell r="B1362" t="str">
            <v xml:space="preserve"> 00007583 </v>
          </cell>
          <cell r="C1362" t="str">
            <v>SINAPI</v>
          </cell>
          <cell r="D1362" t="str">
            <v>BUCHA DE NYLON SEM ABA S8, COM PARAFUSO DE 4,80 X 50 MM EM ACO ZINCADO COM ROSCA SOBERBA, CABECA CHATA E FENDA PHILLIPS</v>
          </cell>
        </row>
        <row r="1363">
          <cell r="B1363" t="str">
            <v xml:space="preserve"> 00000586 </v>
          </cell>
          <cell r="C1363" t="str">
            <v>SINAPI</v>
          </cell>
          <cell r="D1363" t="str">
            <v>CANTONEIRA ALUMINIO ABAS IGUAIS 1 ", E = 3 /16 "</v>
          </cell>
        </row>
        <row r="1364">
          <cell r="B1364" t="str">
            <v xml:space="preserve"> 00043105 </v>
          </cell>
          <cell r="C1364" t="str">
            <v>SINAPI</v>
          </cell>
          <cell r="D1364" t="str">
            <v>CHAPA DE ACO CARBONO GALVANIZADA, PERFURADA (GRADE FUROS) E = 1,5 MM, DIAMETRO DO FURO = 9,52 MM (FUROS ALTERNADOS HORIZ.)</v>
          </cell>
        </row>
        <row r="1365">
          <cell r="B1365" t="str">
            <v xml:space="preserve"> 00011046 </v>
          </cell>
          <cell r="C1365" t="str">
            <v>SINAPI</v>
          </cell>
          <cell r="D1365" t="str">
            <v>CHAPA DE ACO GALVANIZADA BITOLA GSG 18, E = 1,25 MM (10,00 KG/M2)</v>
          </cell>
        </row>
        <row r="1366">
          <cell r="B1366" t="str">
            <v xml:space="preserve"> 00010999 </v>
          </cell>
          <cell r="C1366" t="str">
            <v>SINAPI</v>
          </cell>
          <cell r="D1366" t="str">
            <v>ELETRODO REVESTIDO AWS - E6013, DIAMETRO IGUAL A 4,00 MM</v>
          </cell>
        </row>
        <row r="1370">
          <cell r="B1370" t="str">
            <v>Código</v>
          </cell>
          <cell r="C1370" t="str">
            <v>Banco</v>
          </cell>
          <cell r="D1370" t="str">
            <v>Descrição</v>
          </cell>
        </row>
        <row r="1371">
          <cell r="B1371" t="str">
            <v xml:space="preserve"> EE-ESQ-C323 </v>
          </cell>
          <cell r="C1371" t="str">
            <v>Próprio</v>
          </cell>
          <cell r="D1371" t="str">
            <v>• (P04) - PORTÃO DE ABRIR 1F (0,90X2,05) EM GRADIL COM PINTURA ELETROSTÁTICA, TRAMA 05X200 MM, MONTANTES METÁLICOS 75X40 MM, INCLUSIVE FERRAGENS, CADEADO E ACESSÓRIOS DE FIXAÇÃO E ACABAMENTO - FORNECIMENTO E INSTALAÇÃO</v>
          </cell>
        </row>
        <row r="1372">
          <cell r="B1372" t="str">
            <v xml:space="preserve"> 88315 </v>
          </cell>
          <cell r="C1372" t="str">
            <v>SINAPI</v>
          </cell>
          <cell r="D1372" t="str">
            <v>SERRALHEIRO COM ENCARGOS COMPLEMENTARES</v>
          </cell>
        </row>
        <row r="1373">
          <cell r="B1373" t="str">
            <v xml:space="preserve"> 88631 </v>
          </cell>
          <cell r="C1373" t="str">
            <v>SINAPI</v>
          </cell>
          <cell r="D1373" t="str">
            <v>ARGAMASSA TRAÇO 1:4 (EM VOLUME DE CIMENTO E AREIA MÉDIA ÚMIDA), PREPARO MANUAL. AF_08/2019</v>
          </cell>
        </row>
        <row r="1374">
          <cell r="B1374" t="str">
            <v xml:space="preserve"> 88251 </v>
          </cell>
          <cell r="C1374" t="str">
            <v>SINAPI</v>
          </cell>
          <cell r="D1374" t="str">
            <v>AUXILIAR DE SERRALHEIRO COM ENCARGOS COMPLEMENTARES</v>
          </cell>
        </row>
        <row r="1375">
          <cell r="B1375" t="str">
            <v xml:space="preserve"> 88316 </v>
          </cell>
          <cell r="C1375" t="str">
            <v>SINAPI</v>
          </cell>
          <cell r="D1375" t="str">
            <v>SERVENTE COM ENCARGOS COMPLEMENTARES</v>
          </cell>
        </row>
        <row r="1376">
          <cell r="B1376" t="str">
            <v xml:space="preserve"> 88309 </v>
          </cell>
          <cell r="C1376" t="str">
            <v>SINAPI</v>
          </cell>
          <cell r="D1376" t="str">
            <v>PEDREIRO COM ENCARGOS COMPLEMENTARES</v>
          </cell>
        </row>
        <row r="1377">
          <cell r="B1377" t="str">
            <v xml:space="preserve"> 88315 </v>
          </cell>
          <cell r="C1377" t="str">
            <v>SINAPI</v>
          </cell>
          <cell r="D1377" t="str">
            <v>SERRALHEIRO COM ENCARGOS COMPLEMENTARES</v>
          </cell>
        </row>
        <row r="1378">
          <cell r="B1378" t="str">
            <v xml:space="preserve"> 88631 </v>
          </cell>
          <cell r="C1378" t="str">
            <v>SINAPI</v>
          </cell>
          <cell r="D1378" t="str">
            <v>ARGAMASSA TRAÇO 1:4 (EM VOLUME DE CIMENTO E AREIA MÉDIA ÚMIDA), PREPARO MANUAL. AF_08/2019</v>
          </cell>
        </row>
        <row r="1379">
          <cell r="B1379" t="str">
            <v xml:space="preserve"> 88251 </v>
          </cell>
          <cell r="C1379" t="str">
            <v>SINAPI</v>
          </cell>
          <cell r="D1379" t="str">
            <v>AUXILIAR DE SERRALHEIRO COM ENCARGOS COMPLEMENTARES</v>
          </cell>
        </row>
        <row r="1380">
          <cell r="B1380" t="str">
            <v xml:space="preserve"> 88316 </v>
          </cell>
          <cell r="C1380" t="str">
            <v>SINAPI</v>
          </cell>
          <cell r="D1380" t="str">
            <v>SERVENTE COM ENCARGOS COMPLEMENTARES</v>
          </cell>
        </row>
        <row r="1381">
          <cell r="B1381" t="str">
            <v xml:space="preserve"> 88309 </v>
          </cell>
          <cell r="C1381" t="str">
            <v>SINAPI</v>
          </cell>
          <cell r="D1381" t="str">
            <v>PEDREIRO COM ENCARGOS COMPLEMENTARES</v>
          </cell>
        </row>
        <row r="1382">
          <cell r="B1382" t="str">
            <v xml:space="preserve"> 00002433 </v>
          </cell>
          <cell r="C1382" t="str">
            <v>SINAPI</v>
          </cell>
          <cell r="D1382" t="str">
            <v>DOBRADICA EM ACO/FERRO, 3" X 2 1/2", E= 1,2 A 1,8 MM, SEM ANEL,  CROMADO OU ZINCADO, TAMPA CHATA, COM PARAFUSOS</v>
          </cell>
        </row>
        <row r="1383">
          <cell r="B1383" t="str">
            <v xml:space="preserve"> 00001321 </v>
          </cell>
          <cell r="C1383" t="str">
            <v>SINAPI</v>
          </cell>
          <cell r="D1383" t="str">
            <v>CHAPA DE ACO FINA A QUENTE BITOLA MSG 13, E = 2,25 MM (18,00 KG/M2)</v>
          </cell>
        </row>
        <row r="1384">
          <cell r="B1384" t="str">
            <v>COT570</v>
          </cell>
          <cell r="C1384" t="str">
            <v>Próprio</v>
          </cell>
          <cell r="D1384" t="str">
            <v>FIXADOR P/ POSTES DE GRADIL</v>
          </cell>
        </row>
        <row r="1385">
          <cell r="B1385" t="str">
            <v xml:space="preserve"> 00043586 </v>
          </cell>
          <cell r="C1385" t="str">
            <v>SINAPI</v>
          </cell>
          <cell r="D1385" t="str">
            <v>FERROLHO COM FECHO CHATO E PORTA CADEADO , EM ACO GALVANIZADO / ZINCADO, DE SOBREPOR, COM COMPRIMENTO DE 5", CHAPA COM ESPESSURA MINIMA DE 0,90 MM E LARGURA MINIMA DE 3,20 CM (FECHO SIMPLES)</v>
          </cell>
        </row>
        <row r="1386">
          <cell r="B1386" t="str">
            <v xml:space="preserve"> 00010997 </v>
          </cell>
          <cell r="C1386" t="str">
            <v>SINAPI</v>
          </cell>
          <cell r="D1386" t="str">
            <v>ELETRODO REVESTIDO AWS - E7018, DIAMETRO IGUAL A 4,00 MM</v>
          </cell>
        </row>
        <row r="1387">
          <cell r="B1387" t="str">
            <v xml:space="preserve"> 00040535 </v>
          </cell>
          <cell r="C1387" t="str">
            <v>SINAPI</v>
          </cell>
          <cell r="D1387" t="str">
            <v>PERFIL "U" SIMPLES DE ACO GALVANIZADO DOBRADO 75 X *40* MM, E = 2,65 MM</v>
          </cell>
        </row>
        <row r="1388">
          <cell r="B1388" t="str">
            <v xml:space="preserve"> 00043603 </v>
          </cell>
          <cell r="C1388" t="str">
            <v>SINAPI</v>
          </cell>
          <cell r="D1388" t="str">
            <v>CADEADO SIMPLES, CORPO EM LATAO MACICO, COM LARGURA DE 50 MM E ALTURA DE APROX 40 MM, HASTE CEMENTADA EM ACO TEMPERADO COM DIAMETRO DE APROX 8,0 MM, INCLUINDO 2 CHAVES</v>
          </cell>
        </row>
        <row r="1389">
          <cell r="B1389" t="str">
            <v xml:space="preserve"> 00000567 </v>
          </cell>
          <cell r="C1389" t="str">
            <v>SINAPI</v>
          </cell>
          <cell r="D1389" t="str">
            <v>CANTONEIRA (ABAS IGUAIS) EM ACO CARBONO, 25,4 MM X 3,17 MM (L X E), 1,27KG/M</v>
          </cell>
        </row>
        <row r="1390">
          <cell r="B1390" t="str">
            <v>COT572</v>
          </cell>
          <cell r="C1390" t="str">
            <v>Próprio</v>
          </cell>
          <cell r="D1390" t="str">
            <v>GRADIL (MALHA 05X20CM FIO 4MM)</v>
          </cell>
        </row>
        <row r="1391">
          <cell r="B1391" t="str">
            <v xml:space="preserve"> 00002433 </v>
          </cell>
          <cell r="C1391" t="str">
            <v>SINAPI</v>
          </cell>
          <cell r="D1391" t="str">
            <v>DOBRADICA EM ACO/FERRO, 3" X 2 1/2", E= 1,2 A 1,8 MM, SEM ANEL,  CROMADO OU ZINCADO, TAMPA CHATA, COM PARAFUSOS</v>
          </cell>
        </row>
        <row r="1392">
          <cell r="B1392" t="str">
            <v xml:space="preserve"> 00001321 </v>
          </cell>
          <cell r="C1392" t="str">
            <v>SINAPI</v>
          </cell>
          <cell r="D1392" t="str">
            <v>CHAPA DE ACO FINA A QUENTE BITOLA MSG 13, E = 2,25 MM (18,00 KG/M2)</v>
          </cell>
        </row>
        <row r="1393">
          <cell r="B1393" t="str">
            <v>COT570</v>
          </cell>
          <cell r="C1393" t="str">
            <v>Próprio</v>
          </cell>
          <cell r="D1393" t="str">
            <v>FIXADOR P/ POSTES DE GRADIL</v>
          </cell>
        </row>
        <row r="1394">
          <cell r="B1394" t="str">
            <v xml:space="preserve"> 00043586 </v>
          </cell>
          <cell r="C1394" t="str">
            <v>SINAPI</v>
          </cell>
          <cell r="D1394" t="str">
            <v>FERROLHO COM FECHO CHATO E PORTA CADEADO , EM ACO GALVANIZADO / ZINCADO, DE SOBREPOR, COM COMPRIMENTO DE 5", CHAPA COM ESPESSURA MINIMA DE 0,90 MM E LARGURA MINIMA DE 3,20 CM (FECHO SIMPLES)</v>
          </cell>
        </row>
        <row r="1395">
          <cell r="B1395" t="str">
            <v xml:space="preserve"> 00010997 </v>
          </cell>
          <cell r="C1395" t="str">
            <v>SINAPI</v>
          </cell>
          <cell r="D1395" t="str">
            <v>ELETRODO REVESTIDO AWS - E7018, DIAMETRO IGUAL A 4,00 MM</v>
          </cell>
        </row>
        <row r="1396">
          <cell r="B1396" t="str">
            <v xml:space="preserve"> 00040535 </v>
          </cell>
          <cell r="C1396" t="str">
            <v>SINAPI</v>
          </cell>
          <cell r="D1396" t="str">
            <v>PERFIL "U" SIMPLES DE ACO GALVANIZADO DOBRADO 75 X *40* MM, E = 2,65 MM</v>
          </cell>
        </row>
        <row r="1397">
          <cell r="B1397" t="str">
            <v xml:space="preserve"> 00043603 </v>
          </cell>
          <cell r="C1397" t="str">
            <v>SINAPI</v>
          </cell>
          <cell r="D1397" t="str">
            <v>CADEADO SIMPLES, CORPO EM LATAO MACICO, COM LARGURA DE 50 MM E ALTURA DE APROX 40 MM, HASTE CEMENTADA EM ACO TEMPERADO COM DIAMETRO DE APROX 8,0 MM, INCLUINDO 2 CHAVES</v>
          </cell>
        </row>
        <row r="1398">
          <cell r="B1398" t="str">
            <v xml:space="preserve"> 00000567 </v>
          </cell>
          <cell r="C1398" t="str">
            <v>SINAPI</v>
          </cell>
          <cell r="D1398" t="str">
            <v>CANTONEIRA (ABAS IGUAIS) EM ACO CARBONO, 25,4 MM X 3,17 MM (L X E), 1,27KG/M</v>
          </cell>
        </row>
        <row r="1399">
          <cell r="B1399" t="str">
            <v>COT572</v>
          </cell>
          <cell r="C1399" t="str">
            <v>Próprio</v>
          </cell>
          <cell r="D1399" t="str">
            <v>GRADIL (MALHA 05X20CM FIO 4MM)</v>
          </cell>
        </row>
        <row r="1403">
          <cell r="B1403" t="str">
            <v>Código</v>
          </cell>
          <cell r="C1403" t="str">
            <v>Banco</v>
          </cell>
          <cell r="D1403" t="str">
            <v>Descrição</v>
          </cell>
        </row>
        <row r="1404">
          <cell r="B1404" t="str">
            <v xml:space="preserve"> EE-ESQ-C322 </v>
          </cell>
          <cell r="C1404" t="str">
            <v>Próprio</v>
          </cell>
          <cell r="D1404" t="str">
            <v>• (P03) - PORTÃO DE ABRIR 1F (0,90X1,80M) E FOLHA FIXA (0,85X1,80M) EM CHAPA PERFURADA EM AÇO CARBONO, MONTANTES METÁLICOS 75X40 MM, INCLUSIVE FERRAGENS, CADEADO E ACESSÓRIOS DE FIXAÇÃO E ACABAMENTO - FORNECIMENTO E INSTALAÇÃO</v>
          </cell>
        </row>
        <row r="1405">
          <cell r="B1405" t="str">
            <v xml:space="preserve"> 88315 </v>
          </cell>
          <cell r="C1405" t="str">
            <v>SINAPI</v>
          </cell>
          <cell r="D1405" t="str">
            <v>SERRALHEIRO COM ENCARGOS COMPLEMENTARES</v>
          </cell>
        </row>
        <row r="1406">
          <cell r="B1406" t="str">
            <v xml:space="preserve"> 88316 </v>
          </cell>
          <cell r="C1406" t="str">
            <v>SINAPI</v>
          </cell>
          <cell r="D1406" t="str">
            <v>SERVENTE COM ENCARGOS COMPLEMENTARES</v>
          </cell>
        </row>
        <row r="1407">
          <cell r="B1407" t="str">
            <v xml:space="preserve"> 88251 </v>
          </cell>
          <cell r="C1407" t="str">
            <v>SINAPI</v>
          </cell>
          <cell r="D1407" t="str">
            <v>AUXILIAR DE SERRALHEIRO COM ENCARGOS COMPLEMENTARES</v>
          </cell>
        </row>
        <row r="1408">
          <cell r="B1408" t="str">
            <v xml:space="preserve"> 88631 </v>
          </cell>
          <cell r="C1408" t="str">
            <v>SINAPI</v>
          </cell>
          <cell r="D1408" t="str">
            <v>ARGAMASSA TRAÇO 1:4 (EM VOLUME DE CIMENTO E AREIA MÉDIA ÚMIDA), PREPARO MANUAL. AF_08/2019</v>
          </cell>
        </row>
        <row r="1409">
          <cell r="B1409" t="str">
            <v xml:space="preserve"> 88309 </v>
          </cell>
          <cell r="C1409" t="str">
            <v>SINAPI</v>
          </cell>
          <cell r="D1409" t="str">
            <v>PEDREIRO COM ENCARGOS COMPLEMENTARES</v>
          </cell>
        </row>
        <row r="1410">
          <cell r="B1410" t="str">
            <v xml:space="preserve"> 88315 </v>
          </cell>
          <cell r="C1410" t="str">
            <v>SINAPI</v>
          </cell>
          <cell r="D1410" t="str">
            <v>SERRALHEIRO COM ENCARGOS COMPLEMENTARES</v>
          </cell>
        </row>
        <row r="1411">
          <cell r="B1411" t="str">
            <v xml:space="preserve"> 88316 </v>
          </cell>
          <cell r="C1411" t="str">
            <v>SINAPI</v>
          </cell>
          <cell r="D1411" t="str">
            <v>SERVENTE COM ENCARGOS COMPLEMENTARES</v>
          </cell>
        </row>
        <row r="1412">
          <cell r="B1412" t="str">
            <v xml:space="preserve"> 88251 </v>
          </cell>
          <cell r="C1412" t="str">
            <v>SINAPI</v>
          </cell>
          <cell r="D1412" t="str">
            <v>AUXILIAR DE SERRALHEIRO COM ENCARGOS COMPLEMENTARES</v>
          </cell>
        </row>
        <row r="1413">
          <cell r="B1413" t="str">
            <v xml:space="preserve"> 88631 </v>
          </cell>
          <cell r="C1413" t="str">
            <v>SINAPI</v>
          </cell>
          <cell r="D1413" t="str">
            <v>ARGAMASSA TRAÇO 1:4 (EM VOLUME DE CIMENTO E AREIA MÉDIA ÚMIDA), PREPARO MANUAL. AF_08/2019</v>
          </cell>
        </row>
        <row r="1414">
          <cell r="B1414" t="str">
            <v xml:space="preserve"> 88309 </v>
          </cell>
          <cell r="C1414" t="str">
            <v>SINAPI</v>
          </cell>
          <cell r="D1414" t="str">
            <v>PEDREIRO COM ENCARGOS COMPLEMENTARES</v>
          </cell>
        </row>
        <row r="1415">
          <cell r="B1415" t="str">
            <v xml:space="preserve"> 00043105 </v>
          </cell>
          <cell r="C1415" t="str">
            <v>SINAPI</v>
          </cell>
          <cell r="D1415" t="str">
            <v>CHAPA DE ACO CARBONO GALVANIZADA, PERFURADA (GRADE FUROS) E = 1,5 MM, DIAMETRO DO FURO = 9,52 MM (FUROS ALTERNADOS HORIZ.)</v>
          </cell>
        </row>
        <row r="1416">
          <cell r="B1416" t="str">
            <v xml:space="preserve"> 00010997 </v>
          </cell>
          <cell r="C1416" t="str">
            <v>SINAPI</v>
          </cell>
          <cell r="D1416" t="str">
            <v>ELETRODO REVESTIDO AWS - E7018, DIAMETRO IGUAL A 4,00 MM</v>
          </cell>
        </row>
        <row r="1417">
          <cell r="B1417" t="str">
            <v xml:space="preserve"> 00043586 </v>
          </cell>
          <cell r="C1417" t="str">
            <v>SINAPI</v>
          </cell>
          <cell r="D1417" t="str">
            <v>FERROLHO COM FECHO CHATO E PORTA CADEADO , EM ACO GALVANIZADO / ZINCADO, DE SOBREPOR, COM COMPRIMENTO DE 5", CHAPA COM ESPESSURA MINIMA DE 0,90 MM E LARGURA MINIMA DE 3,20 CM (FECHO SIMPLES)</v>
          </cell>
        </row>
        <row r="1418">
          <cell r="B1418" t="str">
            <v xml:space="preserve"> 00040535 </v>
          </cell>
          <cell r="C1418" t="str">
            <v>SINAPI</v>
          </cell>
          <cell r="D1418" t="str">
            <v>PERFIL "U" SIMPLES DE ACO GALVANIZADO DOBRADO 75 X *40* MM, E = 2,65 MM</v>
          </cell>
        </row>
        <row r="1419">
          <cell r="B1419" t="str">
            <v xml:space="preserve"> 00001321 </v>
          </cell>
          <cell r="C1419" t="str">
            <v>SINAPI</v>
          </cell>
          <cell r="D1419" t="str">
            <v>CHAPA DE ACO FINA A QUENTE BITOLA MSG 13, E = 2,25 MM (18,00 KG/M2)</v>
          </cell>
        </row>
        <row r="1420">
          <cell r="B1420" t="str">
            <v xml:space="preserve"> 00043603 </v>
          </cell>
          <cell r="C1420" t="str">
            <v>SINAPI</v>
          </cell>
          <cell r="D1420" t="str">
            <v>CADEADO SIMPLES, CORPO EM LATAO MACICO, COM LARGURA DE 50 MM E ALTURA DE APROX 40 MM, HASTE CEMENTADA EM ACO TEMPERADO COM DIAMETRO DE APROX 8,0 MM, INCLUINDO 2 CHAVES</v>
          </cell>
        </row>
        <row r="1421">
          <cell r="B1421" t="str">
            <v xml:space="preserve"> 00002433 </v>
          </cell>
          <cell r="C1421" t="str">
            <v>SINAPI</v>
          </cell>
          <cell r="D1421" t="str">
            <v>DOBRADICA EM ACO/FERRO, 3" X 2 1/2", E= 1,2 A 1,8 MM, SEM ANEL,  CROMADO OU ZINCADO, TAMPA CHATA, COM PARAFUSOS</v>
          </cell>
        </row>
        <row r="1422">
          <cell r="B1422" t="str">
            <v xml:space="preserve"> 00000567 </v>
          </cell>
          <cell r="C1422" t="str">
            <v>SINAPI</v>
          </cell>
          <cell r="D1422" t="str">
            <v>CANTONEIRA (ABAS IGUAIS) EM ACO CARBONO, 25,4 MM X 3,17 MM (L X E), 1,27KG/M</v>
          </cell>
        </row>
        <row r="1423">
          <cell r="B1423" t="str">
            <v xml:space="preserve"> 00043105 </v>
          </cell>
          <cell r="C1423" t="str">
            <v>SINAPI</v>
          </cell>
          <cell r="D1423" t="str">
            <v>CHAPA DE ACO CARBONO GALVANIZADA, PERFURADA (GRADE FUROS) E = 1,5 MM, DIAMETRO DO FURO = 9,52 MM (FUROS ALTERNADOS HORIZ.)</v>
          </cell>
        </row>
        <row r="1424">
          <cell r="B1424" t="str">
            <v xml:space="preserve"> 00010997 </v>
          </cell>
          <cell r="C1424" t="str">
            <v>SINAPI</v>
          </cell>
          <cell r="D1424" t="str">
            <v>ELETRODO REVESTIDO AWS - E7018, DIAMETRO IGUAL A 4,00 MM</v>
          </cell>
        </row>
        <row r="1425">
          <cell r="B1425" t="str">
            <v xml:space="preserve"> 00043586 </v>
          </cell>
          <cell r="C1425" t="str">
            <v>SINAPI</v>
          </cell>
          <cell r="D1425" t="str">
            <v>FERROLHO COM FECHO CHATO E PORTA CADEADO , EM ACO GALVANIZADO / ZINCADO, DE SOBREPOR, COM COMPRIMENTO DE 5", CHAPA COM ESPESSURA MINIMA DE 0,90 MM E LARGURA MINIMA DE 3,20 CM (FECHO SIMPLES)</v>
          </cell>
        </row>
        <row r="1426">
          <cell r="B1426" t="str">
            <v xml:space="preserve"> 00040535 </v>
          </cell>
          <cell r="C1426" t="str">
            <v>SINAPI</v>
          </cell>
          <cell r="D1426" t="str">
            <v>PERFIL "U" SIMPLES DE ACO GALVANIZADO DOBRADO 75 X *40* MM, E = 2,65 MM</v>
          </cell>
        </row>
        <row r="1427">
          <cell r="B1427" t="str">
            <v xml:space="preserve"> 00001321 </v>
          </cell>
          <cell r="C1427" t="str">
            <v>SINAPI</v>
          </cell>
          <cell r="D1427" t="str">
            <v>CHAPA DE ACO FINA A QUENTE BITOLA MSG 13, E = 2,25 MM (18,00 KG/M2)</v>
          </cell>
        </row>
        <row r="1428">
          <cell r="B1428" t="str">
            <v xml:space="preserve"> 00043603 </v>
          </cell>
          <cell r="C1428" t="str">
            <v>SINAPI</v>
          </cell>
          <cell r="D1428" t="str">
            <v>CADEADO SIMPLES, CORPO EM LATAO MACICO, COM LARGURA DE 50 MM E ALTURA DE APROX 40 MM, HASTE CEMENTADA EM ACO TEMPERADO COM DIAMETRO DE APROX 8,0 MM, INCLUINDO 2 CHAVES</v>
          </cell>
        </row>
        <row r="1429">
          <cell r="B1429" t="str">
            <v xml:space="preserve"> 00002433 </v>
          </cell>
          <cell r="C1429" t="str">
            <v>SINAPI</v>
          </cell>
          <cell r="D1429" t="str">
            <v>DOBRADICA EM ACO/FERRO, 3" X 2 1/2", E= 1,2 A 1,8 MM, SEM ANEL,  CROMADO OU ZINCADO, TAMPA CHATA, COM PARAFUSOS</v>
          </cell>
        </row>
        <row r="1430">
          <cell r="B1430" t="str">
            <v xml:space="preserve"> 00000567 </v>
          </cell>
          <cell r="C1430" t="str">
            <v>SINAPI</v>
          </cell>
          <cell r="D1430" t="str">
            <v>CANTONEIRA (ABAS IGUAIS) EM ACO CARBONO, 25,4 MM X 3,17 MM (L X E), 1,27KG/M</v>
          </cell>
        </row>
        <row r="1434">
          <cell r="B1434" t="str">
            <v>Código</v>
          </cell>
          <cell r="C1434" t="str">
            <v>Banco</v>
          </cell>
          <cell r="D1434" t="str">
            <v>Descrição</v>
          </cell>
        </row>
        <row r="1435">
          <cell r="B1435" t="str">
            <v xml:space="preserve"> EE-ESQ-C321 </v>
          </cell>
          <cell r="C1435" t="str">
            <v>Próprio</v>
          </cell>
          <cell r="D1435" t="str">
            <v>• (P02) - PORTÃO DE ABRIR 2F (3,25X2,40 M) EM GRADIL COM PINTURA ELETROSTÁTICA, TRAMA 05X200 MM, MONTANTES METÁLICOS 75X40 MM, INCLUSIVE FERRAGENS, CADEADO E ACESSÓRIOS DE FIXAÇÃO E ACABAMENTO - FORNECIMENTO E INSTALAÇÃO</v>
          </cell>
        </row>
        <row r="1436">
          <cell r="B1436" t="str">
            <v xml:space="preserve"> 88631 </v>
          </cell>
          <cell r="C1436" t="str">
            <v>SINAPI</v>
          </cell>
          <cell r="D1436" t="str">
            <v>ARGAMASSA TRAÇO 1:4 (EM VOLUME DE CIMENTO E AREIA MÉDIA ÚMIDA), PREPARO MANUAL. AF_08/2019</v>
          </cell>
        </row>
        <row r="1437">
          <cell r="B1437" t="str">
            <v xml:space="preserve"> 88251 </v>
          </cell>
          <cell r="C1437" t="str">
            <v>SINAPI</v>
          </cell>
          <cell r="D1437" t="str">
            <v>AUXILIAR DE SERRALHEIRO COM ENCARGOS COMPLEMENTARES</v>
          </cell>
        </row>
        <row r="1438">
          <cell r="B1438" t="str">
            <v xml:space="preserve"> 88309 </v>
          </cell>
          <cell r="C1438" t="str">
            <v>SINAPI</v>
          </cell>
          <cell r="D1438" t="str">
            <v>PEDREIRO COM ENCARGOS COMPLEMENTARES</v>
          </cell>
        </row>
        <row r="1439">
          <cell r="B1439" t="str">
            <v xml:space="preserve"> 88316 </v>
          </cell>
          <cell r="C1439" t="str">
            <v>SINAPI</v>
          </cell>
          <cell r="D1439" t="str">
            <v>SERVENTE COM ENCARGOS COMPLEMENTARES</v>
          </cell>
        </row>
        <row r="1440">
          <cell r="B1440" t="str">
            <v xml:space="preserve"> 88315 </v>
          </cell>
          <cell r="C1440" t="str">
            <v>SINAPI</v>
          </cell>
          <cell r="D1440" t="str">
            <v>SERRALHEIRO COM ENCARGOS COMPLEMENTARES</v>
          </cell>
        </row>
        <row r="1441">
          <cell r="B1441" t="str">
            <v xml:space="preserve"> 88631 </v>
          </cell>
          <cell r="C1441" t="str">
            <v>SINAPI</v>
          </cell>
          <cell r="D1441" t="str">
            <v>ARGAMASSA TRAÇO 1:4 (EM VOLUME DE CIMENTO E AREIA MÉDIA ÚMIDA), PREPARO MANUAL. AF_08/2019</v>
          </cell>
        </row>
        <row r="1442">
          <cell r="B1442" t="str">
            <v xml:space="preserve"> 88251 </v>
          </cell>
          <cell r="C1442" t="str">
            <v>SINAPI</v>
          </cell>
          <cell r="D1442" t="str">
            <v>AUXILIAR DE SERRALHEIRO COM ENCARGOS COMPLEMENTARES</v>
          </cell>
        </row>
        <row r="1443">
          <cell r="B1443" t="str">
            <v xml:space="preserve"> 88309 </v>
          </cell>
          <cell r="C1443" t="str">
            <v>SINAPI</v>
          </cell>
          <cell r="D1443" t="str">
            <v>PEDREIRO COM ENCARGOS COMPLEMENTARES</v>
          </cell>
        </row>
        <row r="1444">
          <cell r="B1444" t="str">
            <v xml:space="preserve"> 88316 </v>
          </cell>
          <cell r="C1444" t="str">
            <v>SINAPI</v>
          </cell>
          <cell r="D1444" t="str">
            <v>SERVENTE COM ENCARGOS COMPLEMENTARES</v>
          </cell>
        </row>
        <row r="1445">
          <cell r="B1445" t="str">
            <v xml:space="preserve"> 88315 </v>
          </cell>
          <cell r="C1445" t="str">
            <v>SINAPI</v>
          </cell>
          <cell r="D1445" t="str">
            <v>SERRALHEIRO COM ENCARGOS COMPLEMENTARES</v>
          </cell>
        </row>
        <row r="1446">
          <cell r="B1446" t="str">
            <v>COT570</v>
          </cell>
          <cell r="C1446" t="str">
            <v>Próprio</v>
          </cell>
          <cell r="D1446" t="str">
            <v>FIXADOR P/ POSTES DE GRADIL</v>
          </cell>
        </row>
        <row r="1447">
          <cell r="B1447" t="str">
            <v xml:space="preserve"> 00040535 </v>
          </cell>
          <cell r="C1447" t="str">
            <v>SINAPI</v>
          </cell>
          <cell r="D1447" t="str">
            <v>PERFIL "U" SIMPLES DE ACO GALVANIZADO DOBRADO 75 X *40* MM, E = 2,65 MM</v>
          </cell>
        </row>
        <row r="1448">
          <cell r="B1448" t="str">
            <v xml:space="preserve"> 00001321 </v>
          </cell>
          <cell r="C1448" t="str">
            <v>SINAPI</v>
          </cell>
          <cell r="D1448" t="str">
            <v>CHAPA DE ACO FINA A QUENTE BITOLA MSG 13, E = 2,25 MM (18,00 KG/M2)</v>
          </cell>
        </row>
        <row r="1449">
          <cell r="B1449" t="str">
            <v xml:space="preserve"> 00043603 </v>
          </cell>
          <cell r="C1449" t="str">
            <v>SINAPI</v>
          </cell>
          <cell r="D1449" t="str">
            <v>CADEADO SIMPLES, CORPO EM LATAO MACICO, COM LARGURA DE 50 MM E ALTURA DE APROX 40 MM, HASTE CEMENTADA EM ACO TEMPERADO COM DIAMETRO DE APROX 8,0 MM, INCLUINDO 2 CHAVES</v>
          </cell>
        </row>
        <row r="1450">
          <cell r="B1450" t="str">
            <v xml:space="preserve"> 00043586 </v>
          </cell>
          <cell r="C1450" t="str">
            <v>SINAPI</v>
          </cell>
          <cell r="D1450" t="str">
            <v>FERROLHO COM FECHO CHATO E PORTA CADEADO , EM ACO GALVANIZADO / ZINCADO, DE SOBREPOR, COM COMPRIMENTO DE 5", CHAPA COM ESPESSURA MINIMA DE 0,90 MM E LARGURA MINIMA DE 3,20 CM (FECHO SIMPLES)</v>
          </cell>
        </row>
        <row r="1451">
          <cell r="B1451" t="str">
            <v xml:space="preserve"> 00000567 </v>
          </cell>
          <cell r="C1451" t="str">
            <v>SINAPI</v>
          </cell>
          <cell r="D1451" t="str">
            <v>CANTONEIRA (ABAS IGUAIS) EM ACO CARBONO, 25,4 MM X 3,17 MM (L X E), 1,27KG/M</v>
          </cell>
        </row>
        <row r="1452">
          <cell r="B1452" t="str">
            <v>COT572</v>
          </cell>
          <cell r="C1452" t="str">
            <v>Próprio</v>
          </cell>
          <cell r="D1452" t="str">
            <v>GRADIL (MALHA 05X20CM FIO 4MM)</v>
          </cell>
        </row>
        <row r="1453">
          <cell r="B1453" t="str">
            <v xml:space="preserve"> 00010997 </v>
          </cell>
          <cell r="C1453" t="str">
            <v>SINAPI</v>
          </cell>
          <cell r="D1453" t="str">
            <v>ELETRODO REVESTIDO AWS - E7018, DIAMETRO IGUAL A 4,00 MM</v>
          </cell>
        </row>
        <row r="1454">
          <cell r="B1454" t="str">
            <v>COT570</v>
          </cell>
          <cell r="C1454" t="str">
            <v>Próprio</v>
          </cell>
          <cell r="D1454" t="str">
            <v>FIXADOR P/ POSTES DE GRADIL</v>
          </cell>
        </row>
        <row r="1455">
          <cell r="B1455" t="str">
            <v xml:space="preserve"> 00040535 </v>
          </cell>
          <cell r="C1455" t="str">
            <v>SINAPI</v>
          </cell>
          <cell r="D1455" t="str">
            <v>PERFIL "U" SIMPLES DE ACO GALVANIZADO DOBRADO 75 X *40* MM, E = 2,65 MM</v>
          </cell>
        </row>
        <row r="1456">
          <cell r="B1456" t="str">
            <v xml:space="preserve"> 00001321 </v>
          </cell>
          <cell r="C1456" t="str">
            <v>SINAPI</v>
          </cell>
          <cell r="D1456" t="str">
            <v>CHAPA DE ACO FINA A QUENTE BITOLA MSG 13, E = 2,25 MM (18,00 KG/M2)</v>
          </cell>
        </row>
        <row r="1457">
          <cell r="B1457" t="str">
            <v xml:space="preserve"> 00043603 </v>
          </cell>
          <cell r="C1457" t="str">
            <v>SINAPI</v>
          </cell>
          <cell r="D1457" t="str">
            <v>CADEADO SIMPLES, CORPO EM LATAO MACICO, COM LARGURA DE 50 MM E ALTURA DE APROX 40 MM, HASTE CEMENTADA EM ACO TEMPERADO COM DIAMETRO DE APROX 8,0 MM, INCLUINDO 2 CHAVES</v>
          </cell>
        </row>
        <row r="1458">
          <cell r="B1458" t="str">
            <v xml:space="preserve"> 00043586 </v>
          </cell>
          <cell r="C1458" t="str">
            <v>SINAPI</v>
          </cell>
          <cell r="D1458" t="str">
            <v>FERROLHO COM FECHO CHATO E PORTA CADEADO , EM ACO GALVANIZADO / ZINCADO, DE SOBREPOR, COM COMPRIMENTO DE 5", CHAPA COM ESPESSURA MINIMA DE 0,90 MM E LARGURA MINIMA DE 3,20 CM (FECHO SIMPLES)</v>
          </cell>
        </row>
        <row r="1459">
          <cell r="B1459" t="str">
            <v xml:space="preserve"> 00000567 </v>
          </cell>
          <cell r="C1459" t="str">
            <v>SINAPI</v>
          </cell>
          <cell r="D1459" t="str">
            <v>CANTONEIRA (ABAS IGUAIS) EM ACO CARBONO, 25,4 MM X 3,17 MM (L X E), 1,27KG/M</v>
          </cell>
        </row>
        <row r="1460">
          <cell r="B1460" t="str">
            <v>COT572</v>
          </cell>
          <cell r="C1460" t="str">
            <v>Próprio</v>
          </cell>
          <cell r="D1460" t="str">
            <v>GRADIL (MALHA 05X20CM FIO 4MM)</v>
          </cell>
        </row>
        <row r="1461">
          <cell r="B1461" t="str">
            <v xml:space="preserve"> 00010997 </v>
          </cell>
          <cell r="C1461" t="str">
            <v>SINAPI</v>
          </cell>
          <cell r="D1461" t="str">
            <v>ELETRODO REVESTIDO AWS - E7018, DIAMETRO IGUAL A 4,00 MM</v>
          </cell>
        </row>
        <row r="1465">
          <cell r="B1465" t="str">
            <v>Código</v>
          </cell>
          <cell r="C1465" t="str">
            <v>Banco</v>
          </cell>
          <cell r="D1465" t="str">
            <v>Descrição</v>
          </cell>
        </row>
        <row r="1466">
          <cell r="B1466" t="str">
            <v xml:space="preserve"> EE-ESQ-C320 </v>
          </cell>
          <cell r="C1466" t="str">
            <v>Próprio</v>
          </cell>
          <cell r="D1466" t="str">
            <v>• (J8) - JANELA FIXA EM LAMBRIL, FOLHA FIXA EM VIDRO TEMPERADO INCOLOR 6MM E PARTE SUPERIOR MAXIMAR, BATENTE E ACABAMENTO EM ALUMÍNIO NATURAL - INSTALAÇÃO E FORNECIMENTO</v>
          </cell>
        </row>
        <row r="1467">
          <cell r="B1467" t="str">
            <v xml:space="preserve"> 88309 </v>
          </cell>
          <cell r="C1467" t="str">
            <v>SINAPI</v>
          </cell>
          <cell r="D1467" t="str">
            <v>PEDREIRO COM ENCARGOS COMPLEMENTARES</v>
          </cell>
        </row>
        <row r="1468">
          <cell r="B1468" t="str">
            <v xml:space="preserve"> 88316 </v>
          </cell>
          <cell r="C1468" t="str">
            <v>SINAPI</v>
          </cell>
          <cell r="D1468" t="str">
            <v>SERVENTE COM ENCARGOS COMPLEMENTARES</v>
          </cell>
        </row>
        <row r="1469">
          <cell r="B1469" t="str">
            <v xml:space="preserve"> 88309 </v>
          </cell>
          <cell r="C1469" t="str">
            <v>SINAPI</v>
          </cell>
          <cell r="D1469" t="str">
            <v>PEDREIRO COM ENCARGOS COMPLEMENTARES</v>
          </cell>
        </row>
        <row r="1470">
          <cell r="B1470" t="str">
            <v xml:space="preserve"> 88316 </v>
          </cell>
          <cell r="C1470" t="str">
            <v>SINAPI</v>
          </cell>
          <cell r="D1470" t="str">
            <v>SERVENTE COM ENCARGOS COMPLEMENTARES</v>
          </cell>
        </row>
        <row r="1471">
          <cell r="B1471" t="str">
            <v xml:space="preserve"> 00039961 </v>
          </cell>
          <cell r="C1471" t="str">
            <v>SINAPI</v>
          </cell>
          <cell r="D1471" t="str">
            <v>SILICONE ACETICO USO GERAL INCOLOR 280 G</v>
          </cell>
        </row>
        <row r="1472">
          <cell r="B1472" t="str">
            <v xml:space="preserve"> 00004377 </v>
          </cell>
          <cell r="C1472" t="str">
            <v>SINAPI</v>
          </cell>
          <cell r="D1472" t="str">
            <v>PARAFUSO DE ACO ZINCADO COM ROSCA SOBERBA, CABECA CHATA E FENDA SIMPLES, DIAMETRO 4,2 MM, COMPRIMENTO * 32 * MM</v>
          </cell>
        </row>
        <row r="1473">
          <cell r="B1473" t="str">
            <v>COT-AB26</v>
          </cell>
          <cell r="C1473" t="str">
            <v>Próprio</v>
          </cell>
          <cell r="D1473" t="str">
            <v>JANELA FIXA EM LAMBRIL, FOLHA FIXA EM VIDRO TEMPERADO INCOLOR 6MM E PARTE SUPERIOR MAXIMAR EM ALUMINIO NATURAL</v>
          </cell>
        </row>
        <row r="1474">
          <cell r="B1474" t="str">
            <v xml:space="preserve"> 00039961 </v>
          </cell>
          <cell r="C1474" t="str">
            <v>SINAPI</v>
          </cell>
          <cell r="D1474" t="str">
            <v>SILICONE ACETICO USO GERAL INCOLOR 280 G</v>
          </cell>
        </row>
        <row r="1475">
          <cell r="B1475" t="str">
            <v xml:space="preserve"> 00004377 </v>
          </cell>
          <cell r="C1475" t="str">
            <v>SINAPI</v>
          </cell>
          <cell r="D1475" t="str">
            <v>PARAFUSO DE ACO ZINCADO COM ROSCA SOBERBA, CABECA CHATA E FENDA SIMPLES, DIAMETRO 4,2 MM, COMPRIMENTO * 32 * MM</v>
          </cell>
        </row>
        <row r="1476">
          <cell r="B1476" t="str">
            <v>COT-AB26</v>
          </cell>
          <cell r="C1476" t="str">
            <v>Próprio</v>
          </cell>
          <cell r="D1476" t="str">
            <v>JANELA FIXA EM LAMBRIL, FOLHA FIXA EM VIDRO TEMPERADO INCOLOR 6MM E PARTE SUPERIOR MAXIMAR EM ALUMINIO NATURAL</v>
          </cell>
        </row>
        <row r="1480">
          <cell r="B1480" t="str">
            <v>Código</v>
          </cell>
          <cell r="C1480" t="str">
            <v>Banco</v>
          </cell>
          <cell r="D1480" t="str">
            <v>Descrição</v>
          </cell>
        </row>
        <row r="1481">
          <cell r="B1481" t="str">
            <v xml:space="preserve"> EE-ESQ-C320 </v>
          </cell>
          <cell r="C1481" t="str">
            <v>Próprio</v>
          </cell>
          <cell r="D1481" t="str">
            <v>• (J7) - JANELA FIXA EM LAMBRIL, FOLHA FIXA EM VIDRO TEMPERADO INCOLOR 6MM E PARTE SUPERIOR MAXIMAR, BATENTE E ACABAMENTO EM ALUMÍNIO NATURAL - INSTALAÇÃO E FORNECIMENTO</v>
          </cell>
        </row>
        <row r="1482">
          <cell r="B1482" t="str">
            <v xml:space="preserve"> 88316 </v>
          </cell>
          <cell r="C1482" t="str">
            <v>SINAPI</v>
          </cell>
          <cell r="D1482" t="str">
            <v>SERVENTE COM ENCARGOS COMPLEMENTARES</v>
          </cell>
        </row>
        <row r="1483">
          <cell r="B1483" t="str">
            <v xml:space="preserve"> 88309 </v>
          </cell>
          <cell r="C1483" t="str">
            <v>SINAPI</v>
          </cell>
          <cell r="D1483" t="str">
            <v>PEDREIRO COM ENCARGOS COMPLEMENTARES</v>
          </cell>
        </row>
        <row r="1484">
          <cell r="B1484" t="str">
            <v xml:space="preserve"> 88316 </v>
          </cell>
          <cell r="C1484" t="str">
            <v>SINAPI</v>
          </cell>
          <cell r="D1484" t="str">
            <v>SERVENTE COM ENCARGOS COMPLEMENTARES</v>
          </cell>
        </row>
        <row r="1485">
          <cell r="B1485" t="str">
            <v xml:space="preserve"> 88309 </v>
          </cell>
          <cell r="C1485" t="str">
            <v>SINAPI</v>
          </cell>
          <cell r="D1485" t="str">
            <v>PEDREIRO COM ENCARGOS COMPLEMENTARES</v>
          </cell>
        </row>
        <row r="1486">
          <cell r="B1486" t="str">
            <v>COT-AB26</v>
          </cell>
          <cell r="C1486" t="str">
            <v>Próprio</v>
          </cell>
          <cell r="D1486" t="str">
            <v>JANELA FIXA EM LAMBRIL, FOLHA FIXA EM VIDRO TEMPERADO INCOLOR 6MM E PARTE SUPERIOR MAXIMAR EM ALUMINIO NATURAL</v>
          </cell>
        </row>
        <row r="1487">
          <cell r="B1487" t="str">
            <v xml:space="preserve"> 00039961 </v>
          </cell>
          <cell r="C1487" t="str">
            <v>SINAPI</v>
          </cell>
          <cell r="D1487" t="str">
            <v>SILICONE ACETICO USO GERAL INCOLOR 280 G</v>
          </cell>
        </row>
        <row r="1488">
          <cell r="B1488" t="str">
            <v xml:space="preserve"> 00004377 </v>
          </cell>
          <cell r="C1488" t="str">
            <v>SINAPI</v>
          </cell>
          <cell r="D1488" t="str">
            <v>PARAFUSO DE ACO ZINCADO COM ROSCA SOBERBA, CABECA CHATA E FENDA SIMPLES, DIAMETRO 4,2 MM, COMPRIMENTO * 32 * MM</v>
          </cell>
        </row>
        <row r="1489">
          <cell r="B1489" t="str">
            <v>COT-AB26</v>
          </cell>
          <cell r="C1489" t="str">
            <v>Próprio</v>
          </cell>
          <cell r="D1489" t="str">
            <v>JANELA FIXA EM LAMBRIL, FOLHA FIXA EM VIDRO TEMPERADO INCOLOR 6MM E PARTE SUPERIOR MAXIMAR EM ALUMINIO NATURAL</v>
          </cell>
        </row>
        <row r="1490">
          <cell r="B1490" t="str">
            <v xml:space="preserve"> 00039961 </v>
          </cell>
          <cell r="C1490" t="str">
            <v>SINAPI</v>
          </cell>
          <cell r="D1490" t="str">
            <v>SILICONE ACETICO USO GERAL INCOLOR 280 G</v>
          </cell>
        </row>
        <row r="1491">
          <cell r="B1491" t="str">
            <v xml:space="preserve"> 00004377 </v>
          </cell>
          <cell r="C1491" t="str">
            <v>SINAPI</v>
          </cell>
          <cell r="D1491" t="str">
            <v>PARAFUSO DE ACO ZINCADO COM ROSCA SOBERBA, CABECA CHATA E FENDA SIMPLES, DIAMETRO 4,2 MM, COMPRIMENTO * 32 * MM</v>
          </cell>
        </row>
        <row r="1495">
          <cell r="B1495" t="str">
            <v>Código</v>
          </cell>
          <cell r="C1495" t="str">
            <v>Banco</v>
          </cell>
          <cell r="D1495" t="str">
            <v>Descrição</v>
          </cell>
        </row>
        <row r="1496">
          <cell r="B1496" t="str">
            <v xml:space="preserve"> EE-ESQ-C79 </v>
          </cell>
          <cell r="C1496" t="str">
            <v>Próprio</v>
          </cell>
          <cell r="D1496" t="str">
            <v>• (J6) - JANELA FIXA DE ALUMÍNIO PARA VIDRO, COM VIDRO ATÉ E=10MM, BATENTE E FERRAGENS. EXCLUSIVE ACABAMENTO, ALIZAR E CONTRAMARCO. FORNECIMENTO E INSTALAÇÃO.</v>
          </cell>
        </row>
        <row r="1497">
          <cell r="B1497" t="str">
            <v xml:space="preserve"> 88309 </v>
          </cell>
          <cell r="C1497" t="str">
            <v>SINAPI</v>
          </cell>
          <cell r="D1497" t="str">
            <v>PEDREIRO COM ENCARGOS COMPLEMENTARES</v>
          </cell>
        </row>
        <row r="1498">
          <cell r="B1498" t="str">
            <v xml:space="preserve"> 88316 </v>
          </cell>
          <cell r="C1498" t="str">
            <v>SINAPI</v>
          </cell>
          <cell r="D1498" t="str">
            <v>SERVENTE COM ENCARGOS COMPLEMENTARES</v>
          </cell>
        </row>
        <row r="1499">
          <cell r="B1499" t="str">
            <v xml:space="preserve"> 88309 </v>
          </cell>
          <cell r="C1499" t="str">
            <v>SINAPI</v>
          </cell>
          <cell r="D1499" t="str">
            <v>PEDREIRO COM ENCARGOS COMPLEMENTARES</v>
          </cell>
        </row>
        <row r="1500">
          <cell r="B1500" t="str">
            <v xml:space="preserve"> 88316 </v>
          </cell>
          <cell r="C1500" t="str">
            <v>SINAPI</v>
          </cell>
          <cell r="D1500" t="str">
            <v>SERVENTE COM ENCARGOS COMPLEMENTARES</v>
          </cell>
        </row>
        <row r="1501">
          <cell r="B1501" t="str">
            <v xml:space="preserve"> 00039961 </v>
          </cell>
          <cell r="C1501" t="str">
            <v>SINAPI</v>
          </cell>
          <cell r="D1501" t="str">
            <v>SILICONE ACETICO USO GERAL INCOLOR 280 G</v>
          </cell>
        </row>
        <row r="1502">
          <cell r="B1502" t="str">
            <v xml:space="preserve"> 00004377 </v>
          </cell>
          <cell r="C1502" t="str">
            <v>SINAPI</v>
          </cell>
          <cell r="D1502" t="str">
            <v>PARAFUSO DE ACO ZINCADO COM ROSCA SOBERBA, CABECA CHATA E FENDA SIMPLES, DIAMETRO 4,2 MM, COMPRIMENTO * 32 * MM</v>
          </cell>
        </row>
        <row r="1503">
          <cell r="B1503" t="str">
            <v>COT907</v>
          </cell>
          <cell r="C1503" t="str">
            <v>Próprio</v>
          </cell>
          <cell r="D1503" t="str">
            <v>JANELA FOLHA FIXA - VIDRO ATÉ E=10 MM</v>
          </cell>
        </row>
        <row r="1504">
          <cell r="B1504" t="str">
            <v xml:space="preserve"> 00039961 </v>
          </cell>
          <cell r="C1504" t="str">
            <v>SINAPI</v>
          </cell>
          <cell r="D1504" t="str">
            <v>SILICONE ACETICO USO GERAL INCOLOR 280 G</v>
          </cell>
        </row>
        <row r="1505">
          <cell r="B1505" t="str">
            <v xml:space="preserve"> 00004377 </v>
          </cell>
          <cell r="C1505" t="str">
            <v>SINAPI</v>
          </cell>
          <cell r="D1505" t="str">
            <v>PARAFUSO DE ACO ZINCADO COM ROSCA SOBERBA, CABECA CHATA E FENDA SIMPLES, DIAMETRO 4,2 MM, COMPRIMENTO * 32 * MM</v>
          </cell>
        </row>
        <row r="1506">
          <cell r="B1506" t="str">
            <v>COT907</v>
          </cell>
          <cell r="C1506" t="str">
            <v>Próprio</v>
          </cell>
          <cell r="D1506" t="str">
            <v>JANELA FOLHA FIXA - VIDRO ATÉ E=10 MM</v>
          </cell>
        </row>
        <row r="1510">
          <cell r="B1510" t="str">
            <v>Código</v>
          </cell>
          <cell r="C1510" t="str">
            <v>Banco</v>
          </cell>
          <cell r="D1510" t="str">
            <v>Descrição</v>
          </cell>
        </row>
        <row r="1511">
          <cell r="B1511" t="str">
            <v xml:space="preserve"> EE-ESQ-C319 </v>
          </cell>
          <cell r="C1511" t="str">
            <v>Próprio</v>
          </cell>
          <cell r="D1511" t="str">
            <v>• (J5) - JANELA DE CORRER 4 FOLHAS E BANDEIRAS FIXAS/MÓVEIS EM VIDRO TEMPERADO 6MM, BATENTE E ACABAMENTO EM ALUMÍNIO NATURAL - INSTALAÇÃO E FORNECIMENTO</v>
          </cell>
        </row>
        <row r="1512">
          <cell r="B1512" t="str">
            <v xml:space="preserve"> 88316 </v>
          </cell>
          <cell r="C1512" t="str">
            <v>SINAPI</v>
          </cell>
          <cell r="D1512" t="str">
            <v>SERVENTE COM ENCARGOS COMPLEMENTARES</v>
          </cell>
        </row>
        <row r="1513">
          <cell r="B1513" t="str">
            <v xml:space="preserve"> 88309 </v>
          </cell>
          <cell r="C1513" t="str">
            <v>SINAPI</v>
          </cell>
          <cell r="D1513" t="str">
            <v>PEDREIRO COM ENCARGOS COMPLEMENTARES</v>
          </cell>
        </row>
        <row r="1514">
          <cell r="B1514" t="str">
            <v xml:space="preserve"> 88316 </v>
          </cell>
          <cell r="C1514" t="str">
            <v>SINAPI</v>
          </cell>
          <cell r="D1514" t="str">
            <v>SERVENTE COM ENCARGOS COMPLEMENTARES</v>
          </cell>
        </row>
        <row r="1515">
          <cell r="B1515" t="str">
            <v xml:space="preserve"> 88309 </v>
          </cell>
          <cell r="C1515" t="str">
            <v>SINAPI</v>
          </cell>
          <cell r="D1515" t="str">
            <v>PEDREIRO COM ENCARGOS COMPLEMENTARES</v>
          </cell>
        </row>
        <row r="1516">
          <cell r="B1516" t="str">
            <v xml:space="preserve"> 00004377 </v>
          </cell>
          <cell r="C1516" t="str">
            <v>SINAPI</v>
          </cell>
          <cell r="D1516" t="str">
            <v>PARAFUSO DE ACO ZINCADO COM ROSCA SOBERBA, CABECA CHATA E FENDA SIMPLES, DIAMETRO 4,2 MM, COMPRIMENTO * 32 * MM</v>
          </cell>
        </row>
        <row r="1517">
          <cell r="B1517" t="str">
            <v xml:space="preserve"> 00039961 </v>
          </cell>
          <cell r="C1517" t="str">
            <v>SINAPI</v>
          </cell>
          <cell r="D1517" t="str">
            <v>SILICONE ACETICO USO GERAL INCOLOR 280 G</v>
          </cell>
        </row>
        <row r="1518">
          <cell r="B1518" t="str">
            <v>COT-AB25</v>
          </cell>
          <cell r="C1518" t="str">
            <v>Próprio</v>
          </cell>
          <cell r="D1518" t="str">
            <v>JANELA DE CORRER 4 FOLHAS E BANDEIRA FIXA EM ALUMINIO NATURAL E FOLHAS EM VIDRO TEMPERADO INCOLOR E=6MM</v>
          </cell>
        </row>
        <row r="1519">
          <cell r="B1519" t="str">
            <v xml:space="preserve"> 00004377 </v>
          </cell>
          <cell r="C1519" t="str">
            <v>SINAPI</v>
          </cell>
          <cell r="D1519" t="str">
            <v>PARAFUSO DE ACO ZINCADO COM ROSCA SOBERBA, CABECA CHATA E FENDA SIMPLES, DIAMETRO 4,2 MM, COMPRIMENTO * 32 * MM</v>
          </cell>
        </row>
        <row r="1520">
          <cell r="B1520" t="str">
            <v xml:space="preserve"> 00039961 </v>
          </cell>
          <cell r="C1520" t="str">
            <v>SINAPI</v>
          </cell>
          <cell r="D1520" t="str">
            <v>SILICONE ACETICO USO GERAL INCOLOR 280 G</v>
          </cell>
        </row>
        <row r="1521">
          <cell r="B1521" t="str">
            <v>COT-AB25</v>
          </cell>
          <cell r="C1521" t="str">
            <v>Próprio</v>
          </cell>
          <cell r="D1521" t="str">
            <v>JANELA DE CORRER 4 FOLHAS E BANDEIRA FIXA EM ALUMINIO NATURAL E FOLHAS EM VIDRO TEMPERADO INCOLOR E=6MM</v>
          </cell>
        </row>
        <row r="1525">
          <cell r="B1525" t="str">
            <v>Código</v>
          </cell>
          <cell r="C1525" t="str">
            <v>Banco</v>
          </cell>
          <cell r="D1525" t="str">
            <v>Descrição</v>
          </cell>
        </row>
        <row r="1526">
          <cell r="B1526" t="str">
            <v xml:space="preserve"> EE-ESQ-C319 </v>
          </cell>
          <cell r="C1526" t="str">
            <v>Próprio</v>
          </cell>
          <cell r="D1526" t="str">
            <v>• (J4) - JANELA DE CORRER 4 FOLHAS E BANDEIRAS FIXAS/MÓVEIS EM VIDRO TEMPERADO 6MM, BATENTE E ACABAMENTO EM ALUMÍNIO NATURAL - INSTALAÇÃO E FORNECIMENTO</v>
          </cell>
        </row>
        <row r="1527">
          <cell r="B1527" t="str">
            <v xml:space="preserve"> 88309 </v>
          </cell>
          <cell r="C1527" t="str">
            <v>SINAPI</v>
          </cell>
          <cell r="D1527" t="str">
            <v>PEDREIRO COM ENCARGOS COMPLEMENTARES</v>
          </cell>
        </row>
        <row r="1528">
          <cell r="B1528" t="str">
            <v xml:space="preserve"> 88316 </v>
          </cell>
          <cell r="C1528" t="str">
            <v>SINAPI</v>
          </cell>
          <cell r="D1528" t="str">
            <v>SERVENTE COM ENCARGOS COMPLEMENTARES</v>
          </cell>
        </row>
        <row r="1529">
          <cell r="B1529" t="str">
            <v xml:space="preserve"> 88309 </v>
          </cell>
          <cell r="C1529" t="str">
            <v>SINAPI</v>
          </cell>
          <cell r="D1529" t="str">
            <v>PEDREIRO COM ENCARGOS COMPLEMENTARES</v>
          </cell>
        </row>
        <row r="1530">
          <cell r="B1530" t="str">
            <v xml:space="preserve"> 88316 </v>
          </cell>
          <cell r="C1530" t="str">
            <v>SINAPI</v>
          </cell>
          <cell r="D1530" t="str">
            <v>SERVENTE COM ENCARGOS COMPLEMENTARES</v>
          </cell>
        </row>
        <row r="1531">
          <cell r="B1531" t="str">
            <v xml:space="preserve"> 00039961 </v>
          </cell>
          <cell r="C1531" t="str">
            <v>SINAPI</v>
          </cell>
          <cell r="D1531" t="str">
            <v>SILICONE ACETICO USO GERAL INCOLOR 280 G</v>
          </cell>
        </row>
        <row r="1532">
          <cell r="B1532" t="str">
            <v>COT-AB25</v>
          </cell>
          <cell r="C1532" t="str">
            <v>Próprio</v>
          </cell>
          <cell r="D1532" t="str">
            <v>JANELA DE CORRER 4 FOLHAS E BANDEIRA FIXA EM ALUMINIO NATURAL E FOLHAS EM VIDRO TEMPERADO INCOLOR E=6MM</v>
          </cell>
        </row>
        <row r="1533">
          <cell r="B1533" t="str">
            <v xml:space="preserve"> 00004377 </v>
          </cell>
          <cell r="C1533" t="str">
            <v>SINAPI</v>
          </cell>
          <cell r="D1533" t="str">
            <v>PARAFUSO DE ACO ZINCADO COM ROSCA SOBERBA, CABECA CHATA E FENDA SIMPLES, DIAMETRO 4,2 MM, COMPRIMENTO * 32 * MM</v>
          </cell>
        </row>
        <row r="1534">
          <cell r="B1534" t="str">
            <v xml:space="preserve"> 00039961 </v>
          </cell>
          <cell r="C1534" t="str">
            <v>SINAPI</v>
          </cell>
          <cell r="D1534" t="str">
            <v>SILICONE ACETICO USO GERAL INCOLOR 280 G</v>
          </cell>
        </row>
        <row r="1535">
          <cell r="B1535" t="str">
            <v>COT-AB25</v>
          </cell>
          <cell r="C1535" t="str">
            <v>Próprio</v>
          </cell>
          <cell r="D1535" t="str">
            <v>JANELA DE CORRER 4 FOLHAS E BANDEIRA FIXA EM ALUMINIO NATURAL E FOLHAS EM VIDRO TEMPERADO INCOLOR E=6MM</v>
          </cell>
        </row>
        <row r="1536">
          <cell r="B1536" t="str">
            <v xml:space="preserve"> 00004377 </v>
          </cell>
          <cell r="C1536" t="str">
            <v>SINAPI</v>
          </cell>
          <cell r="D1536" t="str">
            <v>PARAFUSO DE ACO ZINCADO COM ROSCA SOBERBA, CABECA CHATA E FENDA SIMPLES, DIAMETRO 4,2 MM, COMPRIMENTO * 32 * MM</v>
          </cell>
        </row>
        <row r="1540">
          <cell r="B1540" t="str">
            <v>Código</v>
          </cell>
          <cell r="C1540" t="str">
            <v>Banco</v>
          </cell>
          <cell r="D1540" t="str">
            <v>Descrição</v>
          </cell>
        </row>
        <row r="1541">
          <cell r="B1541" t="str">
            <v xml:space="preserve"> EE-ESQ-C319 </v>
          </cell>
          <cell r="C1541" t="str">
            <v>Próprio</v>
          </cell>
          <cell r="D1541" t="str">
            <v>• (J3) - JANELA DE CORRER 4 FOLHAS E BANDEIRAS FIXAS/MÓVEIS EM VIDRO TEMPERADO 6MM, BATENTE E ACABAMENTO EM ALUMÍNIO NATURAL - INSTALAÇÃO E FORNECIMENTO</v>
          </cell>
        </row>
        <row r="1542">
          <cell r="B1542" t="str">
            <v xml:space="preserve"> 88316 </v>
          </cell>
          <cell r="C1542" t="str">
            <v>SINAPI</v>
          </cell>
          <cell r="D1542" t="str">
            <v>SERVENTE COM ENCARGOS COMPLEMENTARES</v>
          </cell>
        </row>
        <row r="1543">
          <cell r="B1543" t="str">
            <v xml:space="preserve"> 88309 </v>
          </cell>
          <cell r="C1543" t="str">
            <v>SINAPI</v>
          </cell>
          <cell r="D1543" t="str">
            <v>PEDREIRO COM ENCARGOS COMPLEMENTARES</v>
          </cell>
        </row>
        <row r="1544">
          <cell r="B1544" t="str">
            <v xml:space="preserve"> 88316 </v>
          </cell>
          <cell r="C1544" t="str">
            <v>SINAPI</v>
          </cell>
          <cell r="D1544" t="str">
            <v>SERVENTE COM ENCARGOS COMPLEMENTARES</v>
          </cell>
        </row>
        <row r="1545">
          <cell r="B1545" t="str">
            <v xml:space="preserve"> 88309 </v>
          </cell>
          <cell r="C1545" t="str">
            <v>SINAPI</v>
          </cell>
          <cell r="D1545" t="str">
            <v>PEDREIRO COM ENCARGOS COMPLEMENTARES</v>
          </cell>
        </row>
        <row r="1546">
          <cell r="B1546" t="str">
            <v xml:space="preserve"> 00004377 </v>
          </cell>
          <cell r="C1546" t="str">
            <v>SINAPI</v>
          </cell>
          <cell r="D1546" t="str">
            <v>PARAFUSO DE ACO ZINCADO COM ROSCA SOBERBA, CABECA CHATA E FENDA SIMPLES, DIAMETRO 4,2 MM, COMPRIMENTO * 32 * MM</v>
          </cell>
        </row>
        <row r="1547">
          <cell r="B1547" t="str">
            <v>COT-AB25</v>
          </cell>
          <cell r="C1547" t="str">
            <v>Próprio</v>
          </cell>
          <cell r="D1547" t="str">
            <v>JANELA DE CORRER 4 FOLHAS E BANDEIRA FIXA EM ALUMINIO NATURAL E FOLHAS EM VIDRO TEMPERADO INCOLOR E=6MM</v>
          </cell>
        </row>
        <row r="1548">
          <cell r="B1548" t="str">
            <v xml:space="preserve"> 00039961 </v>
          </cell>
          <cell r="C1548" t="str">
            <v>SINAPI</v>
          </cell>
          <cell r="D1548" t="str">
            <v>SILICONE ACETICO USO GERAL INCOLOR 280 G</v>
          </cell>
        </row>
        <row r="1549">
          <cell r="B1549" t="str">
            <v xml:space="preserve"> 00004377 </v>
          </cell>
          <cell r="C1549" t="str">
            <v>SINAPI</v>
          </cell>
          <cell r="D1549" t="str">
            <v>PARAFUSO DE ACO ZINCADO COM ROSCA SOBERBA, CABECA CHATA E FENDA SIMPLES, DIAMETRO 4,2 MM, COMPRIMENTO * 32 * MM</v>
          </cell>
        </row>
        <row r="1550">
          <cell r="B1550" t="str">
            <v>COT-AB25</v>
          </cell>
          <cell r="C1550" t="str">
            <v>Próprio</v>
          </cell>
          <cell r="D1550" t="str">
            <v>JANELA DE CORRER 4 FOLHAS E BANDEIRA FIXA EM ALUMINIO NATURAL E FOLHAS EM VIDRO TEMPERADO INCOLOR E=6MM</v>
          </cell>
        </row>
        <row r="1551">
          <cell r="B1551" t="str">
            <v xml:space="preserve"> 00039961 </v>
          </cell>
          <cell r="C1551" t="str">
            <v>SINAPI</v>
          </cell>
          <cell r="D1551" t="str">
            <v>SILICONE ACETICO USO GERAL INCOLOR 280 G</v>
          </cell>
        </row>
        <row r="1555">
          <cell r="B1555" t="str">
            <v>Código</v>
          </cell>
          <cell r="C1555" t="str">
            <v>Banco</v>
          </cell>
          <cell r="D1555" t="str">
            <v>Descrição</v>
          </cell>
        </row>
        <row r="1556">
          <cell r="B1556" t="str">
            <v xml:space="preserve"> EE-ESQ-C318 </v>
          </cell>
          <cell r="C1556" t="str">
            <v>Próprio</v>
          </cell>
          <cell r="D1556" t="str">
            <v>• (J2) - JANELA DE CORRER 2 FOLHAS COM VIDRO TEMPERADO 6MM, BATENTE E ACABAMENTO EM ALUMÍNIO NATURAL - INSTALAÇÃO E FORNECIMENTO</v>
          </cell>
        </row>
        <row r="1557">
          <cell r="B1557" t="str">
            <v xml:space="preserve"> 88316 </v>
          </cell>
          <cell r="C1557" t="str">
            <v>SINAPI</v>
          </cell>
          <cell r="D1557" t="str">
            <v>SERVENTE COM ENCARGOS COMPLEMENTARES</v>
          </cell>
        </row>
        <row r="1558">
          <cell r="B1558" t="str">
            <v xml:space="preserve"> 88309 </v>
          </cell>
          <cell r="C1558" t="str">
            <v>SINAPI</v>
          </cell>
          <cell r="D1558" t="str">
            <v>PEDREIRO COM ENCARGOS COMPLEMENTARES</v>
          </cell>
        </row>
        <row r="1559">
          <cell r="B1559" t="str">
            <v xml:space="preserve"> 88316 </v>
          </cell>
          <cell r="C1559" t="str">
            <v>SINAPI</v>
          </cell>
          <cell r="D1559" t="str">
            <v>SERVENTE COM ENCARGOS COMPLEMENTARES</v>
          </cell>
        </row>
        <row r="1560">
          <cell r="B1560" t="str">
            <v xml:space="preserve"> 88309 </v>
          </cell>
          <cell r="C1560" t="str">
            <v>SINAPI</v>
          </cell>
          <cell r="D1560" t="str">
            <v>PEDREIRO COM ENCARGOS COMPLEMENTARES</v>
          </cell>
        </row>
        <row r="1561">
          <cell r="B1561" t="str">
            <v xml:space="preserve"> 00039961 </v>
          </cell>
          <cell r="C1561" t="str">
            <v>SINAPI</v>
          </cell>
          <cell r="D1561" t="str">
            <v>SILICONE ACETICO USO GERAL INCOLOR 280 G</v>
          </cell>
        </row>
        <row r="1562">
          <cell r="B1562" t="str">
            <v>COT-AB24</v>
          </cell>
          <cell r="C1562" t="str">
            <v>Próprio</v>
          </cell>
          <cell r="D1562" t="str">
            <v>JANELA DE CORRER 2 FOLHAS EM ALUMINIO NATURAL E FOLHAS EM VIDRO TEMPERADO INCOLOR E=6MM</v>
          </cell>
        </row>
        <row r="1563">
          <cell r="B1563" t="str">
            <v xml:space="preserve"> 00004377 </v>
          </cell>
          <cell r="C1563" t="str">
            <v>SINAPI</v>
          </cell>
          <cell r="D1563" t="str">
            <v>PARAFUSO DE ACO ZINCADO COM ROSCA SOBERBA, CABECA CHATA E FENDA SIMPLES, DIAMETRO 4,2 MM, COMPRIMENTO * 32 * MM</v>
          </cell>
        </row>
        <row r="1564">
          <cell r="B1564" t="str">
            <v xml:space="preserve"> 00039961 </v>
          </cell>
          <cell r="C1564" t="str">
            <v>SINAPI</v>
          </cell>
          <cell r="D1564" t="str">
            <v>SILICONE ACETICO USO GERAL INCOLOR 280 G</v>
          </cell>
        </row>
        <row r="1565">
          <cell r="B1565" t="str">
            <v>COT-AB24</v>
          </cell>
          <cell r="C1565" t="str">
            <v>Próprio</v>
          </cell>
          <cell r="D1565" t="str">
            <v>JANELA DE CORRER 2 FOLHAS EM ALUMINIO NATURAL E FOLHAS EM VIDRO TEMPERADO INCOLOR E=6MM</v>
          </cell>
        </row>
        <row r="1566">
          <cell r="B1566" t="str">
            <v xml:space="preserve"> 00004377 </v>
          </cell>
          <cell r="C1566" t="str">
            <v>SINAPI</v>
          </cell>
          <cell r="D1566" t="str">
            <v>PARAFUSO DE ACO ZINCADO COM ROSCA SOBERBA, CABECA CHATA E FENDA SIMPLES, DIAMETRO 4,2 MM, COMPRIMENTO * 32 * MM</v>
          </cell>
        </row>
        <row r="1570">
          <cell r="B1570" t="str">
            <v>Código</v>
          </cell>
          <cell r="C1570" t="str">
            <v>Banco</v>
          </cell>
          <cell r="D1570" t="str">
            <v>Descrição</v>
          </cell>
        </row>
        <row r="1571">
          <cell r="B1571" t="str">
            <v xml:space="preserve"> EE-ESQ-C176 </v>
          </cell>
          <cell r="C1571" t="str">
            <v>Próprio</v>
          </cell>
          <cell r="D1571" t="str">
            <v>• (J1) - JANELA VENEZIANA DE CORRER (GUILHOTINA) COM 3 FOLHAS (2 VENEZIANAS E 1 TELA MOSQUITEIRA ALUMINIO/ VIDRO), COM TELA/ VIDRO, BATENTES E FERRAGENS, ACABAMENTO ANODIZADO NATURAL. EXCLUSIVE ALIZAR E CONTRAMARCO. FORNECIMENTO E INSTALAÇÃO.</v>
          </cell>
        </row>
        <row r="1572">
          <cell r="B1572" t="str">
            <v xml:space="preserve"> 88316 </v>
          </cell>
          <cell r="C1572" t="str">
            <v>SINAPI</v>
          </cell>
          <cell r="D1572" t="str">
            <v>SERVENTE COM ENCARGOS COMPLEMENTARES</v>
          </cell>
        </row>
        <row r="1573">
          <cell r="B1573" t="str">
            <v xml:space="preserve"> 88309 </v>
          </cell>
          <cell r="C1573" t="str">
            <v>SINAPI</v>
          </cell>
          <cell r="D1573" t="str">
            <v>PEDREIRO COM ENCARGOS COMPLEMENTARES</v>
          </cell>
        </row>
        <row r="1574">
          <cell r="B1574" t="str">
            <v xml:space="preserve"> EE-INS-C01 </v>
          </cell>
          <cell r="C1574" t="str">
            <v>Próprio</v>
          </cell>
          <cell r="D1574" t="str">
            <v>JANELA VENEZIANA DE CORRER (GUILHOTINA), EM ALUMINIO PERFIL 25, 100 X 120 CM (A X L), 3 FLS (2 VENEZIANAS E 1 TELA MOSQUITEIRA ALUMINIO MALHA 16 FIO 31/ VIDRO), SEM BANDEIRA, ACABAMENTO ANODIZADO NATURAL, BATENTE DE 8 A 9 CM, INCLUSO TELA/ VIDRO, SEM GUARNICAO/ALIZAR.</v>
          </cell>
        </row>
        <row r="1575">
          <cell r="B1575" t="str">
            <v xml:space="preserve"> 88316 </v>
          </cell>
          <cell r="C1575" t="str">
            <v>SINAPI</v>
          </cell>
          <cell r="D1575" t="str">
            <v>SERVENTE COM ENCARGOS COMPLEMENTARES</v>
          </cell>
        </row>
        <row r="1576">
          <cell r="B1576" t="str">
            <v xml:space="preserve"> 88309 </v>
          </cell>
          <cell r="C1576" t="str">
            <v>SINAPI</v>
          </cell>
          <cell r="D1576" t="str">
            <v>PEDREIRO COM ENCARGOS COMPLEMENTARES</v>
          </cell>
        </row>
        <row r="1577">
          <cell r="B1577" t="str">
            <v xml:space="preserve"> EE-INS-C01 </v>
          </cell>
          <cell r="C1577" t="str">
            <v>Próprio</v>
          </cell>
          <cell r="D1577" t="str">
            <v>JANELA VENEZIANA DE CORRER (GUILHOTINA), EM ALUMINIO PERFIL 25, 100 X 120 CM (A X L), 3 FLS (2 VENEZIANAS E 1 TELA MOSQUITEIRA ALUMINIO MALHA 16 FIO 31/ VIDRO), SEM BANDEIRA, ACABAMENTO ANODIZADO NATURAL, BATENTE DE 8 A 9 CM, INCLUSO TELA/ VIDRO, SEM GUARNICAO/ALIZAR.</v>
          </cell>
        </row>
        <row r="1578">
          <cell r="B1578" t="str">
            <v xml:space="preserve"> 00039961 </v>
          </cell>
          <cell r="C1578" t="str">
            <v>SINAPI</v>
          </cell>
          <cell r="D1578" t="str">
            <v>SILICONE ACETICO USO GERAL INCOLOR 280 G</v>
          </cell>
        </row>
        <row r="1579">
          <cell r="B1579" t="str">
            <v xml:space="preserve"> 00004377 </v>
          </cell>
          <cell r="C1579" t="str">
            <v>SINAPI</v>
          </cell>
          <cell r="D1579" t="str">
            <v>PARAFUSO DE ACO ZINCADO COM ROSCA SOBERBA, CABECA CHATA E FENDA SIMPLES, DIAMETRO 4,2 MM, COMPRIMENTO * 32 * MM</v>
          </cell>
        </row>
        <row r="1580">
          <cell r="B1580" t="str">
            <v xml:space="preserve"> 00039961 </v>
          </cell>
          <cell r="C1580" t="str">
            <v>SINAPI</v>
          </cell>
          <cell r="D1580" t="str">
            <v>SILICONE ACETICO USO GERAL INCOLOR 280 G</v>
          </cell>
        </row>
        <row r="1581">
          <cell r="B1581" t="str">
            <v xml:space="preserve"> 00004377 </v>
          </cell>
          <cell r="C1581" t="str">
            <v>SINAPI</v>
          </cell>
          <cell r="D1581" t="str">
            <v>PARAFUSO DE ACO ZINCADO COM ROSCA SOBERBA, CABECA CHATA E FENDA SIMPLES, DIAMETRO 4,2 MM, COMPRIMENTO * 32 * MM</v>
          </cell>
        </row>
        <row r="1585">
          <cell r="B1585" t="str">
            <v>Código</v>
          </cell>
          <cell r="C1585" t="str">
            <v>Banco</v>
          </cell>
          <cell r="D1585" t="str">
            <v>Descrição</v>
          </cell>
        </row>
        <row r="1586">
          <cell r="B1586" t="str">
            <v xml:space="preserve"> EE-ESQ-C317 </v>
          </cell>
          <cell r="C1586" t="str">
            <v>Próprio</v>
          </cell>
          <cell r="D1586" t="str">
            <v>• (J9/ J10/ J11/ J12/ J13/ J14/ J15) - JANELA EM ALUMÍNIO TIPO BASCULANTE (MAXIM-AR) COM VIDRO, BATENTE E ACABAMENTO EM ALUMÍNIO NATURAL - INSTALAÇÃO E FORNECIMENTO</v>
          </cell>
        </row>
        <row r="1587">
          <cell r="B1587" t="str">
            <v xml:space="preserve"> 88309 </v>
          </cell>
          <cell r="C1587" t="str">
            <v>SINAPI</v>
          </cell>
          <cell r="D1587" t="str">
            <v>PEDREIRO COM ENCARGOS COMPLEMENTARES</v>
          </cell>
        </row>
        <row r="1588">
          <cell r="B1588" t="str">
            <v xml:space="preserve"> 88316 </v>
          </cell>
          <cell r="C1588" t="str">
            <v>SINAPI</v>
          </cell>
          <cell r="D1588" t="str">
            <v>SERVENTE COM ENCARGOS COMPLEMENTARES</v>
          </cell>
        </row>
        <row r="1589">
          <cell r="B1589" t="str">
            <v xml:space="preserve"> 88309 </v>
          </cell>
          <cell r="C1589" t="str">
            <v>SINAPI</v>
          </cell>
          <cell r="D1589" t="str">
            <v>PEDREIRO COM ENCARGOS COMPLEMENTARES</v>
          </cell>
        </row>
        <row r="1590">
          <cell r="B1590" t="str">
            <v xml:space="preserve"> 88316 </v>
          </cell>
          <cell r="C1590" t="str">
            <v>SINAPI</v>
          </cell>
          <cell r="D1590" t="str">
            <v>SERVENTE COM ENCARGOS COMPLEMENTARES</v>
          </cell>
        </row>
        <row r="1591">
          <cell r="B1591" t="str">
            <v xml:space="preserve"> 00039961 </v>
          </cell>
          <cell r="C1591" t="str">
            <v>SINAPI</v>
          </cell>
          <cell r="D1591" t="str">
            <v>SILICONE ACETICO USO GERAL INCOLOR 280 G</v>
          </cell>
        </row>
        <row r="1592">
          <cell r="B1592" t="str">
            <v xml:space="preserve"> 00004377 </v>
          </cell>
          <cell r="C1592" t="str">
            <v>SINAPI</v>
          </cell>
          <cell r="D1592" t="str">
            <v>PARAFUSO DE ACO ZINCADO COM ROSCA SOBERBA, CABECA CHATA E FENDA SIMPLES, DIAMETRO 4,2 MM, COMPRIMENTO * 32 * MM</v>
          </cell>
        </row>
        <row r="1593">
          <cell r="B1593" t="str">
            <v>COT-AB23</v>
          </cell>
          <cell r="C1593" t="str">
            <v>Próprio</v>
          </cell>
          <cell r="D1593" t="str">
            <v>JANELA EM ALUMÍNIO TIPO BASCULANTE (MAXIM-AR) COM VIDRO, BATENTE E ACABAMENTO EM ALUMÍNIO NATURAL</v>
          </cell>
        </row>
        <row r="1594">
          <cell r="B1594" t="str">
            <v xml:space="preserve"> 00039961 </v>
          </cell>
          <cell r="C1594" t="str">
            <v>SINAPI</v>
          </cell>
          <cell r="D1594" t="str">
            <v>SILICONE ACETICO USO GERAL INCOLOR 280 G</v>
          </cell>
        </row>
        <row r="1595">
          <cell r="B1595" t="str">
            <v xml:space="preserve"> 00004377 </v>
          </cell>
          <cell r="C1595" t="str">
            <v>SINAPI</v>
          </cell>
          <cell r="D1595" t="str">
            <v>PARAFUSO DE ACO ZINCADO COM ROSCA SOBERBA, CABECA CHATA E FENDA SIMPLES, DIAMETRO 4,2 MM, COMPRIMENTO * 32 * MM</v>
          </cell>
        </row>
        <row r="1596">
          <cell r="B1596" t="str">
            <v>COT-AB23</v>
          </cell>
          <cell r="C1596" t="str">
            <v>Próprio</v>
          </cell>
          <cell r="D1596" t="str">
            <v>JANELA EM ALUMÍNIO TIPO BASCULANTE (MAXIM-AR) COM VIDRO, BATENTE E ACABAMENTO EM ALUMÍNIO NATURAL</v>
          </cell>
        </row>
        <row r="1600">
          <cell r="B1600" t="str">
            <v>Código</v>
          </cell>
          <cell r="C1600" t="str">
            <v>Banco</v>
          </cell>
          <cell r="D1600" t="str">
            <v>Descrição</v>
          </cell>
        </row>
        <row r="1601">
          <cell r="B1601" t="str">
            <v xml:space="preserve"> EE-ESQ-C316 </v>
          </cell>
          <cell r="C1601" t="str">
            <v>Próprio</v>
          </cell>
          <cell r="D1601" t="str">
            <v>• (PA11) - PORTA VENEZIANA EM ALUMÍNIO DE ABRIR 02 FOLHAS, FIXAÇÃO COM PARAFUSOS - FORNECIMENTO E INSTALAÇÃO.</v>
          </cell>
        </row>
        <row r="1602">
          <cell r="B1602" t="str">
            <v xml:space="preserve"> 88309 </v>
          </cell>
          <cell r="C1602" t="str">
            <v>SINAPI</v>
          </cell>
          <cell r="D1602" t="str">
            <v>PEDREIRO COM ENCARGOS COMPLEMENTARES</v>
          </cell>
        </row>
        <row r="1603">
          <cell r="B1603" t="str">
            <v xml:space="preserve"> 88316 </v>
          </cell>
          <cell r="C1603" t="str">
            <v>SINAPI</v>
          </cell>
          <cell r="D1603" t="str">
            <v>SERVENTE COM ENCARGOS COMPLEMENTARES</v>
          </cell>
        </row>
        <row r="1604">
          <cell r="B1604" t="str">
            <v xml:space="preserve"> 88309 </v>
          </cell>
          <cell r="C1604" t="str">
            <v>SINAPI</v>
          </cell>
          <cell r="D1604" t="str">
            <v>PEDREIRO COM ENCARGOS COMPLEMENTARES</v>
          </cell>
        </row>
        <row r="1605">
          <cell r="B1605" t="str">
            <v xml:space="preserve"> 88316 </v>
          </cell>
          <cell r="C1605" t="str">
            <v>SINAPI</v>
          </cell>
          <cell r="D1605" t="str">
            <v>SERVENTE COM ENCARGOS COMPLEMENTARES</v>
          </cell>
        </row>
        <row r="1606">
          <cell r="B1606" t="str">
            <v xml:space="preserve"> 00000142 </v>
          </cell>
          <cell r="C1606" t="str">
            <v>SINAPI</v>
          </cell>
          <cell r="D1606" t="str">
            <v>SELANTE ELASTICO MONOCOMPONENTE A BASE DE POLIURETANO (PU) PARA JUNTAS DIVERSAS</v>
          </cell>
        </row>
        <row r="1607">
          <cell r="B1607" t="str">
            <v>COT-AB22</v>
          </cell>
          <cell r="C1607" t="str">
            <v>Próprio</v>
          </cell>
          <cell r="D1607" t="str">
            <v>PORTA DE ABRIR 2 FOLHAS VENEZIANA EM ALUMINIO (1,20X1,70 M).</v>
          </cell>
        </row>
        <row r="1608">
          <cell r="B1608" t="str">
            <v xml:space="preserve"> 00007568 </v>
          </cell>
          <cell r="C1608" t="str">
            <v>SINAPI</v>
          </cell>
          <cell r="D1608" t="str">
            <v>BUCHA DE NYLON SEM ABA S10, COM PARAFUSO DE 6,10 X 65 MM EM ACO ZINCADO COM ROSCA SOBERBA, CABECA CHATA E FENDA PHILLIPS</v>
          </cell>
        </row>
        <row r="1609">
          <cell r="B1609" t="str">
            <v xml:space="preserve"> 00036888 </v>
          </cell>
          <cell r="C1609" t="str">
            <v>SINAPI</v>
          </cell>
          <cell r="D1609" t="str">
            <v>GUARNICAO / MOLDURA / ARREMATE DE ACABAMENTO PARA ESQUADRIA, EM ALUMINIO PERFIL 25, ACABAMENTO ANODIZADO BRANCO OU BRILHANTE, PARA 1 FACE</v>
          </cell>
        </row>
        <row r="1610">
          <cell r="B1610" t="str">
            <v xml:space="preserve"> 00000142 </v>
          </cell>
          <cell r="C1610" t="str">
            <v>SINAPI</v>
          </cell>
          <cell r="D1610" t="str">
            <v>SELANTE ELASTICO MONOCOMPONENTE A BASE DE POLIURETANO (PU) PARA JUNTAS DIVERSAS</v>
          </cell>
        </row>
        <row r="1611">
          <cell r="B1611" t="str">
            <v>COT-AB22</v>
          </cell>
          <cell r="C1611" t="str">
            <v>Próprio</v>
          </cell>
          <cell r="D1611" t="str">
            <v>PORTA DE ABRIR 2 FOLHAS VENEZIANA EM ALUMINIO (1,20X1,70 M).</v>
          </cell>
        </row>
        <row r="1612">
          <cell r="B1612" t="str">
            <v xml:space="preserve"> 00007568 </v>
          </cell>
          <cell r="C1612" t="str">
            <v>SINAPI</v>
          </cell>
          <cell r="D1612" t="str">
            <v>BUCHA DE NYLON SEM ABA S10, COM PARAFUSO DE 6,10 X 65 MM EM ACO ZINCADO COM ROSCA SOBERBA, CABECA CHATA E FENDA PHILLIPS</v>
          </cell>
        </row>
        <row r="1613">
          <cell r="B1613" t="str">
            <v xml:space="preserve"> 00036888 </v>
          </cell>
          <cell r="C1613" t="str">
            <v>SINAPI</v>
          </cell>
          <cell r="D1613" t="str">
            <v>GUARNICAO / MOLDURA / ARREMATE DE ACABAMENTO PARA ESQUADRIA, EM ALUMINIO PERFIL 25, ACABAMENTO ANODIZADO BRANCO OU BRILHANTE, PARA 1 FACE</v>
          </cell>
        </row>
        <row r="1617">
          <cell r="B1617" t="str">
            <v>Código</v>
          </cell>
          <cell r="C1617" t="str">
            <v>Banco</v>
          </cell>
          <cell r="D1617" t="str">
            <v>Descrição</v>
          </cell>
        </row>
        <row r="1618">
          <cell r="B1618" t="str">
            <v xml:space="preserve"> EE-ESQ-C315 </v>
          </cell>
          <cell r="C1618" t="str">
            <v>Próprio</v>
          </cell>
          <cell r="D1618" t="str">
            <v>• (PA10) - PORTA VENEZIANA EM ALUMÍNIO DE CORRER 02 FOLHAS, FIXAÇÃO COM PARAFUSOS - FORNECIMENTO E INSTALAÇÃO.</v>
          </cell>
        </row>
        <row r="1619">
          <cell r="B1619" t="str">
            <v xml:space="preserve"> 88316 </v>
          </cell>
          <cell r="C1619" t="str">
            <v>SINAPI</v>
          </cell>
          <cell r="D1619" t="str">
            <v>SERVENTE COM ENCARGOS COMPLEMENTARES</v>
          </cell>
        </row>
        <row r="1620">
          <cell r="B1620" t="str">
            <v xml:space="preserve"> 88309 </v>
          </cell>
          <cell r="C1620" t="str">
            <v>SINAPI</v>
          </cell>
          <cell r="D1620" t="str">
            <v>PEDREIRO COM ENCARGOS COMPLEMENTARES</v>
          </cell>
        </row>
        <row r="1621">
          <cell r="B1621" t="str">
            <v xml:space="preserve"> 88316 </v>
          </cell>
          <cell r="C1621" t="str">
            <v>SINAPI</v>
          </cell>
          <cell r="D1621" t="str">
            <v>SERVENTE COM ENCARGOS COMPLEMENTARES</v>
          </cell>
        </row>
        <row r="1622">
          <cell r="B1622" t="str">
            <v xml:space="preserve"> 88309 </v>
          </cell>
          <cell r="C1622" t="str">
            <v>SINAPI</v>
          </cell>
          <cell r="D1622" t="str">
            <v>PEDREIRO COM ENCARGOS COMPLEMENTARES</v>
          </cell>
        </row>
        <row r="1623">
          <cell r="B1623" t="str">
            <v>COT-AB21</v>
          </cell>
          <cell r="C1623" t="str">
            <v>Próprio</v>
          </cell>
          <cell r="D1623" t="str">
            <v>PORTA VENEZIANA EM ALUMÍNIO DE CORRER 02 FOLHAS (1,75X2,30)</v>
          </cell>
        </row>
        <row r="1624">
          <cell r="B1624" t="str">
            <v xml:space="preserve"> 00036888 </v>
          </cell>
          <cell r="C1624" t="str">
            <v>SINAPI</v>
          </cell>
          <cell r="D1624" t="str">
            <v>GUARNICAO / MOLDURA / ARREMATE DE ACABAMENTO PARA ESQUADRIA, EM ALUMINIO PERFIL 25, ACABAMENTO ANODIZADO BRANCO OU BRILHANTE, PARA 1 FACE</v>
          </cell>
        </row>
        <row r="1625">
          <cell r="B1625" t="str">
            <v xml:space="preserve"> 00000142 </v>
          </cell>
          <cell r="C1625" t="str">
            <v>SINAPI</v>
          </cell>
          <cell r="D1625" t="str">
            <v>SELANTE ELASTICO MONOCOMPONENTE A BASE DE POLIURETANO (PU) PARA JUNTAS DIVERSAS</v>
          </cell>
        </row>
        <row r="1626">
          <cell r="B1626" t="str">
            <v xml:space="preserve"> 00007568 </v>
          </cell>
          <cell r="C1626" t="str">
            <v>SINAPI</v>
          </cell>
          <cell r="D1626" t="str">
            <v>BUCHA DE NYLON SEM ABA S10, COM PARAFUSO DE 6,10 X 65 MM EM ACO ZINCADO COM ROSCA SOBERBA, CABECA CHATA E FENDA PHILLIPS</v>
          </cell>
        </row>
        <row r="1627">
          <cell r="B1627" t="str">
            <v>COT-AB21</v>
          </cell>
          <cell r="C1627" t="str">
            <v>Próprio</v>
          </cell>
          <cell r="D1627" t="str">
            <v>PORTA VENEZIANA EM ALUMÍNIO DE CORRER 02 FOLHAS (1,75X2,30)</v>
          </cell>
        </row>
        <row r="1628">
          <cell r="B1628" t="str">
            <v xml:space="preserve"> 00036888 </v>
          </cell>
          <cell r="C1628" t="str">
            <v>SINAPI</v>
          </cell>
          <cell r="D1628" t="str">
            <v>GUARNICAO / MOLDURA / ARREMATE DE ACABAMENTO PARA ESQUADRIA, EM ALUMINIO PERFIL 25, ACABAMENTO ANODIZADO BRANCO OU BRILHANTE, PARA 1 FACE</v>
          </cell>
        </row>
        <row r="1629">
          <cell r="B1629" t="str">
            <v xml:space="preserve"> 00000142 </v>
          </cell>
          <cell r="C1629" t="str">
            <v>SINAPI</v>
          </cell>
          <cell r="D1629" t="str">
            <v>SELANTE ELASTICO MONOCOMPONENTE A BASE DE POLIURETANO (PU) PARA JUNTAS DIVERSAS</v>
          </cell>
        </row>
        <row r="1630">
          <cell r="B1630" t="str">
            <v xml:space="preserve"> 00007568 </v>
          </cell>
          <cell r="C1630" t="str">
            <v>SINAPI</v>
          </cell>
          <cell r="D1630" t="str">
            <v>BUCHA DE NYLON SEM ABA S10, COM PARAFUSO DE 6,10 X 65 MM EM ACO ZINCADO COM ROSCA SOBERBA, CABECA CHATA E FENDA PHILLIPS</v>
          </cell>
        </row>
        <row r="1634">
          <cell r="B1634" t="str">
            <v>Código</v>
          </cell>
          <cell r="C1634" t="str">
            <v>Banco</v>
          </cell>
          <cell r="D1634" t="str">
            <v>Descrição</v>
          </cell>
        </row>
        <row r="1635">
          <cell r="B1635" t="str">
            <v xml:space="preserve"> EE-ESQ-C314 </v>
          </cell>
          <cell r="C1635" t="str">
            <v>Próprio</v>
          </cell>
          <cell r="D1635" t="str">
            <v>• (PA9) - PORTA VENEZIANA EM ALUMÍNIO DE ABRIR 02 FOLHAS COM PAINEL FIXO SUPERIOR, FIXAÇÃO COM PARAFUSOS - FORNECIMENTO E INSTALAÇÃO.</v>
          </cell>
        </row>
        <row r="1636">
          <cell r="B1636" t="str">
            <v xml:space="preserve"> 88316 </v>
          </cell>
          <cell r="C1636" t="str">
            <v>SINAPI</v>
          </cell>
          <cell r="D1636" t="str">
            <v>SERVENTE COM ENCARGOS COMPLEMENTARES</v>
          </cell>
        </row>
        <row r="1637">
          <cell r="B1637" t="str">
            <v xml:space="preserve"> 88309 </v>
          </cell>
          <cell r="C1637" t="str">
            <v>SINAPI</v>
          </cell>
          <cell r="D1637" t="str">
            <v>PEDREIRO COM ENCARGOS COMPLEMENTARES</v>
          </cell>
        </row>
        <row r="1638">
          <cell r="B1638" t="str">
            <v xml:space="preserve"> 88316 </v>
          </cell>
          <cell r="C1638" t="str">
            <v>SINAPI</v>
          </cell>
          <cell r="D1638" t="str">
            <v>SERVENTE COM ENCARGOS COMPLEMENTARES</v>
          </cell>
        </row>
        <row r="1639">
          <cell r="B1639" t="str">
            <v xml:space="preserve"> 88309 </v>
          </cell>
          <cell r="C1639" t="str">
            <v>SINAPI</v>
          </cell>
          <cell r="D1639" t="str">
            <v>PEDREIRO COM ENCARGOS COMPLEMENTARES</v>
          </cell>
        </row>
        <row r="1640">
          <cell r="B1640" t="str">
            <v xml:space="preserve"> 00000142 </v>
          </cell>
          <cell r="C1640" t="str">
            <v>SINAPI</v>
          </cell>
          <cell r="D1640" t="str">
            <v>SELANTE ELASTICO MONOCOMPONENTE A BASE DE POLIURETANO (PU) PARA JUNTAS DIVERSAS</v>
          </cell>
        </row>
        <row r="1641">
          <cell r="B1641" t="str">
            <v xml:space="preserve"> 00036888 </v>
          </cell>
          <cell r="C1641" t="str">
            <v>SINAPI</v>
          </cell>
          <cell r="D1641" t="str">
            <v>GUARNICAO / MOLDURA / ARREMATE DE ACABAMENTO PARA ESQUADRIA, EM ALUMINIO PERFIL 25, ACABAMENTO ANODIZADO BRANCO OU BRILHANTE, PARA 1 FACE</v>
          </cell>
        </row>
        <row r="1642">
          <cell r="B1642" t="str">
            <v xml:space="preserve"> 00007568 </v>
          </cell>
          <cell r="C1642" t="str">
            <v>SINAPI</v>
          </cell>
          <cell r="D1642" t="str">
            <v>BUCHA DE NYLON SEM ABA S10, COM PARAFUSO DE 6,10 X 65 MM EM ACO ZINCADO COM ROSCA SOBERBA, CABECA CHATA E FENDA PHILLIPS</v>
          </cell>
        </row>
        <row r="1643">
          <cell r="B1643" t="str">
            <v>COT-AB20</v>
          </cell>
          <cell r="C1643" t="str">
            <v>Próprio</v>
          </cell>
          <cell r="D1643" t="str">
            <v>PORTA VENEZIANA EM ALUMÍNIO DE ABRIR 02 FOLHAS COM BANDEIRA FIXA (1,20 X 2,75M)</v>
          </cell>
        </row>
        <row r="1644">
          <cell r="B1644" t="str">
            <v xml:space="preserve"> 00000142 </v>
          </cell>
          <cell r="C1644" t="str">
            <v>SINAPI</v>
          </cell>
          <cell r="D1644" t="str">
            <v>SELANTE ELASTICO MONOCOMPONENTE A BASE DE POLIURETANO (PU) PARA JUNTAS DIVERSAS</v>
          </cell>
        </row>
        <row r="1645">
          <cell r="B1645" t="str">
            <v xml:space="preserve"> 00036888 </v>
          </cell>
          <cell r="C1645" t="str">
            <v>SINAPI</v>
          </cell>
          <cell r="D1645" t="str">
            <v>GUARNICAO / MOLDURA / ARREMATE DE ACABAMENTO PARA ESQUADRIA, EM ALUMINIO PERFIL 25, ACABAMENTO ANODIZADO BRANCO OU BRILHANTE, PARA 1 FACE</v>
          </cell>
        </row>
        <row r="1646">
          <cell r="B1646" t="str">
            <v xml:space="preserve"> 00007568 </v>
          </cell>
          <cell r="C1646" t="str">
            <v>SINAPI</v>
          </cell>
          <cell r="D1646" t="str">
            <v>BUCHA DE NYLON SEM ABA S10, COM PARAFUSO DE 6,10 X 65 MM EM ACO ZINCADO COM ROSCA SOBERBA, CABECA CHATA E FENDA PHILLIPS</v>
          </cell>
        </row>
        <row r="1647">
          <cell r="B1647" t="str">
            <v>COT-AB20</v>
          </cell>
          <cell r="C1647" t="str">
            <v>Próprio</v>
          </cell>
          <cell r="D1647" t="str">
            <v>PORTA VENEZIANA EM ALUMÍNIO DE ABRIR 02 FOLHAS COM BANDEIRA FIXA (1,20 X 2,75M)</v>
          </cell>
        </row>
        <row r="1651">
          <cell r="B1651" t="str">
            <v>Código</v>
          </cell>
          <cell r="C1651" t="str">
            <v>Banco</v>
          </cell>
          <cell r="D1651" t="str">
            <v>Descrição</v>
          </cell>
        </row>
        <row r="1652">
          <cell r="B1652" t="str">
            <v xml:space="preserve"> EE-ESQ-C313 </v>
          </cell>
          <cell r="C1652" t="str">
            <v>Próprio</v>
          </cell>
          <cell r="D1652" t="str">
            <v>• (PA8) - PORTA EM ALUMÍNIO DE CORRER 02 FOLHAS EM VIDRO TEMPERADO INCOLOR E=6MM E PAINEL FIXO, FIXAÇÃO COM PARAFUSOS - FORNECIMENTO E INSTALAÇÃO.</v>
          </cell>
        </row>
        <row r="1653">
          <cell r="B1653" t="str">
            <v xml:space="preserve"> 88309 </v>
          </cell>
          <cell r="C1653" t="str">
            <v>SINAPI</v>
          </cell>
          <cell r="D1653" t="str">
            <v>PEDREIRO COM ENCARGOS COMPLEMENTARES</v>
          </cell>
        </row>
        <row r="1654">
          <cell r="B1654" t="str">
            <v xml:space="preserve"> 88316 </v>
          </cell>
          <cell r="C1654" t="str">
            <v>SINAPI</v>
          </cell>
          <cell r="D1654" t="str">
            <v>SERVENTE COM ENCARGOS COMPLEMENTARES</v>
          </cell>
        </row>
        <row r="1655">
          <cell r="B1655" t="str">
            <v xml:space="preserve"> 88309 </v>
          </cell>
          <cell r="C1655" t="str">
            <v>SINAPI</v>
          </cell>
          <cell r="D1655" t="str">
            <v>PEDREIRO COM ENCARGOS COMPLEMENTARES</v>
          </cell>
        </row>
        <row r="1656">
          <cell r="B1656" t="str">
            <v xml:space="preserve"> 88316 </v>
          </cell>
          <cell r="C1656" t="str">
            <v>SINAPI</v>
          </cell>
          <cell r="D1656" t="str">
            <v>SERVENTE COM ENCARGOS COMPLEMENTARES</v>
          </cell>
        </row>
        <row r="1657">
          <cell r="B1657" t="str">
            <v>COT-AB19</v>
          </cell>
          <cell r="C1657" t="str">
            <v>Próprio</v>
          </cell>
          <cell r="D1657" t="str">
            <v>PORTA DE CORRER - 2 FOLHAS (2,10X2,85 M) - C/ BANDEIRA FIXA EM ALUMINIO E VIDRO TEMPERADO</v>
          </cell>
        </row>
        <row r="1658">
          <cell r="B1658" t="str">
            <v xml:space="preserve"> 00007568 </v>
          </cell>
          <cell r="C1658" t="str">
            <v>SINAPI</v>
          </cell>
          <cell r="D1658" t="str">
            <v>BUCHA DE NYLON SEM ABA S10, COM PARAFUSO DE 6,10 X 65 MM EM ACO ZINCADO COM ROSCA SOBERBA, CABECA CHATA E FENDA PHILLIPS</v>
          </cell>
        </row>
        <row r="1659">
          <cell r="B1659" t="str">
            <v xml:space="preserve"> 00036888 </v>
          </cell>
          <cell r="C1659" t="str">
            <v>SINAPI</v>
          </cell>
          <cell r="D1659" t="str">
            <v>GUARNICAO / MOLDURA / ARREMATE DE ACABAMENTO PARA ESQUADRIA, EM ALUMINIO PERFIL 25, ACABAMENTO ANODIZADO BRANCO OU BRILHANTE, PARA 1 FACE</v>
          </cell>
        </row>
        <row r="1660">
          <cell r="B1660" t="str">
            <v xml:space="preserve"> 00000142 </v>
          </cell>
          <cell r="C1660" t="str">
            <v>SINAPI</v>
          </cell>
          <cell r="D1660" t="str">
            <v>SELANTE ELASTICO MONOCOMPONENTE A BASE DE POLIURETANO (PU) PARA JUNTAS DIVERSAS</v>
          </cell>
        </row>
        <row r="1661">
          <cell r="B1661" t="str">
            <v>COT-AB19</v>
          </cell>
          <cell r="C1661" t="str">
            <v>Próprio</v>
          </cell>
          <cell r="D1661" t="str">
            <v>PORTA DE CORRER - 2 FOLHAS (2,10X2,85 M) - C/ BANDEIRA FIXA EM ALUMINIO E VIDRO TEMPERADO</v>
          </cell>
        </row>
        <row r="1662">
          <cell r="B1662" t="str">
            <v xml:space="preserve"> 00007568 </v>
          </cell>
          <cell r="C1662" t="str">
            <v>SINAPI</v>
          </cell>
          <cell r="D1662" t="str">
            <v>BUCHA DE NYLON SEM ABA S10, COM PARAFUSO DE 6,10 X 65 MM EM ACO ZINCADO COM ROSCA SOBERBA, CABECA CHATA E FENDA PHILLIPS</v>
          </cell>
        </row>
        <row r="1663">
          <cell r="B1663" t="str">
            <v xml:space="preserve"> 00036888 </v>
          </cell>
          <cell r="C1663" t="str">
            <v>SINAPI</v>
          </cell>
          <cell r="D1663" t="str">
            <v>GUARNICAO / MOLDURA / ARREMATE DE ACABAMENTO PARA ESQUADRIA, EM ALUMINIO PERFIL 25, ACABAMENTO ANODIZADO BRANCO OU BRILHANTE, PARA 1 FACE</v>
          </cell>
        </row>
        <row r="1664">
          <cell r="B1664" t="str">
            <v xml:space="preserve"> 00000142 </v>
          </cell>
          <cell r="C1664" t="str">
            <v>SINAPI</v>
          </cell>
          <cell r="D1664" t="str">
            <v>SELANTE ELASTICO MONOCOMPONENTE A BASE DE POLIURETANO (PU) PARA JUNTAS DIVERSAS</v>
          </cell>
        </row>
        <row r="1668">
          <cell r="B1668" t="str">
            <v>Código</v>
          </cell>
          <cell r="C1668" t="str">
            <v>Banco</v>
          </cell>
          <cell r="D1668" t="str">
            <v>Descrição</v>
          </cell>
        </row>
        <row r="1669">
          <cell r="B1669" t="str">
            <v xml:space="preserve"> EE-ESQ-C312 </v>
          </cell>
          <cell r="C1669" t="str">
            <v>Próprio</v>
          </cell>
          <cell r="D1669" t="str">
            <v>• (PA7) - PORTA EM ALUMÍNIO DE CORRER 04 FOLHAS EM VIDRO TEMPERADO INCOLOR E=6MM E PAINEL FIXO, FIXAÇÃO COM PARAFUSOS - FORNECIMENTO E INSTALAÇÃO.</v>
          </cell>
        </row>
        <row r="1670">
          <cell r="B1670" t="str">
            <v xml:space="preserve"> 88309 </v>
          </cell>
          <cell r="C1670" t="str">
            <v>SINAPI</v>
          </cell>
          <cell r="D1670" t="str">
            <v>PEDREIRO COM ENCARGOS COMPLEMENTARES</v>
          </cell>
        </row>
        <row r="1671">
          <cell r="B1671" t="str">
            <v xml:space="preserve"> 88316 </v>
          </cell>
          <cell r="C1671" t="str">
            <v>SINAPI</v>
          </cell>
          <cell r="D1671" t="str">
            <v>SERVENTE COM ENCARGOS COMPLEMENTARES</v>
          </cell>
        </row>
        <row r="1672">
          <cell r="B1672" t="str">
            <v xml:space="preserve"> 88309 </v>
          </cell>
          <cell r="C1672" t="str">
            <v>SINAPI</v>
          </cell>
          <cell r="D1672" t="str">
            <v>PEDREIRO COM ENCARGOS COMPLEMENTARES</v>
          </cell>
        </row>
        <row r="1673">
          <cell r="B1673" t="str">
            <v xml:space="preserve"> 88316 </v>
          </cell>
          <cell r="C1673" t="str">
            <v>SINAPI</v>
          </cell>
          <cell r="D1673" t="str">
            <v>SERVENTE COM ENCARGOS COMPLEMENTARES</v>
          </cell>
        </row>
        <row r="1674">
          <cell r="B1674" t="str">
            <v xml:space="preserve"> 00000142 </v>
          </cell>
          <cell r="C1674" t="str">
            <v>SINAPI</v>
          </cell>
          <cell r="D1674" t="str">
            <v>SELANTE ELASTICO MONOCOMPONENTE A BASE DE POLIURETANO (PU) PARA JUNTAS DIVERSAS</v>
          </cell>
        </row>
        <row r="1675">
          <cell r="B1675" t="str">
            <v>COT-AB18</v>
          </cell>
          <cell r="C1675" t="str">
            <v>Próprio</v>
          </cell>
          <cell r="D1675" t="str">
            <v>PORTA DE CORRER - 4 FOLHAS (4,20X2,85 M) - C/ BANDEIRA FIXA EM ALUMINIO E VIDRO TEMPERADO</v>
          </cell>
        </row>
        <row r="1676">
          <cell r="B1676" t="str">
            <v xml:space="preserve"> 00036888 </v>
          </cell>
          <cell r="C1676" t="str">
            <v>SINAPI</v>
          </cell>
          <cell r="D1676" t="str">
            <v>GUARNICAO / MOLDURA / ARREMATE DE ACABAMENTO PARA ESQUADRIA, EM ALUMINIO PERFIL 25, ACABAMENTO ANODIZADO BRANCO OU BRILHANTE, PARA 1 FACE</v>
          </cell>
        </row>
        <row r="1677">
          <cell r="B1677" t="str">
            <v xml:space="preserve"> 00007568 </v>
          </cell>
          <cell r="C1677" t="str">
            <v>SINAPI</v>
          </cell>
          <cell r="D1677" t="str">
            <v>BUCHA DE NYLON SEM ABA S10, COM PARAFUSO DE 6,10 X 65 MM EM ACO ZINCADO COM ROSCA SOBERBA, CABECA CHATA E FENDA PHILLIPS</v>
          </cell>
        </row>
        <row r="1678">
          <cell r="B1678" t="str">
            <v xml:space="preserve"> 00000142 </v>
          </cell>
          <cell r="C1678" t="str">
            <v>SINAPI</v>
          </cell>
          <cell r="D1678" t="str">
            <v>SELANTE ELASTICO MONOCOMPONENTE A BASE DE POLIURETANO (PU) PARA JUNTAS DIVERSAS</v>
          </cell>
        </row>
        <row r="1679">
          <cell r="B1679" t="str">
            <v>COT-AB18</v>
          </cell>
          <cell r="C1679" t="str">
            <v>Próprio</v>
          </cell>
          <cell r="D1679" t="str">
            <v>PORTA DE CORRER - 4 FOLHAS (4,20X2,85 M) - C/ BANDEIRA FIXA EM ALUMINIO E VIDRO TEMPERADO</v>
          </cell>
        </row>
        <row r="1680">
          <cell r="B1680" t="str">
            <v xml:space="preserve"> 00036888 </v>
          </cell>
          <cell r="C1680" t="str">
            <v>SINAPI</v>
          </cell>
          <cell r="D1680" t="str">
            <v>GUARNICAO / MOLDURA / ARREMATE DE ACABAMENTO PARA ESQUADRIA, EM ALUMINIO PERFIL 25, ACABAMENTO ANODIZADO BRANCO OU BRILHANTE, PARA 1 FACE</v>
          </cell>
        </row>
        <row r="1681">
          <cell r="B1681" t="str">
            <v xml:space="preserve"> 00007568 </v>
          </cell>
          <cell r="C1681" t="str">
            <v>SINAPI</v>
          </cell>
          <cell r="D1681" t="str">
            <v>BUCHA DE NYLON SEM ABA S10, COM PARAFUSO DE 6,10 X 65 MM EM ACO ZINCADO COM ROSCA SOBERBA, CABECA CHATA E FENDA PHILLIPS</v>
          </cell>
        </row>
        <row r="1685">
          <cell r="B1685" t="str">
            <v>Código</v>
          </cell>
          <cell r="C1685" t="str">
            <v>Banco</v>
          </cell>
          <cell r="D1685" t="str">
            <v>Descrição</v>
          </cell>
        </row>
        <row r="1686">
          <cell r="B1686" t="str">
            <v xml:space="preserve"> EE-ESQ-C311 </v>
          </cell>
          <cell r="C1686" t="str">
            <v>Próprio</v>
          </cell>
          <cell r="D1686" t="str">
            <v>• (PA6) - PORTA EM ALUMÍNIO DE ABRIR 02 FOLHAS TIPO VENEZIANA COM GUARNIÇÃO, COM VISOR EM VIDRO TEMPERADO MINIBOREAL E=6MM E PAINEL FIXO, FIXAÇÃO COM PARAFUSOS - FORNECIMENTO E INSTALAÇÃO.</v>
          </cell>
        </row>
        <row r="1687">
          <cell r="B1687" t="str">
            <v xml:space="preserve"> 88309 </v>
          </cell>
          <cell r="C1687" t="str">
            <v>SINAPI</v>
          </cell>
          <cell r="D1687" t="str">
            <v>PEDREIRO COM ENCARGOS COMPLEMENTARES</v>
          </cell>
        </row>
        <row r="1688">
          <cell r="B1688" t="str">
            <v xml:space="preserve"> 88316 </v>
          </cell>
          <cell r="C1688" t="str">
            <v>SINAPI</v>
          </cell>
          <cell r="D1688" t="str">
            <v>SERVENTE COM ENCARGOS COMPLEMENTARES</v>
          </cell>
        </row>
        <row r="1689">
          <cell r="B1689" t="str">
            <v xml:space="preserve"> 88309 </v>
          </cell>
          <cell r="C1689" t="str">
            <v>SINAPI</v>
          </cell>
          <cell r="D1689" t="str">
            <v>PEDREIRO COM ENCARGOS COMPLEMENTARES</v>
          </cell>
        </row>
        <row r="1690">
          <cell r="B1690" t="str">
            <v xml:space="preserve"> 88316 </v>
          </cell>
          <cell r="C1690" t="str">
            <v>SINAPI</v>
          </cell>
          <cell r="D1690" t="str">
            <v>SERVENTE COM ENCARGOS COMPLEMENTARES</v>
          </cell>
        </row>
        <row r="1691">
          <cell r="B1691" t="str">
            <v xml:space="preserve"> 00000142 </v>
          </cell>
          <cell r="C1691" t="str">
            <v>SINAPI</v>
          </cell>
          <cell r="D1691" t="str">
            <v>SELANTE ELASTICO MONOCOMPONENTE A BASE DE POLIURETANO (PU) PARA JUNTAS DIVERSAS</v>
          </cell>
        </row>
        <row r="1692">
          <cell r="B1692" t="str">
            <v>COT-AB17</v>
          </cell>
          <cell r="C1692" t="str">
            <v>Próprio</v>
          </cell>
          <cell r="D1692" t="str">
            <v>PORTA EM ALUMÍNIO (1,70X2,85 M) DE ABRIR 02 FOLHAS TIPO VENEZIANA COM GUARNIÇÃO, FIXAÇÃO COM PARAFUSOS, COM VISOR EM VIDRO TEMPERADO MINIBOREAL E=6MM E PAINEL FIXO</v>
          </cell>
        </row>
        <row r="1693">
          <cell r="B1693" t="str">
            <v xml:space="preserve"> 00036888 </v>
          </cell>
          <cell r="C1693" t="str">
            <v>SINAPI</v>
          </cell>
          <cell r="D1693" t="str">
            <v>GUARNICAO / MOLDURA / ARREMATE DE ACABAMENTO PARA ESQUADRIA, EM ALUMINIO PERFIL 25, ACABAMENTO ANODIZADO BRANCO OU BRILHANTE, PARA 1 FACE</v>
          </cell>
        </row>
        <row r="1694">
          <cell r="B1694" t="str">
            <v xml:space="preserve"> 00007568 </v>
          </cell>
          <cell r="C1694" t="str">
            <v>SINAPI</v>
          </cell>
          <cell r="D1694" t="str">
            <v>BUCHA DE NYLON SEM ABA S10, COM PARAFUSO DE 6,10 X 65 MM EM ACO ZINCADO COM ROSCA SOBERBA, CABECA CHATA E FENDA PHILLIPS</v>
          </cell>
        </row>
        <row r="1695">
          <cell r="B1695" t="str">
            <v xml:space="preserve"> 00000142 </v>
          </cell>
          <cell r="C1695" t="str">
            <v>SINAPI</v>
          </cell>
          <cell r="D1695" t="str">
            <v>SELANTE ELASTICO MONOCOMPONENTE A BASE DE POLIURETANO (PU) PARA JUNTAS DIVERSAS</v>
          </cell>
        </row>
        <row r="1696">
          <cell r="B1696" t="str">
            <v>COT-AB17</v>
          </cell>
          <cell r="C1696" t="str">
            <v>Próprio</v>
          </cell>
          <cell r="D1696" t="str">
            <v>PORTA EM ALUMÍNIO (1,70X2,85 M) DE ABRIR 02 FOLHAS TIPO VENEZIANA COM GUARNIÇÃO, FIXAÇÃO COM PARAFUSOS, COM VISOR EM VIDRO TEMPERADO MINIBOREAL E=6MM E PAINEL FIXO</v>
          </cell>
        </row>
        <row r="1697">
          <cell r="B1697" t="str">
            <v xml:space="preserve"> 00036888 </v>
          </cell>
          <cell r="C1697" t="str">
            <v>SINAPI</v>
          </cell>
          <cell r="D1697" t="str">
            <v>GUARNICAO / MOLDURA / ARREMATE DE ACABAMENTO PARA ESQUADRIA, EM ALUMINIO PERFIL 25, ACABAMENTO ANODIZADO BRANCO OU BRILHANTE, PARA 1 FACE</v>
          </cell>
        </row>
        <row r="1698">
          <cell r="B1698" t="str">
            <v xml:space="preserve"> 00007568 </v>
          </cell>
          <cell r="C1698" t="str">
            <v>SINAPI</v>
          </cell>
          <cell r="D1698" t="str">
            <v>BUCHA DE NYLON SEM ABA S10, COM PARAFUSO DE 6,10 X 65 MM EM ACO ZINCADO COM ROSCA SOBERBA, CABECA CHATA E FENDA PHILLIPS</v>
          </cell>
        </row>
        <row r="1702">
          <cell r="B1702" t="str">
            <v>Código</v>
          </cell>
          <cell r="C1702" t="str">
            <v>Banco</v>
          </cell>
          <cell r="D1702" t="str">
            <v>Descrição</v>
          </cell>
        </row>
        <row r="1703">
          <cell r="B1703" t="str">
            <v xml:space="preserve"> EE-ESQ-C175 </v>
          </cell>
          <cell r="C1703" t="str">
            <v>Próprio</v>
          </cell>
          <cell r="D1703" t="str">
            <v>• (PA5 / PA4) - PORTA EM ALUMÍNIO DE ABRIR TIPO VENEZIANA COM GUARNIÇÃO, FIXAÇÃO COM PARAFUSOS, INCLUSO TARJETA LIVRE/OCUPADO - FORNECIMENTO E INSTALAÇÃO.</v>
          </cell>
        </row>
        <row r="1704">
          <cell r="B1704" t="str">
            <v xml:space="preserve"> 88316 </v>
          </cell>
          <cell r="C1704" t="str">
            <v>SINAPI</v>
          </cell>
          <cell r="D1704" t="str">
            <v>SERVENTE COM ENCARGOS COMPLEMENTARES</v>
          </cell>
        </row>
        <row r="1705">
          <cell r="B1705" t="str">
            <v xml:space="preserve"> 88309 </v>
          </cell>
          <cell r="C1705" t="str">
            <v>SINAPI</v>
          </cell>
          <cell r="D1705" t="str">
            <v>PEDREIRO COM ENCARGOS COMPLEMENTARES</v>
          </cell>
        </row>
        <row r="1706">
          <cell r="B1706" t="str">
            <v xml:space="preserve"> 88316 </v>
          </cell>
          <cell r="C1706" t="str">
            <v>SINAPI</v>
          </cell>
          <cell r="D1706" t="str">
            <v>SERVENTE COM ENCARGOS COMPLEMENTARES</v>
          </cell>
        </row>
        <row r="1707">
          <cell r="B1707" t="str">
            <v xml:space="preserve"> 88309 </v>
          </cell>
          <cell r="C1707" t="str">
            <v>SINAPI</v>
          </cell>
          <cell r="D1707" t="str">
            <v>PEDREIRO COM ENCARGOS COMPLEMENTARES</v>
          </cell>
        </row>
        <row r="1708">
          <cell r="B1708" t="str">
            <v xml:space="preserve"> 00007568 </v>
          </cell>
          <cell r="C1708" t="str">
            <v>SINAPI</v>
          </cell>
          <cell r="D1708" t="str">
            <v>BUCHA DE NYLON SEM ABA S10, COM PARAFUSO DE 6,10 X 65 MM EM ACO ZINCADO COM ROSCA SOBERBA, CABECA CHATA E FENDA PHILLIPS</v>
          </cell>
        </row>
        <row r="1709">
          <cell r="B1709" t="str">
            <v xml:space="preserve"> 00036888 </v>
          </cell>
          <cell r="C1709" t="str">
            <v>SINAPI</v>
          </cell>
          <cell r="D1709" t="str">
            <v>GUARNICAO / MOLDURA / ARREMATE DE ACABAMENTO PARA ESQUADRIA, EM ALUMINIO PERFIL 25, ACABAMENTO ANODIZADO BRANCO OU BRILHANTE, PARA 1 FACE</v>
          </cell>
        </row>
        <row r="1710">
          <cell r="B1710" t="str">
            <v xml:space="preserve"> 00011457 </v>
          </cell>
          <cell r="C1710" t="str">
            <v>SINAPI</v>
          </cell>
          <cell r="D1710" t="str">
            <v>TARJETA LIVRE / OCUPADO PARA PORTA DE BANHEIRO, CORPO EM ZAMAC E ESPELHO EM LATAO</v>
          </cell>
        </row>
        <row r="1711">
          <cell r="B1711" t="str">
            <v xml:space="preserve"> 00039025 </v>
          </cell>
          <cell r="C1711" t="str">
            <v>SINAPI</v>
          </cell>
          <cell r="D1711" t="str">
            <v>PORTA DE ABRIR EM ALUMINIO TIPO VENEZIANA, ACABAMENTO ANODIZADO NATURAL, SEM GUARNICAO/ALIZAR/VISTA, 87 X 210 CM</v>
          </cell>
        </row>
        <row r="1712">
          <cell r="B1712" t="str">
            <v xml:space="preserve"> 00000142 </v>
          </cell>
          <cell r="C1712" t="str">
            <v>SINAPI</v>
          </cell>
          <cell r="D1712" t="str">
            <v>SELANTE ELASTICO MONOCOMPONENTE A BASE DE POLIURETANO (PU) PARA JUNTAS DIVERSAS</v>
          </cell>
        </row>
        <row r="1713">
          <cell r="B1713" t="str">
            <v xml:space="preserve"> 00007568 </v>
          </cell>
          <cell r="C1713" t="str">
            <v>SINAPI</v>
          </cell>
          <cell r="D1713" t="str">
            <v>BUCHA DE NYLON SEM ABA S10, COM PARAFUSO DE 6,10 X 65 MM EM ACO ZINCADO COM ROSCA SOBERBA, CABECA CHATA E FENDA PHILLIPS</v>
          </cell>
        </row>
        <row r="1714">
          <cell r="B1714" t="str">
            <v xml:space="preserve"> 00036888 </v>
          </cell>
          <cell r="C1714" t="str">
            <v>SINAPI</v>
          </cell>
          <cell r="D1714" t="str">
            <v>GUARNICAO / MOLDURA / ARREMATE DE ACABAMENTO PARA ESQUADRIA, EM ALUMINIO PERFIL 25, ACABAMENTO ANODIZADO BRANCO OU BRILHANTE, PARA 1 FACE</v>
          </cell>
        </row>
        <row r="1715">
          <cell r="B1715" t="str">
            <v xml:space="preserve"> 00011457 </v>
          </cell>
          <cell r="C1715" t="str">
            <v>SINAPI</v>
          </cell>
          <cell r="D1715" t="str">
            <v>TARJETA LIVRE / OCUPADO PARA PORTA DE BANHEIRO, CORPO EM ZAMAC E ESPELHO EM LATAO</v>
          </cell>
        </row>
        <row r="1716">
          <cell r="B1716" t="str">
            <v xml:space="preserve"> 00039025 </v>
          </cell>
          <cell r="C1716" t="str">
            <v>SINAPI</v>
          </cell>
          <cell r="D1716" t="str">
            <v>PORTA DE ABRIR EM ALUMINIO TIPO VENEZIANA, ACABAMENTO ANODIZADO NATURAL, SEM GUARNICAO/ALIZAR/VISTA, 87 X 210 CM</v>
          </cell>
        </row>
        <row r="1717">
          <cell r="B1717" t="str">
            <v xml:space="preserve"> 00000142 </v>
          </cell>
          <cell r="C1717" t="str">
            <v>SINAPI</v>
          </cell>
          <cell r="D1717" t="str">
            <v>SELANTE ELASTICO MONOCOMPONENTE A BASE DE POLIURETANO (PU) PARA JUNTAS DIVERSAS</v>
          </cell>
        </row>
        <row r="1721">
          <cell r="B1721" t="str">
            <v>Código</v>
          </cell>
          <cell r="C1721" t="str">
            <v>Banco</v>
          </cell>
          <cell r="D1721" t="str">
            <v>Descrição</v>
          </cell>
        </row>
        <row r="1722">
          <cell r="B1722" t="str">
            <v xml:space="preserve"> EE-ESQ-C310 </v>
          </cell>
          <cell r="C1722" t="str">
            <v>Próprio</v>
          </cell>
          <cell r="D1722" t="str">
            <v>• (PA1/ PA2) - PORTA EM ALUMÍNIO DE ABRIR TIPO VENEZIANA COM GUARNIÇÃO, FIXAÇÃO COM PARAFUSOS, COM VISOR EM VIDRO TEMPERADO MINIBOREAL E=6MM- FORNECIMENTO E INSTALAÇÃO.</v>
          </cell>
        </row>
        <row r="1723">
          <cell r="B1723" t="str">
            <v xml:space="preserve"> 88309 </v>
          </cell>
          <cell r="C1723" t="str">
            <v>SINAPI</v>
          </cell>
          <cell r="D1723" t="str">
            <v>PEDREIRO COM ENCARGOS COMPLEMENTARES</v>
          </cell>
        </row>
        <row r="1724">
          <cell r="B1724" t="str">
            <v xml:space="preserve"> 88316 </v>
          </cell>
          <cell r="C1724" t="str">
            <v>SINAPI</v>
          </cell>
          <cell r="D1724" t="str">
            <v>SERVENTE COM ENCARGOS COMPLEMENTARES</v>
          </cell>
        </row>
        <row r="1725">
          <cell r="B1725" t="str">
            <v xml:space="preserve"> 88309 </v>
          </cell>
          <cell r="C1725" t="str">
            <v>SINAPI</v>
          </cell>
          <cell r="D1725" t="str">
            <v>PEDREIRO COM ENCARGOS COMPLEMENTARES</v>
          </cell>
        </row>
        <row r="1726">
          <cell r="B1726" t="str">
            <v xml:space="preserve"> 88316 </v>
          </cell>
          <cell r="C1726" t="str">
            <v>SINAPI</v>
          </cell>
          <cell r="D1726" t="str">
            <v>SERVENTE COM ENCARGOS COMPLEMENTARES</v>
          </cell>
        </row>
        <row r="1727">
          <cell r="B1727" t="str">
            <v xml:space="preserve"> 00000142 </v>
          </cell>
          <cell r="C1727" t="str">
            <v>SINAPI</v>
          </cell>
          <cell r="D1727" t="str">
            <v>SELANTE ELASTICO MONOCOMPONENTE A BASE DE POLIURETANO (PU) PARA JUNTAS DIVERSAS</v>
          </cell>
        </row>
        <row r="1728">
          <cell r="B1728" t="str">
            <v xml:space="preserve"> 00007568 </v>
          </cell>
          <cell r="C1728" t="str">
            <v>SINAPI</v>
          </cell>
          <cell r="D1728" t="str">
            <v>BUCHA DE NYLON SEM ABA S10, COM PARAFUSO DE 6,10 X 65 MM EM ACO ZINCADO COM ROSCA SOBERBA, CABECA CHATA E FENDA PHILLIPS</v>
          </cell>
        </row>
        <row r="1729">
          <cell r="B1729" t="str">
            <v xml:space="preserve"> 00036888 </v>
          </cell>
          <cell r="C1729" t="str">
            <v>SINAPI</v>
          </cell>
          <cell r="D1729" t="str">
            <v>GUARNICAO / MOLDURA / ARREMATE DE ACABAMENTO PARA ESQUADRIA, EM ALUMINIO PERFIL 25, ACABAMENTO ANODIZADO BRANCO OU BRILHANTE, PARA 1 FACE</v>
          </cell>
        </row>
        <row r="1730">
          <cell r="B1730" t="str">
            <v>COT-AB16</v>
          </cell>
          <cell r="C1730" t="str">
            <v>Próprio</v>
          </cell>
          <cell r="D1730" t="str">
            <v>PORTA EM ALUMÍNIO DE ABRIR (0,90X2,10 M) TIPO VENEZIANA COM GUARNIÇÃO, FIXAÇÃO COM PARAFUSOS, COM VISOR EM VIDRO TEMPERADO MINIBOREAL E=6MM</v>
          </cell>
        </row>
        <row r="1731">
          <cell r="B1731" t="str">
            <v xml:space="preserve"> 00000142 </v>
          </cell>
          <cell r="C1731" t="str">
            <v>SINAPI</v>
          </cell>
          <cell r="D1731" t="str">
            <v>SELANTE ELASTICO MONOCOMPONENTE A BASE DE POLIURETANO (PU) PARA JUNTAS DIVERSAS</v>
          </cell>
        </row>
        <row r="1732">
          <cell r="B1732" t="str">
            <v xml:space="preserve"> 00007568 </v>
          </cell>
          <cell r="C1732" t="str">
            <v>SINAPI</v>
          </cell>
          <cell r="D1732" t="str">
            <v>BUCHA DE NYLON SEM ABA S10, COM PARAFUSO DE 6,10 X 65 MM EM ACO ZINCADO COM ROSCA SOBERBA, CABECA CHATA E FENDA PHILLIPS</v>
          </cell>
        </row>
        <row r="1733">
          <cell r="B1733" t="str">
            <v xml:space="preserve"> 00036888 </v>
          </cell>
          <cell r="C1733" t="str">
            <v>SINAPI</v>
          </cell>
          <cell r="D1733" t="str">
            <v>GUARNICAO / MOLDURA / ARREMATE DE ACABAMENTO PARA ESQUADRIA, EM ALUMINIO PERFIL 25, ACABAMENTO ANODIZADO BRANCO OU BRILHANTE, PARA 1 FACE</v>
          </cell>
        </row>
        <row r="1734">
          <cell r="B1734" t="str">
            <v>COT-AB16</v>
          </cell>
          <cell r="C1734" t="str">
            <v>Próprio</v>
          </cell>
          <cell r="D1734" t="str">
            <v>PORTA EM ALUMÍNIO DE ABRIR (0,90X2,10 M) TIPO VENEZIANA COM GUARNIÇÃO, FIXAÇÃO COM PARAFUSOS, COM VISOR EM VIDRO TEMPERADO MINIBOREAL E=6MM</v>
          </cell>
        </row>
        <row r="1738">
          <cell r="B1738" t="str">
            <v>Código</v>
          </cell>
          <cell r="C1738" t="str">
            <v>Banco</v>
          </cell>
          <cell r="D1738" t="str">
            <v>Descrição</v>
          </cell>
        </row>
        <row r="1739">
          <cell r="B1739" t="str">
            <v xml:space="preserve"> EE-ESQ-C309 </v>
          </cell>
          <cell r="C1739" t="str">
            <v>Próprio</v>
          </cell>
          <cell r="D1739" t="str">
            <v>• (PM3) - PORTA DE MADEIRA DE ABRIR 01 FOLHA, COM PINTURA ESMALTE COR PLATINA (0,90X2,10 M), PADRÃO MÉDIO, ESPESSURA DE 3,5 CM,  INCLUSOS DOBRADIÇAS, MONTAGEM E INSTALAÇÃO DO BATENTE, FECHADURA CROMADO ACETINADO COM EXECUÇÃO DO FURO E GUARNIÇÃO EM PINTURA ESMALTE COR BRANCO GELO, COM CHAPA METÁLICA RESISTENTE A IMPACTOS EM AMBOS OS LADOS, COM VÃO PARA VISOR DE VIDRO TEMPERADO INCOLOR 6MM (0,26X1,15 M). FORNECIMENTO E INSTALAÇÃO</v>
          </cell>
        </row>
        <row r="1740">
          <cell r="B1740" t="str">
            <v xml:space="preserve"> 88316 </v>
          </cell>
          <cell r="C1740" t="str">
            <v>SINAPI</v>
          </cell>
          <cell r="D1740" t="str">
            <v>SERVENTE COM ENCARGOS COMPLEMENTARES</v>
          </cell>
        </row>
        <row r="1741">
          <cell r="B1741" t="str">
            <v xml:space="preserve"> 100659 </v>
          </cell>
          <cell r="C1741" t="str">
            <v>SINAPI</v>
          </cell>
          <cell r="D1741" t="str">
            <v>ALIZAR DE 5X1,5CM PARA PORTA FIXADO COM PREGOS, PADRÃO MÉDIO - FORNECIMENTO E INSTALAÇÃO. AF_12/2019</v>
          </cell>
        </row>
        <row r="1742">
          <cell r="B1742" t="str">
            <v xml:space="preserve"> 88261 </v>
          </cell>
          <cell r="C1742" t="str">
            <v>SINAPI</v>
          </cell>
          <cell r="D1742" t="str">
            <v>CARPINTEIRO DE ESQUADRIA COM ENCARGOS COMPLEMENTARES</v>
          </cell>
        </row>
        <row r="1743">
          <cell r="B1743" t="str">
            <v xml:space="preserve"> 90806 </v>
          </cell>
          <cell r="C1743" t="str">
            <v>SINAPI</v>
          </cell>
          <cell r="D1743" t="str">
            <v>BATENTE PARA PORTA DE MADEIRA, FIXAÇÃO COM ARGAMASSA, PADRÃO MÉDIO - FORNECIMENTO E INSTALAÇÃO. AF_12/2019</v>
          </cell>
        </row>
        <row r="1744">
          <cell r="B1744" t="str">
            <v xml:space="preserve"> 102219 </v>
          </cell>
          <cell r="C1744" t="str">
            <v>SINAPI</v>
          </cell>
          <cell r="D1744" t="str">
            <v>PINTURA TINTA DE ACABAMENTO (PIGMENTADA) ESMALTE SINTÉTICO ACETINADO EM MADEIRA, 2 DEMÃOS. AF_01/2021</v>
          </cell>
        </row>
        <row r="1745">
          <cell r="B1745" t="str">
            <v xml:space="preserve"> 90823 </v>
          </cell>
          <cell r="C1745" t="str">
            <v>SINAPI</v>
          </cell>
          <cell r="D1745" t="str">
            <v>PORTA DE MADEIRA PARA PINTURA, SEMI-OCA (LEVE OU MÉDIA), 90X210CM, ESPESSURA DE 3,5CM, INCLUSO DOBRADIÇAS - FORNECIMENTO E INSTALAÇÃO. AF_12/2019</v>
          </cell>
        </row>
        <row r="1746">
          <cell r="B1746" t="str">
            <v xml:space="preserve"> 88316 </v>
          </cell>
          <cell r="C1746" t="str">
            <v>SINAPI</v>
          </cell>
          <cell r="D1746" t="str">
            <v>SERVENTE COM ENCARGOS COMPLEMENTARES</v>
          </cell>
        </row>
        <row r="1747">
          <cell r="B1747" t="str">
            <v xml:space="preserve"> 100659 </v>
          </cell>
          <cell r="C1747" t="str">
            <v>SINAPI</v>
          </cell>
          <cell r="D1747" t="str">
            <v>ALIZAR DE 5X1,5CM PARA PORTA FIXADO COM PREGOS, PADRÃO MÉDIO - FORNECIMENTO E INSTALAÇÃO. AF_12/2019</v>
          </cell>
        </row>
        <row r="1748">
          <cell r="B1748" t="str">
            <v xml:space="preserve"> 88261 </v>
          </cell>
          <cell r="C1748" t="str">
            <v>SINAPI</v>
          </cell>
          <cell r="D1748" t="str">
            <v>CARPINTEIRO DE ESQUADRIA COM ENCARGOS COMPLEMENTARES</v>
          </cell>
        </row>
        <row r="1749">
          <cell r="B1749" t="str">
            <v xml:space="preserve"> 90806 </v>
          </cell>
          <cell r="C1749" t="str">
            <v>SINAPI</v>
          </cell>
          <cell r="D1749" t="str">
            <v>BATENTE PARA PORTA DE MADEIRA, FIXAÇÃO COM ARGAMASSA, PADRÃO MÉDIO - FORNECIMENTO E INSTALAÇÃO. AF_12/2019</v>
          </cell>
        </row>
        <row r="1750">
          <cell r="B1750" t="str">
            <v xml:space="preserve"> 102219 </v>
          </cell>
          <cell r="C1750" t="str">
            <v>SINAPI</v>
          </cell>
          <cell r="D1750" t="str">
            <v>PINTURA TINTA DE ACABAMENTO (PIGMENTADA) ESMALTE SINTÉTICO ACETINADO EM MADEIRA, 2 DEMÃOS. AF_01/2021</v>
          </cell>
        </row>
        <row r="1751">
          <cell r="B1751" t="str">
            <v xml:space="preserve"> 90823 </v>
          </cell>
          <cell r="C1751" t="str">
            <v>SINAPI</v>
          </cell>
          <cell r="D1751" t="str">
            <v>PORTA DE MADEIRA PARA PINTURA, SEMI-OCA (LEVE OU MÉDIA), 90X210CM, ESPESSURA DE 3,5CM, INCLUSO DOBRADIÇAS - FORNECIMENTO E INSTALAÇÃO. AF_12/2019</v>
          </cell>
        </row>
        <row r="1752">
          <cell r="B1752" t="str">
            <v xml:space="preserve"> 00012759 </v>
          </cell>
          <cell r="C1752" t="str">
            <v>SINAPI</v>
          </cell>
          <cell r="D1752" t="str">
            <v>CHAPA ACO INOX AISI 304 NUMERO 9 (E = 4 MM), ACABAMENTO NUMERO 1 (LAMINADO A QUENTE, FOSCO)</v>
          </cell>
        </row>
        <row r="1753">
          <cell r="B1753" t="str">
            <v xml:space="preserve"> 00020205 </v>
          </cell>
          <cell r="C1753" t="str">
            <v>SINAPI</v>
          </cell>
          <cell r="D1753" t="str">
            <v>RIPA  APARELHADA *1,5 X 5* CM, EM MACARANDUBA, ANGELIM OU EQUIVALENTE DA REGIAO</v>
          </cell>
        </row>
        <row r="1754">
          <cell r="B1754" t="str">
            <v xml:space="preserve"> 00039961 </v>
          </cell>
          <cell r="C1754" t="str">
            <v>SINAPI</v>
          </cell>
          <cell r="D1754" t="str">
            <v>SILICONE ACETICO USO GERAL INCOLOR 280 G</v>
          </cell>
        </row>
        <row r="1755">
          <cell r="B1755" t="str">
            <v xml:space="preserve"> 00038151 </v>
          </cell>
          <cell r="C1755" t="str">
            <v>SINAPI</v>
          </cell>
          <cell r="D1755" t="str">
            <v>FECHADURA ROSETA REDONDA PARA PORTA EXTERNA, EM ACO INOX (MAQUINA, TESTA E CONTRA-TESTA) E EM ZAMAC (MACANETA, LINGUETA E TRINCOS) COM ACABAMENTO CROMADO, MAQUINA DE 40 MM, INCLUINDO CHAVE TIPO CILINDRO</v>
          </cell>
        </row>
        <row r="1756">
          <cell r="B1756" t="str">
            <v xml:space="preserve"> 00010505 </v>
          </cell>
          <cell r="C1756" t="str">
            <v>SINAPI</v>
          </cell>
          <cell r="D1756" t="str">
            <v>VIDRO TEMPERADO INCOLOR E = 6 MM, SEM COLOCACAO</v>
          </cell>
        </row>
        <row r="1757">
          <cell r="B1757" t="str">
            <v xml:space="preserve"> 00000585 </v>
          </cell>
          <cell r="C1757" t="str">
            <v>SINAPI</v>
          </cell>
          <cell r="D1757" t="str">
            <v>CANTONEIRA "U" ALUMINIO ABAS IGUAIS 1 ", E = 3/32 "</v>
          </cell>
        </row>
        <row r="1758">
          <cell r="B1758" t="str">
            <v xml:space="preserve"> 00012759 </v>
          </cell>
          <cell r="C1758" t="str">
            <v>SINAPI</v>
          </cell>
          <cell r="D1758" t="str">
            <v>CHAPA ACO INOX AISI 304 NUMERO 9 (E = 4 MM), ACABAMENTO NUMERO 1 (LAMINADO A QUENTE, FOSCO)</v>
          </cell>
        </row>
        <row r="1759">
          <cell r="B1759" t="str">
            <v xml:space="preserve"> 00020205 </v>
          </cell>
          <cell r="C1759" t="str">
            <v>SINAPI</v>
          </cell>
          <cell r="D1759" t="str">
            <v>RIPA  APARELHADA *1,5 X 5* CM, EM MACARANDUBA, ANGELIM OU EQUIVALENTE DA REGIAO</v>
          </cell>
        </row>
        <row r="1760">
          <cell r="B1760" t="str">
            <v xml:space="preserve"> 00039961 </v>
          </cell>
          <cell r="C1760" t="str">
            <v>SINAPI</v>
          </cell>
          <cell r="D1760" t="str">
            <v>SILICONE ACETICO USO GERAL INCOLOR 280 G</v>
          </cell>
        </row>
        <row r="1761">
          <cell r="B1761" t="str">
            <v xml:space="preserve"> 00038151 </v>
          </cell>
          <cell r="C1761" t="str">
            <v>SINAPI</v>
          </cell>
          <cell r="D1761" t="str">
            <v>FECHADURA ROSETA REDONDA PARA PORTA EXTERNA, EM ACO INOX (MAQUINA, TESTA E CONTRA-TESTA) E EM ZAMAC (MACANETA, LINGUETA E TRINCOS) COM ACABAMENTO CROMADO, MAQUINA DE 40 MM, INCLUINDO CHAVE TIPO CILINDRO</v>
          </cell>
        </row>
        <row r="1762">
          <cell r="B1762" t="str">
            <v xml:space="preserve"> 00010505 </v>
          </cell>
          <cell r="C1762" t="str">
            <v>SINAPI</v>
          </cell>
          <cell r="D1762" t="str">
            <v>VIDRO TEMPERADO INCOLOR E = 6 MM, SEM COLOCACAO</v>
          </cell>
        </row>
        <row r="1763">
          <cell r="B1763" t="str">
            <v xml:space="preserve"> 00000585 </v>
          </cell>
          <cell r="C1763" t="str">
            <v>SINAPI</v>
          </cell>
          <cell r="D1763" t="str">
            <v>CANTONEIRA "U" ALUMINIO ABAS IGUAIS 1 ", E = 3/32 "</v>
          </cell>
        </row>
        <row r="1767">
          <cell r="B1767" t="str">
            <v>Código</v>
          </cell>
          <cell r="C1767" t="str">
            <v>Banco</v>
          </cell>
          <cell r="D1767" t="str">
            <v>Descrição</v>
          </cell>
        </row>
        <row r="1768">
          <cell r="B1768" t="str">
            <v xml:space="preserve"> EE-ESQ-C308 </v>
          </cell>
          <cell r="C1768" t="str">
            <v>Próprio</v>
          </cell>
          <cell r="D1768" t="str">
            <v>• (PM2) - PORTA DE MADEIRA DE ABRIR 01 FOLHA COM BARRA DE APOIO PCD, COM PINTURA ESMALTE COR PLATINA (0,90X2,10 M), PADRÃO MÉDIO, ESPESSURA DE 3,5 CM,  INCLUSOS DOBRADIÇAS, MONTAGEM E INSTALAÇÃO DO BATENTE, FECHADURA CROMADO ACETINADO COM EXECUÇÃO DO FURO E GUARNIÇÃO EM PINTURA ESMALTE COR BRANCO GELO, COM CHAPA METÁLICA RESISTENTE A IMPACTOS EM AMBOS OS LADOS. FORNECIMENTO E INSTALAÇÃO</v>
          </cell>
        </row>
        <row r="1769">
          <cell r="B1769" t="str">
            <v xml:space="preserve"> 100659 </v>
          </cell>
          <cell r="C1769" t="str">
            <v>SINAPI</v>
          </cell>
          <cell r="D1769" t="str">
            <v>ALIZAR DE 5X1,5CM PARA PORTA FIXADO COM PREGOS, PADRÃO MÉDIO - FORNECIMENTO E INSTALAÇÃO. AF_12/2019</v>
          </cell>
        </row>
        <row r="1770">
          <cell r="B1770" t="str">
            <v xml:space="preserve"> 102219 </v>
          </cell>
          <cell r="C1770" t="str">
            <v>SINAPI</v>
          </cell>
          <cell r="D1770" t="str">
            <v>PINTURA TINTA DE ACABAMENTO (PIGMENTADA) ESMALTE SINTÉTICO ACETINADO EM MADEIRA, 2 DEMÃOS. AF_01/2021</v>
          </cell>
        </row>
        <row r="1771">
          <cell r="B1771" t="str">
            <v xml:space="preserve"> 88261 </v>
          </cell>
          <cell r="C1771" t="str">
            <v>SINAPI</v>
          </cell>
          <cell r="D1771" t="str">
            <v>CARPINTEIRO DE ESQUADRIA COM ENCARGOS COMPLEMENTARES</v>
          </cell>
        </row>
        <row r="1772">
          <cell r="B1772" t="str">
            <v xml:space="preserve"> 90823 </v>
          </cell>
          <cell r="C1772" t="str">
            <v>SINAPI</v>
          </cell>
          <cell r="D1772" t="str">
            <v>PORTA DE MADEIRA PARA PINTURA, SEMI-OCA (LEVE OU MÉDIA), 90X210CM, ESPESSURA DE 3,5CM, INCLUSO DOBRADIÇAS - FORNECIMENTO E INSTALAÇÃO. AF_12/2019</v>
          </cell>
        </row>
        <row r="1773">
          <cell r="B1773" t="str">
            <v xml:space="preserve"> 88316 </v>
          </cell>
          <cell r="C1773" t="str">
            <v>SINAPI</v>
          </cell>
          <cell r="D1773" t="str">
            <v>SERVENTE COM ENCARGOS COMPLEMENTARES</v>
          </cell>
        </row>
        <row r="1774">
          <cell r="B1774" t="str">
            <v xml:space="preserve"> 90806 </v>
          </cell>
          <cell r="C1774" t="str">
            <v>SINAPI</v>
          </cell>
          <cell r="D1774" t="str">
            <v>BATENTE PARA PORTA DE MADEIRA, FIXAÇÃO COM ARGAMASSA, PADRÃO MÉDIO - FORNECIMENTO E INSTALAÇÃO. AF_12/2019</v>
          </cell>
        </row>
        <row r="1775">
          <cell r="B1775" t="str">
            <v xml:space="preserve"> 100659 </v>
          </cell>
          <cell r="C1775" t="str">
            <v>SINAPI</v>
          </cell>
          <cell r="D1775" t="str">
            <v>ALIZAR DE 5X1,5CM PARA PORTA FIXADO COM PREGOS, PADRÃO MÉDIO - FORNECIMENTO E INSTALAÇÃO. AF_12/2019</v>
          </cell>
        </row>
        <row r="1776">
          <cell r="B1776" t="str">
            <v xml:space="preserve"> 102219 </v>
          </cell>
          <cell r="C1776" t="str">
            <v>SINAPI</v>
          </cell>
          <cell r="D1776" t="str">
            <v>PINTURA TINTA DE ACABAMENTO (PIGMENTADA) ESMALTE SINTÉTICO ACETINADO EM MADEIRA, 2 DEMÃOS. AF_01/2021</v>
          </cell>
        </row>
        <row r="1777">
          <cell r="B1777" t="str">
            <v xml:space="preserve"> 88261 </v>
          </cell>
          <cell r="C1777" t="str">
            <v>SINAPI</v>
          </cell>
          <cell r="D1777" t="str">
            <v>CARPINTEIRO DE ESQUADRIA COM ENCARGOS COMPLEMENTARES</v>
          </cell>
        </row>
        <row r="1778">
          <cell r="B1778" t="str">
            <v xml:space="preserve"> 90823 </v>
          </cell>
          <cell r="C1778" t="str">
            <v>SINAPI</v>
          </cell>
          <cell r="D1778" t="str">
            <v>PORTA DE MADEIRA PARA PINTURA, SEMI-OCA (LEVE OU MÉDIA), 90X210CM, ESPESSURA DE 3,5CM, INCLUSO DOBRADIÇAS - FORNECIMENTO E INSTALAÇÃO. AF_12/2019</v>
          </cell>
        </row>
        <row r="1779">
          <cell r="B1779" t="str">
            <v xml:space="preserve"> 88316 </v>
          </cell>
          <cell r="C1779" t="str">
            <v>SINAPI</v>
          </cell>
          <cell r="D1779" t="str">
            <v>SERVENTE COM ENCARGOS COMPLEMENTARES</v>
          </cell>
        </row>
        <row r="1780">
          <cell r="B1780" t="str">
            <v xml:space="preserve"> 90806 </v>
          </cell>
          <cell r="C1780" t="str">
            <v>SINAPI</v>
          </cell>
          <cell r="D1780" t="str">
            <v>BATENTE PARA PORTA DE MADEIRA, FIXAÇÃO COM ARGAMASSA, PADRÃO MÉDIO - FORNECIMENTO E INSTALAÇÃO. AF_12/2019</v>
          </cell>
        </row>
        <row r="1781">
          <cell r="B1781" t="str">
            <v xml:space="preserve"> 00036081 </v>
          </cell>
          <cell r="C1781" t="str">
            <v>SINAPI</v>
          </cell>
          <cell r="D1781" t="str">
            <v>BARRA DE APOIO RETA, EM ACO INOX POLIDO, COMPRIMENTO 80CM, DIAMETRO MINIMO 3 CM</v>
          </cell>
        </row>
        <row r="1782">
          <cell r="B1782" t="str">
            <v xml:space="preserve"> 00038151 </v>
          </cell>
          <cell r="C1782" t="str">
            <v>SINAPI</v>
          </cell>
          <cell r="D1782" t="str">
            <v>FECHADURA ROSETA REDONDA PARA PORTA EXTERNA, EM ACO INOX (MAQUINA, TESTA E CONTRA-TESTA) E EM ZAMAC (MACANETA, LINGUETA E TRINCOS) COM ACABAMENTO CROMADO, MAQUINA DE 40 MM, INCLUINDO CHAVE TIPO CILINDRO</v>
          </cell>
        </row>
        <row r="1783">
          <cell r="B1783" t="str">
            <v xml:space="preserve"> 00012759 </v>
          </cell>
          <cell r="C1783" t="str">
            <v>SINAPI</v>
          </cell>
          <cell r="D1783" t="str">
            <v>CHAPA ACO INOX AISI 304 NUMERO 9 (E = 4 MM), ACABAMENTO NUMERO 1 (LAMINADO A QUENTE, FOSCO)</v>
          </cell>
        </row>
        <row r="1784">
          <cell r="B1784" t="str">
            <v xml:space="preserve"> 00036081 </v>
          </cell>
          <cell r="C1784" t="str">
            <v>SINAPI</v>
          </cell>
          <cell r="D1784" t="str">
            <v>BARRA DE APOIO RETA, EM ACO INOX POLIDO, COMPRIMENTO 80CM, DIAMETRO MINIMO 3 CM</v>
          </cell>
        </row>
        <row r="1785">
          <cell r="B1785" t="str">
            <v xml:space="preserve"> 00038151 </v>
          </cell>
          <cell r="C1785" t="str">
            <v>SINAPI</v>
          </cell>
          <cell r="D1785" t="str">
            <v>FECHADURA ROSETA REDONDA PARA PORTA EXTERNA, EM ACO INOX (MAQUINA, TESTA E CONTRA-TESTA) E EM ZAMAC (MACANETA, LINGUETA E TRINCOS) COM ACABAMENTO CROMADO, MAQUINA DE 40 MM, INCLUINDO CHAVE TIPO CILINDRO</v>
          </cell>
        </row>
        <row r="1786">
          <cell r="B1786" t="str">
            <v xml:space="preserve"> 00012759 </v>
          </cell>
          <cell r="C1786" t="str">
            <v>SINAPI</v>
          </cell>
          <cell r="D1786" t="str">
            <v>CHAPA ACO INOX AISI 304 NUMERO 9 (E = 4 MM), ACABAMENTO NUMERO 1 (LAMINADO A QUENTE, FOSCO)</v>
          </cell>
        </row>
        <row r="1790">
          <cell r="B1790" t="str">
            <v>Código</v>
          </cell>
          <cell r="C1790" t="str">
            <v>Banco</v>
          </cell>
          <cell r="D1790" t="str">
            <v>Descrição</v>
          </cell>
        </row>
        <row r="1791">
          <cell r="B1791" t="str">
            <v xml:space="preserve"> EE-ESQ-C307 </v>
          </cell>
          <cell r="C1791" t="str">
            <v>Próprio</v>
          </cell>
          <cell r="D1791" t="str">
            <v>• (PM1) - PORTA DE MADEIRA DE ABRIR 01 FOLHA, COM PINTURA ESMALTE COR PLATINA (0,90X2,10 M), PADRÃO MÉDIO, ESPESSURA DE 3,5 CM,  INCLUSOS DOBRADIÇAS, MONTAGEM E INSTALAÇÃO DO BATENTE, FECHADURA CROMADO ACETINADO COM EXECUÇÃO DO FURO E GUARNIÇÃO EM PINTURA ESMALTE COR BRANCO GELO, COM CHAPA METÁLICA RESISTENTE A IMPACTOS EM AMBOS OS LADOS. FORNECIMENTO E INSTALAÇÃO</v>
          </cell>
        </row>
        <row r="1792">
          <cell r="B1792" t="str">
            <v xml:space="preserve"> 90823 </v>
          </cell>
          <cell r="C1792" t="str">
            <v>SINAPI</v>
          </cell>
          <cell r="D1792" t="str">
            <v>PORTA DE MADEIRA PARA PINTURA, SEMI-OCA (LEVE OU MÉDIA), 90X210CM, ESPESSURA DE 3,5CM, INCLUSO DOBRADIÇAS - FORNECIMENTO E INSTALAÇÃO. AF_12/2019</v>
          </cell>
        </row>
        <row r="1793">
          <cell r="B1793" t="str">
            <v xml:space="preserve"> 100659 </v>
          </cell>
          <cell r="C1793" t="str">
            <v>SINAPI</v>
          </cell>
          <cell r="D1793" t="str">
            <v>ALIZAR DE 5X1,5CM PARA PORTA FIXADO COM PREGOS, PADRÃO MÉDIO - FORNECIMENTO E INSTALAÇÃO. AF_12/2019</v>
          </cell>
        </row>
        <row r="1794">
          <cell r="B1794" t="str">
            <v xml:space="preserve"> 90806 </v>
          </cell>
          <cell r="C1794" t="str">
            <v>SINAPI</v>
          </cell>
          <cell r="D1794" t="str">
            <v>BATENTE PARA PORTA DE MADEIRA, FIXAÇÃO COM ARGAMASSA, PADRÃO MÉDIO - FORNECIMENTO E INSTALAÇÃO. AF_12/2019</v>
          </cell>
        </row>
        <row r="1795">
          <cell r="B1795" t="str">
            <v xml:space="preserve"> 88261 </v>
          </cell>
          <cell r="C1795" t="str">
            <v>SINAPI</v>
          </cell>
          <cell r="D1795" t="str">
            <v>CARPINTEIRO DE ESQUADRIA COM ENCARGOS COMPLEMENTARES</v>
          </cell>
        </row>
        <row r="1796">
          <cell r="B1796" t="str">
            <v xml:space="preserve"> 102219 </v>
          </cell>
          <cell r="C1796" t="str">
            <v>SINAPI</v>
          </cell>
          <cell r="D1796" t="str">
            <v>PINTURA TINTA DE ACABAMENTO (PIGMENTADA) ESMALTE SINTÉTICO ACETINADO EM MADEIRA, 2 DEMÃOS. AF_01/2021</v>
          </cell>
        </row>
        <row r="1797">
          <cell r="B1797" t="str">
            <v xml:space="preserve"> 88316 </v>
          </cell>
          <cell r="C1797" t="str">
            <v>SINAPI</v>
          </cell>
          <cell r="D1797" t="str">
            <v>SERVENTE COM ENCARGOS COMPLEMENTARES</v>
          </cell>
        </row>
        <row r="1798">
          <cell r="B1798" t="str">
            <v xml:space="preserve"> 90823 </v>
          </cell>
          <cell r="C1798" t="str">
            <v>SINAPI</v>
          </cell>
          <cell r="D1798" t="str">
            <v>PORTA DE MADEIRA PARA PINTURA, SEMI-OCA (LEVE OU MÉDIA), 90X210CM, ESPESSURA DE 3,5CM, INCLUSO DOBRADIÇAS - FORNECIMENTO E INSTALAÇÃO. AF_12/2019</v>
          </cell>
        </row>
        <row r="1799">
          <cell r="B1799" t="str">
            <v xml:space="preserve"> 100659 </v>
          </cell>
          <cell r="C1799" t="str">
            <v>SINAPI</v>
          </cell>
          <cell r="D1799" t="str">
            <v>ALIZAR DE 5X1,5CM PARA PORTA FIXADO COM PREGOS, PADRÃO MÉDIO - FORNECIMENTO E INSTALAÇÃO. AF_12/2019</v>
          </cell>
        </row>
        <row r="1800">
          <cell r="B1800" t="str">
            <v xml:space="preserve"> 90806 </v>
          </cell>
          <cell r="C1800" t="str">
            <v>SINAPI</v>
          </cell>
          <cell r="D1800" t="str">
            <v>BATENTE PARA PORTA DE MADEIRA, FIXAÇÃO COM ARGAMASSA, PADRÃO MÉDIO - FORNECIMENTO E INSTALAÇÃO. AF_12/2019</v>
          </cell>
        </row>
        <row r="1801">
          <cell r="B1801" t="str">
            <v xml:space="preserve"> 88261 </v>
          </cell>
          <cell r="C1801" t="str">
            <v>SINAPI</v>
          </cell>
          <cell r="D1801" t="str">
            <v>CARPINTEIRO DE ESQUADRIA COM ENCARGOS COMPLEMENTARES</v>
          </cell>
        </row>
        <row r="1802">
          <cell r="B1802" t="str">
            <v xml:space="preserve"> 102219 </v>
          </cell>
          <cell r="C1802" t="str">
            <v>SINAPI</v>
          </cell>
          <cell r="D1802" t="str">
            <v>PINTURA TINTA DE ACABAMENTO (PIGMENTADA) ESMALTE SINTÉTICO ACETINADO EM MADEIRA, 2 DEMÃOS. AF_01/2021</v>
          </cell>
        </row>
        <row r="1803">
          <cell r="B1803" t="str">
            <v xml:space="preserve"> 88316 </v>
          </cell>
          <cell r="C1803" t="str">
            <v>SINAPI</v>
          </cell>
          <cell r="D1803" t="str">
            <v>SERVENTE COM ENCARGOS COMPLEMENTARES</v>
          </cell>
        </row>
        <row r="1804">
          <cell r="B1804" t="str">
            <v xml:space="preserve"> 00012759 </v>
          </cell>
          <cell r="C1804" t="str">
            <v>SINAPI</v>
          </cell>
          <cell r="D1804" t="str">
            <v>CHAPA ACO INOX AISI 304 NUMERO 9 (E = 4 MM), ACABAMENTO NUMERO 1 (LAMINADO A QUENTE, FOSCO)</v>
          </cell>
        </row>
        <row r="1805">
          <cell r="B1805" t="str">
            <v xml:space="preserve"> 00038151 </v>
          </cell>
          <cell r="C1805" t="str">
            <v>SINAPI</v>
          </cell>
          <cell r="D1805" t="str">
            <v>FECHADURA ROSETA REDONDA PARA PORTA EXTERNA, EM ACO INOX (MAQUINA, TESTA E CONTRA-TESTA) E EM ZAMAC (MACANETA, LINGUETA E TRINCOS) COM ACABAMENTO CROMADO, MAQUINA DE 40 MM, INCLUINDO CHAVE TIPO CILINDRO</v>
          </cell>
        </row>
        <row r="1806">
          <cell r="B1806" t="str">
            <v xml:space="preserve"> 00012759 </v>
          </cell>
          <cell r="C1806" t="str">
            <v>SINAPI</v>
          </cell>
          <cell r="D1806" t="str">
            <v>CHAPA ACO INOX AISI 304 NUMERO 9 (E = 4 MM), ACABAMENTO NUMERO 1 (LAMINADO A QUENTE, FOSCO)</v>
          </cell>
        </row>
        <row r="1807">
          <cell r="B1807" t="str">
            <v xml:space="preserve"> 00038151 </v>
          </cell>
          <cell r="C1807" t="str">
            <v>SINAPI</v>
          </cell>
          <cell r="D1807" t="str">
            <v>FECHADURA ROSETA REDONDA PARA PORTA EXTERNA, EM ACO INOX (MAQUINA, TESTA E CONTRA-TESTA) E EM ZAMAC (MACANETA, LINGUETA E TRINCOS) COM ACABAMENTO CROMADO, MAQUINA DE 40 MM, INCLUINDO CHAVE TIPO CILINDRO</v>
          </cell>
        </row>
        <row r="1811">
          <cell r="B1811" t="str">
            <v>Código</v>
          </cell>
          <cell r="C1811" t="str">
            <v>Banco</v>
          </cell>
          <cell r="D1811" t="str">
            <v>Descrição</v>
          </cell>
        </row>
        <row r="1812">
          <cell r="B1812" t="str">
            <v xml:space="preserve"> EE-REVST-C11 </v>
          </cell>
          <cell r="C1812" t="str">
            <v>Próprio</v>
          </cell>
          <cell r="D1812" t="str">
            <v>REVESTIMENTO CERÂMICO PARA PAREDES INTERNAS COM PLACAS DIMENSÕES 20X20 CM NA COR AZUL PANTONE  APLICADAS EM AMBIENTES DE ÁREA MAIOR QUE 5 M² A MEIA ALTURA DAS PAREDES.</v>
          </cell>
        </row>
        <row r="1813">
          <cell r="B1813" t="str">
            <v xml:space="preserve"> 88316 </v>
          </cell>
          <cell r="C1813" t="str">
            <v>SINAPI</v>
          </cell>
          <cell r="D1813" t="str">
            <v>SERVENTE COM ENCARGOS COMPLEMENTARES</v>
          </cell>
        </row>
        <row r="1814">
          <cell r="B1814" t="str">
            <v xml:space="preserve"> 88256 </v>
          </cell>
          <cell r="C1814" t="str">
            <v>SINAPI</v>
          </cell>
          <cell r="D1814" t="str">
            <v>AZULEJISTA OU LADRILHISTA COM ENCARGOS COMPLEMENTARES</v>
          </cell>
        </row>
        <row r="1815">
          <cell r="B1815" t="str">
            <v xml:space="preserve"> 88316 </v>
          </cell>
          <cell r="C1815" t="str">
            <v>SINAPI</v>
          </cell>
          <cell r="D1815" t="str">
            <v>SERVENTE COM ENCARGOS COMPLEMENTARES</v>
          </cell>
        </row>
        <row r="1816">
          <cell r="B1816" t="str">
            <v xml:space="preserve"> 88256 </v>
          </cell>
          <cell r="C1816" t="str">
            <v>SINAPI</v>
          </cell>
          <cell r="D1816" t="str">
            <v>AZULEJISTA OU LADRILHISTA COM ENCARGOS COMPLEMENTARES</v>
          </cell>
        </row>
        <row r="1817">
          <cell r="B1817" t="str">
            <v xml:space="preserve"> 00001381 </v>
          </cell>
          <cell r="C1817" t="str">
            <v>SINAPI</v>
          </cell>
          <cell r="D1817" t="str">
            <v>ARGAMASSA COLANTE AC I PARA CERAMICAS</v>
          </cell>
        </row>
        <row r="1818">
          <cell r="B1818" t="str">
            <v>COT777</v>
          </cell>
          <cell r="C1818" t="str">
            <v>Próprio</v>
          </cell>
          <cell r="D1818" t="str">
            <v>REVESTIMENTO CERÂMICO 20X20 AZUL PANTONE</v>
          </cell>
        </row>
        <row r="1819">
          <cell r="B1819" t="str">
            <v xml:space="preserve"> 00034357 </v>
          </cell>
          <cell r="C1819" t="str">
            <v>SINAPI</v>
          </cell>
          <cell r="D1819" t="str">
            <v>REJUNTE CIMENTICIO, QUALQUER COR</v>
          </cell>
        </row>
        <row r="1820">
          <cell r="B1820" t="str">
            <v xml:space="preserve"> 00001381 </v>
          </cell>
          <cell r="C1820" t="str">
            <v>SINAPI</v>
          </cell>
          <cell r="D1820" t="str">
            <v>ARGAMASSA COLANTE AC I PARA CERAMICAS</v>
          </cell>
        </row>
        <row r="1821">
          <cell r="B1821" t="str">
            <v>COT777</v>
          </cell>
          <cell r="C1821" t="str">
            <v>Próprio</v>
          </cell>
          <cell r="D1821" t="str">
            <v>REVESTIMENTO CERÂMICO 20X20 AZUL PANTONE</v>
          </cell>
        </row>
        <row r="1822">
          <cell r="B1822" t="str">
            <v xml:space="preserve"> 00034357 </v>
          </cell>
          <cell r="C1822" t="str">
            <v>SINAPI</v>
          </cell>
          <cell r="D1822" t="str">
            <v>REJUNTE CIMENTICIO, QUALQUER COR</v>
          </cell>
        </row>
        <row r="1826">
          <cell r="B1826" t="str">
            <v>Código</v>
          </cell>
          <cell r="C1826" t="str">
            <v>Banco</v>
          </cell>
          <cell r="D1826" t="str">
            <v>Descrição</v>
          </cell>
        </row>
        <row r="1827">
          <cell r="B1827" t="str">
            <v xml:space="preserve"> EE-REVST-C06 </v>
          </cell>
          <cell r="C1827" t="str">
            <v>Próprio</v>
          </cell>
          <cell r="D1827" t="str">
            <v>REGULARIZAÇÃO DESEMPENADA (FAROFA) DE BASE PARA REVESTIMENTO DE PISO COM ARGAMASSA DE CIMENTO E AREIA SEM PENEIRAR TRAÇO1:3 - PREPARO MECÂNICO COM BETONEIRA 600L - E = 3CM</v>
          </cell>
        </row>
        <row r="1828">
          <cell r="B1828" t="str">
            <v xml:space="preserve"> 87299 </v>
          </cell>
          <cell r="C1828" t="str">
            <v>SINAPI</v>
          </cell>
          <cell r="D1828" t="str">
            <v>ARGAMASSA TRAÇO 1:3 (EM VOLUME DE CIMENTO E AREIA MÉDIA ÚMIDA) PARA CONTRAPISO, PREPARO MECÂNICO COM BETONEIRA 600 L. AF_08/2019</v>
          </cell>
        </row>
        <row r="1829">
          <cell r="B1829" t="str">
            <v xml:space="preserve"> 88309 </v>
          </cell>
          <cell r="C1829" t="str">
            <v>SINAPI</v>
          </cell>
          <cell r="D1829" t="str">
            <v>PEDREIRO COM ENCARGOS COMPLEMENTARES</v>
          </cell>
        </row>
        <row r="1830">
          <cell r="B1830" t="str">
            <v xml:space="preserve"> 88316 </v>
          </cell>
          <cell r="C1830" t="str">
            <v>SINAPI</v>
          </cell>
          <cell r="D1830" t="str">
            <v>SERVENTE COM ENCARGOS COMPLEMENTARES</v>
          </cell>
        </row>
        <row r="1831">
          <cell r="B1831" t="str">
            <v xml:space="preserve"> 87299 </v>
          </cell>
          <cell r="C1831" t="str">
            <v>SINAPI</v>
          </cell>
          <cell r="D1831" t="str">
            <v>ARGAMASSA TRAÇO 1:3 (EM VOLUME DE CIMENTO E AREIA MÉDIA ÚMIDA) PARA CONTRAPISO, PREPARO MECÂNICO COM BETONEIRA 600 L. AF_08/2019</v>
          </cell>
        </row>
        <row r="1832">
          <cell r="B1832" t="str">
            <v xml:space="preserve"> 88309 </v>
          </cell>
          <cell r="C1832" t="str">
            <v>SINAPI</v>
          </cell>
          <cell r="D1832" t="str">
            <v>PEDREIRO COM ENCARGOS COMPLEMENTARES</v>
          </cell>
        </row>
        <row r="1833">
          <cell r="B1833" t="str">
            <v xml:space="preserve"> 88316 </v>
          </cell>
          <cell r="C1833" t="str">
            <v>SINAPI</v>
          </cell>
          <cell r="D1833" t="str">
            <v>SERVENTE COM ENCARGOS COMPLEMENTARES</v>
          </cell>
        </row>
        <row r="1837">
          <cell r="B1837" t="str">
            <v>Código</v>
          </cell>
          <cell r="C1837" t="str">
            <v>Banco</v>
          </cell>
          <cell r="D1837" t="str">
            <v>Descrição</v>
          </cell>
        </row>
        <row r="1838">
          <cell r="B1838" t="str">
            <v xml:space="preserve"> EE-REVST-C38 </v>
          </cell>
          <cell r="C1838" t="str">
            <v>Próprio</v>
          </cell>
          <cell r="D1838" t="str">
            <v>REVESTIMENTO CERÂMICO PARA PISO COM PLACAS TIPO PORCELANATO DE DIMENSÕES 80X80 CM APLICADA EM AMBIENTES DE ÁREA MAIOR QUE 10 M² (CINZA CLARO ACETINADO RETIFICADO)</v>
          </cell>
        </row>
        <row r="1839">
          <cell r="B1839" t="str">
            <v xml:space="preserve"> 88316 </v>
          </cell>
          <cell r="C1839" t="str">
            <v>SINAPI</v>
          </cell>
          <cell r="D1839" t="str">
            <v>SERVENTE COM ENCARGOS COMPLEMENTARES</v>
          </cell>
        </row>
        <row r="1840">
          <cell r="B1840" t="str">
            <v xml:space="preserve"> 88256 </v>
          </cell>
          <cell r="C1840" t="str">
            <v>SINAPI</v>
          </cell>
          <cell r="D1840" t="str">
            <v>AZULEJISTA OU LADRILHISTA COM ENCARGOS COMPLEMENTARES</v>
          </cell>
        </row>
        <row r="1841">
          <cell r="B1841" t="str">
            <v xml:space="preserve"> 88316 </v>
          </cell>
          <cell r="C1841" t="str">
            <v>SINAPI</v>
          </cell>
          <cell r="D1841" t="str">
            <v>SERVENTE COM ENCARGOS COMPLEMENTARES</v>
          </cell>
        </row>
        <row r="1842">
          <cell r="B1842" t="str">
            <v xml:space="preserve"> 88256 </v>
          </cell>
          <cell r="C1842" t="str">
            <v>SINAPI</v>
          </cell>
          <cell r="D1842" t="str">
            <v>AZULEJISTA OU LADRILHISTA COM ENCARGOS COMPLEMENTARES</v>
          </cell>
        </row>
        <row r="1843">
          <cell r="B1843" t="str">
            <v xml:space="preserve"> 00037595 </v>
          </cell>
          <cell r="C1843" t="str">
            <v>SINAPI</v>
          </cell>
          <cell r="D1843" t="str">
            <v>ARGAMASSA COLANTE TIPO AC III</v>
          </cell>
        </row>
        <row r="1844">
          <cell r="B1844" t="str">
            <v xml:space="preserve"> 00038195 </v>
          </cell>
          <cell r="C1844" t="str">
            <v>SINAPI</v>
          </cell>
          <cell r="D1844" t="str">
            <v>PISO PORCELANATO, BORDA RETA, EXTRA, FORMATO MAIOR QUE 2025 CM2</v>
          </cell>
        </row>
        <row r="1845">
          <cell r="B1845" t="str">
            <v xml:space="preserve"> 00034357 </v>
          </cell>
          <cell r="C1845" t="str">
            <v>SINAPI</v>
          </cell>
          <cell r="D1845" t="str">
            <v>REJUNTE CIMENTICIO, QUALQUER COR</v>
          </cell>
        </row>
        <row r="1846">
          <cell r="B1846" t="str">
            <v xml:space="preserve"> 00037595 </v>
          </cell>
          <cell r="C1846" t="str">
            <v>SINAPI</v>
          </cell>
          <cell r="D1846" t="str">
            <v>ARGAMASSA COLANTE TIPO AC III</v>
          </cell>
        </row>
        <row r="1847">
          <cell r="B1847" t="str">
            <v xml:space="preserve"> 00038195 </v>
          </cell>
          <cell r="C1847" t="str">
            <v>SINAPI</v>
          </cell>
          <cell r="D1847" t="str">
            <v>PISO PORCELANATO, BORDA RETA, EXTRA, FORMATO MAIOR QUE 2025 CM2</v>
          </cell>
        </row>
        <row r="1848">
          <cell r="B1848" t="str">
            <v xml:space="preserve"> 00034357 </v>
          </cell>
          <cell r="C1848" t="str">
            <v>SINAPI</v>
          </cell>
          <cell r="D1848" t="str">
            <v>REJUNTE CIMENTICIO, QUALQUER COR</v>
          </cell>
        </row>
        <row r="1852">
          <cell r="B1852" t="str">
            <v>Código</v>
          </cell>
          <cell r="C1852" t="str">
            <v>Banco</v>
          </cell>
          <cell r="D1852" t="str">
            <v>Descrição</v>
          </cell>
        </row>
        <row r="1853">
          <cell r="B1853" t="str">
            <v xml:space="preserve"> EE-REVST-C01 </v>
          </cell>
          <cell r="C1853" t="str">
            <v>Próprio</v>
          </cell>
          <cell r="D1853" t="str">
            <v>PEITORIL LINEAR EM GRANITO OU MÁRMORE, L = 25CM, COMPRIMENTO DE ATÉ 2M, ASSENTADO COM ARGAMASSA 1:6 COM ADITIVO - FORNECIMENTO E INSTALAÇÃO.</v>
          </cell>
        </row>
        <row r="1854">
          <cell r="B1854" t="str">
            <v xml:space="preserve"> 88316 </v>
          </cell>
          <cell r="C1854" t="str">
            <v>SINAPI</v>
          </cell>
          <cell r="D1854" t="str">
            <v>SERVENTE COM ENCARGOS COMPLEMENTARES</v>
          </cell>
        </row>
        <row r="1855">
          <cell r="B1855" t="str">
            <v xml:space="preserve"> 91693 </v>
          </cell>
          <cell r="C1855" t="str">
            <v>SINAPI</v>
          </cell>
          <cell r="D1855" t="str">
            <v>SERRA CIRCULAR DE BANCADA COM MOTOR ELÉTRICO POTÊNCIA DE 5HP, COM COIFA PARA DISCO 10" - CHI DIURNO. AF_08/2015</v>
          </cell>
        </row>
        <row r="1856">
          <cell r="B1856" t="str">
            <v xml:space="preserve"> 88274 </v>
          </cell>
          <cell r="C1856" t="str">
            <v>SINAPI</v>
          </cell>
          <cell r="D1856" t="str">
            <v>MARMORISTA/GRANITEIRO COM ENCARGOS COMPLEMENTARES</v>
          </cell>
        </row>
        <row r="1857">
          <cell r="B1857" t="str">
            <v xml:space="preserve"> 87283 </v>
          </cell>
          <cell r="C1857" t="str">
            <v>SINAPI</v>
          </cell>
          <cell r="D1857" t="str">
            <v>ARGAMASSA TRAÇO 1:6 (EM VOLUME DE CIMENTO E AREIA MÉDIA ÚMIDA) COM ADIÇÃO DE PLASTIFICANTE PARA EMBOÇO/MASSA ÚNICA/ASSENTAMENTO DE ALVENARIA DE VEDAÇÃO, PREPARO MECÂNICO COM BETONEIRA 400 L. AF_08/2019</v>
          </cell>
        </row>
        <row r="1858">
          <cell r="B1858" t="str">
            <v xml:space="preserve"> 91692 </v>
          </cell>
          <cell r="C1858" t="str">
            <v>SINAPI</v>
          </cell>
          <cell r="D1858" t="str">
            <v>SERRA CIRCULAR DE BANCADA COM MOTOR ELÉTRICO POTÊNCIA DE 5HP, COM COIFA PARA DISCO 10" - CHP DIURNO. AF_08/2015</v>
          </cell>
        </row>
        <row r="1859">
          <cell r="B1859" t="str">
            <v xml:space="preserve"> 88316 </v>
          </cell>
          <cell r="C1859" t="str">
            <v>SINAPI</v>
          </cell>
          <cell r="D1859" t="str">
            <v>SERVENTE COM ENCARGOS COMPLEMENTARES</v>
          </cell>
        </row>
        <row r="1860">
          <cell r="B1860" t="str">
            <v xml:space="preserve"> 91693 </v>
          </cell>
          <cell r="C1860" t="str">
            <v>SINAPI</v>
          </cell>
          <cell r="D1860" t="str">
            <v>SERRA CIRCULAR DE BANCADA COM MOTOR ELÉTRICO POTÊNCIA DE 5HP, COM COIFA PARA DISCO 10" - CHI DIURNO. AF_08/2015</v>
          </cell>
        </row>
        <row r="1861">
          <cell r="B1861" t="str">
            <v xml:space="preserve"> 88274 </v>
          </cell>
          <cell r="C1861" t="str">
            <v>SINAPI</v>
          </cell>
          <cell r="D1861" t="str">
            <v>MARMORISTA/GRANITEIRO COM ENCARGOS COMPLEMENTARES</v>
          </cell>
        </row>
        <row r="1862">
          <cell r="B1862" t="str">
            <v xml:space="preserve"> 87283 </v>
          </cell>
          <cell r="C1862" t="str">
            <v>SINAPI</v>
          </cell>
          <cell r="D1862" t="str">
            <v>ARGAMASSA TRAÇO 1:6 (EM VOLUME DE CIMENTO E AREIA MÉDIA ÚMIDA) COM ADIÇÃO DE PLASTIFICANTE PARA EMBOÇO/MASSA ÚNICA/ASSENTAMENTO DE ALVENARIA DE VEDAÇÃO, PREPARO MECÂNICO COM BETONEIRA 400 L. AF_08/2019</v>
          </cell>
        </row>
        <row r="1863">
          <cell r="B1863" t="str">
            <v xml:space="preserve"> 91692 </v>
          </cell>
          <cell r="C1863" t="str">
            <v>SINAPI</v>
          </cell>
          <cell r="D1863" t="str">
            <v>SERRA CIRCULAR DE BANCADA COM MOTOR ELÉTRICO POTÊNCIA DE 5HP, COM COIFA PARA DISCO 10" - CHP DIURNO. AF_08/2015</v>
          </cell>
        </row>
        <row r="1864">
          <cell r="B1864" t="str">
            <v xml:space="preserve"> 00004825 </v>
          </cell>
          <cell r="C1864" t="str">
            <v>SINAPI</v>
          </cell>
          <cell r="D1864" t="str">
            <v>PEITORIL/ SOLEIRA EM MARMORE, POLIDO, BRANCO COMUM, L= *25* CM, E=  *3* CM, CORTE RETO</v>
          </cell>
        </row>
        <row r="1865">
          <cell r="B1865" t="str">
            <v xml:space="preserve"> 00004825 </v>
          </cell>
          <cell r="C1865" t="str">
            <v>SINAPI</v>
          </cell>
          <cell r="D1865" t="str">
            <v>PEITORIL/ SOLEIRA EM MARMORE, POLIDO, BRANCO COMUM, L= *25* CM, E=  *3* CM, CORTE RETO</v>
          </cell>
        </row>
        <row r="1869">
          <cell r="B1869" t="str">
            <v>Código</v>
          </cell>
          <cell r="C1869" t="str">
            <v>Banco</v>
          </cell>
          <cell r="D1869" t="str">
            <v>Descrição</v>
          </cell>
        </row>
        <row r="1870">
          <cell r="B1870" t="str">
            <v xml:space="preserve"> EE-INSTH-C14 </v>
          </cell>
          <cell r="C1870" t="str">
            <v>Próprio</v>
          </cell>
          <cell r="D1870" t="str">
            <v>TAMPO EM GRANITO CINZA POLIDO PARA BANCADA, E=3CM, BORDA ARREDONDADA, INCLUSIVE MÃO FRANCESA - FORNECIMENTO E INSTALAÇÃO.</v>
          </cell>
        </row>
        <row r="1871">
          <cell r="B1871" t="str">
            <v xml:space="preserve"> 88316 </v>
          </cell>
          <cell r="C1871" t="str">
            <v>SINAPI</v>
          </cell>
          <cell r="D1871" t="str">
            <v>SERVENTE COM ENCARGOS COMPLEMENTARES</v>
          </cell>
        </row>
        <row r="1872">
          <cell r="B1872" t="str">
            <v xml:space="preserve"> 88274 </v>
          </cell>
          <cell r="C1872" t="str">
            <v>SINAPI</v>
          </cell>
          <cell r="D1872" t="str">
            <v>MARMORISTA/GRANITEIRO COM ENCARGOS COMPLEMENTARES</v>
          </cell>
        </row>
        <row r="1873">
          <cell r="B1873" t="str">
            <v xml:space="preserve"> 88316 </v>
          </cell>
          <cell r="C1873" t="str">
            <v>SINAPI</v>
          </cell>
          <cell r="D1873" t="str">
            <v>SERVENTE COM ENCARGOS COMPLEMENTARES</v>
          </cell>
        </row>
        <row r="1874">
          <cell r="B1874" t="str">
            <v xml:space="preserve"> 88274 </v>
          </cell>
          <cell r="C1874" t="str">
            <v>SINAPI</v>
          </cell>
          <cell r="D1874" t="str">
            <v>MARMORISTA/GRANITEIRO COM ENCARGOS COMPLEMENTARES</v>
          </cell>
        </row>
        <row r="1875">
          <cell r="B1875" t="str">
            <v xml:space="preserve"> 00004823 </v>
          </cell>
          <cell r="C1875" t="str">
            <v>SINAPI</v>
          </cell>
          <cell r="D1875" t="str">
            <v>MASSA PLASTICA PARA MARMORE/GRANITO</v>
          </cell>
        </row>
        <row r="1876">
          <cell r="B1876" t="str">
            <v xml:space="preserve"> 00037329 </v>
          </cell>
          <cell r="C1876" t="str">
            <v>SINAPI</v>
          </cell>
          <cell r="D1876" t="str">
            <v>REJUNTE EPOXI, QUALQUER COR</v>
          </cell>
        </row>
        <row r="1877">
          <cell r="B1877" t="str">
            <v xml:space="preserve"> 00007568 </v>
          </cell>
          <cell r="C1877" t="str">
            <v>SINAPI</v>
          </cell>
          <cell r="D1877" t="str">
            <v>BUCHA DE NYLON SEM ABA S10, COM PARAFUSO DE 6,10 X 65 MM EM ACO ZINCADO COM ROSCA SOBERBA, CABECA CHATA E FENDA PHILLIPS</v>
          </cell>
        </row>
        <row r="1878">
          <cell r="B1878" t="str">
            <v xml:space="preserve"> 00011795 </v>
          </cell>
          <cell r="C1878" t="str">
            <v>SINAPI</v>
          </cell>
          <cell r="D1878" t="str">
            <v>GRANITO PARA BANCADA, POLIDO, TIPO ANDORINHA/ QUARTZ/ CASTELO/ CORUMBA OU OUTROS EQUIVALENTES DA REGIAO, E=  *2,5* CM</v>
          </cell>
        </row>
        <row r="1879">
          <cell r="B1879" t="str">
            <v xml:space="preserve"> 00037591 </v>
          </cell>
          <cell r="C1879" t="str">
            <v>SINAPI</v>
          </cell>
          <cell r="D1879" t="str">
            <v>SUPORTE MAO-FRANCESA EM ACO, ABAS IGUAIS 40 CM, CAPACIDADE MINIMA 70 KG, BRANCO</v>
          </cell>
        </row>
        <row r="1880">
          <cell r="B1880" t="str">
            <v xml:space="preserve"> 00004823 </v>
          </cell>
          <cell r="C1880" t="str">
            <v>SINAPI</v>
          </cell>
          <cell r="D1880" t="str">
            <v>MASSA PLASTICA PARA MARMORE/GRANITO</v>
          </cell>
        </row>
        <row r="1881">
          <cell r="B1881" t="str">
            <v xml:space="preserve"> 00037329 </v>
          </cell>
          <cell r="C1881" t="str">
            <v>SINAPI</v>
          </cell>
          <cell r="D1881" t="str">
            <v>REJUNTE EPOXI, QUALQUER COR</v>
          </cell>
        </row>
        <row r="1882">
          <cell r="B1882" t="str">
            <v xml:space="preserve"> 00007568 </v>
          </cell>
          <cell r="C1882" t="str">
            <v>SINAPI</v>
          </cell>
          <cell r="D1882" t="str">
            <v>BUCHA DE NYLON SEM ABA S10, COM PARAFUSO DE 6,10 X 65 MM EM ACO ZINCADO COM ROSCA SOBERBA, CABECA CHATA E FENDA PHILLIPS</v>
          </cell>
        </row>
        <row r="1883">
          <cell r="B1883" t="str">
            <v xml:space="preserve"> 00011795 </v>
          </cell>
          <cell r="C1883" t="str">
            <v>SINAPI</v>
          </cell>
          <cell r="D1883" t="str">
            <v>GRANITO PARA BANCADA, POLIDO, TIPO ANDORINHA/ QUARTZ/ CASTELO/ CORUMBA OU OUTROS EQUIVALENTES DA REGIAO, E=  *2,5* CM</v>
          </cell>
        </row>
        <row r="1884">
          <cell r="B1884" t="str">
            <v xml:space="preserve"> 00037591 </v>
          </cell>
          <cell r="C1884" t="str">
            <v>SINAPI</v>
          </cell>
          <cell r="D1884" t="str">
            <v>SUPORTE MAO-FRANCESA EM ACO, ABAS IGUAIS 40 CM, CAPACIDADE MINIMA 70 KG, BRANCO</v>
          </cell>
        </row>
        <row r="1888">
          <cell r="B1888" t="str">
            <v>Código</v>
          </cell>
          <cell r="C1888" t="str">
            <v>Banco</v>
          </cell>
          <cell r="D1888" t="str">
            <v>Descrição</v>
          </cell>
        </row>
        <row r="1889">
          <cell r="B1889" t="str">
            <v xml:space="preserve"> EE-REVST-C22 </v>
          </cell>
          <cell r="C1889" t="str">
            <v>Próprio</v>
          </cell>
          <cell r="D1889" t="str">
            <v>PRATELEIRA DE GRANITO, ESP. 3CM. FORNECIMENTO E INSTALAÇÃO.</v>
          </cell>
        </row>
        <row r="1890">
          <cell r="B1890" t="str">
            <v xml:space="preserve"> 88309 </v>
          </cell>
          <cell r="C1890" t="str">
            <v>SINAPI</v>
          </cell>
          <cell r="D1890" t="str">
            <v>PEDREIRO COM ENCARGOS COMPLEMENTARES</v>
          </cell>
        </row>
        <row r="1891">
          <cell r="B1891" t="str">
            <v xml:space="preserve"> 88629 </v>
          </cell>
          <cell r="C1891" t="str">
            <v>SINAPI</v>
          </cell>
          <cell r="D1891" t="str">
            <v>ARGAMASSA TRAÇO 1:3 (EM VOLUME DE CIMENTO E AREIA MÉDIA ÚMIDA), PREPARO MANUAL. AF_08/2019</v>
          </cell>
        </row>
        <row r="1892">
          <cell r="B1892" t="str">
            <v xml:space="preserve"> 88316 </v>
          </cell>
          <cell r="C1892" t="str">
            <v>SINAPI</v>
          </cell>
          <cell r="D1892" t="str">
            <v>SERVENTE COM ENCARGOS COMPLEMENTARES</v>
          </cell>
        </row>
        <row r="1893">
          <cell r="B1893" t="str">
            <v xml:space="preserve"> 88309 </v>
          </cell>
          <cell r="C1893" t="str">
            <v>SINAPI</v>
          </cell>
          <cell r="D1893" t="str">
            <v>PEDREIRO COM ENCARGOS COMPLEMENTARES</v>
          </cell>
        </row>
        <row r="1894">
          <cell r="B1894" t="str">
            <v xml:space="preserve"> 88629 </v>
          </cell>
          <cell r="C1894" t="str">
            <v>SINAPI</v>
          </cell>
          <cell r="D1894" t="str">
            <v>ARGAMASSA TRAÇO 1:3 (EM VOLUME DE CIMENTO E AREIA MÉDIA ÚMIDA), PREPARO MANUAL. AF_08/2019</v>
          </cell>
        </row>
        <row r="1895">
          <cell r="B1895" t="str">
            <v xml:space="preserve"> 88316 </v>
          </cell>
          <cell r="C1895" t="str">
            <v>SINAPI</v>
          </cell>
          <cell r="D1895" t="str">
            <v>SERVENTE COM ENCARGOS COMPLEMENTARES</v>
          </cell>
        </row>
        <row r="1896">
          <cell r="B1896" t="str">
            <v xml:space="preserve"> 00044476 </v>
          </cell>
          <cell r="C1896" t="str">
            <v>SINAPI</v>
          </cell>
          <cell r="D1896" t="str">
            <v>DIVISORIA EM GRANITO, COM DUAS FACES POLIDAS, TIPO ANDORINHA/ QUARTZ/ CASTELO/ CORUMBA OU OUTROS EQUIVALENTES DA REGIAO, E=  *3,0*  CM</v>
          </cell>
        </row>
        <row r="1897">
          <cell r="B1897" t="str">
            <v xml:space="preserve"> 00044476 </v>
          </cell>
          <cell r="C1897" t="str">
            <v>SINAPI</v>
          </cell>
          <cell r="D1897" t="str">
            <v>DIVISORIA EM GRANITO, COM DUAS FACES POLIDAS, TIPO ANDORINHA/ QUARTZ/ CASTELO/ CORUMBA OU OUTROS EQUIVALENTES DA REGIAO, E=  *3,0*  CM</v>
          </cell>
        </row>
        <row r="1901">
          <cell r="B1901" t="str">
            <v>Código</v>
          </cell>
          <cell r="C1901" t="str">
            <v>Banco</v>
          </cell>
          <cell r="D1901" t="str">
            <v>Descrição</v>
          </cell>
        </row>
        <row r="1902">
          <cell r="B1902" t="str">
            <v xml:space="preserve"> EE-REVST-C53 </v>
          </cell>
          <cell r="C1902" t="str">
            <v>Próprio</v>
          </cell>
          <cell r="D1902" t="str">
            <v>SOLEIRA EM GRANITO, LARGURA 20 CM, ESPESSURA 2,0 CM</v>
          </cell>
        </row>
        <row r="1903">
          <cell r="B1903" t="str">
            <v xml:space="preserve"> 88274 </v>
          </cell>
          <cell r="C1903" t="str">
            <v>SINAPI</v>
          </cell>
          <cell r="D1903" t="str">
            <v>MARMORISTA/GRANITEIRO COM ENCARGOS COMPLEMENTARES</v>
          </cell>
        </row>
        <row r="1904">
          <cell r="B1904" t="str">
            <v xml:space="preserve"> 88316 </v>
          </cell>
          <cell r="C1904" t="str">
            <v>SINAPI</v>
          </cell>
          <cell r="D1904" t="str">
            <v>SERVENTE COM ENCARGOS COMPLEMENTARES</v>
          </cell>
        </row>
        <row r="1905">
          <cell r="B1905" t="str">
            <v xml:space="preserve"> 88274 </v>
          </cell>
          <cell r="C1905" t="str">
            <v>SINAPI</v>
          </cell>
          <cell r="D1905" t="str">
            <v>MARMORISTA/GRANITEIRO COM ENCARGOS COMPLEMENTARES</v>
          </cell>
        </row>
        <row r="1906">
          <cell r="B1906" t="str">
            <v xml:space="preserve"> 88316 </v>
          </cell>
          <cell r="C1906" t="str">
            <v>SINAPI</v>
          </cell>
          <cell r="D1906" t="str">
            <v>SERVENTE COM ENCARGOS COMPLEMENTARES</v>
          </cell>
        </row>
        <row r="1907">
          <cell r="B1907" t="str">
            <v xml:space="preserve"> 00037595 </v>
          </cell>
          <cell r="C1907" t="str">
            <v>SINAPI</v>
          </cell>
          <cell r="D1907" t="str">
            <v>ARGAMASSA COLANTE TIPO AC III</v>
          </cell>
        </row>
        <row r="1908">
          <cell r="B1908" t="str">
            <v xml:space="preserve"> 00020232 </v>
          </cell>
          <cell r="C1908" t="str">
            <v>SINAPI</v>
          </cell>
          <cell r="D1908" t="str">
            <v>SOLEIRA EM GRANITO, POLIDO, TIPO ANDORINHA/ QUARTZ/ CASTELO/ CORUMBA OU OUTROS EQUIVALENTES DA REGIAO, L= *15* CM, E=  *2,0* CM</v>
          </cell>
        </row>
        <row r="1909">
          <cell r="B1909" t="str">
            <v xml:space="preserve"> 00037595 </v>
          </cell>
          <cell r="C1909" t="str">
            <v>SINAPI</v>
          </cell>
          <cell r="D1909" t="str">
            <v>ARGAMASSA COLANTE TIPO AC III</v>
          </cell>
        </row>
        <row r="1910">
          <cell r="B1910" t="str">
            <v xml:space="preserve"> 00020232 </v>
          </cell>
          <cell r="C1910" t="str">
            <v>SINAPI</v>
          </cell>
          <cell r="D1910" t="str">
            <v>SOLEIRA EM GRANITO, POLIDO, TIPO ANDORINHA/ QUARTZ/ CASTELO/ CORUMBA OU OUTROS EQUIVALENTES DA REGIAO, L= *15* CM, E=  *2,0* CM</v>
          </cell>
        </row>
        <row r="1914">
          <cell r="B1914" t="str">
            <v>Código</v>
          </cell>
          <cell r="C1914" t="str">
            <v>Banco</v>
          </cell>
          <cell r="D1914" t="str">
            <v>Descrição</v>
          </cell>
        </row>
        <row r="1915">
          <cell r="B1915" t="str">
            <v xml:space="preserve"> EE-SP-C101 </v>
          </cell>
          <cell r="C1915" t="str">
            <v>Próprio</v>
          </cell>
          <cell r="D1915" t="str">
            <v>QUADRO DE VIDRO TEMPERADO E LAMINADO COM PELÍCULA BRANCA 6MM DIMENSÕES 2,00X1,10M, FIXAÇÃO COM PROLONGADOR CROMADO,  INCLUSO APARADOR DE FERRO COM PINTURA AUTOMOTIVA BRANCA, CANTONEIRA 2X2 E FIXAÇÃO PARAFUSO COM BUCHA S8, AS QUINAS DO APARADOR ARRENDONDADA DOS DOIS LADOS. - FORNECIMENTO E INSTALAÇÃO.</v>
          </cell>
        </row>
        <row r="1916">
          <cell r="B1916" t="str">
            <v xml:space="preserve"> 88315 </v>
          </cell>
          <cell r="C1916" t="str">
            <v>SINAPI</v>
          </cell>
          <cell r="D1916" t="str">
            <v>SERRALHEIRO COM ENCARGOS COMPLEMENTARES</v>
          </cell>
        </row>
        <row r="1917">
          <cell r="B1917" t="str">
            <v xml:space="preserve"> 88310 </v>
          </cell>
          <cell r="C1917" t="str">
            <v>SINAPI</v>
          </cell>
          <cell r="D1917" t="str">
            <v>PINTOR COM ENCARGOS COMPLEMENTARES</v>
          </cell>
        </row>
        <row r="1918">
          <cell r="B1918" t="str">
            <v xml:space="preserve"> 88309 </v>
          </cell>
          <cell r="C1918" t="str">
            <v>SINAPI</v>
          </cell>
          <cell r="D1918" t="str">
            <v>PEDREIRO COM ENCARGOS COMPLEMENTARES</v>
          </cell>
        </row>
        <row r="1919">
          <cell r="B1919" t="str">
            <v xml:space="preserve"> 88325 </v>
          </cell>
          <cell r="C1919" t="str">
            <v>SINAPI</v>
          </cell>
          <cell r="D1919" t="str">
            <v>VIDRACEIRO COM ENCARGOS COMPLEMENTARES</v>
          </cell>
        </row>
        <row r="1920">
          <cell r="B1920" t="str">
            <v xml:space="preserve"> 88316 </v>
          </cell>
          <cell r="C1920" t="str">
            <v>SINAPI</v>
          </cell>
          <cell r="D1920" t="str">
            <v>SERVENTE COM ENCARGOS COMPLEMENTARES</v>
          </cell>
        </row>
        <row r="1921">
          <cell r="B1921" t="str">
            <v xml:space="preserve"> 88315 </v>
          </cell>
          <cell r="C1921" t="str">
            <v>SINAPI</v>
          </cell>
          <cell r="D1921" t="str">
            <v>SERRALHEIRO COM ENCARGOS COMPLEMENTARES</v>
          </cell>
        </row>
        <row r="1922">
          <cell r="B1922" t="str">
            <v xml:space="preserve"> 88310 </v>
          </cell>
          <cell r="C1922" t="str">
            <v>SINAPI</v>
          </cell>
          <cell r="D1922" t="str">
            <v>PINTOR COM ENCARGOS COMPLEMENTARES</v>
          </cell>
        </row>
        <row r="1923">
          <cell r="B1923" t="str">
            <v xml:space="preserve"> 88309 </v>
          </cell>
          <cell r="C1923" t="str">
            <v>SINAPI</v>
          </cell>
          <cell r="D1923" t="str">
            <v>PEDREIRO COM ENCARGOS COMPLEMENTARES</v>
          </cell>
        </row>
        <row r="1924">
          <cell r="B1924" t="str">
            <v xml:space="preserve"> 88325 </v>
          </cell>
          <cell r="C1924" t="str">
            <v>SINAPI</v>
          </cell>
          <cell r="D1924" t="str">
            <v>VIDRACEIRO COM ENCARGOS COMPLEMENTARES</v>
          </cell>
        </row>
        <row r="1925">
          <cell r="B1925" t="str">
            <v xml:space="preserve"> 88316 </v>
          </cell>
          <cell r="C1925" t="str">
            <v>SINAPI</v>
          </cell>
          <cell r="D1925" t="str">
            <v>SERVENTE COM ENCARGOS COMPLEMENTARES</v>
          </cell>
        </row>
        <row r="1926">
          <cell r="B1926" t="str">
            <v xml:space="preserve"> 00001318 </v>
          </cell>
          <cell r="C1926" t="str">
            <v>SINAPI</v>
          </cell>
          <cell r="D1926" t="str">
            <v>CHAPA DE ACO FINA A QUENTE BITOLA MSG 14, E = 2,00 MM (16,0 KG/M2)</v>
          </cell>
        </row>
        <row r="1927">
          <cell r="B1927" t="str">
            <v xml:space="preserve"> 00007583 </v>
          </cell>
          <cell r="C1927" t="str">
            <v>SINAPI</v>
          </cell>
          <cell r="D1927" t="str">
            <v>BUCHA DE NYLON SEM ABA S8, COM PARAFUSO DE 4,80 X 50 MM EM ACO ZINCADO COM ROSCA SOBERBA, CABECA CHATA E FENDA PHILLIPS</v>
          </cell>
        </row>
        <row r="1928">
          <cell r="B1928" t="str">
            <v xml:space="preserve"> 00007311 </v>
          </cell>
          <cell r="C1928" t="str">
            <v>SINAPI</v>
          </cell>
          <cell r="D1928" t="str">
            <v>TINTA ESMALTE SINTETICO PREMIUM ACETINADO</v>
          </cell>
        </row>
        <row r="1929">
          <cell r="B1929" t="str">
            <v xml:space="preserve"> 00000586 </v>
          </cell>
          <cell r="C1929" t="str">
            <v>SINAPI</v>
          </cell>
          <cell r="D1929" t="str">
            <v>CANTONEIRA ALUMINIO ABAS IGUAIS 1 ", E = 3 /16 "</v>
          </cell>
        </row>
        <row r="1930">
          <cell r="B1930" t="str">
            <v>COT337</v>
          </cell>
          <cell r="C1930" t="str">
            <v>Próprio</v>
          </cell>
          <cell r="D1930" t="str">
            <v>VIDRO SERIGRAFADO 2,00X 1,10 6MM (QUADRO SALA DE AULA)</v>
          </cell>
        </row>
        <row r="1931">
          <cell r="B1931" t="str">
            <v xml:space="preserve"> 00001318 </v>
          </cell>
          <cell r="C1931" t="str">
            <v>SINAPI</v>
          </cell>
          <cell r="D1931" t="str">
            <v>CHAPA DE ACO FINA A QUENTE BITOLA MSG 14, E = 2,00 MM (16,0 KG/M2)</v>
          </cell>
        </row>
        <row r="1932">
          <cell r="B1932" t="str">
            <v xml:space="preserve"> 00007583 </v>
          </cell>
          <cell r="C1932" t="str">
            <v>SINAPI</v>
          </cell>
          <cell r="D1932" t="str">
            <v>BUCHA DE NYLON SEM ABA S8, COM PARAFUSO DE 4,80 X 50 MM EM ACO ZINCADO COM ROSCA SOBERBA, CABECA CHATA E FENDA PHILLIPS</v>
          </cell>
        </row>
        <row r="1933">
          <cell r="B1933" t="str">
            <v xml:space="preserve"> 00007311 </v>
          </cell>
          <cell r="C1933" t="str">
            <v>SINAPI</v>
          </cell>
          <cell r="D1933" t="str">
            <v>TINTA ESMALTE SINTETICO PREMIUM ACETINADO</v>
          </cell>
        </row>
        <row r="1934">
          <cell r="B1934" t="str">
            <v xml:space="preserve"> 00000586 </v>
          </cell>
          <cell r="C1934" t="str">
            <v>SINAPI</v>
          </cell>
          <cell r="D1934" t="str">
            <v>CANTONEIRA ALUMINIO ABAS IGUAIS 1 ", E = 3 /16 "</v>
          </cell>
        </row>
        <row r="1935">
          <cell r="B1935" t="str">
            <v>COT337</v>
          </cell>
          <cell r="C1935" t="str">
            <v>Próprio</v>
          </cell>
          <cell r="D1935" t="str">
            <v>VIDRO SERIGRAFADO 2,00X 1,10 6MM (QUADRO SALA DE AULA)</v>
          </cell>
        </row>
        <row r="1939">
          <cell r="B1939" t="str">
            <v>Código</v>
          </cell>
          <cell r="C1939" t="str">
            <v>Banco</v>
          </cell>
          <cell r="D1939" t="str">
            <v>Descrição</v>
          </cell>
        </row>
        <row r="1940">
          <cell r="B1940" t="str">
            <v xml:space="preserve"> EE-INSTH-C64 </v>
          </cell>
          <cell r="C1940" t="str">
            <v>Próprio</v>
          </cell>
          <cell r="D1940" t="str">
            <v>CHUVEIRO - DUCHA PLÁSTICA ATÉ 5'', INCLUSO HASTE 1/2" - FORNECIMENTO E INSTALAÇÃO</v>
          </cell>
        </row>
        <row r="1941">
          <cell r="B1941" t="str">
            <v xml:space="preserve"> 88248 </v>
          </cell>
          <cell r="C1941" t="str">
            <v>SINAPI</v>
          </cell>
          <cell r="D1941" t="str">
            <v>AUXILIAR DE ENCANADOR OU BOMBEIRO HIDRÁULICO COM ENCARGOS COMPLEMENTARES</v>
          </cell>
        </row>
        <row r="1942">
          <cell r="B1942" t="str">
            <v xml:space="preserve"> 88267 </v>
          </cell>
          <cell r="C1942" t="str">
            <v>SINAPI</v>
          </cell>
          <cell r="D1942" t="str">
            <v>ENCANADOR OU BOMBEIRO HIDRÁULICO COM ENCARGOS COMPLEMENTARES</v>
          </cell>
        </row>
        <row r="1943">
          <cell r="B1943" t="str">
            <v xml:space="preserve"> 88248 </v>
          </cell>
          <cell r="C1943" t="str">
            <v>SINAPI</v>
          </cell>
          <cell r="D1943" t="str">
            <v>AUXILIAR DE ENCANADOR OU BOMBEIRO HIDRÁULICO COM ENCARGOS COMPLEMENTARES</v>
          </cell>
        </row>
        <row r="1944">
          <cell r="B1944" t="str">
            <v xml:space="preserve"> 88267 </v>
          </cell>
          <cell r="C1944" t="str">
            <v>SINAPI</v>
          </cell>
          <cell r="D1944" t="str">
            <v>ENCANADOR OU BOMBEIRO HIDRÁULICO COM ENCARGOS COMPLEMENTARES</v>
          </cell>
        </row>
        <row r="1945">
          <cell r="B1945" t="str">
            <v xml:space="preserve"> 00011680 </v>
          </cell>
          <cell r="C1945" t="str">
            <v>SINAPI</v>
          </cell>
          <cell r="D1945" t="str">
            <v>BRACO OU HASTE COM CANOPLA PLASTICA, 1/2 ", PARA CHUVEIRO SIMPLES</v>
          </cell>
        </row>
        <row r="1946">
          <cell r="B1946" t="str">
            <v xml:space="preserve"> 00007608 </v>
          </cell>
          <cell r="C1946" t="str">
            <v>SINAPI</v>
          </cell>
          <cell r="D1946" t="str">
            <v>DUCHA / CHUVEIRO PLASTICO SIMPLES, 5 '', BRANCO, PARA ACOPLAR EM HASTE 1/2 ", AGUA FRIA</v>
          </cell>
        </row>
        <row r="1947">
          <cell r="B1947" t="str">
            <v xml:space="preserve"> 00003146 </v>
          </cell>
          <cell r="C1947" t="str">
            <v>SINAPI</v>
          </cell>
          <cell r="D1947" t="str">
            <v>FITA VEDA ROSCA EM ROLOS DE 18 MM X 10 M (L X C)</v>
          </cell>
        </row>
        <row r="1948">
          <cell r="B1948" t="str">
            <v xml:space="preserve"> 00011680 </v>
          </cell>
          <cell r="C1948" t="str">
            <v>SINAPI</v>
          </cell>
          <cell r="D1948" t="str">
            <v>BRACO OU HASTE COM CANOPLA PLASTICA, 1/2 ", PARA CHUVEIRO SIMPLES</v>
          </cell>
        </row>
        <row r="1949">
          <cell r="B1949" t="str">
            <v xml:space="preserve"> 00007608 </v>
          </cell>
          <cell r="C1949" t="str">
            <v>SINAPI</v>
          </cell>
          <cell r="D1949" t="str">
            <v>DUCHA / CHUVEIRO PLASTICO SIMPLES, 5 '', BRANCO, PARA ACOPLAR EM HASTE 1/2 ", AGUA FRIA</v>
          </cell>
        </row>
        <row r="1950">
          <cell r="B1950" t="str">
            <v xml:space="preserve"> 00003146 </v>
          </cell>
          <cell r="C1950" t="str">
            <v>SINAPI</v>
          </cell>
          <cell r="D1950" t="str">
            <v>FITA VEDA ROSCA EM ROLOS DE 18 MM X 10 M (L X C)</v>
          </cell>
        </row>
        <row r="1954">
          <cell r="B1954" t="str">
            <v>Código</v>
          </cell>
          <cell r="C1954" t="str">
            <v>Banco</v>
          </cell>
          <cell r="D1954" t="str">
            <v>Descrição</v>
          </cell>
        </row>
        <row r="1955">
          <cell r="B1955" t="str">
            <v xml:space="preserve"> EE-INSTH-C22 </v>
          </cell>
          <cell r="C1955" t="str">
            <v>Próprio</v>
          </cell>
          <cell r="D1955" t="str">
            <v>TOALHEIRO PLÁSTICO TIPO DISPENSER PARA PAPEL TOALHA INTERFOLHADO</v>
          </cell>
        </row>
        <row r="1956">
          <cell r="B1956" t="str">
            <v xml:space="preserve"> 88309 </v>
          </cell>
          <cell r="C1956" t="str">
            <v>SINAPI</v>
          </cell>
          <cell r="D1956" t="str">
            <v>PEDREIRO COM ENCARGOS COMPLEMENTARES</v>
          </cell>
        </row>
        <row r="1957">
          <cell r="B1957" t="str">
            <v xml:space="preserve"> 88309 </v>
          </cell>
          <cell r="C1957" t="str">
            <v>SINAPI</v>
          </cell>
          <cell r="D1957" t="str">
            <v>PEDREIRO COM ENCARGOS COMPLEMENTARES</v>
          </cell>
        </row>
        <row r="1958">
          <cell r="B1958" t="str">
            <v xml:space="preserve"> 00037401 </v>
          </cell>
          <cell r="C1958" t="str">
            <v>SINAPI</v>
          </cell>
          <cell r="D1958" t="str">
            <v>TOALHEIRO PLASTICO TIPO DISPENSER PARA PAPEL TOALHA INTERFOLHADO</v>
          </cell>
        </row>
        <row r="1959">
          <cell r="B1959" t="str">
            <v xml:space="preserve"> 00037401 </v>
          </cell>
          <cell r="C1959" t="str">
            <v>SINAPI</v>
          </cell>
          <cell r="D1959" t="str">
            <v>TOALHEIRO PLASTICO TIPO DISPENSER PARA PAPEL TOALHA INTERFOLHADO</v>
          </cell>
        </row>
        <row r="1963">
          <cell r="B1963" t="str">
            <v>Código</v>
          </cell>
          <cell r="C1963" t="str">
            <v>Banco</v>
          </cell>
          <cell r="D1963" t="str">
            <v>Descrição</v>
          </cell>
        </row>
        <row r="1964">
          <cell r="B1964" t="str">
            <v xml:space="preserve"> EE-INSTH-C278 </v>
          </cell>
          <cell r="C1964" t="str">
            <v>Próprio</v>
          </cell>
          <cell r="D1964" t="str">
            <v>TORNEIRA FLEXÍVEL DE PAREDE MONOCOMANDO, ATÉ Ø3/4", PARA PIA DE COZINHA - FORNECIMENTO E INSTALAÇÃO</v>
          </cell>
        </row>
        <row r="1965">
          <cell r="B1965" t="str">
            <v xml:space="preserve"> 88267 </v>
          </cell>
          <cell r="C1965" t="str">
            <v>SINAPI</v>
          </cell>
          <cell r="D1965" t="str">
            <v>ENCANADOR OU BOMBEIRO HIDRÁULICO COM ENCARGOS COMPLEMENTARES</v>
          </cell>
        </row>
        <row r="1966">
          <cell r="B1966" t="str">
            <v xml:space="preserve"> 88316 </v>
          </cell>
          <cell r="C1966" t="str">
            <v>SINAPI</v>
          </cell>
          <cell r="D1966" t="str">
            <v>SERVENTE COM ENCARGOS COMPLEMENTARES</v>
          </cell>
        </row>
        <row r="1967">
          <cell r="B1967" t="str">
            <v xml:space="preserve"> 88267 </v>
          </cell>
          <cell r="C1967" t="str">
            <v>SINAPI</v>
          </cell>
          <cell r="D1967" t="str">
            <v>ENCANADOR OU BOMBEIRO HIDRÁULICO COM ENCARGOS COMPLEMENTARES</v>
          </cell>
        </row>
        <row r="1968">
          <cell r="B1968" t="str">
            <v xml:space="preserve"> 88316 </v>
          </cell>
          <cell r="C1968" t="str">
            <v>SINAPI</v>
          </cell>
          <cell r="D1968" t="str">
            <v>SERVENTE COM ENCARGOS COMPLEMENTARES</v>
          </cell>
        </row>
        <row r="1969">
          <cell r="B1969" t="str">
            <v xml:space="preserve"> 00003146 </v>
          </cell>
          <cell r="C1969" t="str">
            <v>SINAPI</v>
          </cell>
          <cell r="D1969" t="str">
            <v>FITA VEDA ROSCA EM ROLOS DE 18 MM X 10 M (L X C)</v>
          </cell>
        </row>
        <row r="1970">
          <cell r="B1970" t="str">
            <v>COT1075</v>
          </cell>
          <cell r="C1970" t="str">
            <v>Próprio</v>
          </cell>
          <cell r="D1970" t="str">
            <v>TORNEIRA GOURMET FLEXÍVEL - MONOCOMANDO ATÉ Ø3/4" DE PAREDE/BANCADA</v>
          </cell>
        </row>
        <row r="1971">
          <cell r="B1971" t="str">
            <v xml:space="preserve"> 00003146 </v>
          </cell>
          <cell r="C1971" t="str">
            <v>SINAPI</v>
          </cell>
          <cell r="D1971" t="str">
            <v>FITA VEDA ROSCA EM ROLOS DE 18 MM X 10 M (L X C)</v>
          </cell>
        </row>
        <row r="1972">
          <cell r="B1972" t="str">
            <v>COT1075</v>
          </cell>
          <cell r="C1972" t="str">
            <v>Próprio</v>
          </cell>
          <cell r="D1972" t="str">
            <v>TORNEIRA GOURMET FLEXÍVEL - MONOCOMANDO ATÉ Ø3/4" DE PAREDE/BANCADA</v>
          </cell>
        </row>
        <row r="1976">
          <cell r="B1976" t="str">
            <v>Código</v>
          </cell>
          <cell r="C1976" t="str">
            <v>Banco</v>
          </cell>
          <cell r="D1976" t="str">
            <v>Descrição</v>
          </cell>
        </row>
        <row r="1977">
          <cell r="B1977" t="str">
            <v xml:space="preserve"> EE-INSTH-C228 </v>
          </cell>
          <cell r="C1977" t="str">
            <v>Próprio</v>
          </cell>
          <cell r="D1977" t="str">
            <v>TORNEIRA DE JARDIM, COM SUPORTE PARA PROTEÇÃO ANTI-IMPACTO, H=0,75M ACIMA DO SOLO, INCLUSO ESCAVAÇÃO E DESCARTE DE SOLO. FORNECIMENTO E INSTALAÇÃO.</v>
          </cell>
        </row>
        <row r="1978">
          <cell r="B1978" t="str">
            <v xml:space="preserve"> 94975 </v>
          </cell>
          <cell r="C1978" t="str">
            <v>SINAPI</v>
          </cell>
          <cell r="D1978" t="str">
            <v>CONCRETO FCK = 15MPA, TRAÇO 1:3,4:3,5 (EM MASSA SECA DE CIMENTO/ AREIA MÉDIA/ BRITA 1) - PREPARO MANUAL. AF_05/2021</v>
          </cell>
        </row>
        <row r="1979">
          <cell r="B1979" t="str">
            <v xml:space="preserve"> 93358 </v>
          </cell>
          <cell r="C1979" t="str">
            <v>SINAPI</v>
          </cell>
          <cell r="D1979" t="str">
            <v>ESCAVAÇÃO MANUAL DE VALA COM PROFUNDIDADE MENOR OU IGUAL A 1,30 M. AF_02/2021</v>
          </cell>
        </row>
        <row r="1980">
          <cell r="B1980" t="str">
            <v xml:space="preserve"> 93590 </v>
          </cell>
          <cell r="C1980" t="str">
            <v>SINAPI</v>
          </cell>
          <cell r="D1980" t="str">
            <v>TRANSPORTE COM CAMINHÃO BASCULANTE DE 10 M³, EM VIA URBANA PAVIMENTADA, ADICIONAL PARA DMT EXCEDENTE A 30 KM (UNIDADE: M3XKM). AF_07/2020</v>
          </cell>
        </row>
        <row r="1981">
          <cell r="B1981" t="str">
            <v xml:space="preserve"> 100982 </v>
          </cell>
          <cell r="C1981" t="str">
            <v>SINAPI</v>
          </cell>
          <cell r="D1981" t="str">
            <v>CARGA, MANOBRA E DESCARGA DE ENTULHO EM CAMINHÃO BASCULANTE 10 M³ - CARGA COM ESCAVADEIRA HIDRÁULICA  (CAÇAMBA DE 0,80 M³ / 111 HP) E DESCARGA LIVRE (UNIDADE: M3). AF_07/2020</v>
          </cell>
        </row>
        <row r="1982">
          <cell r="B1982" t="str">
            <v xml:space="preserve"> 103670 </v>
          </cell>
          <cell r="C1982" t="str">
            <v>SINAPI</v>
          </cell>
          <cell r="D1982" t="str">
            <v>LANÇAMENTO COM USO DE BALDES, ADENSAMENTO E ACABAMENTO DE CONCRETO EM ESTRUTURAS. AF_02/2022</v>
          </cell>
        </row>
        <row r="1983">
          <cell r="B1983" t="str">
            <v xml:space="preserve"> 101616 </v>
          </cell>
          <cell r="C1983" t="str">
            <v>SINAPI</v>
          </cell>
          <cell r="D1983" t="str">
            <v>PREPARO DE FUNDO DE VALA COM LARGURA MENOR QUE 1,5 M (ACERTO DO SOLO NATURAL). AF_08/2020</v>
          </cell>
        </row>
        <row r="1984">
          <cell r="B1984" t="str">
            <v xml:space="preserve"> 94975 </v>
          </cell>
          <cell r="C1984" t="str">
            <v>SINAPI</v>
          </cell>
          <cell r="D1984" t="str">
            <v>CONCRETO FCK = 15MPA, TRAÇO 1:3,4:3,5 (EM MASSA SECA DE CIMENTO/ AREIA MÉDIA/ BRITA 1) - PREPARO MANUAL. AF_05/2021</v>
          </cell>
        </row>
        <row r="1985">
          <cell r="B1985" t="str">
            <v xml:space="preserve"> 93358 </v>
          </cell>
          <cell r="C1985" t="str">
            <v>SINAPI</v>
          </cell>
          <cell r="D1985" t="str">
            <v>ESCAVAÇÃO MANUAL DE VALA COM PROFUNDIDADE MENOR OU IGUAL A 1,30 M. AF_02/2021</v>
          </cell>
        </row>
        <row r="1986">
          <cell r="B1986" t="str">
            <v xml:space="preserve"> 93590 </v>
          </cell>
          <cell r="C1986" t="str">
            <v>SINAPI</v>
          </cell>
          <cell r="D1986" t="str">
            <v>TRANSPORTE COM CAMINHÃO BASCULANTE DE 10 M³, EM VIA URBANA PAVIMENTADA, ADICIONAL PARA DMT EXCEDENTE A 30 KM (UNIDADE: M3XKM). AF_07/2020</v>
          </cell>
        </row>
        <row r="1987">
          <cell r="B1987" t="str">
            <v xml:space="preserve"> 100982 </v>
          </cell>
          <cell r="C1987" t="str">
            <v>SINAPI</v>
          </cell>
          <cell r="D1987" t="str">
            <v>CARGA, MANOBRA E DESCARGA DE ENTULHO EM CAMINHÃO BASCULANTE 10 M³ - CARGA COM ESCAVADEIRA HIDRÁULICA  (CAÇAMBA DE 0,80 M³ / 111 HP) E DESCARGA LIVRE (UNIDADE: M3). AF_07/2020</v>
          </cell>
        </row>
        <row r="1988">
          <cell r="B1988" t="str">
            <v xml:space="preserve"> 103670 </v>
          </cell>
          <cell r="C1988" t="str">
            <v>SINAPI</v>
          </cell>
          <cell r="D1988" t="str">
            <v>LANÇAMENTO COM USO DE BALDES, ADENSAMENTO E ACABAMENTO DE CONCRETO EM ESTRUTURAS. AF_02/2022</v>
          </cell>
        </row>
        <row r="1989">
          <cell r="B1989" t="str">
            <v xml:space="preserve"> 101616 </v>
          </cell>
          <cell r="C1989" t="str">
            <v>SINAPI</v>
          </cell>
          <cell r="D1989" t="str">
            <v>PREPARO DE FUNDO DE VALA COM LARGURA MENOR QUE 1,5 M (ACERTO DO SOLO NATURAL). AF_08/2020</v>
          </cell>
        </row>
        <row r="1990">
          <cell r="B1990" t="str">
            <v xml:space="preserve"> 00011762 </v>
          </cell>
          <cell r="C1990" t="str">
            <v>SINAPI</v>
          </cell>
          <cell r="D1990" t="str">
            <v>TORNEIRA METALICA CROMADA PARA JARDIM / TANQUE, COM BICO PLASTICO, CANO LONGO, DE PAREDE, PADRAO POPULAR / USO GERAL , 1/2 " OU 3/4 " (REF 1153 / 1130)</v>
          </cell>
        </row>
        <row r="1991">
          <cell r="B1991" t="str">
            <v xml:space="preserve"> 00003529 </v>
          </cell>
          <cell r="C1991" t="str">
            <v>SINAPI</v>
          </cell>
          <cell r="D1991" t="str">
            <v>JOELHO PVC, SOLDAVEL, 90 GRAUS, 25 MM, COR MARROM, PARA AGUA FRIA PREDIAL</v>
          </cell>
        </row>
        <row r="1992">
          <cell r="B1992" t="str">
            <v xml:space="preserve"> 00003146 </v>
          </cell>
          <cell r="C1992" t="str">
            <v>SINAPI</v>
          </cell>
          <cell r="D1992" t="str">
            <v>FITA VEDA ROSCA EM ROLOS DE 18 MM X 10 M (L X C)</v>
          </cell>
        </row>
        <row r="1993">
          <cell r="B1993" t="str">
            <v xml:space="preserve"> 00003524 </v>
          </cell>
          <cell r="C1993" t="str">
            <v>SINAPI</v>
          </cell>
          <cell r="D1993" t="str">
            <v>JOELHO PVC, SOLDAVEL, COM BUCHA DE LATAO, 90 GRAUS, 25 MM X 3/4", PARA AGUA FRIA PREDIAL</v>
          </cell>
        </row>
        <row r="1994">
          <cell r="B1994" t="str">
            <v xml:space="preserve"> 00009836 </v>
          </cell>
          <cell r="C1994" t="str">
            <v>SINAPI</v>
          </cell>
          <cell r="D1994" t="str">
            <v>TUBO PVC  SERIE NORMAL, DN 100 MM, PARA ESGOTO  PREDIAL (NBR 5688)</v>
          </cell>
        </row>
        <row r="1995">
          <cell r="B1995" t="str">
            <v xml:space="preserve"> 00009868 </v>
          </cell>
          <cell r="C1995" t="str">
            <v>SINAPI</v>
          </cell>
          <cell r="D1995" t="str">
            <v>TUBO PVC, SOLDAVEL, DE 25 MM, AGUA FRIA (NBR-5648)</v>
          </cell>
        </row>
        <row r="1996">
          <cell r="B1996" t="str">
            <v xml:space="preserve"> 00011762 </v>
          </cell>
          <cell r="C1996" t="str">
            <v>SINAPI</v>
          </cell>
          <cell r="D1996" t="str">
            <v>TORNEIRA METALICA CROMADA PARA JARDIM / TANQUE, COM BICO PLASTICO, CANO LONGO, DE PAREDE, PADRAO POPULAR / USO GERAL , 1/2 " OU 3/4 " (REF 1153 / 1130)</v>
          </cell>
        </row>
        <row r="1997">
          <cell r="B1997" t="str">
            <v xml:space="preserve"> 00003529 </v>
          </cell>
          <cell r="C1997" t="str">
            <v>SINAPI</v>
          </cell>
          <cell r="D1997" t="str">
            <v>JOELHO PVC, SOLDAVEL, 90 GRAUS, 25 MM, COR MARROM, PARA AGUA FRIA PREDIAL</v>
          </cell>
        </row>
        <row r="1998">
          <cell r="B1998" t="str">
            <v xml:space="preserve"> 00003146 </v>
          </cell>
          <cell r="C1998" t="str">
            <v>SINAPI</v>
          </cell>
          <cell r="D1998" t="str">
            <v>FITA VEDA ROSCA EM ROLOS DE 18 MM X 10 M (L X C)</v>
          </cell>
        </row>
        <row r="1999">
          <cell r="B1999" t="str">
            <v xml:space="preserve"> 00003524 </v>
          </cell>
          <cell r="C1999" t="str">
            <v>SINAPI</v>
          </cell>
          <cell r="D1999" t="str">
            <v>JOELHO PVC, SOLDAVEL, COM BUCHA DE LATAO, 90 GRAUS, 25 MM X 3/4", PARA AGUA FRIA PREDIAL</v>
          </cell>
        </row>
        <row r="2000">
          <cell r="B2000" t="str">
            <v xml:space="preserve"> 00009836 </v>
          </cell>
          <cell r="C2000" t="str">
            <v>SINAPI</v>
          </cell>
          <cell r="D2000" t="str">
            <v>TUBO PVC  SERIE NORMAL, DN 100 MM, PARA ESGOTO  PREDIAL (NBR 5688)</v>
          </cell>
        </row>
        <row r="2001">
          <cell r="B2001" t="str">
            <v xml:space="preserve"> 00009868 </v>
          </cell>
          <cell r="C2001" t="str">
            <v>SINAPI</v>
          </cell>
          <cell r="D2001" t="str">
            <v>TUBO PVC, SOLDAVEL, DE 25 MM, AGUA FRIA (NBR-5648)</v>
          </cell>
        </row>
        <row r="2005">
          <cell r="B2005" t="str">
            <v>Código</v>
          </cell>
          <cell r="C2005" t="str">
            <v>Banco</v>
          </cell>
          <cell r="D2005" t="str">
            <v>Descrição</v>
          </cell>
        </row>
        <row r="2006">
          <cell r="B2006" t="str">
            <v xml:space="preserve"> EE-INSTH-C91 </v>
          </cell>
          <cell r="C2006" t="str">
            <v>Próprio</v>
          </cell>
          <cell r="D2006" t="str">
            <v>DUCHA HIGIÊNICA 25MMx 3/4"</v>
          </cell>
        </row>
        <row r="2007">
          <cell r="B2007" t="str">
            <v xml:space="preserve"> 88248 </v>
          </cell>
          <cell r="C2007" t="str">
            <v>SINAPI</v>
          </cell>
          <cell r="D2007" t="str">
            <v>AUXILIAR DE ENCANADOR OU BOMBEIRO HIDRÁULICO COM ENCARGOS COMPLEMENTARES</v>
          </cell>
        </row>
        <row r="2008">
          <cell r="B2008" t="str">
            <v xml:space="preserve"> 88267 </v>
          </cell>
          <cell r="C2008" t="str">
            <v>SINAPI</v>
          </cell>
          <cell r="D2008" t="str">
            <v>ENCANADOR OU BOMBEIRO HIDRÁULICO COM ENCARGOS COMPLEMENTARES</v>
          </cell>
        </row>
        <row r="2009">
          <cell r="B2009" t="str">
            <v xml:space="preserve"> 88248 </v>
          </cell>
          <cell r="C2009" t="str">
            <v>SINAPI</v>
          </cell>
          <cell r="D2009" t="str">
            <v>AUXILIAR DE ENCANADOR OU BOMBEIRO HIDRÁULICO COM ENCARGOS COMPLEMENTARES</v>
          </cell>
        </row>
        <row r="2010">
          <cell r="B2010" t="str">
            <v xml:space="preserve"> 88267 </v>
          </cell>
          <cell r="C2010" t="str">
            <v>SINAPI</v>
          </cell>
          <cell r="D2010" t="str">
            <v>ENCANADOR OU BOMBEIRO HIDRÁULICO COM ENCARGOS COMPLEMENTARES</v>
          </cell>
        </row>
        <row r="2011">
          <cell r="B2011" t="str">
            <v>COT636</v>
          </cell>
          <cell r="C2011" t="str">
            <v>Próprio</v>
          </cell>
          <cell r="D2011" t="str">
            <v>DUCHA HIGIÊNICA 25MMX3/4"</v>
          </cell>
        </row>
        <row r="2012">
          <cell r="B2012" t="str">
            <v xml:space="preserve"> 00003148 </v>
          </cell>
          <cell r="C2012" t="str">
            <v>SINAPI</v>
          </cell>
          <cell r="D2012" t="str">
            <v>FITA VEDA ROSCA EM ROLOS DE 18 MM X 50 M (L X C)</v>
          </cell>
        </row>
        <row r="2013">
          <cell r="B2013" t="str">
            <v>COT636</v>
          </cell>
          <cell r="C2013" t="str">
            <v>Próprio</v>
          </cell>
          <cell r="D2013" t="str">
            <v>DUCHA HIGIÊNICA 25MMX3/4"</v>
          </cell>
        </row>
        <row r="2014">
          <cell r="B2014" t="str">
            <v xml:space="preserve"> 00003148 </v>
          </cell>
          <cell r="C2014" t="str">
            <v>SINAPI</v>
          </cell>
          <cell r="D2014" t="str">
            <v>FITA VEDA ROSCA EM ROLOS DE 18 MM X 50 M (L X C)</v>
          </cell>
        </row>
        <row r="2018">
          <cell r="B2018" t="str">
            <v>Código</v>
          </cell>
          <cell r="C2018" t="str">
            <v>Banco</v>
          </cell>
          <cell r="D2018" t="str">
            <v>Descrição</v>
          </cell>
        </row>
        <row r="2019">
          <cell r="B2019" t="str">
            <v xml:space="preserve"> EE-INSTH-C51 </v>
          </cell>
          <cell r="C2019" t="str">
            <v>Próprio</v>
          </cell>
          <cell r="D2019" t="str">
            <v>VÁLVULA DE DESCARGA METÁLICA COM ALAVANCA, BASE 1 1/2 ", ACABAMENTO METALICO CROMADO PARA PCD - FORNECIMENTO E INSTALAÇÃO. AF_01/2019</v>
          </cell>
        </row>
        <row r="2020">
          <cell r="B2020" t="str">
            <v xml:space="preserve"> 88248 </v>
          </cell>
          <cell r="C2020" t="str">
            <v>SINAPI</v>
          </cell>
          <cell r="D2020" t="str">
            <v>AUXILIAR DE ENCANADOR OU BOMBEIRO HIDRÁULICO COM ENCARGOS COMPLEMENTARES</v>
          </cell>
        </row>
        <row r="2021">
          <cell r="B2021" t="str">
            <v xml:space="preserve"> 88267 </v>
          </cell>
          <cell r="C2021" t="str">
            <v>SINAPI</v>
          </cell>
          <cell r="D2021" t="str">
            <v>ENCANADOR OU BOMBEIRO HIDRÁULICO COM ENCARGOS COMPLEMENTARES</v>
          </cell>
        </row>
        <row r="2022">
          <cell r="B2022" t="str">
            <v xml:space="preserve"> 88248 </v>
          </cell>
          <cell r="C2022" t="str">
            <v>SINAPI</v>
          </cell>
          <cell r="D2022" t="str">
            <v>AUXILIAR DE ENCANADOR OU BOMBEIRO HIDRÁULICO COM ENCARGOS COMPLEMENTARES</v>
          </cell>
        </row>
        <row r="2023">
          <cell r="B2023" t="str">
            <v xml:space="preserve"> 88267 </v>
          </cell>
          <cell r="C2023" t="str">
            <v>SINAPI</v>
          </cell>
          <cell r="D2023" t="str">
            <v>ENCANADOR OU BOMBEIRO HIDRÁULICO COM ENCARGOS COMPLEMENTARES</v>
          </cell>
        </row>
        <row r="2024">
          <cell r="B2024" t="str">
            <v xml:space="preserve"> 00003148 </v>
          </cell>
          <cell r="C2024" t="str">
            <v>SINAPI</v>
          </cell>
          <cell r="D2024" t="str">
            <v>FITA VEDA ROSCA EM ROLOS DE 18 MM X 50 M (L X C)</v>
          </cell>
        </row>
        <row r="2025">
          <cell r="B2025" t="str">
            <v>COT04</v>
          </cell>
          <cell r="C2025" t="str">
            <v>Próprio</v>
          </cell>
          <cell r="D2025" t="str">
            <v>ACABAMENTO METAL CROMADO, PARA VALVULA DESCARGA, COM ALAVANCA PARA PCD</v>
          </cell>
        </row>
        <row r="2026">
          <cell r="B2026" t="str">
            <v xml:space="preserve"> 00010228 </v>
          </cell>
          <cell r="C2026" t="str">
            <v>SINAPI</v>
          </cell>
          <cell r="D2026" t="str">
            <v>VALVULA DE DESCARGA METALICA, BASE 1 1/2 " E ACABAMENTO METALICO CROMADO</v>
          </cell>
        </row>
        <row r="2027">
          <cell r="B2027" t="str">
            <v xml:space="preserve"> 00003148 </v>
          </cell>
          <cell r="C2027" t="str">
            <v>SINAPI</v>
          </cell>
          <cell r="D2027" t="str">
            <v>FITA VEDA ROSCA EM ROLOS DE 18 MM X 50 M (L X C)</v>
          </cell>
        </row>
        <row r="2028">
          <cell r="B2028" t="str">
            <v>COT04</v>
          </cell>
          <cell r="C2028" t="str">
            <v>Próprio</v>
          </cell>
          <cell r="D2028" t="str">
            <v>ACABAMENTO METAL CROMADO, PARA VALVULA DESCARGA, COM ALAVANCA PARA PCD</v>
          </cell>
        </row>
        <row r="2029">
          <cell r="B2029" t="str">
            <v xml:space="preserve"> 00010228 </v>
          </cell>
          <cell r="C2029" t="str">
            <v>SINAPI</v>
          </cell>
          <cell r="D2029" t="str">
            <v>VALVULA DE DESCARGA METALICA, BASE 1 1/2 " E ACABAMENTO METALICO CROMADO</v>
          </cell>
        </row>
        <row r="2033">
          <cell r="B2033" t="str">
            <v>Código</v>
          </cell>
          <cell r="C2033" t="str">
            <v>Banco</v>
          </cell>
          <cell r="D2033" t="str">
            <v>Descrição</v>
          </cell>
        </row>
        <row r="2034">
          <cell r="B2034" t="str">
            <v xml:space="preserve"> EE-INSTH-C23 </v>
          </cell>
          <cell r="C2034" t="str">
            <v>Próprio</v>
          </cell>
          <cell r="D2034" t="str">
            <v>LAVATÓRIO DE LOUÇA BRANCA COM COLUNA SUSPENSA  465X350MM PARA PCD, 	TORNEIRA DE PRESSÃO CROMADA DE MESA (INCLUSIVE ALAVANCA DE ACIONAMENTO) E ACESSÓRIOS ENGATE, SIFÃO CROMADO E VÁLVULA - FORNECIMENTO E INSTALAÇÃO</v>
          </cell>
        </row>
        <row r="2035">
          <cell r="B2035" t="str">
            <v xml:space="preserve"> 86881 </v>
          </cell>
          <cell r="C2035" t="str">
            <v>SINAPI</v>
          </cell>
          <cell r="D2035" t="str">
            <v>SIFÃO DO TIPO GARRAFA EM METAL CROMADO 1 X 1.1/2 - FORNECIMENTO E INSTALAÇÃO. AF_01/2020</v>
          </cell>
        </row>
        <row r="2036">
          <cell r="B2036" t="str">
            <v xml:space="preserve"> 86887 </v>
          </cell>
          <cell r="C2036" t="str">
            <v>SINAPI</v>
          </cell>
          <cell r="D2036" t="str">
            <v>ENGATE FLEXÍVEL EM INOX, 1/2  X 40CM - FORNECIMENTO E INSTALAÇÃO. AF_01/2020</v>
          </cell>
        </row>
        <row r="2037">
          <cell r="B2037" t="str">
            <v xml:space="preserve"> 86877 </v>
          </cell>
          <cell r="C2037" t="str">
            <v>SINAPI</v>
          </cell>
          <cell r="D2037" t="str">
            <v>VÁLVULA EM METAL CROMADO 1.1/2 X 1.1/2 PARA TANQUE OU LAVATÓRIO, COM OU SEM LADRÃO - FORNECIMENTO E INSTALAÇÃO. AF_01/2020</v>
          </cell>
        </row>
        <row r="2038">
          <cell r="B2038" t="str">
            <v xml:space="preserve"> 88248 </v>
          </cell>
          <cell r="C2038" t="str">
            <v>SINAPI</v>
          </cell>
          <cell r="D2038" t="str">
            <v>AUXILIAR DE ENCANADOR OU BOMBEIRO HIDRÁULICO COM ENCARGOS COMPLEMENTARES</v>
          </cell>
        </row>
        <row r="2039">
          <cell r="B2039" t="str">
            <v xml:space="preserve"> 88267 </v>
          </cell>
          <cell r="C2039" t="str">
            <v>SINAPI</v>
          </cell>
          <cell r="D2039" t="str">
            <v>ENCANADOR OU BOMBEIRO HIDRÁULICO COM ENCARGOS COMPLEMENTARES</v>
          </cell>
        </row>
        <row r="2040">
          <cell r="B2040" t="str">
            <v xml:space="preserve"> 86881 </v>
          </cell>
          <cell r="C2040" t="str">
            <v>SINAPI</v>
          </cell>
          <cell r="D2040" t="str">
            <v>SIFÃO DO TIPO GARRAFA EM METAL CROMADO 1 X 1.1/2 - FORNECIMENTO E INSTALAÇÃO. AF_01/2020</v>
          </cell>
        </row>
        <row r="2041">
          <cell r="B2041" t="str">
            <v xml:space="preserve"> 86887 </v>
          </cell>
          <cell r="C2041" t="str">
            <v>SINAPI</v>
          </cell>
          <cell r="D2041" t="str">
            <v>ENGATE FLEXÍVEL EM INOX, 1/2  X 40CM - FORNECIMENTO E INSTALAÇÃO. AF_01/2020</v>
          </cell>
        </row>
        <row r="2042">
          <cell r="B2042" t="str">
            <v xml:space="preserve"> 86877 </v>
          </cell>
          <cell r="C2042" t="str">
            <v>SINAPI</v>
          </cell>
          <cell r="D2042" t="str">
            <v>VÁLVULA EM METAL CROMADO 1.1/2 X 1.1/2 PARA TANQUE OU LAVATÓRIO, COM OU SEM LADRÃO - FORNECIMENTO E INSTALAÇÃO. AF_01/2020</v>
          </cell>
        </row>
        <row r="2043">
          <cell r="B2043" t="str">
            <v xml:space="preserve"> 88248 </v>
          </cell>
          <cell r="C2043" t="str">
            <v>SINAPI</v>
          </cell>
          <cell r="D2043" t="str">
            <v>AUXILIAR DE ENCANADOR OU BOMBEIRO HIDRÁULICO COM ENCARGOS COMPLEMENTARES</v>
          </cell>
        </row>
        <row r="2044">
          <cell r="B2044" t="str">
            <v xml:space="preserve"> 88267 </v>
          </cell>
          <cell r="C2044" t="str">
            <v>SINAPI</v>
          </cell>
          <cell r="D2044" t="str">
            <v>ENCANADOR OU BOMBEIRO HIDRÁULICO COM ENCARGOS COMPLEMENTARES</v>
          </cell>
        </row>
        <row r="2045">
          <cell r="B2045" t="str">
            <v xml:space="preserve"> 00004351 </v>
          </cell>
          <cell r="C2045" t="str">
            <v>SINAPI</v>
          </cell>
          <cell r="D2045" t="str">
            <v>PARAFUSO NIQUELADO 3 1/2" COM ACABAMENTO CROMADO PARA FIXAR PECA SANITARIA, INCLUI PORCA CEGA, ARRUELA E BUCHA DE NYLON TAMANHO S-8</v>
          </cell>
        </row>
        <row r="2046">
          <cell r="B2046" t="str">
            <v>COT193</v>
          </cell>
          <cell r="C2046" t="str">
            <v>Próprio</v>
          </cell>
          <cell r="D2046" t="str">
            <v>LAVATÓRIO DE LOUÇA BRANCA PCD</v>
          </cell>
        </row>
        <row r="2047">
          <cell r="B2047" t="str">
            <v>COT360</v>
          </cell>
          <cell r="C2047" t="str">
            <v>Próprio</v>
          </cell>
          <cell r="D2047" t="str">
            <v>TORNEIRA DE PRESSÃO CROMADA DE MESA, PARA LAVATÓRIO PCD, COM ALAVANCA DE ACIONAMENTO</v>
          </cell>
        </row>
        <row r="2048">
          <cell r="B2048" t="str">
            <v xml:space="preserve"> 00003146 </v>
          </cell>
          <cell r="C2048" t="str">
            <v>SINAPI</v>
          </cell>
          <cell r="D2048" t="str">
            <v>FITA VEDA ROSCA EM ROLOS DE 18 MM X 10 M (L X C)</v>
          </cell>
        </row>
        <row r="2049">
          <cell r="B2049" t="str">
            <v xml:space="preserve"> 00037329 </v>
          </cell>
          <cell r="C2049" t="str">
            <v>SINAPI</v>
          </cell>
          <cell r="D2049" t="str">
            <v>REJUNTE EPOXI, QUALQUER COR</v>
          </cell>
        </row>
        <row r="2050">
          <cell r="B2050" t="str">
            <v>COT102</v>
          </cell>
          <cell r="C2050" t="str">
            <v>Próprio</v>
          </cell>
          <cell r="D2050" t="str">
            <v>COLUNA SUSPENSA PCD - REF L51 + CS 1V</v>
          </cell>
        </row>
        <row r="2051">
          <cell r="B2051" t="str">
            <v xml:space="preserve"> 00004351 </v>
          </cell>
          <cell r="C2051" t="str">
            <v>SINAPI</v>
          </cell>
          <cell r="D2051" t="str">
            <v>PARAFUSO NIQUELADO 3 1/2" COM ACABAMENTO CROMADO PARA FIXAR PECA SANITARIA, INCLUI PORCA CEGA, ARRUELA E BUCHA DE NYLON TAMANHO S-8</v>
          </cell>
        </row>
        <row r="2052">
          <cell r="B2052" t="str">
            <v>COT193</v>
          </cell>
          <cell r="C2052" t="str">
            <v>Próprio</v>
          </cell>
          <cell r="D2052" t="str">
            <v>LAVATÓRIO DE LOUÇA BRANCA PCD</v>
          </cell>
        </row>
        <row r="2053">
          <cell r="B2053" t="str">
            <v>COT360</v>
          </cell>
          <cell r="C2053" t="str">
            <v>Próprio</v>
          </cell>
          <cell r="D2053" t="str">
            <v>TORNEIRA DE PRESSÃO CROMADA DE MESA, PARA LAVATÓRIO PCD, COM ALAVANCA DE ACIONAMENTO</v>
          </cell>
        </row>
        <row r="2054">
          <cell r="B2054" t="str">
            <v xml:space="preserve"> 00003146 </v>
          </cell>
          <cell r="C2054" t="str">
            <v>SINAPI</v>
          </cell>
          <cell r="D2054" t="str">
            <v>FITA VEDA ROSCA EM ROLOS DE 18 MM X 10 M (L X C)</v>
          </cell>
        </row>
        <row r="2055">
          <cell r="B2055" t="str">
            <v xml:space="preserve"> 00037329 </v>
          </cell>
          <cell r="C2055" t="str">
            <v>SINAPI</v>
          </cell>
          <cell r="D2055" t="str">
            <v>REJUNTE EPOXI, QUALQUER COR</v>
          </cell>
        </row>
        <row r="2056">
          <cell r="B2056" t="str">
            <v>COT102</v>
          </cell>
          <cell r="C2056" t="str">
            <v>Próprio</v>
          </cell>
          <cell r="D2056" t="str">
            <v>COLUNA SUSPENSA PCD - REF L51 + CS 1V</v>
          </cell>
        </row>
        <row r="2060">
          <cell r="B2060" t="str">
            <v>Código</v>
          </cell>
          <cell r="C2060" t="str">
            <v>Banco</v>
          </cell>
          <cell r="D2060" t="str">
            <v>Descrição</v>
          </cell>
        </row>
        <row r="2061">
          <cell r="B2061" t="str">
            <v xml:space="preserve"> EE-INSTH-C22 </v>
          </cell>
          <cell r="C2061" t="str">
            <v>Próprio</v>
          </cell>
          <cell r="D2061" t="str">
            <v>TOALHEIRO PLÁSTICO TIPO DISPENSER PARA PAPEL TOALHA INTERFOLHADO</v>
          </cell>
        </row>
        <row r="2062">
          <cell r="B2062" t="str">
            <v xml:space="preserve"> 88309 </v>
          </cell>
          <cell r="C2062" t="str">
            <v>SINAPI</v>
          </cell>
          <cell r="D2062" t="str">
            <v>PEDREIRO COM ENCARGOS COMPLEMENTARES</v>
          </cell>
        </row>
        <row r="2063">
          <cell r="B2063" t="str">
            <v xml:space="preserve"> 88309 </v>
          </cell>
          <cell r="C2063" t="str">
            <v>SINAPI</v>
          </cell>
          <cell r="D2063" t="str">
            <v>PEDREIRO COM ENCARGOS COMPLEMENTARES</v>
          </cell>
        </row>
        <row r="2064">
          <cell r="B2064" t="str">
            <v xml:space="preserve"> 00037401 </v>
          </cell>
          <cell r="C2064" t="str">
            <v>SINAPI</v>
          </cell>
          <cell r="D2064" t="str">
            <v>TOALHEIRO PLASTICO TIPO DISPENSER PARA PAPEL TOALHA INTERFOLHADO</v>
          </cell>
        </row>
        <row r="2065">
          <cell r="B2065" t="str">
            <v xml:space="preserve"> 00037401 </v>
          </cell>
          <cell r="C2065" t="str">
            <v>SINAPI</v>
          </cell>
          <cell r="D2065" t="str">
            <v>TOALHEIRO PLASTICO TIPO DISPENSER PARA PAPEL TOALHA INTERFOLHADO</v>
          </cell>
        </row>
        <row r="2069">
          <cell r="B2069" t="str">
            <v>Código</v>
          </cell>
          <cell r="C2069" t="str">
            <v>Banco</v>
          </cell>
          <cell r="D2069" t="str">
            <v>Descrição</v>
          </cell>
        </row>
        <row r="2070">
          <cell r="B2070" t="str">
            <v xml:space="preserve"> EE-INSTH-C64 </v>
          </cell>
          <cell r="C2070" t="str">
            <v>Próprio</v>
          </cell>
          <cell r="D2070" t="str">
            <v>CHUVEIRO - DUCHA PLÁSTICA ATÉ 5'', INCLUSO HASTE 1/2" - FORNECIMENTO E INSTALAÇÃO</v>
          </cell>
        </row>
        <row r="2071">
          <cell r="B2071" t="str">
            <v xml:space="preserve"> 88248 </v>
          </cell>
          <cell r="C2071" t="str">
            <v>SINAPI</v>
          </cell>
          <cell r="D2071" t="str">
            <v>AUXILIAR DE ENCANADOR OU BOMBEIRO HIDRÁULICO COM ENCARGOS COMPLEMENTARES</v>
          </cell>
        </row>
        <row r="2072">
          <cell r="B2072" t="str">
            <v xml:space="preserve"> 88267 </v>
          </cell>
          <cell r="C2072" t="str">
            <v>SINAPI</v>
          </cell>
          <cell r="D2072" t="str">
            <v>ENCANADOR OU BOMBEIRO HIDRÁULICO COM ENCARGOS COMPLEMENTARES</v>
          </cell>
        </row>
        <row r="2073">
          <cell r="B2073" t="str">
            <v xml:space="preserve"> 88248 </v>
          </cell>
          <cell r="C2073" t="str">
            <v>SINAPI</v>
          </cell>
          <cell r="D2073" t="str">
            <v>AUXILIAR DE ENCANADOR OU BOMBEIRO HIDRÁULICO COM ENCARGOS COMPLEMENTARES</v>
          </cell>
        </row>
        <row r="2074">
          <cell r="B2074" t="str">
            <v xml:space="preserve"> 88267 </v>
          </cell>
          <cell r="C2074" t="str">
            <v>SINAPI</v>
          </cell>
          <cell r="D2074" t="str">
            <v>ENCANADOR OU BOMBEIRO HIDRÁULICO COM ENCARGOS COMPLEMENTARES</v>
          </cell>
        </row>
        <row r="2075">
          <cell r="B2075" t="str">
            <v xml:space="preserve"> 00003146 </v>
          </cell>
          <cell r="C2075" t="str">
            <v>SINAPI</v>
          </cell>
          <cell r="D2075" t="str">
            <v>FITA VEDA ROSCA EM ROLOS DE 18 MM X 10 M (L X C)</v>
          </cell>
        </row>
        <row r="2076">
          <cell r="B2076" t="str">
            <v xml:space="preserve"> 00011680 </v>
          </cell>
          <cell r="C2076" t="str">
            <v>SINAPI</v>
          </cell>
          <cell r="D2076" t="str">
            <v>BRACO OU HASTE COM CANOPLA PLASTICA, 1/2 ", PARA CHUVEIRO SIMPLES</v>
          </cell>
        </row>
        <row r="2077">
          <cell r="B2077" t="str">
            <v xml:space="preserve"> 00007608 </v>
          </cell>
          <cell r="C2077" t="str">
            <v>SINAPI</v>
          </cell>
          <cell r="D2077" t="str">
            <v>DUCHA / CHUVEIRO PLASTICO SIMPLES, 5 '', BRANCO, PARA ACOPLAR EM HASTE 1/2 ", AGUA FRIA</v>
          </cell>
        </row>
        <row r="2078">
          <cell r="B2078" t="str">
            <v xml:space="preserve"> 00003146 </v>
          </cell>
          <cell r="C2078" t="str">
            <v>SINAPI</v>
          </cell>
          <cell r="D2078" t="str">
            <v>FITA VEDA ROSCA EM ROLOS DE 18 MM X 10 M (L X C)</v>
          </cell>
        </row>
        <row r="2079">
          <cell r="B2079" t="str">
            <v xml:space="preserve"> 00011680 </v>
          </cell>
          <cell r="C2079" t="str">
            <v>SINAPI</v>
          </cell>
          <cell r="D2079" t="str">
            <v>BRACO OU HASTE COM CANOPLA PLASTICA, 1/2 ", PARA CHUVEIRO SIMPLES</v>
          </cell>
        </row>
        <row r="2080">
          <cell r="B2080" t="str">
            <v xml:space="preserve"> 00007608 </v>
          </cell>
          <cell r="C2080" t="str">
            <v>SINAPI</v>
          </cell>
          <cell r="D2080" t="str">
            <v>DUCHA / CHUVEIRO PLASTICO SIMPLES, 5 '', BRANCO, PARA ACOPLAR EM HASTE 1/2 ", AGUA FRIA</v>
          </cell>
        </row>
        <row r="2084">
          <cell r="B2084" t="str">
            <v>Código</v>
          </cell>
          <cell r="C2084" t="str">
            <v>Banco</v>
          </cell>
          <cell r="D2084" t="str">
            <v>Descrição</v>
          </cell>
        </row>
        <row r="2085">
          <cell r="B2085" t="str">
            <v xml:space="preserve"> EE-PINT-C02 </v>
          </cell>
          <cell r="C2085" t="str">
            <v>Próprio</v>
          </cell>
          <cell r="D2085" t="str">
            <v>(COR BRANCO GELO)- APLICAÇÃO MANUAL DE PINTURA COM TINTA LÁTEX ACRÍLICA EM PAREDES, DUAS DEMÃOS. AF_06/2014</v>
          </cell>
        </row>
        <row r="2086">
          <cell r="B2086" t="str">
            <v xml:space="preserve"> 88316 </v>
          </cell>
          <cell r="C2086" t="str">
            <v>SINAPI</v>
          </cell>
          <cell r="D2086" t="str">
            <v>SERVENTE COM ENCARGOS COMPLEMENTARES</v>
          </cell>
        </row>
        <row r="2087">
          <cell r="B2087" t="str">
            <v xml:space="preserve"> 88310 </v>
          </cell>
          <cell r="C2087" t="str">
            <v>SINAPI</v>
          </cell>
          <cell r="D2087" t="str">
            <v>PINTOR COM ENCARGOS COMPLEMENTARES</v>
          </cell>
        </row>
        <row r="2088">
          <cell r="B2088" t="str">
            <v xml:space="preserve"> 88316 </v>
          </cell>
          <cell r="C2088" t="str">
            <v>SINAPI</v>
          </cell>
          <cell r="D2088" t="str">
            <v>SERVENTE COM ENCARGOS COMPLEMENTARES</v>
          </cell>
        </row>
        <row r="2089">
          <cell r="B2089" t="str">
            <v xml:space="preserve"> 88310 </v>
          </cell>
          <cell r="C2089" t="str">
            <v>SINAPI</v>
          </cell>
          <cell r="D2089" t="str">
            <v>PINTOR COM ENCARGOS COMPLEMENTARES</v>
          </cell>
        </row>
        <row r="2090">
          <cell r="B2090" t="str">
            <v>COT358</v>
          </cell>
          <cell r="C2090" t="str">
            <v>Próprio</v>
          </cell>
          <cell r="D2090" t="str">
            <v>TINTA LÁTEX ACRÍLICO PREMIUM, COR REF: BRANCO GELO</v>
          </cell>
        </row>
        <row r="2091">
          <cell r="B2091" t="str">
            <v>COT358</v>
          </cell>
          <cell r="C2091" t="str">
            <v>Próprio</v>
          </cell>
          <cell r="D2091" t="str">
            <v>TINTA LÁTEX ACRÍLICO PREMIUM, COR REF: BRANCO GELO</v>
          </cell>
        </row>
        <row r="2095">
          <cell r="B2095" t="str">
            <v>Código</v>
          </cell>
          <cell r="C2095" t="str">
            <v>Banco</v>
          </cell>
          <cell r="D2095" t="str">
            <v>Descrição</v>
          </cell>
        </row>
        <row r="2096">
          <cell r="B2096" t="str">
            <v xml:space="preserve"> EE-PINT-C03 </v>
          </cell>
          <cell r="C2096" t="str">
            <v>Próprio</v>
          </cell>
          <cell r="D2096" t="str">
            <v>(COR AZUL PANTONE 2758 C) - APLICAÇÃO MANUAL DE PINTURA COM TINTA LÁTEX ACRÍLICA EM PAREDES, DUAS DEMÃOS.</v>
          </cell>
        </row>
        <row r="2097">
          <cell r="B2097" t="str">
            <v xml:space="preserve"> 88310 </v>
          </cell>
          <cell r="C2097" t="str">
            <v>SINAPI</v>
          </cell>
          <cell r="D2097" t="str">
            <v>PINTOR COM ENCARGOS COMPLEMENTARES</v>
          </cell>
        </row>
        <row r="2098">
          <cell r="B2098" t="str">
            <v xml:space="preserve"> 88316 </v>
          </cell>
          <cell r="C2098" t="str">
            <v>SINAPI</v>
          </cell>
          <cell r="D2098" t="str">
            <v>SERVENTE COM ENCARGOS COMPLEMENTARES</v>
          </cell>
        </row>
        <row r="2099">
          <cell r="B2099" t="str">
            <v xml:space="preserve"> 88310 </v>
          </cell>
          <cell r="C2099" t="str">
            <v>SINAPI</v>
          </cell>
          <cell r="D2099" t="str">
            <v>PINTOR COM ENCARGOS COMPLEMENTARES</v>
          </cell>
        </row>
        <row r="2100">
          <cell r="B2100" t="str">
            <v xml:space="preserve"> 88316 </v>
          </cell>
          <cell r="C2100" t="str">
            <v>SINAPI</v>
          </cell>
          <cell r="D2100" t="str">
            <v>SERVENTE COM ENCARGOS COMPLEMENTARES</v>
          </cell>
        </row>
        <row r="2101">
          <cell r="B2101" t="str">
            <v>COT356</v>
          </cell>
          <cell r="C2101" t="str">
            <v>Próprio</v>
          </cell>
          <cell r="D2101" t="str">
            <v>TINTA LÁTEX ACRÍLICO PREMIUM ABSOLUTO, COR REF: AZUL PATONE 2758C</v>
          </cell>
        </row>
        <row r="2102">
          <cell r="B2102" t="str">
            <v>COT356</v>
          </cell>
          <cell r="C2102" t="str">
            <v>Próprio</v>
          </cell>
          <cell r="D2102" t="str">
            <v>TINTA LÁTEX ACRÍLICO PREMIUM ABSOLUTO, COR REF: AZUL PATONE 2758C</v>
          </cell>
        </row>
        <row r="2106">
          <cell r="B2106" t="str">
            <v>Código</v>
          </cell>
          <cell r="C2106" t="str">
            <v>Banco</v>
          </cell>
          <cell r="D2106" t="str">
            <v>Descrição</v>
          </cell>
        </row>
        <row r="2107">
          <cell r="B2107" t="str">
            <v xml:space="preserve"> EE-PINT-C04 </v>
          </cell>
          <cell r="C2107" t="str">
            <v>Próprio</v>
          </cell>
          <cell r="D2107" t="str">
            <v xml:space="preserve">APLICAÇÃO MANUAL DE LIQUIBRILHO EM PAREDES, DUAS DEMÃOS. </v>
          </cell>
        </row>
        <row r="2108">
          <cell r="B2108" t="str">
            <v xml:space="preserve"> 88310 </v>
          </cell>
          <cell r="C2108" t="str">
            <v>SINAPI</v>
          </cell>
          <cell r="D2108" t="str">
            <v>PINTOR COM ENCARGOS COMPLEMENTARES</v>
          </cell>
        </row>
        <row r="2109">
          <cell r="B2109" t="str">
            <v xml:space="preserve"> 88316 </v>
          </cell>
          <cell r="C2109" t="str">
            <v>SINAPI</v>
          </cell>
          <cell r="D2109" t="str">
            <v>SERVENTE COM ENCARGOS COMPLEMENTARES</v>
          </cell>
        </row>
        <row r="2110">
          <cell r="B2110" t="str">
            <v xml:space="preserve"> 88310 </v>
          </cell>
          <cell r="C2110" t="str">
            <v>SINAPI</v>
          </cell>
          <cell r="D2110" t="str">
            <v>PINTOR COM ENCARGOS COMPLEMENTARES</v>
          </cell>
        </row>
        <row r="2111">
          <cell r="B2111" t="str">
            <v xml:space="preserve"> 88316 </v>
          </cell>
          <cell r="C2111" t="str">
            <v>SINAPI</v>
          </cell>
          <cell r="D2111" t="str">
            <v>SERVENTE COM ENCARGOS COMPLEMENTARES</v>
          </cell>
        </row>
        <row r="2112">
          <cell r="B2112" t="str">
            <v>COT382</v>
          </cell>
          <cell r="C2112" t="str">
            <v>Próprio</v>
          </cell>
          <cell r="D2112" t="str">
            <v>VERNIZ ACRÍLICO INCOLOR 18 L</v>
          </cell>
        </row>
        <row r="2113">
          <cell r="B2113" t="str">
            <v>COT382</v>
          </cell>
          <cell r="C2113" t="str">
            <v>Próprio</v>
          </cell>
          <cell r="D2113" t="str">
            <v>VERNIZ ACRÍLICO INCOLOR 18 L</v>
          </cell>
        </row>
        <row r="2117">
          <cell r="B2117" t="str">
            <v>Código</v>
          </cell>
          <cell r="C2117" t="str">
            <v>Banco</v>
          </cell>
          <cell r="D2117" t="str">
            <v>Descrição</v>
          </cell>
        </row>
        <row r="2118">
          <cell r="B2118" t="str">
            <v xml:space="preserve"> EE-PINT-C05 </v>
          </cell>
          <cell r="C2118" t="str">
            <v>Próprio</v>
          </cell>
          <cell r="D2118" t="str">
            <v xml:space="preserve">(COR AZUL PANTONE 2758C)- PINTURA COM TINTA ALQUÍDICA DE ACABAMENTO (ESMALTE SINTÉTICO FOSCO) PULVERIZADA SOBRE SUPERFÍCIES METÁLICAS EXECUTADO EM OBRA (02 DEMÃOS). </v>
          </cell>
        </row>
        <row r="2119">
          <cell r="B2119" t="str">
            <v xml:space="preserve"> 88310 </v>
          </cell>
          <cell r="C2119" t="str">
            <v>SINAPI</v>
          </cell>
          <cell r="D2119" t="str">
            <v>PINTOR COM ENCARGOS COMPLEMENTARES</v>
          </cell>
        </row>
        <row r="2120">
          <cell r="B2120" t="str">
            <v xml:space="preserve"> 88310 </v>
          </cell>
          <cell r="C2120" t="str">
            <v>SINAPI</v>
          </cell>
          <cell r="D2120" t="str">
            <v>PINTOR COM ENCARGOS COMPLEMENTARES</v>
          </cell>
        </row>
        <row r="2121">
          <cell r="B2121" t="str">
            <v xml:space="preserve"> 00005318 </v>
          </cell>
          <cell r="C2121" t="str">
            <v>SINAPI</v>
          </cell>
          <cell r="D2121" t="str">
            <v>DILUENTE AGUARRAS</v>
          </cell>
        </row>
        <row r="2122">
          <cell r="B2122" t="str">
            <v>COT351</v>
          </cell>
          <cell r="C2122" t="str">
            <v>Próprio</v>
          </cell>
          <cell r="D2122" t="str">
            <v>TINTA ESMALTE SINTÉTICO PREMIUM, COR REF: AZUL PANTONE 2758C</v>
          </cell>
        </row>
        <row r="2123">
          <cell r="B2123" t="str">
            <v xml:space="preserve"> 00005318 </v>
          </cell>
          <cell r="C2123" t="str">
            <v>SINAPI</v>
          </cell>
          <cell r="D2123" t="str">
            <v>DILUENTE AGUARRAS</v>
          </cell>
        </row>
        <row r="2124">
          <cell r="B2124" t="str">
            <v>COT351</v>
          </cell>
          <cell r="C2124" t="str">
            <v>Próprio</v>
          </cell>
          <cell r="D2124" t="str">
            <v>TINTA ESMALTE SINTÉTICO PREMIUM, COR REF: AZUL PANTONE 2758C</v>
          </cell>
        </row>
        <row r="2128">
          <cell r="B2128" t="str">
            <v>Código</v>
          </cell>
          <cell r="C2128" t="str">
            <v>Banco</v>
          </cell>
          <cell r="D2128" t="str">
            <v>Descrição</v>
          </cell>
        </row>
        <row r="2129">
          <cell r="B2129" t="str">
            <v xml:space="preserve"> EE-PINT-C09 </v>
          </cell>
          <cell r="C2129" t="str">
            <v>Próprio</v>
          </cell>
          <cell r="D2129" t="str">
            <v>(CINZA MÉDIO) PINTURA ACRILICA EM PISO, DUAS DEMAOS.</v>
          </cell>
        </row>
        <row r="2130">
          <cell r="B2130" t="str">
            <v xml:space="preserve"> 88310 </v>
          </cell>
          <cell r="C2130" t="str">
            <v>SINAPI</v>
          </cell>
          <cell r="D2130" t="str">
            <v>PINTOR COM ENCARGOS COMPLEMENTARES</v>
          </cell>
        </row>
        <row r="2131">
          <cell r="B2131" t="str">
            <v xml:space="preserve"> 88316 </v>
          </cell>
          <cell r="C2131" t="str">
            <v>SINAPI</v>
          </cell>
          <cell r="D2131" t="str">
            <v>SERVENTE COM ENCARGOS COMPLEMENTARES</v>
          </cell>
        </row>
        <row r="2132">
          <cell r="B2132" t="str">
            <v xml:space="preserve"> 88310 </v>
          </cell>
          <cell r="C2132" t="str">
            <v>SINAPI</v>
          </cell>
          <cell r="D2132" t="str">
            <v>PINTOR COM ENCARGOS COMPLEMENTARES</v>
          </cell>
        </row>
        <row r="2133">
          <cell r="B2133" t="str">
            <v xml:space="preserve"> 88316 </v>
          </cell>
          <cell r="C2133" t="str">
            <v>SINAPI</v>
          </cell>
          <cell r="D2133" t="str">
            <v>SERVENTE COM ENCARGOS COMPLEMENTARES</v>
          </cell>
        </row>
        <row r="2134">
          <cell r="B2134" t="str">
            <v>COT359</v>
          </cell>
          <cell r="C2134" t="str">
            <v>Próprio</v>
          </cell>
          <cell r="D2134" t="str">
            <v>TINTA ACRÍLICA  PARA PISO CINZA MÉDIO</v>
          </cell>
        </row>
        <row r="2135">
          <cell r="B2135" t="str">
            <v>COT359</v>
          </cell>
          <cell r="C2135" t="str">
            <v>Próprio</v>
          </cell>
          <cell r="D2135" t="str">
            <v>TINTA ACRÍLICA  PARA PISO CINZA MÉDIO</v>
          </cell>
        </row>
        <row r="2139">
          <cell r="B2139" t="str">
            <v>Código</v>
          </cell>
          <cell r="C2139" t="str">
            <v>Banco</v>
          </cell>
          <cell r="D2139" t="str">
            <v>Descrição</v>
          </cell>
        </row>
        <row r="2140">
          <cell r="B2140" t="str">
            <v xml:space="preserve"> EE-SP-C131 </v>
          </cell>
          <cell r="C2140" t="str">
            <v>Próprio</v>
          </cell>
          <cell r="D2140" t="str">
            <v xml:space="preserve">LONA PRETA PARA PROTEÇÃO DE PISO </v>
          </cell>
        </row>
        <row r="2141">
          <cell r="B2141" t="str">
            <v xml:space="preserve"> 88316 </v>
          </cell>
          <cell r="C2141" t="str">
            <v>SINAPI</v>
          </cell>
          <cell r="D2141" t="str">
            <v>SERVENTE COM ENCARGOS COMPLEMENTARES</v>
          </cell>
        </row>
        <row r="2142">
          <cell r="B2142" t="str">
            <v xml:space="preserve"> 88316 </v>
          </cell>
          <cell r="C2142" t="str">
            <v>SINAPI</v>
          </cell>
          <cell r="D2142" t="str">
            <v>SERVENTE COM ENCARGOS COMPLEMENTARES</v>
          </cell>
        </row>
        <row r="2143">
          <cell r="B2143" t="str">
            <v xml:space="preserve"> 00003777 </v>
          </cell>
          <cell r="C2143" t="str">
            <v>SINAPI</v>
          </cell>
          <cell r="D2143" t="str">
            <v>LONA PLASTICA PESADA PRETA, E = 150 MICRA</v>
          </cell>
        </row>
        <row r="2144">
          <cell r="B2144" t="str">
            <v xml:space="preserve"> 00003777 </v>
          </cell>
          <cell r="C2144" t="str">
            <v>SINAPI</v>
          </cell>
          <cell r="D2144" t="str">
            <v>LONA PLASTICA PESADA PRETA, E = 150 MICRA</v>
          </cell>
        </row>
        <row r="2148">
          <cell r="B2148" t="str">
            <v>Código</v>
          </cell>
          <cell r="C2148" t="str">
            <v>Banco</v>
          </cell>
          <cell r="D2148" t="str">
            <v>Descrição</v>
          </cell>
        </row>
        <row r="2149">
          <cell r="B2149" t="str">
            <v xml:space="preserve"> EE-SP-C56 </v>
          </cell>
          <cell r="C2149" t="str">
            <v>Próprio</v>
          </cell>
          <cell r="D2149" t="str">
            <v xml:space="preserve">LIXAMENTO E LIMPEZA DE PISO DE ALTA RESISTÊNCIA PARA RECEBIMENTO DE PINTURA. </v>
          </cell>
        </row>
        <row r="2150">
          <cell r="B2150" t="str">
            <v xml:space="preserve"> 95277 </v>
          </cell>
          <cell r="C2150" t="str">
            <v>SINAPI</v>
          </cell>
          <cell r="D2150" t="str">
            <v>POLIDORA DE PISO (POLITRIZ), PESO DE 100KG, DIÂMETRO 450 MM, MOTOR ELÉTRICO, POTÊNCIA 4 HP - CHI DIURNO. AF_09/2016</v>
          </cell>
        </row>
        <row r="2151">
          <cell r="B2151" t="str">
            <v xml:space="preserve"> 88309 </v>
          </cell>
          <cell r="C2151" t="str">
            <v>SINAPI</v>
          </cell>
          <cell r="D2151" t="str">
            <v>PEDREIRO COM ENCARGOS COMPLEMENTARES</v>
          </cell>
        </row>
        <row r="2152">
          <cell r="B2152" t="str">
            <v xml:space="preserve"> 95276 </v>
          </cell>
          <cell r="C2152" t="str">
            <v>SINAPI</v>
          </cell>
          <cell r="D2152" t="str">
            <v>POLIDORA DE PISO (POLITRIZ), PESO DE 100KG, DIÂMETRO 450 MM, MOTOR ELÉTRICO, POTÊNCIA 4 HP - CHP DIURNO. AF_09/2016</v>
          </cell>
        </row>
        <row r="2153">
          <cell r="B2153" t="str">
            <v xml:space="preserve"> 88316 </v>
          </cell>
          <cell r="C2153" t="str">
            <v>SINAPI</v>
          </cell>
          <cell r="D2153" t="str">
            <v>SERVENTE COM ENCARGOS COMPLEMENTARES</v>
          </cell>
        </row>
        <row r="2154">
          <cell r="B2154" t="str">
            <v xml:space="preserve"> 95277 </v>
          </cell>
          <cell r="C2154" t="str">
            <v>SINAPI</v>
          </cell>
          <cell r="D2154" t="str">
            <v>POLIDORA DE PISO (POLITRIZ), PESO DE 100KG, DIÂMETRO 450 MM, MOTOR ELÉTRICO, POTÊNCIA 4 HP - CHI DIURNO. AF_09/2016</v>
          </cell>
        </row>
        <row r="2155">
          <cell r="B2155" t="str">
            <v xml:space="preserve"> 88309 </v>
          </cell>
          <cell r="C2155" t="str">
            <v>SINAPI</v>
          </cell>
          <cell r="D2155" t="str">
            <v>PEDREIRO COM ENCARGOS COMPLEMENTARES</v>
          </cell>
        </row>
        <row r="2156">
          <cell r="B2156" t="str">
            <v xml:space="preserve"> 95276 </v>
          </cell>
          <cell r="C2156" t="str">
            <v>SINAPI</v>
          </cell>
          <cell r="D2156" t="str">
            <v>POLIDORA DE PISO (POLITRIZ), PESO DE 100KG, DIÂMETRO 450 MM, MOTOR ELÉTRICO, POTÊNCIA 4 HP - CHP DIURNO. AF_09/2016</v>
          </cell>
        </row>
        <row r="2157">
          <cell r="B2157" t="str">
            <v xml:space="preserve"> 88316 </v>
          </cell>
          <cell r="C2157" t="str">
            <v>SINAPI</v>
          </cell>
          <cell r="D2157" t="str">
            <v>SERVENTE COM ENCARGOS COMPLEMENTARES</v>
          </cell>
        </row>
        <row r="2161">
          <cell r="B2161" t="str">
            <v>Código</v>
          </cell>
          <cell r="C2161" t="str">
            <v>Banco</v>
          </cell>
          <cell r="D2161" t="str">
            <v>Descrição</v>
          </cell>
        </row>
        <row r="2162">
          <cell r="B2162" t="str">
            <v xml:space="preserve"> EE-PINT-C03 </v>
          </cell>
          <cell r="C2162" t="str">
            <v>Próprio</v>
          </cell>
          <cell r="D2162" t="str">
            <v>(QP) - (COR AZUL PANTONE 2758 C) - APLICAÇÃO MANUAL DE PINTURA COM TINTA LÁTEX ACRÍLICA EM PAREDES, DUAS DEMÃOS.</v>
          </cell>
        </row>
        <row r="2163">
          <cell r="B2163" t="str">
            <v xml:space="preserve"> 88310 </v>
          </cell>
          <cell r="C2163" t="str">
            <v>SINAPI</v>
          </cell>
          <cell r="D2163" t="str">
            <v>PINTOR COM ENCARGOS COMPLEMENTARES</v>
          </cell>
        </row>
        <row r="2164">
          <cell r="B2164" t="str">
            <v xml:space="preserve"> 88316 </v>
          </cell>
          <cell r="C2164" t="str">
            <v>SINAPI</v>
          </cell>
          <cell r="D2164" t="str">
            <v>SERVENTE COM ENCARGOS COMPLEMENTARES</v>
          </cell>
        </row>
        <row r="2165">
          <cell r="B2165" t="str">
            <v xml:space="preserve"> 88310 </v>
          </cell>
          <cell r="C2165" t="str">
            <v>SINAPI</v>
          </cell>
          <cell r="D2165" t="str">
            <v>PINTOR COM ENCARGOS COMPLEMENTARES</v>
          </cell>
        </row>
        <row r="2166">
          <cell r="B2166" t="str">
            <v xml:space="preserve"> 88316 </v>
          </cell>
          <cell r="C2166" t="str">
            <v>SINAPI</v>
          </cell>
          <cell r="D2166" t="str">
            <v>SERVENTE COM ENCARGOS COMPLEMENTARES</v>
          </cell>
        </row>
        <row r="2167">
          <cell r="B2167" t="str">
            <v>COT356</v>
          </cell>
          <cell r="C2167" t="str">
            <v>Próprio</v>
          </cell>
          <cell r="D2167" t="str">
            <v>TINTA LÁTEX ACRÍLICO PREMIUM ABSOLUTO, COR REF: AZUL PATONE 2758C</v>
          </cell>
        </row>
        <row r="2168">
          <cell r="B2168" t="str">
            <v>COT356</v>
          </cell>
          <cell r="C2168" t="str">
            <v>Próprio</v>
          </cell>
          <cell r="D2168" t="str">
            <v>TINTA LÁTEX ACRÍLICO PREMIUM ABSOLUTO, COR REF: AZUL PATONE 2758C</v>
          </cell>
        </row>
        <row r="2172">
          <cell r="B2172" t="str">
            <v>Código</v>
          </cell>
          <cell r="C2172" t="str">
            <v>Banco</v>
          </cell>
          <cell r="D2172" t="str">
            <v>Descrição</v>
          </cell>
        </row>
        <row r="2173">
          <cell r="B2173" t="str">
            <v xml:space="preserve"> EE-PINT-C04 </v>
          </cell>
          <cell r="C2173" t="str">
            <v>Próprio</v>
          </cell>
          <cell r="D2173" t="str">
            <v>(QP) - APLICAÇÃO MANUAL DE LIQUIBRILHO EM PAREDES, DUAS DEMÃOS.</v>
          </cell>
        </row>
        <row r="2174">
          <cell r="B2174" t="str">
            <v xml:space="preserve"> 88316 </v>
          </cell>
          <cell r="C2174" t="str">
            <v>SINAPI</v>
          </cell>
          <cell r="D2174" t="str">
            <v>SERVENTE COM ENCARGOS COMPLEMENTARES</v>
          </cell>
        </row>
        <row r="2175">
          <cell r="B2175" t="str">
            <v xml:space="preserve"> 88310 </v>
          </cell>
          <cell r="C2175" t="str">
            <v>SINAPI</v>
          </cell>
          <cell r="D2175" t="str">
            <v>PINTOR COM ENCARGOS COMPLEMENTARES</v>
          </cell>
        </row>
        <row r="2176">
          <cell r="B2176" t="str">
            <v xml:space="preserve"> 88316 </v>
          </cell>
          <cell r="C2176" t="str">
            <v>SINAPI</v>
          </cell>
          <cell r="D2176" t="str">
            <v>SERVENTE COM ENCARGOS COMPLEMENTARES</v>
          </cell>
        </row>
        <row r="2177">
          <cell r="B2177" t="str">
            <v xml:space="preserve"> 88310 </v>
          </cell>
          <cell r="C2177" t="str">
            <v>SINAPI</v>
          </cell>
          <cell r="D2177" t="str">
            <v>PINTOR COM ENCARGOS COMPLEMENTARES</v>
          </cell>
        </row>
        <row r="2178">
          <cell r="B2178" t="str">
            <v>COT382</v>
          </cell>
          <cell r="C2178" t="str">
            <v>Próprio</v>
          </cell>
          <cell r="D2178" t="str">
            <v>VERNIZ ACRÍLICO INCOLOR 18 L</v>
          </cell>
        </row>
        <row r="2179">
          <cell r="B2179" t="str">
            <v>COT382</v>
          </cell>
          <cell r="C2179" t="str">
            <v>Próprio</v>
          </cell>
          <cell r="D2179" t="str">
            <v>VERNIZ ACRÍLICO INCOLOR 18 L</v>
          </cell>
        </row>
        <row r="2183">
          <cell r="B2183" t="str">
            <v>Código</v>
          </cell>
          <cell r="C2183" t="str">
            <v>Banco</v>
          </cell>
          <cell r="D2183" t="str">
            <v>Descrição</v>
          </cell>
        </row>
        <row r="2184">
          <cell r="B2184" t="str">
            <v xml:space="preserve"> EE-PINT-C27 </v>
          </cell>
          <cell r="C2184" t="str">
            <v>Próprio</v>
          </cell>
          <cell r="D2184" t="str">
            <v xml:space="preserve">(AZUL PANTONE 2758C) PINTURA DE PISO COM TINTA EPÓXI, APLICAÇÃO MANUAL, 2 DEMÃOS, INCLUSO PRIMER EPÓXI. </v>
          </cell>
        </row>
        <row r="2185">
          <cell r="B2185" t="str">
            <v xml:space="preserve"> 88316 </v>
          </cell>
          <cell r="C2185" t="str">
            <v>SINAPI</v>
          </cell>
          <cell r="D2185" t="str">
            <v>SERVENTE COM ENCARGOS COMPLEMENTARES</v>
          </cell>
        </row>
        <row r="2186">
          <cell r="B2186" t="str">
            <v xml:space="preserve"> 88310 </v>
          </cell>
          <cell r="C2186" t="str">
            <v>SINAPI</v>
          </cell>
          <cell r="D2186" t="str">
            <v>PINTOR COM ENCARGOS COMPLEMENTARES</v>
          </cell>
        </row>
        <row r="2187">
          <cell r="B2187" t="str">
            <v xml:space="preserve"> 88316 </v>
          </cell>
          <cell r="C2187" t="str">
            <v>SINAPI</v>
          </cell>
          <cell r="D2187" t="str">
            <v>SERVENTE COM ENCARGOS COMPLEMENTARES</v>
          </cell>
        </row>
        <row r="2188">
          <cell r="B2188" t="str">
            <v xml:space="preserve"> 88310 </v>
          </cell>
          <cell r="C2188" t="str">
            <v>SINAPI</v>
          </cell>
          <cell r="D2188" t="str">
            <v>PINTOR COM ENCARGOS COMPLEMENTARES</v>
          </cell>
        </row>
        <row r="2189">
          <cell r="B2189" t="str">
            <v>COT728</v>
          </cell>
          <cell r="C2189" t="str">
            <v>Próprio</v>
          </cell>
          <cell r="D2189" t="str">
            <v>TINTA EPÓXI AZUL</v>
          </cell>
        </row>
        <row r="2190">
          <cell r="B2190" t="str">
            <v xml:space="preserve"> 00005330 </v>
          </cell>
          <cell r="C2190" t="str">
            <v>SINAPI</v>
          </cell>
          <cell r="D2190" t="str">
            <v>DILUENTE EPOXI</v>
          </cell>
        </row>
        <row r="2191">
          <cell r="B2191" t="str">
            <v xml:space="preserve"> 00012815 </v>
          </cell>
          <cell r="C2191" t="str">
            <v>SINAPI</v>
          </cell>
          <cell r="D2191" t="str">
            <v>FITA CREPE ROLO DE 25 MM X 50 M</v>
          </cell>
        </row>
        <row r="2192">
          <cell r="B2192" t="str">
            <v xml:space="preserve"> 00044072 </v>
          </cell>
          <cell r="C2192" t="str">
            <v>SINAPI</v>
          </cell>
          <cell r="D2192" t="str">
            <v>PRIMER EPOXI / EPOXIDICO</v>
          </cell>
        </row>
        <row r="2193">
          <cell r="B2193" t="str">
            <v>COT728</v>
          </cell>
          <cell r="C2193" t="str">
            <v>Próprio</v>
          </cell>
          <cell r="D2193" t="str">
            <v>TINTA EPÓXI AZUL</v>
          </cell>
        </row>
        <row r="2194">
          <cell r="B2194" t="str">
            <v xml:space="preserve"> 00005330 </v>
          </cell>
          <cell r="C2194" t="str">
            <v>SINAPI</v>
          </cell>
          <cell r="D2194" t="str">
            <v>DILUENTE EPOXI</v>
          </cell>
        </row>
        <row r="2195">
          <cell r="B2195" t="str">
            <v xml:space="preserve"> 00012815 </v>
          </cell>
          <cell r="C2195" t="str">
            <v>SINAPI</v>
          </cell>
          <cell r="D2195" t="str">
            <v>FITA CREPE ROLO DE 25 MM X 50 M</v>
          </cell>
        </row>
        <row r="2196">
          <cell r="B2196" t="str">
            <v xml:space="preserve"> 00044072 </v>
          </cell>
          <cell r="C2196" t="str">
            <v>SINAPI</v>
          </cell>
          <cell r="D2196" t="str">
            <v>PRIMER EPOXI / EPOXIDICO</v>
          </cell>
        </row>
        <row r="2200">
          <cell r="B2200" t="str">
            <v>Código</v>
          </cell>
          <cell r="C2200" t="str">
            <v>Banco</v>
          </cell>
          <cell r="D2200" t="str">
            <v>Descrição</v>
          </cell>
        </row>
        <row r="2201">
          <cell r="B2201" t="str">
            <v xml:space="preserve"> EE-PINT-C26 </v>
          </cell>
          <cell r="C2201" t="str">
            <v>Próprio</v>
          </cell>
          <cell r="D2201" t="str">
            <v xml:space="preserve">(AMARELO OURO) PINTURA DE PISO COM TINTA EPÓXI, APLICAÇÃO MANUAL, 2 DEMÃOS, INCLUSO PRIMER EPÓXI. </v>
          </cell>
        </row>
        <row r="2202">
          <cell r="B2202" t="str">
            <v xml:space="preserve"> 88316 </v>
          </cell>
          <cell r="C2202" t="str">
            <v>SINAPI</v>
          </cell>
          <cell r="D2202" t="str">
            <v>SERVENTE COM ENCARGOS COMPLEMENTARES</v>
          </cell>
        </row>
        <row r="2203">
          <cell r="B2203" t="str">
            <v xml:space="preserve"> 88310 </v>
          </cell>
          <cell r="C2203" t="str">
            <v>SINAPI</v>
          </cell>
          <cell r="D2203" t="str">
            <v>PINTOR COM ENCARGOS COMPLEMENTARES</v>
          </cell>
        </row>
        <row r="2204">
          <cell r="B2204" t="str">
            <v xml:space="preserve"> 88316 </v>
          </cell>
          <cell r="C2204" t="str">
            <v>SINAPI</v>
          </cell>
          <cell r="D2204" t="str">
            <v>SERVENTE COM ENCARGOS COMPLEMENTARES</v>
          </cell>
        </row>
        <row r="2205">
          <cell r="B2205" t="str">
            <v xml:space="preserve"> 88310 </v>
          </cell>
          <cell r="C2205" t="str">
            <v>SINAPI</v>
          </cell>
          <cell r="D2205" t="str">
            <v>PINTOR COM ENCARGOS COMPLEMENTARES</v>
          </cell>
        </row>
        <row r="2206">
          <cell r="B2206" t="str">
            <v xml:space="preserve"> 00044072 </v>
          </cell>
          <cell r="C2206" t="str">
            <v>SINAPI</v>
          </cell>
          <cell r="D2206" t="str">
            <v>PRIMER EPOXI / EPOXIDICO</v>
          </cell>
        </row>
        <row r="2207">
          <cell r="B2207" t="str">
            <v>COT729</v>
          </cell>
          <cell r="C2207" t="str">
            <v>Próprio</v>
          </cell>
          <cell r="D2207" t="str">
            <v>TINTA EPÓXI AMARELO</v>
          </cell>
        </row>
        <row r="2208">
          <cell r="B2208" t="str">
            <v xml:space="preserve"> 00005330 </v>
          </cell>
          <cell r="C2208" t="str">
            <v>SINAPI</v>
          </cell>
          <cell r="D2208" t="str">
            <v>DILUENTE EPOXI</v>
          </cell>
        </row>
        <row r="2209">
          <cell r="B2209" t="str">
            <v xml:space="preserve"> 00012815 </v>
          </cell>
          <cell r="C2209" t="str">
            <v>SINAPI</v>
          </cell>
          <cell r="D2209" t="str">
            <v>FITA CREPE ROLO DE 25 MM X 50 M</v>
          </cell>
        </row>
        <row r="2210">
          <cell r="B2210" t="str">
            <v xml:space="preserve"> 00044072 </v>
          </cell>
          <cell r="C2210" t="str">
            <v>SINAPI</v>
          </cell>
          <cell r="D2210" t="str">
            <v>PRIMER EPOXI / EPOXIDICO</v>
          </cell>
        </row>
        <row r="2211">
          <cell r="B2211" t="str">
            <v>COT729</v>
          </cell>
          <cell r="C2211" t="str">
            <v>Próprio</v>
          </cell>
          <cell r="D2211" t="str">
            <v>TINTA EPÓXI AMARELO</v>
          </cell>
        </row>
        <row r="2212">
          <cell r="B2212" t="str">
            <v xml:space="preserve"> 00005330 </v>
          </cell>
          <cell r="C2212" t="str">
            <v>SINAPI</v>
          </cell>
          <cell r="D2212" t="str">
            <v>DILUENTE EPOXI</v>
          </cell>
        </row>
        <row r="2213">
          <cell r="B2213" t="str">
            <v xml:space="preserve"> 00012815 </v>
          </cell>
          <cell r="C2213" t="str">
            <v>SINAPI</v>
          </cell>
          <cell r="D2213" t="str">
            <v>FITA CREPE ROLO DE 25 MM X 50 M</v>
          </cell>
        </row>
        <row r="2217">
          <cell r="B2217" t="str">
            <v>Código</v>
          </cell>
          <cell r="C2217" t="str">
            <v>Banco</v>
          </cell>
          <cell r="D2217" t="str">
            <v>Descrição</v>
          </cell>
        </row>
        <row r="2218">
          <cell r="B2218" t="str">
            <v xml:space="preserve"> EE-PINT-C28 </v>
          </cell>
          <cell r="C2218" t="str">
            <v>Próprio</v>
          </cell>
          <cell r="D2218" t="str">
            <v xml:space="preserve">(VERDE BANDEIRA) PINTURA DE PISO COM TINTA EPÓXI, APLICAÇÃO MANUAL, 2 DEMÃOS, INCLUSO PRIMER EPÓXI. </v>
          </cell>
        </row>
        <row r="2219">
          <cell r="B2219" t="str">
            <v xml:space="preserve"> 88316 </v>
          </cell>
          <cell r="C2219" t="str">
            <v>SINAPI</v>
          </cell>
          <cell r="D2219" t="str">
            <v>SERVENTE COM ENCARGOS COMPLEMENTARES</v>
          </cell>
        </row>
        <row r="2220">
          <cell r="B2220" t="str">
            <v xml:space="preserve"> 88310 </v>
          </cell>
          <cell r="C2220" t="str">
            <v>SINAPI</v>
          </cell>
          <cell r="D2220" t="str">
            <v>PINTOR COM ENCARGOS COMPLEMENTARES</v>
          </cell>
        </row>
        <row r="2221">
          <cell r="B2221" t="str">
            <v xml:space="preserve"> 88316 </v>
          </cell>
          <cell r="C2221" t="str">
            <v>SINAPI</v>
          </cell>
          <cell r="D2221" t="str">
            <v>SERVENTE COM ENCARGOS COMPLEMENTARES</v>
          </cell>
        </row>
        <row r="2222">
          <cell r="B2222" t="str">
            <v xml:space="preserve"> 88310 </v>
          </cell>
          <cell r="C2222" t="str">
            <v>SINAPI</v>
          </cell>
          <cell r="D2222" t="str">
            <v>PINTOR COM ENCARGOS COMPLEMENTARES</v>
          </cell>
        </row>
        <row r="2223">
          <cell r="B2223" t="str">
            <v xml:space="preserve"> 00012815 </v>
          </cell>
          <cell r="C2223" t="str">
            <v>SINAPI</v>
          </cell>
          <cell r="D2223" t="str">
            <v>FITA CREPE ROLO DE 25 MM X 50 M</v>
          </cell>
        </row>
        <row r="2224">
          <cell r="B2224" t="str">
            <v>COT730</v>
          </cell>
          <cell r="C2224" t="str">
            <v>Próprio</v>
          </cell>
          <cell r="D2224" t="str">
            <v>TINTA EPÓXI VERDE</v>
          </cell>
        </row>
        <row r="2225">
          <cell r="B2225" t="str">
            <v xml:space="preserve"> 00005330 </v>
          </cell>
          <cell r="C2225" t="str">
            <v>SINAPI</v>
          </cell>
          <cell r="D2225" t="str">
            <v>DILUENTE EPOXI</v>
          </cell>
        </row>
        <row r="2226">
          <cell r="B2226" t="str">
            <v xml:space="preserve"> 00044072 </v>
          </cell>
          <cell r="C2226" t="str">
            <v>SINAPI</v>
          </cell>
          <cell r="D2226" t="str">
            <v>PRIMER EPOXI / EPOXIDICO</v>
          </cell>
        </row>
        <row r="2227">
          <cell r="B2227" t="str">
            <v xml:space="preserve"> 00012815 </v>
          </cell>
          <cell r="C2227" t="str">
            <v>SINAPI</v>
          </cell>
          <cell r="D2227" t="str">
            <v>FITA CREPE ROLO DE 25 MM X 50 M</v>
          </cell>
        </row>
        <row r="2228">
          <cell r="B2228" t="str">
            <v>COT730</v>
          </cell>
          <cell r="C2228" t="str">
            <v>Próprio</v>
          </cell>
          <cell r="D2228" t="str">
            <v>TINTA EPÓXI VERDE</v>
          </cell>
        </row>
        <row r="2229">
          <cell r="B2229" t="str">
            <v xml:space="preserve"> 00005330 </v>
          </cell>
          <cell r="C2229" t="str">
            <v>SINAPI</v>
          </cell>
          <cell r="D2229" t="str">
            <v>DILUENTE EPOXI</v>
          </cell>
        </row>
        <row r="2230">
          <cell r="B2230" t="str">
            <v xml:space="preserve"> 00044072 </v>
          </cell>
          <cell r="C2230" t="str">
            <v>SINAPI</v>
          </cell>
          <cell r="D2230" t="str">
            <v>PRIMER EPOXI / EPOXIDICO</v>
          </cell>
        </row>
        <row r="2234">
          <cell r="B2234" t="str">
            <v>Código</v>
          </cell>
          <cell r="C2234" t="str">
            <v>Banco</v>
          </cell>
          <cell r="D2234" t="str">
            <v>Descrição</v>
          </cell>
        </row>
        <row r="2235">
          <cell r="B2235" t="str">
            <v xml:space="preserve"> EE-PINT-C09 </v>
          </cell>
          <cell r="C2235" t="str">
            <v>Próprio</v>
          </cell>
          <cell r="D2235" t="str">
            <v>(CINZA MÉDIO) PINTURA ACRILICA EM PISO, DUAS DEMAOS.</v>
          </cell>
        </row>
        <row r="2236">
          <cell r="B2236" t="str">
            <v xml:space="preserve"> 88316 </v>
          </cell>
          <cell r="C2236" t="str">
            <v>SINAPI</v>
          </cell>
          <cell r="D2236" t="str">
            <v>SERVENTE COM ENCARGOS COMPLEMENTARES</v>
          </cell>
        </row>
        <row r="2237">
          <cell r="B2237" t="str">
            <v xml:space="preserve"> 88310 </v>
          </cell>
          <cell r="C2237" t="str">
            <v>SINAPI</v>
          </cell>
          <cell r="D2237" t="str">
            <v>PINTOR COM ENCARGOS COMPLEMENTARES</v>
          </cell>
        </row>
        <row r="2238">
          <cell r="B2238" t="str">
            <v xml:space="preserve"> 88316 </v>
          </cell>
          <cell r="C2238" t="str">
            <v>SINAPI</v>
          </cell>
          <cell r="D2238" t="str">
            <v>SERVENTE COM ENCARGOS COMPLEMENTARES</v>
          </cell>
        </row>
        <row r="2239">
          <cell r="B2239" t="str">
            <v xml:space="preserve"> 88310 </v>
          </cell>
          <cell r="C2239" t="str">
            <v>SINAPI</v>
          </cell>
          <cell r="D2239" t="str">
            <v>PINTOR COM ENCARGOS COMPLEMENTARES</v>
          </cell>
        </row>
        <row r="2240">
          <cell r="B2240" t="str">
            <v>COT359</v>
          </cell>
          <cell r="C2240" t="str">
            <v>Próprio</v>
          </cell>
          <cell r="D2240" t="str">
            <v>TINTA ACRÍLICA  PARA PISO CINZA MÉDIO</v>
          </cell>
        </row>
        <row r="2241">
          <cell r="B2241" t="str">
            <v>COT359</v>
          </cell>
          <cell r="C2241" t="str">
            <v>Próprio</v>
          </cell>
          <cell r="D2241" t="str">
            <v>TINTA ACRÍLICA  PARA PISO CINZA MÉDIO</v>
          </cell>
        </row>
        <row r="2245">
          <cell r="B2245" t="str">
            <v>Código</v>
          </cell>
          <cell r="C2245" t="str">
            <v>Banco</v>
          </cell>
          <cell r="D2245" t="str">
            <v>Descrição</v>
          </cell>
        </row>
        <row r="2246">
          <cell r="B2246" t="str">
            <v xml:space="preserve"> EE-SC-C23 </v>
          </cell>
          <cell r="C2246" t="str">
            <v>Próprio</v>
          </cell>
          <cell r="D2246" t="str">
            <v>PINTURA ARTISTICA  EM SUPERFÍCIE METÁLICA COM TINTA ESMALTE - CONFORME PADRÃO SEDUC PARA LOGO DO GOVERNO (OITÃO DA QUADRA)</v>
          </cell>
        </row>
        <row r="2247">
          <cell r="B2247" t="str">
            <v xml:space="preserve"> 88310 </v>
          </cell>
          <cell r="C2247" t="str">
            <v>SINAPI</v>
          </cell>
          <cell r="D2247" t="str">
            <v>PINTOR COM ENCARGOS COMPLEMENTARES</v>
          </cell>
        </row>
        <row r="2248">
          <cell r="B2248" t="str">
            <v xml:space="preserve"> 88316 </v>
          </cell>
          <cell r="C2248" t="str">
            <v>SINAPI</v>
          </cell>
          <cell r="D2248" t="str">
            <v>SERVENTE COM ENCARGOS COMPLEMENTARES</v>
          </cell>
        </row>
        <row r="2249">
          <cell r="B2249" t="str">
            <v xml:space="preserve"> 88310 </v>
          </cell>
          <cell r="C2249" t="str">
            <v>SINAPI</v>
          </cell>
          <cell r="D2249" t="str">
            <v>PINTOR COM ENCARGOS COMPLEMENTARES</v>
          </cell>
        </row>
        <row r="2250">
          <cell r="B2250" t="str">
            <v xml:space="preserve"> 88316 </v>
          </cell>
          <cell r="C2250" t="str">
            <v>SINAPI</v>
          </cell>
          <cell r="D2250" t="str">
            <v>SERVENTE COM ENCARGOS COMPLEMENTARES</v>
          </cell>
        </row>
        <row r="2251">
          <cell r="B2251" t="str">
            <v xml:space="preserve"> 00007311 </v>
          </cell>
          <cell r="C2251" t="str">
            <v>SINAPI</v>
          </cell>
          <cell r="D2251" t="str">
            <v>TINTA ESMALTE SINTETICO PREMIUM ACETINADO</v>
          </cell>
        </row>
        <row r="2252">
          <cell r="B2252" t="str">
            <v xml:space="preserve"> 00007307 </v>
          </cell>
          <cell r="C2252" t="str">
            <v>SINAPI</v>
          </cell>
          <cell r="D2252" t="str">
            <v>FUNDO ANTICORROSIVO PARA METAIS FERROSOS (ZARCAO)</v>
          </cell>
        </row>
        <row r="2253">
          <cell r="B2253" t="str">
            <v xml:space="preserve"> 00005318 </v>
          </cell>
          <cell r="C2253" t="str">
            <v>SINAPI</v>
          </cell>
          <cell r="D2253" t="str">
            <v>DILUENTE AGUARRAS</v>
          </cell>
        </row>
        <row r="2254">
          <cell r="B2254" t="str">
            <v xml:space="preserve"> 00007311 </v>
          </cell>
          <cell r="C2254" t="str">
            <v>SINAPI</v>
          </cell>
          <cell r="D2254" t="str">
            <v>TINTA ESMALTE SINTETICO PREMIUM ACETINADO</v>
          </cell>
        </row>
        <row r="2255">
          <cell r="B2255" t="str">
            <v xml:space="preserve"> 00007307 </v>
          </cell>
          <cell r="C2255" t="str">
            <v>SINAPI</v>
          </cell>
          <cell r="D2255" t="str">
            <v>FUNDO ANTICORROSIVO PARA METAIS FERROSOS (ZARCAO)</v>
          </cell>
        </row>
        <row r="2256">
          <cell r="B2256" t="str">
            <v xml:space="preserve"> 00005318 </v>
          </cell>
          <cell r="C2256" t="str">
            <v>SINAPI</v>
          </cell>
          <cell r="D2256" t="str">
            <v>DILUENTE AGUARRAS</v>
          </cell>
        </row>
        <row r="2260">
          <cell r="B2260" t="str">
            <v>Código</v>
          </cell>
          <cell r="C2260" t="str">
            <v>Banco</v>
          </cell>
          <cell r="D2260" t="str">
            <v>Descrição</v>
          </cell>
        </row>
        <row r="2261">
          <cell r="B2261" t="str">
            <v xml:space="preserve"> EE-INSTH-C53 </v>
          </cell>
          <cell r="C2261" t="str">
            <v>Próprio</v>
          </cell>
          <cell r="D2261" t="str">
            <v xml:space="preserve">RESERVATÓRIO METÁLICO TIPO TAÇA 20.000L - FRETE INCLUSO - FORNECIMENTO E INSTALAÇÃO </v>
          </cell>
        </row>
        <row r="2262">
          <cell r="B2262" t="str">
            <v xml:space="preserve"> 5930 </v>
          </cell>
          <cell r="C2262" t="str">
            <v>SINAPI</v>
          </cell>
          <cell r="D2262" t="str">
            <v>GUINDAUTO HIDRÁULICO, CAPACIDADE MÁXIMA DE CARGA 6200 KG, MOMENTO MÁXIMO DE CARGA 11,7 TM, ALCANCE MÁXIMO HORIZONTAL 9,70 M, INCLUSIVE CAMINHÃO TOCO PBT 16.000 KG, POTÊNCIA DE 189 CV - CHI DIURNO. AF_06/2014</v>
          </cell>
        </row>
        <row r="2263">
          <cell r="B2263" t="str">
            <v xml:space="preserve"> 88316 </v>
          </cell>
          <cell r="C2263" t="str">
            <v>SINAPI</v>
          </cell>
          <cell r="D2263" t="str">
            <v>SERVENTE COM ENCARGOS COMPLEMENTARES</v>
          </cell>
        </row>
        <row r="2264">
          <cell r="B2264" t="str">
            <v xml:space="preserve"> 88309 </v>
          </cell>
          <cell r="C2264" t="str">
            <v>SINAPI</v>
          </cell>
          <cell r="D2264" t="str">
            <v>PEDREIRO COM ENCARGOS COMPLEMENTARES</v>
          </cell>
        </row>
        <row r="2265">
          <cell r="B2265" t="str">
            <v xml:space="preserve"> 5928 </v>
          </cell>
          <cell r="C2265" t="str">
            <v>SINAPI</v>
          </cell>
          <cell r="D2265" t="str">
            <v>GUINDAUTO HIDRÁULICO, CAPACIDADE MÁXIMA DE CARGA 6200 KG, MOMENTO MÁXIMO DE CARGA 11,7 TM, ALCANCE MÁXIMO HORIZONTAL 9,70 M, INCLUSIVE CAMINHÃO TOCO PBT 16.000 KG, POTÊNCIA DE 189 CV - CHP DIURNO. AF_06/2014</v>
          </cell>
        </row>
        <row r="2266">
          <cell r="B2266" t="str">
            <v xml:space="preserve"> 5930 </v>
          </cell>
          <cell r="C2266" t="str">
            <v>SINAPI</v>
          </cell>
          <cell r="D2266" t="str">
            <v>GUINDAUTO HIDRÁULICO, CAPACIDADE MÁXIMA DE CARGA 6200 KG, MOMENTO MÁXIMO DE CARGA 11,7 TM, ALCANCE MÁXIMO HORIZONTAL 9,70 M, INCLUSIVE CAMINHÃO TOCO PBT 16.000 KG, POTÊNCIA DE 189 CV - CHI DIURNO. AF_06/2014</v>
          </cell>
        </row>
        <row r="2267">
          <cell r="B2267" t="str">
            <v xml:space="preserve"> 88316 </v>
          </cell>
          <cell r="C2267" t="str">
            <v>SINAPI</v>
          </cell>
          <cell r="D2267" t="str">
            <v>SERVENTE COM ENCARGOS COMPLEMENTARES</v>
          </cell>
        </row>
        <row r="2268">
          <cell r="B2268" t="str">
            <v xml:space="preserve"> 88309 </v>
          </cell>
          <cell r="C2268" t="str">
            <v>SINAPI</v>
          </cell>
          <cell r="D2268" t="str">
            <v>PEDREIRO COM ENCARGOS COMPLEMENTARES</v>
          </cell>
        </row>
        <row r="2269">
          <cell r="B2269" t="str">
            <v xml:space="preserve"> 5928 </v>
          </cell>
          <cell r="C2269" t="str">
            <v>SINAPI</v>
          </cell>
          <cell r="D2269" t="str">
            <v>GUINDAUTO HIDRÁULICO, CAPACIDADE MÁXIMA DE CARGA 6200 KG, MOMENTO MÁXIMO DE CARGA 11,7 TM, ALCANCE MÁXIMO HORIZONTAL 9,70 M, INCLUSIVE CAMINHÃO TOCO PBT 16.000 KG, POTÊNCIA DE 189 CV - CHP DIURNO. AF_06/2014</v>
          </cell>
        </row>
        <row r="2270">
          <cell r="B2270" t="str">
            <v>COT317</v>
          </cell>
          <cell r="C2270" t="str">
            <v>Próprio</v>
          </cell>
          <cell r="D2270" t="str">
            <v>RESERVATÓRIO METÁLICO TIPO TAÇA 20.000L, COLUNA SECA (DIMENSÕES H = 12,20M; D = 2,60M; D = 1,27M; HC = 8,00M; HT = 3,80M) - FRETE INCLUSO</v>
          </cell>
        </row>
        <row r="2271">
          <cell r="B2271" t="str">
            <v>COT317</v>
          </cell>
          <cell r="C2271" t="str">
            <v>Próprio</v>
          </cell>
          <cell r="D2271" t="str">
            <v>RESERVATÓRIO METÁLICO TIPO TAÇA 20.000L, COLUNA SECA (DIMENSÕES H = 12,20M; D = 2,60M; D = 1,27M; HC = 8,00M; HT = 3,80M) - FRETE INCLUSO</v>
          </cell>
        </row>
        <row r="2275">
          <cell r="B2275" t="str">
            <v>Código</v>
          </cell>
          <cell r="C2275" t="str">
            <v>Banco</v>
          </cell>
          <cell r="D2275" t="str">
            <v>Descrição</v>
          </cell>
        </row>
        <row r="2276">
          <cell r="B2276" t="str">
            <v xml:space="preserve"> EE-INSTH-C33 </v>
          </cell>
          <cell r="C2276" t="str">
            <v>Próprio</v>
          </cell>
          <cell r="D2276" t="str">
            <v xml:space="preserve">CASA DE BOMBAS DIMENSÕES 1,50X1,50M H=1,00M, ALVENARIA EM BLOCO DE CONCRETO E=9CM, INCLUSO PORTA DE FERRO DE ABRIR TIPO CHATA. </v>
          </cell>
        </row>
        <row r="2277">
          <cell r="B2277" t="str">
            <v xml:space="preserve"> 101964 </v>
          </cell>
          <cell r="C2277" t="str">
            <v>SINAPI</v>
          </cell>
          <cell r="D2277" t="str">
            <v>LAJE PRÉ-MOLDADA UNIDIRECIONAL, BIAPOIADA, PARA FORRO, ENCHIMENTO EM CERÂMICA, VIGOTA CONVENCIONAL, ALTURA TOTAL DA LAJE (ENCHIMENTO+CAPA) = (8+3). AF_11/2020</v>
          </cell>
        </row>
        <row r="2278">
          <cell r="B2278" t="str">
            <v xml:space="preserve"> 94995 </v>
          </cell>
          <cell r="C2278" t="str">
            <v>SINAPI</v>
          </cell>
          <cell r="D2278" t="str">
            <v>EXECUÇÃO DE PASSEIO (CALÇADA) OU PISO DE CONCRETO COM CONCRETO MOLDADO IN LOCO, USINADO, ACABAMENTO CONVENCIONAL, ESPESSURA 8 CM, ARMADO. AF_08/2022</v>
          </cell>
        </row>
        <row r="2279">
          <cell r="B2279" t="str">
            <v xml:space="preserve"> 100701 </v>
          </cell>
          <cell r="C2279" t="str">
            <v>SINAPI</v>
          </cell>
          <cell r="D2279" t="str">
            <v>PORTA DE FERRO, DE ABRIR, TIPO GRADE COM CHAPA, COM GUARNIÇÕES. AF_12/2019</v>
          </cell>
        </row>
        <row r="2280">
          <cell r="B2280" t="str">
            <v xml:space="preserve"> 98557 </v>
          </cell>
          <cell r="C2280" t="str">
            <v>SINAPI</v>
          </cell>
          <cell r="D2280" t="str">
            <v>IMPERMEABILIZAÇÃO DE SUPERFÍCIE COM EMULSÃO ASFÁLTICA, 2 DEMÃOS AF_06/2018</v>
          </cell>
        </row>
        <row r="2281">
          <cell r="B2281" t="str">
            <v xml:space="preserve"> 103316 </v>
          </cell>
          <cell r="C2281" t="str">
            <v>SINAPI</v>
          </cell>
          <cell r="D2281" t="str">
            <v>ALVENARIA DE VEDAÇÃO DE BLOCOS VAZADOS DE CONCRETO DE 9X19X39 CM (ESPESSURA 9 CM) E ARGAMASSA DE ASSENTAMENTO COM PREPARO EM BETONEIRA. AF_12/2021</v>
          </cell>
        </row>
        <row r="2282">
          <cell r="B2282" t="str">
            <v xml:space="preserve"> 101964 </v>
          </cell>
          <cell r="C2282" t="str">
            <v>SINAPI</v>
          </cell>
          <cell r="D2282" t="str">
            <v>LAJE PRÉ-MOLDADA UNIDIRECIONAL, BIAPOIADA, PARA FORRO, ENCHIMENTO EM CERÂMICA, VIGOTA CONVENCIONAL, ALTURA TOTAL DA LAJE (ENCHIMENTO+CAPA) = (8+3). AF_11/2020</v>
          </cell>
        </row>
        <row r="2283">
          <cell r="B2283" t="str">
            <v xml:space="preserve"> 94995 </v>
          </cell>
          <cell r="C2283" t="str">
            <v>SINAPI</v>
          </cell>
          <cell r="D2283" t="str">
            <v>EXECUÇÃO DE PASSEIO (CALÇADA) OU PISO DE CONCRETO COM CONCRETO MOLDADO IN LOCO, USINADO, ACABAMENTO CONVENCIONAL, ESPESSURA 8 CM, ARMADO. AF_08/2022</v>
          </cell>
        </row>
        <row r="2284">
          <cell r="B2284" t="str">
            <v xml:space="preserve"> 100701 </v>
          </cell>
          <cell r="C2284" t="str">
            <v>SINAPI</v>
          </cell>
          <cell r="D2284" t="str">
            <v>PORTA DE FERRO, DE ABRIR, TIPO GRADE COM CHAPA, COM GUARNIÇÕES. AF_12/2019</v>
          </cell>
        </row>
        <row r="2285">
          <cell r="B2285" t="str">
            <v xml:space="preserve"> 98557 </v>
          </cell>
          <cell r="C2285" t="str">
            <v>SINAPI</v>
          </cell>
          <cell r="D2285" t="str">
            <v>IMPERMEABILIZAÇÃO DE SUPERFÍCIE COM EMULSÃO ASFÁLTICA, 2 DEMÃOS AF_06/2018</v>
          </cell>
        </row>
        <row r="2286">
          <cell r="B2286" t="str">
            <v xml:space="preserve"> 103316 </v>
          </cell>
          <cell r="C2286" t="str">
            <v>SINAPI</v>
          </cell>
          <cell r="D2286" t="str">
            <v>ALVENARIA DE VEDAÇÃO DE BLOCOS VAZADOS DE CONCRETO DE 9X19X39 CM (ESPESSURA 9 CM) E ARGAMASSA DE ASSENTAMENTO COM PREPARO EM BETONEIRA. AF_12/2021</v>
          </cell>
        </row>
        <row r="2290">
          <cell r="B2290" t="str">
            <v>Código</v>
          </cell>
          <cell r="C2290" t="str">
            <v>Banco</v>
          </cell>
          <cell r="D2290" t="str">
            <v>Descrição</v>
          </cell>
        </row>
        <row r="2291">
          <cell r="B2291" t="str">
            <v xml:space="preserve"> EE-INSTH-C27 </v>
          </cell>
          <cell r="C2291" t="str">
            <v>Próprio</v>
          </cell>
          <cell r="D2291" t="str">
            <v>QUADRO COMANDO PARA BOMBA DE RECALQUE TRIFASICA DE ATÉ 1,5CV - FORNECIMENTO E INSTALAÇÃO</v>
          </cell>
        </row>
        <row r="2292">
          <cell r="B2292" t="str">
            <v xml:space="preserve"> 102136 </v>
          </cell>
          <cell r="C2292" t="str">
            <v>SINAPI</v>
          </cell>
          <cell r="D2292" t="str">
            <v>INSTALAÇÃO DE QUADRO ELÉTRICO PARA BOMBAS TRIFÁSICAS ATÉ 25 CV (NÃO INCLUI O FORNECIMENTO DO QUADRO). AF_12/2020</v>
          </cell>
        </row>
        <row r="2293">
          <cell r="B2293" t="str">
            <v xml:space="preserve"> 102136 </v>
          </cell>
          <cell r="C2293" t="str">
            <v>SINAPI</v>
          </cell>
          <cell r="D2293" t="str">
            <v>INSTALAÇÃO DE QUADRO ELÉTRICO PARA BOMBAS TRIFÁSICAS ATÉ 25 CV (NÃO INCLUI O FORNECIMENTO DO QUADRO). AF_12/2020</v>
          </cell>
        </row>
        <row r="2294">
          <cell r="B2294" t="str">
            <v>COT634</v>
          </cell>
          <cell r="C2294" t="str">
            <v>Próprio</v>
          </cell>
          <cell r="D2294" t="str">
            <v>QUADRO DE COMANDO PARA BOMBA TRIFÁSICA ATÉ 1,5CV</v>
          </cell>
        </row>
        <row r="2295">
          <cell r="B2295" t="str">
            <v>COT634</v>
          </cell>
          <cell r="C2295" t="str">
            <v>Próprio</v>
          </cell>
          <cell r="D2295" t="str">
            <v>QUADRO DE COMANDO PARA BOMBA TRIFÁSICA ATÉ 1,5CV</v>
          </cell>
        </row>
        <row r="2299">
          <cell r="B2299" t="str">
            <v>Código</v>
          </cell>
          <cell r="C2299" t="str">
            <v>Banco</v>
          </cell>
          <cell r="D2299" t="str">
            <v>Descrição</v>
          </cell>
        </row>
        <row r="2300">
          <cell r="B2300" t="str">
            <v xml:space="preserve"> EE-INSTH-C360 </v>
          </cell>
          <cell r="C2300" t="str">
            <v>Próprio</v>
          </cell>
          <cell r="D2300" t="str">
            <v>BUCHA DE REDUÇÃO DE PVC, SOLDÁVEL, LONGA, COM 75 X 60 MM, PARA ÁGUA FRIA PREDIAL - FORNECIMENTO E INSTALAÇÃO</v>
          </cell>
        </row>
        <row r="2301">
          <cell r="B2301" t="str">
            <v xml:space="preserve"> 88267 </v>
          </cell>
          <cell r="C2301" t="str">
            <v>SINAPI</v>
          </cell>
          <cell r="D2301" t="str">
            <v>ENCANADOR OU BOMBEIRO HIDRÁULICO COM ENCARGOS COMPLEMENTARES</v>
          </cell>
        </row>
        <row r="2302">
          <cell r="B2302" t="str">
            <v xml:space="preserve"> 88248 </v>
          </cell>
          <cell r="C2302" t="str">
            <v>SINAPI</v>
          </cell>
          <cell r="D2302" t="str">
            <v>AUXILIAR DE ENCANADOR OU BOMBEIRO HIDRÁULICO COM ENCARGOS COMPLEMENTARES</v>
          </cell>
        </row>
        <row r="2303">
          <cell r="B2303" t="str">
            <v xml:space="preserve"> 88267 </v>
          </cell>
          <cell r="C2303" t="str">
            <v>SINAPI</v>
          </cell>
          <cell r="D2303" t="str">
            <v>ENCANADOR OU BOMBEIRO HIDRÁULICO COM ENCARGOS COMPLEMENTARES</v>
          </cell>
        </row>
        <row r="2304">
          <cell r="B2304" t="str">
            <v xml:space="preserve"> 88248 </v>
          </cell>
          <cell r="C2304" t="str">
            <v>SINAPI</v>
          </cell>
          <cell r="D2304" t="str">
            <v>AUXILIAR DE ENCANADOR OU BOMBEIRO HIDRÁULICO COM ENCARGOS COMPLEMENTARES</v>
          </cell>
        </row>
        <row r="2305">
          <cell r="B2305" t="str">
            <v xml:space="preserve"> 00021114 </v>
          </cell>
          <cell r="C2305" t="str">
            <v>SINAPI</v>
          </cell>
          <cell r="D2305" t="str">
            <v>ADESIVO PARA TUBOS CPVC, *75* G</v>
          </cell>
        </row>
        <row r="2306">
          <cell r="B2306" t="str">
            <v>COT1428</v>
          </cell>
          <cell r="C2306" t="str">
            <v>Próprio</v>
          </cell>
          <cell r="D2306" t="str">
            <v>BUCHA DE REDUCAO DE PVC, SOLDAVEL, LONGA, COM 75 X 60 MM, PARA AGUA FRIA PREDIAL</v>
          </cell>
        </row>
        <row r="2307">
          <cell r="B2307" t="str">
            <v xml:space="preserve"> 00021114 </v>
          </cell>
          <cell r="C2307" t="str">
            <v>SINAPI</v>
          </cell>
          <cell r="D2307" t="str">
            <v>ADESIVO PARA TUBOS CPVC, *75* G</v>
          </cell>
        </row>
        <row r="2308">
          <cell r="B2308" t="str">
            <v>COT1428</v>
          </cell>
          <cell r="C2308" t="str">
            <v>Próprio</v>
          </cell>
          <cell r="D2308" t="str">
            <v>BUCHA DE REDUCAO DE PVC, SOLDAVEL, LONGA, COM 75 X 60 MM, PARA AGUA FRIA PREDIAL</v>
          </cell>
        </row>
        <row r="2312">
          <cell r="B2312" t="str">
            <v>Código</v>
          </cell>
          <cell r="C2312" t="str">
            <v>Banco</v>
          </cell>
          <cell r="D2312" t="str">
            <v>Descrição</v>
          </cell>
        </row>
        <row r="2313">
          <cell r="B2313" t="str">
            <v xml:space="preserve"> EE-INSTH-C280 </v>
          </cell>
          <cell r="C2313" t="str">
            <v>Próprio</v>
          </cell>
          <cell r="D2313" t="str">
            <v>BUCHA DE REDUÇÃO DE PVC, SOLDÁVEL, CURTA, COM 85 X 75 MM, PARA ÁGUA FRIA PREDIAL - FORNECIMENTO E INSTALAÇÃO</v>
          </cell>
        </row>
        <row r="2314">
          <cell r="B2314" t="str">
            <v xml:space="preserve"> 88248 </v>
          </cell>
          <cell r="C2314" t="str">
            <v>SINAPI</v>
          </cell>
          <cell r="D2314" t="str">
            <v>AUXILIAR DE ENCANADOR OU BOMBEIRO HIDRÁULICO COM ENCARGOS COMPLEMENTARES</v>
          </cell>
        </row>
        <row r="2315">
          <cell r="B2315" t="str">
            <v xml:space="preserve"> 88267 </v>
          </cell>
          <cell r="C2315" t="str">
            <v>SINAPI</v>
          </cell>
          <cell r="D2315" t="str">
            <v>ENCANADOR OU BOMBEIRO HIDRÁULICO COM ENCARGOS COMPLEMENTARES</v>
          </cell>
        </row>
        <row r="2316">
          <cell r="B2316" t="str">
            <v xml:space="preserve"> 88248 </v>
          </cell>
          <cell r="C2316" t="str">
            <v>SINAPI</v>
          </cell>
          <cell r="D2316" t="str">
            <v>AUXILIAR DE ENCANADOR OU BOMBEIRO HIDRÁULICO COM ENCARGOS COMPLEMENTARES</v>
          </cell>
        </row>
        <row r="2317">
          <cell r="B2317" t="str">
            <v xml:space="preserve"> 88267 </v>
          </cell>
          <cell r="C2317" t="str">
            <v>SINAPI</v>
          </cell>
          <cell r="D2317" t="str">
            <v>ENCANADOR OU BOMBEIRO HIDRÁULICO COM ENCARGOS COMPLEMENTARES</v>
          </cell>
        </row>
        <row r="2318">
          <cell r="B2318" t="str">
            <v xml:space="preserve"> 00021114 </v>
          </cell>
          <cell r="C2318" t="str">
            <v>SINAPI</v>
          </cell>
          <cell r="D2318" t="str">
            <v>ADESIVO PARA TUBOS CPVC, *75* G</v>
          </cell>
        </row>
        <row r="2319">
          <cell r="B2319" t="str">
            <v xml:space="preserve"> 00000830 </v>
          </cell>
          <cell r="C2319" t="str">
            <v>SINAPI</v>
          </cell>
          <cell r="D2319" t="str">
            <v>BUCHA DE REDUCAO DE PVC, SOLDAVEL, CURTA, COM 85 X 75 MM, PARA AGUA FRIA PREDIAL</v>
          </cell>
        </row>
        <row r="2320">
          <cell r="B2320" t="str">
            <v xml:space="preserve"> 00021114 </v>
          </cell>
          <cell r="C2320" t="str">
            <v>SINAPI</v>
          </cell>
          <cell r="D2320" t="str">
            <v>ADESIVO PARA TUBOS CPVC, *75* G</v>
          </cell>
        </row>
        <row r="2321">
          <cell r="B2321" t="str">
            <v xml:space="preserve"> 00000830 </v>
          </cell>
          <cell r="C2321" t="str">
            <v>SINAPI</v>
          </cell>
          <cell r="D2321" t="str">
            <v>BUCHA DE REDUCAO DE PVC, SOLDAVEL, CURTA, COM 85 X 75 MM, PARA AGUA FRIA PREDIAL</v>
          </cell>
        </row>
        <row r="2325">
          <cell r="B2325" t="str">
            <v>Código</v>
          </cell>
          <cell r="C2325" t="str">
            <v>Banco</v>
          </cell>
          <cell r="D2325" t="str">
            <v>Descrição</v>
          </cell>
        </row>
        <row r="2326">
          <cell r="B2326" t="str">
            <v xml:space="preserve"> EE-INSTH-C78 </v>
          </cell>
          <cell r="C2326" t="str">
            <v>Próprio</v>
          </cell>
          <cell r="D2326" t="str">
            <v xml:space="preserve">BUCHA DE REDUÇÃO, PVC MARROM, SOLDÁVEL, DN85MM X 60MM - FORNECIMENTO E INSTALAÇÃO. </v>
          </cell>
        </row>
        <row r="2327">
          <cell r="B2327" t="str">
            <v xml:space="preserve"> 88267 </v>
          </cell>
          <cell r="C2327" t="str">
            <v>SINAPI</v>
          </cell>
          <cell r="D2327" t="str">
            <v>ENCANADOR OU BOMBEIRO HIDRÁULICO COM ENCARGOS COMPLEMENTARES</v>
          </cell>
        </row>
        <row r="2328">
          <cell r="B2328" t="str">
            <v xml:space="preserve"> 88248 </v>
          </cell>
          <cell r="C2328" t="str">
            <v>SINAPI</v>
          </cell>
          <cell r="D2328" t="str">
            <v>AUXILIAR DE ENCANADOR OU BOMBEIRO HIDRÁULICO COM ENCARGOS COMPLEMENTARES</v>
          </cell>
        </row>
        <row r="2329">
          <cell r="B2329" t="str">
            <v xml:space="preserve"> 88267 </v>
          </cell>
          <cell r="C2329" t="str">
            <v>SINAPI</v>
          </cell>
          <cell r="D2329" t="str">
            <v>ENCANADOR OU BOMBEIRO HIDRÁULICO COM ENCARGOS COMPLEMENTARES</v>
          </cell>
        </row>
        <row r="2330">
          <cell r="B2330" t="str">
            <v xml:space="preserve"> 88248 </v>
          </cell>
          <cell r="C2330" t="str">
            <v>SINAPI</v>
          </cell>
          <cell r="D2330" t="str">
            <v>AUXILIAR DE ENCANADOR OU BOMBEIRO HIDRÁULICO COM ENCARGOS COMPLEMENTARES</v>
          </cell>
        </row>
        <row r="2331">
          <cell r="B2331" t="str">
            <v xml:space="preserve"> 00021114 </v>
          </cell>
          <cell r="C2331" t="str">
            <v>SINAPI</v>
          </cell>
          <cell r="D2331" t="str">
            <v>ADESIVO PARA TUBOS CPVC, *75* G</v>
          </cell>
        </row>
        <row r="2332">
          <cell r="B2332" t="str">
            <v xml:space="preserve"> 00000817 </v>
          </cell>
          <cell r="C2332" t="str">
            <v>SINAPI</v>
          </cell>
          <cell r="D2332" t="str">
            <v>BUCHA DE REDUCAO DE PVC, SOLDAVEL, LONGA, COM 85 X 60 MM, PARA AGUA FRIA PREDIAL</v>
          </cell>
        </row>
        <row r="2333">
          <cell r="B2333" t="str">
            <v xml:space="preserve"> 00021114 </v>
          </cell>
          <cell r="C2333" t="str">
            <v>SINAPI</v>
          </cell>
          <cell r="D2333" t="str">
            <v>ADESIVO PARA TUBOS CPVC, *75* G</v>
          </cell>
        </row>
        <row r="2334">
          <cell r="B2334" t="str">
            <v xml:space="preserve"> 00000817 </v>
          </cell>
          <cell r="C2334" t="str">
            <v>SINAPI</v>
          </cell>
          <cell r="D2334" t="str">
            <v>BUCHA DE REDUCAO DE PVC, SOLDAVEL, LONGA, COM 85 X 60 MM, PARA AGUA FRIA PREDIAL</v>
          </cell>
        </row>
        <row r="2338">
          <cell r="B2338" t="str">
            <v>Código</v>
          </cell>
          <cell r="C2338" t="str">
            <v>Banco</v>
          </cell>
          <cell r="D2338" t="str">
            <v>Descrição</v>
          </cell>
        </row>
        <row r="2339">
          <cell r="B2339" t="str">
            <v xml:space="preserve"> EE-INSTH-C119 </v>
          </cell>
          <cell r="C2339" t="str">
            <v>Próprio</v>
          </cell>
          <cell r="D2339" t="str">
            <v>TE, PVC, SOLDÁVEL, DN 50MM, INSTALADO EM RAMAL OU SUB-RAMAL DE ÁGUA - FORNECIMENTO E INSTALAÇÃO.</v>
          </cell>
        </row>
        <row r="2340">
          <cell r="B2340" t="str">
            <v xml:space="preserve"> 88267 </v>
          </cell>
          <cell r="C2340" t="str">
            <v>SINAPI</v>
          </cell>
          <cell r="D2340" t="str">
            <v>ENCANADOR OU BOMBEIRO HIDRÁULICO COM ENCARGOS COMPLEMENTARES</v>
          </cell>
        </row>
        <row r="2341">
          <cell r="B2341" t="str">
            <v xml:space="preserve"> 88248 </v>
          </cell>
          <cell r="C2341" t="str">
            <v>SINAPI</v>
          </cell>
          <cell r="D2341" t="str">
            <v>AUXILIAR DE ENCANADOR OU BOMBEIRO HIDRÁULICO COM ENCARGOS COMPLEMENTARES</v>
          </cell>
        </row>
        <row r="2342">
          <cell r="B2342" t="str">
            <v xml:space="preserve"> 88267 </v>
          </cell>
          <cell r="C2342" t="str">
            <v>SINAPI</v>
          </cell>
          <cell r="D2342" t="str">
            <v>ENCANADOR OU BOMBEIRO HIDRÁULICO COM ENCARGOS COMPLEMENTARES</v>
          </cell>
        </row>
        <row r="2343">
          <cell r="B2343" t="str">
            <v xml:space="preserve"> 88248 </v>
          </cell>
          <cell r="C2343" t="str">
            <v>SINAPI</v>
          </cell>
          <cell r="D2343" t="str">
            <v>AUXILIAR DE ENCANADOR OU BOMBEIRO HIDRÁULICO COM ENCARGOS COMPLEMENTARES</v>
          </cell>
        </row>
        <row r="2344">
          <cell r="B2344" t="str">
            <v xml:space="preserve"> 00038383 </v>
          </cell>
          <cell r="C2344" t="str">
            <v>SINAPI</v>
          </cell>
          <cell r="D2344" t="str">
            <v>LIXA D'AGUA EM FOLHA, GRAO 100</v>
          </cell>
        </row>
        <row r="2345">
          <cell r="B2345" t="str">
            <v xml:space="preserve"> 00000122 </v>
          </cell>
          <cell r="C2345" t="str">
            <v>SINAPI</v>
          </cell>
          <cell r="D2345" t="str">
            <v>ADESIVO PLASTICO PARA PVC, FRASCO COM *850* GR</v>
          </cell>
        </row>
        <row r="2346">
          <cell r="B2346" t="str">
            <v xml:space="preserve"> 00007142 </v>
          </cell>
          <cell r="C2346" t="str">
            <v>SINAPI</v>
          </cell>
          <cell r="D2346" t="str">
            <v>TE SOLDAVEL, PVC, 90 GRAUS,50 MM, PARA AGUA FRIA PREDIAL (NBR 5648)</v>
          </cell>
        </row>
        <row r="2347">
          <cell r="B2347" t="str">
            <v xml:space="preserve"> 00020083 </v>
          </cell>
          <cell r="C2347" t="str">
            <v>SINAPI</v>
          </cell>
          <cell r="D2347" t="str">
            <v>SOLUCAO PREPARADORA / LIMPADORA PARA PVC, FRASCO COM 1000 CM3</v>
          </cell>
        </row>
        <row r="2348">
          <cell r="B2348" t="str">
            <v xml:space="preserve"> 00038383 </v>
          </cell>
          <cell r="C2348" t="str">
            <v>SINAPI</v>
          </cell>
          <cell r="D2348" t="str">
            <v>LIXA D'AGUA EM FOLHA, GRAO 100</v>
          </cell>
        </row>
        <row r="2349">
          <cell r="B2349" t="str">
            <v xml:space="preserve"> 00000122 </v>
          </cell>
          <cell r="C2349" t="str">
            <v>SINAPI</v>
          </cell>
          <cell r="D2349" t="str">
            <v>ADESIVO PLASTICO PARA PVC, FRASCO COM *850* GR</v>
          </cell>
        </row>
        <row r="2350">
          <cell r="B2350" t="str">
            <v xml:space="preserve"> 00007142 </v>
          </cell>
          <cell r="C2350" t="str">
            <v>SINAPI</v>
          </cell>
          <cell r="D2350" t="str">
            <v>TE SOLDAVEL, PVC, 90 GRAUS,50 MM, PARA AGUA FRIA PREDIAL (NBR 5648)</v>
          </cell>
        </row>
        <row r="2351">
          <cell r="B2351" t="str">
            <v xml:space="preserve"> 00020083 </v>
          </cell>
          <cell r="C2351" t="str">
            <v>SINAPI</v>
          </cell>
          <cell r="D2351" t="str">
            <v>SOLUCAO PREPARADORA / LIMPADORA PARA PVC, FRASCO COM 1000 CM3</v>
          </cell>
        </row>
        <row r="2355">
          <cell r="B2355" t="str">
            <v>Código</v>
          </cell>
          <cell r="C2355" t="str">
            <v>Banco</v>
          </cell>
          <cell r="D2355" t="str">
            <v>Descrição</v>
          </cell>
        </row>
        <row r="2356">
          <cell r="B2356" t="str">
            <v xml:space="preserve"> EE-INSTH-C21 </v>
          </cell>
          <cell r="C2356" t="str">
            <v>Próprio</v>
          </cell>
          <cell r="D2356" t="str">
            <v xml:space="preserve">TE DE REDUÇÃO, PVC, SOLDÁVEL, DN 75MM X 60MM - FORNECIMENTO E INSTALAÇÃO. </v>
          </cell>
        </row>
        <row r="2357">
          <cell r="B2357" t="str">
            <v xml:space="preserve"> 88248 </v>
          </cell>
          <cell r="C2357" t="str">
            <v>SINAPI</v>
          </cell>
          <cell r="D2357" t="str">
            <v>AUXILIAR DE ENCANADOR OU BOMBEIRO HIDRÁULICO COM ENCARGOS COMPLEMENTARES</v>
          </cell>
        </row>
        <row r="2358">
          <cell r="B2358" t="str">
            <v xml:space="preserve"> 88267 </v>
          </cell>
          <cell r="C2358" t="str">
            <v>SINAPI</v>
          </cell>
          <cell r="D2358" t="str">
            <v>ENCANADOR OU BOMBEIRO HIDRÁULICO COM ENCARGOS COMPLEMENTARES</v>
          </cell>
        </row>
        <row r="2359">
          <cell r="B2359" t="str">
            <v xml:space="preserve"> 88248 </v>
          </cell>
          <cell r="C2359" t="str">
            <v>SINAPI</v>
          </cell>
          <cell r="D2359" t="str">
            <v>AUXILIAR DE ENCANADOR OU BOMBEIRO HIDRÁULICO COM ENCARGOS COMPLEMENTARES</v>
          </cell>
        </row>
        <row r="2360">
          <cell r="B2360" t="str">
            <v xml:space="preserve"> 88267 </v>
          </cell>
          <cell r="C2360" t="str">
            <v>SINAPI</v>
          </cell>
          <cell r="D2360" t="str">
            <v>ENCANADOR OU BOMBEIRO HIDRÁULICO COM ENCARGOS COMPLEMENTARES</v>
          </cell>
        </row>
        <row r="2361">
          <cell r="B2361" t="str">
            <v>COT486</v>
          </cell>
          <cell r="C2361" t="str">
            <v>Próprio</v>
          </cell>
          <cell r="D2361" t="str">
            <v>TÊ DE REDUÇÃO 90 GRAUS SOLDÁVEL, PVC, DN 75MM-60MM</v>
          </cell>
        </row>
        <row r="2362">
          <cell r="B2362" t="str">
            <v xml:space="preserve"> 00020083 </v>
          </cell>
          <cell r="C2362" t="str">
            <v>SINAPI</v>
          </cell>
          <cell r="D2362" t="str">
            <v>SOLUCAO PREPARADORA / LIMPADORA PARA PVC, FRASCO COM 1000 CM3</v>
          </cell>
        </row>
        <row r="2363">
          <cell r="B2363" t="str">
            <v xml:space="preserve"> 00000122 </v>
          </cell>
          <cell r="C2363" t="str">
            <v>SINAPI</v>
          </cell>
          <cell r="D2363" t="str">
            <v>ADESIVO PLASTICO PARA PVC, FRASCO COM *850* GR</v>
          </cell>
        </row>
        <row r="2364">
          <cell r="B2364" t="str">
            <v xml:space="preserve"> 00038383 </v>
          </cell>
          <cell r="C2364" t="str">
            <v>SINAPI</v>
          </cell>
          <cell r="D2364" t="str">
            <v>LIXA D'AGUA EM FOLHA, GRAO 100</v>
          </cell>
        </row>
        <row r="2365">
          <cell r="B2365" t="str">
            <v>COT486</v>
          </cell>
          <cell r="C2365" t="str">
            <v>Próprio</v>
          </cell>
          <cell r="D2365" t="str">
            <v>TÊ DE REDUÇÃO 90 GRAUS SOLDÁVEL, PVC, DN 75MM-60MM</v>
          </cell>
        </row>
        <row r="2366">
          <cell r="B2366" t="str">
            <v xml:space="preserve"> 00020083 </v>
          </cell>
          <cell r="C2366" t="str">
            <v>SINAPI</v>
          </cell>
          <cell r="D2366" t="str">
            <v>SOLUCAO PREPARADORA / LIMPADORA PARA PVC, FRASCO COM 1000 CM3</v>
          </cell>
        </row>
        <row r="2367">
          <cell r="B2367" t="str">
            <v xml:space="preserve"> 00000122 </v>
          </cell>
          <cell r="C2367" t="str">
            <v>SINAPI</v>
          </cell>
          <cell r="D2367" t="str">
            <v>ADESIVO PLASTICO PARA PVC, FRASCO COM *850* GR</v>
          </cell>
        </row>
        <row r="2368">
          <cell r="B2368" t="str">
            <v xml:space="preserve"> 00038383 </v>
          </cell>
          <cell r="C2368" t="str">
            <v>SINAPI</v>
          </cell>
          <cell r="D2368" t="str">
            <v>LIXA D'AGUA EM FOLHA, GRAO 100</v>
          </cell>
        </row>
        <row r="2372">
          <cell r="B2372" t="str">
            <v>Código</v>
          </cell>
          <cell r="C2372" t="str">
            <v>Banco</v>
          </cell>
          <cell r="D2372" t="str">
            <v>Descrição</v>
          </cell>
        </row>
        <row r="2373">
          <cell r="B2373" t="str">
            <v xml:space="preserve"> EE-INSTH-C106 </v>
          </cell>
          <cell r="C2373" t="str">
            <v>Próprio</v>
          </cell>
          <cell r="D2373" t="str">
            <v xml:space="preserve">TÊ DE REDUÇÃO, PVC, SOLDÁVEL, DN 85MM X 75MM, INSTALADO EM PRUMADA DE ÁGUA - FORNECIMENTO E INSTALAÇÃO. </v>
          </cell>
        </row>
        <row r="2374">
          <cell r="B2374" t="str">
            <v xml:space="preserve"> 88248 </v>
          </cell>
          <cell r="C2374" t="str">
            <v>SINAPI</v>
          </cell>
          <cell r="D2374" t="str">
            <v>AUXILIAR DE ENCANADOR OU BOMBEIRO HIDRÁULICO COM ENCARGOS COMPLEMENTARES</v>
          </cell>
        </row>
        <row r="2375">
          <cell r="B2375" t="str">
            <v xml:space="preserve"> 88267 </v>
          </cell>
          <cell r="C2375" t="str">
            <v>SINAPI</v>
          </cell>
          <cell r="D2375" t="str">
            <v>ENCANADOR OU BOMBEIRO HIDRÁULICO COM ENCARGOS COMPLEMENTARES</v>
          </cell>
        </row>
        <row r="2376">
          <cell r="B2376" t="str">
            <v xml:space="preserve"> 88248 </v>
          </cell>
          <cell r="C2376" t="str">
            <v>SINAPI</v>
          </cell>
          <cell r="D2376" t="str">
            <v>AUXILIAR DE ENCANADOR OU BOMBEIRO HIDRÁULICO COM ENCARGOS COMPLEMENTARES</v>
          </cell>
        </row>
        <row r="2377">
          <cell r="B2377" t="str">
            <v xml:space="preserve"> 88267 </v>
          </cell>
          <cell r="C2377" t="str">
            <v>SINAPI</v>
          </cell>
          <cell r="D2377" t="str">
            <v>ENCANADOR OU BOMBEIRO HIDRÁULICO COM ENCARGOS COMPLEMENTARES</v>
          </cell>
        </row>
        <row r="2378">
          <cell r="B2378" t="str">
            <v xml:space="preserve"> 00000122 </v>
          </cell>
          <cell r="C2378" t="str">
            <v>SINAPI</v>
          </cell>
          <cell r="D2378" t="str">
            <v>ADESIVO PLASTICO PARA PVC, FRASCO COM *850* GR</v>
          </cell>
        </row>
        <row r="2379">
          <cell r="B2379" t="str">
            <v>COT632</v>
          </cell>
          <cell r="C2379" t="str">
            <v>Próprio</v>
          </cell>
          <cell r="D2379" t="str">
            <v>TE DE REDUÇÃO, PVC, SOLDAVEL, DN 85X75MM</v>
          </cell>
        </row>
        <row r="2380">
          <cell r="B2380" t="str">
            <v xml:space="preserve"> 00020083 </v>
          </cell>
          <cell r="C2380" t="str">
            <v>SINAPI</v>
          </cell>
          <cell r="D2380" t="str">
            <v>SOLUCAO PREPARADORA / LIMPADORA PARA PVC, FRASCO COM 1000 CM3</v>
          </cell>
        </row>
        <row r="2381">
          <cell r="B2381" t="str">
            <v xml:space="preserve"> 00038383 </v>
          </cell>
          <cell r="C2381" t="str">
            <v>SINAPI</v>
          </cell>
          <cell r="D2381" t="str">
            <v>LIXA D'AGUA EM FOLHA, GRAO 100</v>
          </cell>
        </row>
        <row r="2382">
          <cell r="B2382" t="str">
            <v xml:space="preserve"> 00000122 </v>
          </cell>
          <cell r="C2382" t="str">
            <v>SINAPI</v>
          </cell>
          <cell r="D2382" t="str">
            <v>ADESIVO PLASTICO PARA PVC, FRASCO COM *850* GR</v>
          </cell>
        </row>
        <row r="2383">
          <cell r="B2383" t="str">
            <v>COT632</v>
          </cell>
          <cell r="C2383" t="str">
            <v>Próprio</v>
          </cell>
          <cell r="D2383" t="str">
            <v>TE DE REDUÇÃO, PVC, SOLDAVEL, DN 85X75MM</v>
          </cell>
        </row>
        <row r="2384">
          <cell r="B2384" t="str">
            <v xml:space="preserve"> 00020083 </v>
          </cell>
          <cell r="C2384" t="str">
            <v>SINAPI</v>
          </cell>
          <cell r="D2384" t="str">
            <v>SOLUCAO PREPARADORA / LIMPADORA PARA PVC, FRASCO COM 1000 CM3</v>
          </cell>
        </row>
        <row r="2385">
          <cell r="B2385" t="str">
            <v xml:space="preserve"> 00038383 </v>
          </cell>
          <cell r="C2385" t="str">
            <v>SINAPI</v>
          </cell>
          <cell r="D2385" t="str">
            <v>LIXA D'AGUA EM FOLHA, GRAO 100</v>
          </cell>
        </row>
        <row r="2389">
          <cell r="B2389" t="str">
            <v>Código</v>
          </cell>
          <cell r="C2389" t="str">
            <v>Banco</v>
          </cell>
          <cell r="D2389" t="str">
            <v>Descrição</v>
          </cell>
        </row>
        <row r="2390">
          <cell r="B2390" t="str">
            <v xml:space="preserve"> EE-INSTH-C359 </v>
          </cell>
          <cell r="C2390" t="str">
            <v>Próprio</v>
          </cell>
          <cell r="D2390" t="str">
            <v xml:space="preserve">JOELHO 90 GRAUS COM BUCHA DE LATÃO, PVC, SOLDÁVEL, DN 32MM, X 3/4 INSTALADO EM RAMAL OU SUB-RAMAL DE ÁGUA - FORNECIMENTO E INSTALAÇÃO. </v>
          </cell>
        </row>
        <row r="2391">
          <cell r="B2391" t="str">
            <v xml:space="preserve"> 88248 </v>
          </cell>
          <cell r="C2391" t="str">
            <v>SINAPI</v>
          </cell>
          <cell r="D2391" t="str">
            <v>AUXILIAR DE ENCANADOR OU BOMBEIRO HIDRÁULICO COM ENCARGOS COMPLEMENTARES</v>
          </cell>
        </row>
        <row r="2392">
          <cell r="B2392" t="str">
            <v xml:space="preserve"> 88267 </v>
          </cell>
          <cell r="C2392" t="str">
            <v>SINAPI</v>
          </cell>
          <cell r="D2392" t="str">
            <v>ENCANADOR OU BOMBEIRO HIDRÁULICO COM ENCARGOS COMPLEMENTARES</v>
          </cell>
        </row>
        <row r="2393">
          <cell r="B2393" t="str">
            <v xml:space="preserve"> 88248 </v>
          </cell>
          <cell r="C2393" t="str">
            <v>SINAPI</v>
          </cell>
          <cell r="D2393" t="str">
            <v>AUXILIAR DE ENCANADOR OU BOMBEIRO HIDRÁULICO COM ENCARGOS COMPLEMENTARES</v>
          </cell>
        </row>
        <row r="2394">
          <cell r="B2394" t="str">
            <v xml:space="preserve"> 88267 </v>
          </cell>
          <cell r="C2394" t="str">
            <v>SINAPI</v>
          </cell>
          <cell r="D2394" t="str">
            <v>ENCANADOR OU BOMBEIRO HIDRÁULICO COM ENCARGOS COMPLEMENTARES</v>
          </cell>
        </row>
        <row r="2395">
          <cell r="B2395" t="str">
            <v xml:space="preserve"> 00020083 </v>
          </cell>
          <cell r="C2395" t="str">
            <v>SINAPI</v>
          </cell>
          <cell r="D2395" t="str">
            <v>SOLUCAO PREPARADORA / LIMPADORA PARA PVC, FRASCO COM 1000 CM3</v>
          </cell>
        </row>
        <row r="2396">
          <cell r="B2396" t="str">
            <v xml:space="preserve"> 00003532 </v>
          </cell>
          <cell r="C2396" t="str">
            <v>SINAPI</v>
          </cell>
          <cell r="D2396" t="str">
            <v>JOELHO PVC, SOLDAVEL, COM BUCHA DE LATAO, 90 GRAUS, 32 MM X 3/4", PARA AGUA FRIA PREDIAL</v>
          </cell>
        </row>
        <row r="2397">
          <cell r="B2397" t="str">
            <v xml:space="preserve"> 00000122 </v>
          </cell>
          <cell r="C2397" t="str">
            <v>SINAPI</v>
          </cell>
          <cell r="D2397" t="str">
            <v>ADESIVO PLASTICO PARA PVC, FRASCO COM *850* GR</v>
          </cell>
        </row>
        <row r="2398">
          <cell r="B2398" t="str">
            <v xml:space="preserve"> 00038383 </v>
          </cell>
          <cell r="C2398" t="str">
            <v>SINAPI</v>
          </cell>
          <cell r="D2398" t="str">
            <v>LIXA D'AGUA EM FOLHA, GRAO 100</v>
          </cell>
        </row>
        <row r="2399">
          <cell r="B2399" t="str">
            <v xml:space="preserve"> 00020083 </v>
          </cell>
          <cell r="C2399" t="str">
            <v>SINAPI</v>
          </cell>
          <cell r="D2399" t="str">
            <v>SOLUCAO PREPARADORA / LIMPADORA PARA PVC, FRASCO COM 1000 CM3</v>
          </cell>
        </row>
        <row r="2400">
          <cell r="B2400" t="str">
            <v xml:space="preserve"> 00003532 </v>
          </cell>
          <cell r="C2400" t="str">
            <v>SINAPI</v>
          </cell>
          <cell r="D2400" t="str">
            <v>JOELHO PVC, SOLDAVEL, COM BUCHA DE LATAO, 90 GRAUS, 32 MM X 3/4", PARA AGUA FRIA PREDIAL</v>
          </cell>
        </row>
        <row r="2401">
          <cell r="B2401" t="str">
            <v xml:space="preserve"> 00000122 </v>
          </cell>
          <cell r="C2401" t="str">
            <v>SINAPI</v>
          </cell>
          <cell r="D2401" t="str">
            <v>ADESIVO PLASTICO PARA PVC, FRASCO COM *850* GR</v>
          </cell>
        </row>
        <row r="2402">
          <cell r="B2402" t="str">
            <v xml:space="preserve"> 00038383 </v>
          </cell>
          <cell r="C2402" t="str">
            <v>SINAPI</v>
          </cell>
          <cell r="D2402" t="str">
            <v>LIXA D'AGUA EM FOLHA, GRAO 100</v>
          </cell>
        </row>
        <row r="2406">
          <cell r="B2406" t="str">
            <v>Código</v>
          </cell>
          <cell r="C2406" t="str">
            <v>Banco</v>
          </cell>
          <cell r="D2406" t="str">
            <v>Descrição</v>
          </cell>
        </row>
        <row r="2407">
          <cell r="B2407" t="str">
            <v xml:space="preserve"> EE-INSTH-C180 </v>
          </cell>
          <cell r="C2407" t="str">
            <v>Próprio</v>
          </cell>
          <cell r="D2407" t="str">
            <v>CAIXA DE GORDURA ESPECIAL (CAPACIDADE: 624 L - PARA ATÉ 146 PESSOAS SERVIDAS NO PICO), RETANGULAR, EM ALVENARIA COM BLOCOS DE CONCRETO.</v>
          </cell>
        </row>
        <row r="2408">
          <cell r="B2408" t="str">
            <v xml:space="preserve"> 5678 </v>
          </cell>
          <cell r="C2408" t="str">
            <v>SINAPI</v>
          </cell>
          <cell r="D2408" t="str">
            <v>RETROESCAVADEIRA SOBRE RODAS COM CARREGADEIRA, TRAÇÃO 4X4, POTÊNCIA LÍQ. 88 HP, CAÇAMBA CARREG. CAP. MÍN. 1 M3, CAÇAMBA RETRO CAP. 0,26 M3, PESO OPERACIONAL MÍN. 6.674 KG, PROFUNDIDADE ESCAVAÇÃO MÁX. 4,37 M - CHP DIURNO. AF_06/2014</v>
          </cell>
        </row>
        <row r="2409">
          <cell r="B2409" t="str">
            <v xml:space="preserve"> 88309 </v>
          </cell>
          <cell r="C2409" t="str">
            <v>SINAPI</v>
          </cell>
          <cell r="D2409" t="str">
            <v>PEDREIRO COM ENCARGOS COMPLEMENTARES</v>
          </cell>
        </row>
        <row r="2410">
          <cell r="B2410" t="str">
            <v xml:space="preserve"> 87316 </v>
          </cell>
          <cell r="C2410" t="str">
            <v>SINAPI</v>
          </cell>
          <cell r="D2410" t="str">
            <v>ARGAMASSA TRAÇO 1:4 (EM VOLUME DE CIMENTO E AREIA GROSSA ÚMIDA) PARA CHAPISCO CONVENCIONAL, PREPARO MECÂNICO COM BETONEIRA 400 L. AF_08/2019</v>
          </cell>
        </row>
        <row r="2411">
          <cell r="B2411" t="str">
            <v xml:space="preserve"> 88316 </v>
          </cell>
          <cell r="C2411" t="str">
            <v>SINAPI</v>
          </cell>
          <cell r="D2411" t="str">
            <v>SERVENTE COM ENCARGOS COMPLEMENTARES</v>
          </cell>
        </row>
        <row r="2412">
          <cell r="B2412" t="str">
            <v xml:space="preserve"> 101617 </v>
          </cell>
          <cell r="C2412" t="str">
            <v>SINAPI</v>
          </cell>
          <cell r="D2412" t="str">
            <v>PREPARO DE FUNDO DE VALA COM LARGURA MAIOR OU IGUAL A 1,5 M E MENOR QUE 2,5 M (ACERTO DO SOLO NATURAL). AF_08/2020</v>
          </cell>
        </row>
        <row r="2413">
          <cell r="B2413" t="str">
            <v xml:space="preserve"> 97733 </v>
          </cell>
          <cell r="C2413" t="str">
            <v>SINAPI</v>
          </cell>
          <cell r="D2413" t="str">
            <v>PEÇA RETANGULAR PRÉ-MOLDADA, VOLUME DE CONCRETO DE ATÉ 10 LITROS, TAXA DE AÇO APROXIMADA DE 30KG/M³. AF_01/2018</v>
          </cell>
        </row>
        <row r="2414">
          <cell r="B2414" t="str">
            <v xml:space="preserve"> 100475 </v>
          </cell>
          <cell r="C2414" t="str">
            <v>SINAPI</v>
          </cell>
          <cell r="D2414" t="str">
            <v>ARGAMASSA TRAÇO 1:3 (EM VOLUME DE CIMENTO E AREIA MÉDIA ÚMIDA) COM ADIÇÃO DE IMPERMEABILIZANTE, PREPARO MECÂNICO COM BETONEIRA 400 L. AF_08/2019</v>
          </cell>
        </row>
        <row r="2415">
          <cell r="B2415" t="str">
            <v xml:space="preserve"> 97734 </v>
          </cell>
          <cell r="C2415" t="str">
            <v>SINAPI</v>
          </cell>
          <cell r="D2415" t="str">
            <v>PEÇA RETANGULAR PRÉ-MOLDADA, VOLUME DE CONCRETO DE 10 A 30 LITROS, TAXA DE AÇO APROXIMADA DE 30KG/M³. AF_01/2018</v>
          </cell>
        </row>
        <row r="2416">
          <cell r="B2416" t="str">
            <v xml:space="preserve"> 94970 </v>
          </cell>
          <cell r="C2416" t="str">
            <v>SINAPI</v>
          </cell>
          <cell r="D2416" t="str">
            <v>CONCRETO FCK = 20MPA, TRAÇO 1:2,7:3 (EM MASSA SECA DE CIMENTO/ AREIA MÉDIA/ BRITA 1) - PREPARO MECÂNICO COM BETONEIRA 600 L. AF_05/2021</v>
          </cell>
        </row>
        <row r="2417">
          <cell r="B2417" t="str">
            <v xml:space="preserve"> 5679 </v>
          </cell>
          <cell r="C2417" t="str">
            <v>SINAPI</v>
          </cell>
          <cell r="D2417" t="str">
            <v>RETROESCAVADEIRA SOBRE RODAS COM CARREGADEIRA, TRAÇÃO 4X4, POTÊNCIA LÍQ. 88 HP, CAÇAMBA CARREG. CAP. MÍN. 1 M3, CAÇAMBA RETRO CAP. 0,26 M3, PESO OPERACIONAL MÍN. 6.674 KG, PROFUNDIDADE ESCAVAÇÃO MÁX. 4,37 M - CHI DIURNO. AF_06/2014</v>
          </cell>
        </row>
        <row r="2418">
          <cell r="B2418" t="str">
            <v xml:space="preserve"> 5678 </v>
          </cell>
          <cell r="C2418" t="str">
            <v>SINAPI</v>
          </cell>
          <cell r="D2418" t="str">
            <v>RETROESCAVADEIRA SOBRE RODAS COM CARREGADEIRA, TRAÇÃO 4X4, POTÊNCIA LÍQ. 88 HP, CAÇAMBA CARREG. CAP. MÍN. 1 M3, CAÇAMBA RETRO CAP. 0,26 M3, PESO OPERACIONAL MÍN. 6.674 KG, PROFUNDIDADE ESCAVAÇÃO MÁX. 4,37 M - CHP DIURNO. AF_06/2014</v>
          </cell>
        </row>
        <row r="2419">
          <cell r="B2419" t="str">
            <v xml:space="preserve"> 88309 </v>
          </cell>
          <cell r="C2419" t="str">
            <v>SINAPI</v>
          </cell>
          <cell r="D2419" t="str">
            <v>PEDREIRO COM ENCARGOS COMPLEMENTARES</v>
          </cell>
        </row>
        <row r="2420">
          <cell r="B2420" t="str">
            <v xml:space="preserve"> 87316 </v>
          </cell>
          <cell r="C2420" t="str">
            <v>SINAPI</v>
          </cell>
          <cell r="D2420" t="str">
            <v>ARGAMASSA TRAÇO 1:4 (EM VOLUME DE CIMENTO E AREIA GROSSA ÚMIDA) PARA CHAPISCO CONVENCIONAL, PREPARO MECÂNICO COM BETONEIRA 400 L. AF_08/2019</v>
          </cell>
        </row>
        <row r="2421">
          <cell r="B2421" t="str">
            <v xml:space="preserve"> 88316 </v>
          </cell>
          <cell r="C2421" t="str">
            <v>SINAPI</v>
          </cell>
          <cell r="D2421" t="str">
            <v>SERVENTE COM ENCARGOS COMPLEMENTARES</v>
          </cell>
        </row>
        <row r="2422">
          <cell r="B2422" t="str">
            <v xml:space="preserve"> 101617 </v>
          </cell>
          <cell r="C2422" t="str">
            <v>SINAPI</v>
          </cell>
          <cell r="D2422" t="str">
            <v>PREPARO DE FUNDO DE VALA COM LARGURA MAIOR OU IGUAL A 1,5 M E MENOR QUE 2,5 M (ACERTO DO SOLO NATURAL). AF_08/2020</v>
          </cell>
        </row>
        <row r="2423">
          <cell r="B2423" t="str">
            <v xml:space="preserve"> 97733 </v>
          </cell>
          <cell r="C2423" t="str">
            <v>SINAPI</v>
          </cell>
          <cell r="D2423" t="str">
            <v>PEÇA RETANGULAR PRÉ-MOLDADA, VOLUME DE CONCRETO DE ATÉ 10 LITROS, TAXA DE AÇO APROXIMADA DE 30KG/M³. AF_01/2018</v>
          </cell>
        </row>
        <row r="2424">
          <cell r="B2424" t="str">
            <v xml:space="preserve"> 100475 </v>
          </cell>
          <cell r="C2424" t="str">
            <v>SINAPI</v>
          </cell>
          <cell r="D2424" t="str">
            <v>ARGAMASSA TRAÇO 1:3 (EM VOLUME DE CIMENTO E AREIA MÉDIA ÚMIDA) COM ADIÇÃO DE IMPERMEABILIZANTE, PREPARO MECÂNICO COM BETONEIRA 400 L. AF_08/2019</v>
          </cell>
        </row>
        <row r="2425">
          <cell r="B2425" t="str">
            <v xml:space="preserve"> 97734 </v>
          </cell>
          <cell r="C2425" t="str">
            <v>SINAPI</v>
          </cell>
          <cell r="D2425" t="str">
            <v>PEÇA RETANGULAR PRÉ-MOLDADA, VOLUME DE CONCRETO DE 10 A 30 LITROS, TAXA DE AÇO APROXIMADA DE 30KG/M³. AF_01/2018</v>
          </cell>
        </row>
        <row r="2426">
          <cell r="B2426" t="str">
            <v xml:space="preserve"> 94970 </v>
          </cell>
          <cell r="C2426" t="str">
            <v>SINAPI</v>
          </cell>
          <cell r="D2426" t="str">
            <v>CONCRETO FCK = 20MPA, TRAÇO 1:2,7:3 (EM MASSA SECA DE CIMENTO/ AREIA MÉDIA/ BRITA 1) - PREPARO MECÂNICO COM BETONEIRA 600 L. AF_05/2021</v>
          </cell>
        </row>
        <row r="2427">
          <cell r="B2427" t="str">
            <v xml:space="preserve"> 5679 </v>
          </cell>
          <cell r="C2427" t="str">
            <v>SINAPI</v>
          </cell>
          <cell r="D2427" t="str">
            <v>RETROESCAVADEIRA SOBRE RODAS COM CARREGADEIRA, TRAÇÃO 4X4, POTÊNCIA LÍQ. 88 HP, CAÇAMBA CARREG. CAP. MÍN. 1 M3, CAÇAMBA RETRO CAP. 0,26 M3, PESO OPERACIONAL MÍN. 6.674 KG, PROFUNDIDADE ESCAVAÇÃO MÁX. 4,37 M - CHI DIURNO. AF_06/2014</v>
          </cell>
        </row>
        <row r="2428">
          <cell r="B2428" t="str">
            <v xml:space="preserve"> 00002692 </v>
          </cell>
          <cell r="C2428" t="str">
            <v>SINAPI</v>
          </cell>
          <cell r="D2428" t="str">
            <v>DESMOLDANTE PROTETOR PARA FORMAS DE MADEIRA, DE BASE OLEOSA EMULSIONADA EM AGUA</v>
          </cell>
        </row>
        <row r="2429">
          <cell r="B2429" t="str">
            <v xml:space="preserve"> 00004491 </v>
          </cell>
          <cell r="C2429" t="str">
            <v>SINAPI</v>
          </cell>
          <cell r="D2429" t="str">
            <v>PONTALETE *7,5 X 7,5* CM EM PINUS, MISTA OU EQUIVALENTE DA REGIAO - BRUTA</v>
          </cell>
        </row>
        <row r="2430">
          <cell r="B2430" t="str">
            <v xml:space="preserve"> 00004517 </v>
          </cell>
          <cell r="C2430" t="str">
            <v>SINAPI</v>
          </cell>
          <cell r="D2430" t="str">
            <v>SARRAFO *2,5 X 7,5* CM EM PINUS, MISTA OU EQUIVALENTE DA REGIAO - BRUTA</v>
          </cell>
        </row>
        <row r="2431">
          <cell r="B2431" t="str">
            <v xml:space="preserve"> 00000650 </v>
          </cell>
          <cell r="C2431" t="str">
            <v>SINAPI</v>
          </cell>
          <cell r="D2431" t="str">
            <v>BLOCO DE VEDACAO DE CONCRETO, 9 X 19 X 39 CM (CLASSE C - NBR 6136)</v>
          </cell>
        </row>
        <row r="2432">
          <cell r="B2432" t="str">
            <v xml:space="preserve"> 00005069 </v>
          </cell>
          <cell r="C2432" t="str">
            <v>SINAPI</v>
          </cell>
          <cell r="D2432" t="str">
            <v>PREGO DE ACO POLIDO COM CABECA 17 X 27 (2 1/2 X 11)</v>
          </cell>
        </row>
        <row r="2433">
          <cell r="B2433" t="str">
            <v xml:space="preserve"> 00006193 </v>
          </cell>
          <cell r="C2433" t="str">
            <v>SINAPI</v>
          </cell>
          <cell r="D2433" t="str">
            <v>TABUA  NAO  APARELHADA  *2,5 X 20* CM, EM MACARANDUBA, ANGELIM OU EQUIVALENTE DA REGIAO - BRUTA</v>
          </cell>
        </row>
        <row r="2434">
          <cell r="B2434" t="str">
            <v xml:space="preserve"> 00002692 </v>
          </cell>
          <cell r="C2434" t="str">
            <v>SINAPI</v>
          </cell>
          <cell r="D2434" t="str">
            <v>DESMOLDANTE PROTETOR PARA FORMAS DE MADEIRA, DE BASE OLEOSA EMULSIONADA EM AGUA</v>
          </cell>
        </row>
        <row r="2435">
          <cell r="B2435" t="str">
            <v xml:space="preserve"> 00004491 </v>
          </cell>
          <cell r="C2435" t="str">
            <v>SINAPI</v>
          </cell>
          <cell r="D2435" t="str">
            <v>PONTALETE *7,5 X 7,5* CM EM PINUS, MISTA OU EQUIVALENTE DA REGIAO - BRUTA</v>
          </cell>
        </row>
        <row r="2436">
          <cell r="B2436" t="str">
            <v xml:space="preserve"> 00004517 </v>
          </cell>
          <cell r="C2436" t="str">
            <v>SINAPI</v>
          </cell>
          <cell r="D2436" t="str">
            <v>SARRAFO *2,5 X 7,5* CM EM PINUS, MISTA OU EQUIVALENTE DA REGIAO - BRUTA</v>
          </cell>
        </row>
        <row r="2437">
          <cell r="B2437" t="str">
            <v xml:space="preserve"> 00000650 </v>
          </cell>
          <cell r="C2437" t="str">
            <v>SINAPI</v>
          </cell>
          <cell r="D2437" t="str">
            <v>BLOCO DE VEDACAO DE CONCRETO, 9 X 19 X 39 CM (CLASSE C - NBR 6136)</v>
          </cell>
        </row>
        <row r="2438">
          <cell r="B2438" t="str">
            <v xml:space="preserve"> 00005069 </v>
          </cell>
          <cell r="C2438" t="str">
            <v>SINAPI</v>
          </cell>
          <cell r="D2438" t="str">
            <v>PREGO DE ACO POLIDO COM CABECA 17 X 27 (2 1/2 X 11)</v>
          </cell>
        </row>
        <row r="2439">
          <cell r="B2439" t="str">
            <v xml:space="preserve"> 00006193 </v>
          </cell>
          <cell r="C2439" t="str">
            <v>SINAPI</v>
          </cell>
          <cell r="D2439" t="str">
            <v>TABUA  NAO  APARELHADA  *2,5 X 20* CM, EM MACARANDUBA, ANGELIM OU EQUIVALENTE DA REGIAO - BRUTA</v>
          </cell>
        </row>
        <row r="2443">
          <cell r="B2443" t="str">
            <v>Código</v>
          </cell>
          <cell r="C2443" t="str">
            <v>Banco</v>
          </cell>
          <cell r="D2443" t="str">
            <v>Descrição</v>
          </cell>
        </row>
        <row r="2444">
          <cell r="B2444" t="str">
            <v xml:space="preserve"> EE-INSTH-C96 </v>
          </cell>
          <cell r="C2444" t="str">
            <v>Próprio</v>
          </cell>
          <cell r="D2444" t="str">
            <v>CAIXA SIFONADA, PVC, DN 150 X 150 X 50 MM, JUNTA ELÁSTICA, FORNECIDA E INSTALADA EM RAMAL DE DESCARGA OU EM RAMAL DE ESGOTO SANITÁRIO</v>
          </cell>
        </row>
        <row r="2445">
          <cell r="B2445" t="str">
            <v xml:space="preserve"> 88267 </v>
          </cell>
          <cell r="C2445" t="str">
            <v>SINAPI</v>
          </cell>
          <cell r="D2445" t="str">
            <v>ENCANADOR OU BOMBEIRO HIDRÁULICO COM ENCARGOS COMPLEMENTARES</v>
          </cell>
        </row>
        <row r="2446">
          <cell r="B2446" t="str">
            <v xml:space="preserve"> 88248 </v>
          </cell>
          <cell r="C2446" t="str">
            <v>SINAPI</v>
          </cell>
          <cell r="D2446" t="str">
            <v>AUXILIAR DE ENCANADOR OU BOMBEIRO HIDRÁULICO COM ENCARGOS COMPLEMENTARES</v>
          </cell>
        </row>
        <row r="2447">
          <cell r="B2447" t="str">
            <v xml:space="preserve"> 88267 </v>
          </cell>
          <cell r="C2447" t="str">
            <v>SINAPI</v>
          </cell>
          <cell r="D2447" t="str">
            <v>ENCANADOR OU BOMBEIRO HIDRÁULICO COM ENCARGOS COMPLEMENTARES</v>
          </cell>
        </row>
        <row r="2448">
          <cell r="B2448" t="str">
            <v xml:space="preserve"> 88248 </v>
          </cell>
          <cell r="C2448" t="str">
            <v>SINAPI</v>
          </cell>
          <cell r="D2448" t="str">
            <v>AUXILIAR DE ENCANADOR OU BOMBEIRO HIDRÁULICO COM ENCARGOS COMPLEMENTARES</v>
          </cell>
        </row>
        <row r="2449">
          <cell r="B2449" t="str">
            <v xml:space="preserve"> 00011712 </v>
          </cell>
          <cell r="C2449" t="str">
            <v>SINAPI</v>
          </cell>
          <cell r="D2449" t="str">
            <v>CAIXA SIFONADA, PVC, 150 X 150 X 50 MM, COM GRELHA QUADRADA, BRANCA (NBR 5688)</v>
          </cell>
        </row>
        <row r="2450">
          <cell r="B2450" t="str">
            <v xml:space="preserve"> 00020078 </v>
          </cell>
          <cell r="C2450" t="str">
            <v>SINAPI</v>
          </cell>
          <cell r="D2450" t="str">
            <v>PASTA LUBRIFICANTE PARA TUBOS E CONEXOES COM JUNTA ELASTICA, EMBALAGEM DE *400* GR (USO EM PVC, ACO, POLIETILENO E OUTROS)</v>
          </cell>
        </row>
        <row r="2451">
          <cell r="B2451" t="str">
            <v xml:space="preserve"> 00020083 </v>
          </cell>
          <cell r="C2451" t="str">
            <v>SINAPI</v>
          </cell>
          <cell r="D2451" t="str">
            <v>SOLUCAO PREPARADORA / LIMPADORA PARA PVC, FRASCO COM 1000 CM3</v>
          </cell>
        </row>
        <row r="2452">
          <cell r="B2452" t="str">
            <v xml:space="preserve"> 00038383 </v>
          </cell>
          <cell r="C2452" t="str">
            <v>SINAPI</v>
          </cell>
          <cell r="D2452" t="str">
            <v>LIXA D'AGUA EM FOLHA, GRAO 100</v>
          </cell>
        </row>
        <row r="2453">
          <cell r="B2453" t="str">
            <v xml:space="preserve"> 00000296 </v>
          </cell>
          <cell r="C2453" t="str">
            <v>SINAPI</v>
          </cell>
          <cell r="D2453" t="str">
            <v>ANEL BORRACHA PARA TUBO ESGOTO PREDIAL, DN 50 MM (NBR 5688)</v>
          </cell>
        </row>
        <row r="2454">
          <cell r="B2454" t="str">
            <v xml:space="preserve"> 00000122 </v>
          </cell>
          <cell r="C2454" t="str">
            <v>SINAPI</v>
          </cell>
          <cell r="D2454" t="str">
            <v>ADESIVO PLASTICO PARA PVC, FRASCO COM *850* GR</v>
          </cell>
        </row>
        <row r="2455">
          <cell r="B2455" t="str">
            <v xml:space="preserve"> 00011712 </v>
          </cell>
          <cell r="C2455" t="str">
            <v>SINAPI</v>
          </cell>
          <cell r="D2455" t="str">
            <v>CAIXA SIFONADA, PVC, 150 X 150 X 50 MM, COM GRELHA QUADRADA, BRANCA (NBR 5688)</v>
          </cell>
        </row>
        <row r="2456">
          <cell r="B2456" t="str">
            <v xml:space="preserve"> 00020078 </v>
          </cell>
          <cell r="C2456" t="str">
            <v>SINAPI</v>
          </cell>
          <cell r="D2456" t="str">
            <v>PASTA LUBRIFICANTE PARA TUBOS E CONEXOES COM JUNTA ELASTICA, EMBALAGEM DE *400* GR (USO EM PVC, ACO, POLIETILENO E OUTROS)</v>
          </cell>
        </row>
        <row r="2457">
          <cell r="B2457" t="str">
            <v xml:space="preserve"> 00020083 </v>
          </cell>
          <cell r="C2457" t="str">
            <v>SINAPI</v>
          </cell>
          <cell r="D2457" t="str">
            <v>SOLUCAO PREPARADORA / LIMPADORA PARA PVC, FRASCO COM 1000 CM3</v>
          </cell>
        </row>
        <row r="2458">
          <cell r="B2458" t="str">
            <v xml:space="preserve"> 00038383 </v>
          </cell>
          <cell r="C2458" t="str">
            <v>SINAPI</v>
          </cell>
          <cell r="D2458" t="str">
            <v>LIXA D'AGUA EM FOLHA, GRAO 100</v>
          </cell>
        </row>
        <row r="2459">
          <cell r="B2459" t="str">
            <v xml:space="preserve"> 00000296 </v>
          </cell>
          <cell r="C2459" t="str">
            <v>SINAPI</v>
          </cell>
          <cell r="D2459" t="str">
            <v>ANEL BORRACHA PARA TUBO ESGOTO PREDIAL, DN 50 MM (NBR 5688)</v>
          </cell>
        </row>
        <row r="2460">
          <cell r="B2460" t="str">
            <v xml:space="preserve"> 00000122 </v>
          </cell>
          <cell r="C2460" t="str">
            <v>SINAPI</v>
          </cell>
          <cell r="D2460" t="str">
            <v>ADESIVO PLASTICO PARA PVC, FRASCO COM *850* GR</v>
          </cell>
        </row>
        <row r="2464">
          <cell r="B2464" t="str">
            <v>Código</v>
          </cell>
          <cell r="C2464" t="str">
            <v>Banco</v>
          </cell>
          <cell r="D2464" t="str">
            <v>Descrição</v>
          </cell>
        </row>
        <row r="2465">
          <cell r="B2465" t="str">
            <v xml:space="preserve"> EE-INSTH-C241 </v>
          </cell>
          <cell r="C2465" t="str">
            <v>Próprio</v>
          </cell>
          <cell r="D2465" t="str">
            <v>RALO LINEAR AÇO INOX COM TELA ANTI-INSETO - 0,15 x 1,00M - FORNECIMENTO E INSTALAÇÃO</v>
          </cell>
        </row>
        <row r="2466">
          <cell r="B2466" t="str">
            <v xml:space="preserve"> 88248 </v>
          </cell>
          <cell r="C2466" t="str">
            <v>SINAPI</v>
          </cell>
          <cell r="D2466" t="str">
            <v>AUXILIAR DE ENCANADOR OU BOMBEIRO HIDRÁULICO COM ENCARGOS COMPLEMENTARES</v>
          </cell>
        </row>
        <row r="2467">
          <cell r="B2467" t="str">
            <v xml:space="preserve"> 88267 </v>
          </cell>
          <cell r="C2467" t="str">
            <v>SINAPI</v>
          </cell>
          <cell r="D2467" t="str">
            <v>ENCANADOR OU BOMBEIRO HIDRÁULICO COM ENCARGOS COMPLEMENTARES</v>
          </cell>
        </row>
        <row r="2468">
          <cell r="B2468" t="str">
            <v xml:space="preserve"> 88248 </v>
          </cell>
          <cell r="C2468" t="str">
            <v>SINAPI</v>
          </cell>
          <cell r="D2468" t="str">
            <v>AUXILIAR DE ENCANADOR OU BOMBEIRO HIDRÁULICO COM ENCARGOS COMPLEMENTARES</v>
          </cell>
        </row>
        <row r="2469">
          <cell r="B2469" t="str">
            <v xml:space="preserve"> 88267 </v>
          </cell>
          <cell r="C2469" t="str">
            <v>SINAPI</v>
          </cell>
          <cell r="D2469" t="str">
            <v>ENCANADOR OU BOMBEIRO HIDRÁULICO COM ENCARGOS COMPLEMENTARES</v>
          </cell>
        </row>
        <row r="2470">
          <cell r="B2470" t="str">
            <v>COT987</v>
          </cell>
          <cell r="C2470" t="str">
            <v>Próprio</v>
          </cell>
          <cell r="D2470" t="str">
            <v>RALO LINEAR AÇO INOX COM TELA ANTI INSETO</v>
          </cell>
        </row>
        <row r="2471">
          <cell r="B2471" t="str">
            <v>COT987</v>
          </cell>
          <cell r="C2471" t="str">
            <v>Próprio</v>
          </cell>
          <cell r="D2471" t="str">
            <v>RALO LINEAR AÇO INOX COM TELA ANTI INSETO</v>
          </cell>
        </row>
        <row r="2475">
          <cell r="B2475" t="str">
            <v>Código</v>
          </cell>
          <cell r="C2475" t="str">
            <v>Banco</v>
          </cell>
          <cell r="D2475" t="str">
            <v>Descrição</v>
          </cell>
        </row>
        <row r="2476">
          <cell r="B2476" t="str">
            <v xml:space="preserve"> EE-INSTH-C07 </v>
          </cell>
          <cell r="C2476" t="str">
            <v>Próprio</v>
          </cell>
          <cell r="D2476" t="str">
            <v>JOELHO PVC, COM BOLSA E ANEL, 90 GRAUS, DN 40MM X 1 1/2", SERIE NORMAL, PARA ESGOTO PREDIAL</v>
          </cell>
        </row>
        <row r="2477">
          <cell r="B2477" t="str">
            <v xml:space="preserve"> 88248 </v>
          </cell>
          <cell r="C2477" t="str">
            <v>SINAPI</v>
          </cell>
          <cell r="D2477" t="str">
            <v>AUXILIAR DE ENCANADOR OU BOMBEIRO HIDRÁULICO COM ENCARGOS COMPLEMENTARES</v>
          </cell>
        </row>
        <row r="2478">
          <cell r="B2478" t="str">
            <v xml:space="preserve"> 88267 </v>
          </cell>
          <cell r="C2478" t="str">
            <v>SINAPI</v>
          </cell>
          <cell r="D2478" t="str">
            <v>ENCANADOR OU BOMBEIRO HIDRÁULICO COM ENCARGOS COMPLEMENTARES</v>
          </cell>
        </row>
        <row r="2479">
          <cell r="B2479" t="str">
            <v xml:space="preserve"> 88248 </v>
          </cell>
          <cell r="C2479" t="str">
            <v>SINAPI</v>
          </cell>
          <cell r="D2479" t="str">
            <v>AUXILIAR DE ENCANADOR OU BOMBEIRO HIDRÁULICO COM ENCARGOS COMPLEMENTARES</v>
          </cell>
        </row>
        <row r="2480">
          <cell r="B2480" t="str">
            <v xml:space="preserve"> 88267 </v>
          </cell>
          <cell r="C2480" t="str">
            <v>SINAPI</v>
          </cell>
          <cell r="D2480" t="str">
            <v>ENCANADOR OU BOMBEIRO HIDRÁULICO COM ENCARGOS COMPLEMENTARES</v>
          </cell>
        </row>
        <row r="2481">
          <cell r="B2481" t="str">
            <v xml:space="preserve"> 00010835 </v>
          </cell>
          <cell r="C2481" t="str">
            <v>SINAPI</v>
          </cell>
          <cell r="D2481" t="str">
            <v>JOELHO PVC, COM BOLSA E ANEL, 90 GRAUS, DN 40 X *38* MM, SERIE NORMAL, PARA ESGOTO PREDIAL</v>
          </cell>
        </row>
        <row r="2482">
          <cell r="B2482" t="str">
            <v xml:space="preserve"> 00010835 </v>
          </cell>
          <cell r="C2482" t="str">
            <v>SINAPI</v>
          </cell>
          <cell r="D2482" t="str">
            <v>JOELHO PVC, COM BOLSA E ANEL, 90 GRAUS, DN 40 X *38* MM, SERIE NORMAL, PARA ESGOTO PREDIAL</v>
          </cell>
        </row>
        <row r="2486">
          <cell r="B2486" t="str">
            <v>Código</v>
          </cell>
          <cell r="C2486" t="str">
            <v>Banco</v>
          </cell>
          <cell r="D2486" t="str">
            <v>Descrição</v>
          </cell>
        </row>
        <row r="2487">
          <cell r="B2487" t="str">
            <v xml:space="preserve"> EE-INSTH-C83 </v>
          </cell>
          <cell r="C2487" t="str">
            <v>Próprio</v>
          </cell>
          <cell r="D2487" t="str">
            <v>JUNÇÃO SIMPLES, PVC, SERIE NORMAL, ESGOTO PREDIAL, DN 100 X 75 MM, JUNTA ELÁSTICA, FORNECIDO E INSTALADO EM RAMAL DE DESCARGA OU RAMAL DE ESGOTO SANITÁRIO.</v>
          </cell>
        </row>
        <row r="2488">
          <cell r="B2488" t="str">
            <v xml:space="preserve"> 88267 </v>
          </cell>
          <cell r="C2488" t="str">
            <v>SINAPI</v>
          </cell>
          <cell r="D2488" t="str">
            <v>ENCANADOR OU BOMBEIRO HIDRÁULICO COM ENCARGOS COMPLEMENTARES</v>
          </cell>
        </row>
        <row r="2489">
          <cell r="B2489" t="str">
            <v xml:space="preserve"> 88248 </v>
          </cell>
          <cell r="C2489" t="str">
            <v>SINAPI</v>
          </cell>
          <cell r="D2489" t="str">
            <v>AUXILIAR DE ENCANADOR OU BOMBEIRO HIDRÁULICO COM ENCARGOS COMPLEMENTARES</v>
          </cell>
        </row>
        <row r="2490">
          <cell r="B2490" t="str">
            <v xml:space="preserve"> 88267 </v>
          </cell>
          <cell r="C2490" t="str">
            <v>SINAPI</v>
          </cell>
          <cell r="D2490" t="str">
            <v>ENCANADOR OU BOMBEIRO HIDRÁULICO COM ENCARGOS COMPLEMENTARES</v>
          </cell>
        </row>
        <row r="2491">
          <cell r="B2491" t="str">
            <v xml:space="preserve"> 88248 </v>
          </cell>
          <cell r="C2491" t="str">
            <v>SINAPI</v>
          </cell>
          <cell r="D2491" t="str">
            <v>AUXILIAR DE ENCANADOR OU BOMBEIRO HIDRÁULICO COM ENCARGOS COMPLEMENTARES</v>
          </cell>
        </row>
        <row r="2492">
          <cell r="B2492" t="str">
            <v xml:space="preserve"> 00000297 </v>
          </cell>
          <cell r="C2492" t="str">
            <v>SINAPI</v>
          </cell>
          <cell r="D2492" t="str">
            <v>ANEL BORRACHA PARA TUBO ESGOTO PREDIAL, DN 75 MM (NBR 5688)</v>
          </cell>
        </row>
        <row r="2493">
          <cell r="B2493" t="str">
            <v xml:space="preserve"> 00020078 </v>
          </cell>
          <cell r="C2493" t="str">
            <v>SINAPI</v>
          </cell>
          <cell r="D2493" t="str">
            <v>PASTA LUBRIFICANTE PARA TUBOS E CONEXOES COM JUNTA ELASTICA, EMBALAGEM DE *400* GR (USO EM PVC, ACO, POLIETILENO E OUTROS)</v>
          </cell>
        </row>
        <row r="2494">
          <cell r="B2494" t="str">
            <v xml:space="preserve"> 00003660 </v>
          </cell>
          <cell r="C2494" t="str">
            <v>SINAPI</v>
          </cell>
          <cell r="D2494" t="str">
            <v>JUNCAO SIMPLES DE REDUCAO, PVC, DN 100 X 75 MM, SERIE NORMAL PARA ESGOTO PREDIAL</v>
          </cell>
        </row>
        <row r="2495">
          <cell r="B2495" t="str">
            <v xml:space="preserve"> 00000301 </v>
          </cell>
          <cell r="C2495" t="str">
            <v>SINAPI</v>
          </cell>
          <cell r="D2495" t="str">
            <v>ANEL BORRACHA PARA TUBO ESGOTO PREDIAL, DN 100 MM (NBR 5688)</v>
          </cell>
        </row>
        <row r="2496">
          <cell r="B2496" t="str">
            <v xml:space="preserve"> 00000297 </v>
          </cell>
          <cell r="C2496" t="str">
            <v>SINAPI</v>
          </cell>
          <cell r="D2496" t="str">
            <v>ANEL BORRACHA PARA TUBO ESGOTO PREDIAL, DN 75 MM (NBR 5688)</v>
          </cell>
        </row>
        <row r="2497">
          <cell r="B2497" t="str">
            <v xml:space="preserve"> 00020078 </v>
          </cell>
          <cell r="C2497" t="str">
            <v>SINAPI</v>
          </cell>
          <cell r="D2497" t="str">
            <v>PASTA LUBRIFICANTE PARA TUBOS E CONEXOES COM JUNTA ELASTICA, EMBALAGEM DE *400* GR (USO EM PVC, ACO, POLIETILENO E OUTROS)</v>
          </cell>
        </row>
        <row r="2498">
          <cell r="B2498" t="str">
            <v xml:space="preserve"> 00003660 </v>
          </cell>
          <cell r="C2498" t="str">
            <v>SINAPI</v>
          </cell>
          <cell r="D2498" t="str">
            <v>JUNCAO SIMPLES DE REDUCAO, PVC, DN 100 X 75 MM, SERIE NORMAL PARA ESGOTO PREDIAL</v>
          </cell>
        </row>
        <row r="2499">
          <cell r="B2499" t="str">
            <v xml:space="preserve"> 00000301 </v>
          </cell>
          <cell r="C2499" t="str">
            <v>SINAPI</v>
          </cell>
          <cell r="D2499" t="str">
            <v>ANEL BORRACHA PARA TUBO ESGOTO PREDIAL, DN 100 MM (NBR 5688)</v>
          </cell>
        </row>
        <row r="2503">
          <cell r="B2503" t="str">
            <v>Código</v>
          </cell>
          <cell r="C2503" t="str">
            <v>Banco</v>
          </cell>
          <cell r="D2503" t="str">
            <v>Descrição</v>
          </cell>
        </row>
        <row r="2504">
          <cell r="B2504" t="str">
            <v xml:space="preserve"> EE-INSTH-C146 </v>
          </cell>
          <cell r="C2504" t="str">
            <v>Próprio</v>
          </cell>
          <cell r="D2504" t="str">
            <v xml:space="preserve">JUNÇÃO SIMPLES, PVC, SERIE NORMAL, ESGOTO PREDIAL, DN 75 X 50 MM, JUNTA ELÁSTICA, FORNECIDO E INSTALADO EM PRUMADA DE ESGOTO SANITÁRIO OU VENTILAÇÃO. </v>
          </cell>
        </row>
        <row r="2505">
          <cell r="B2505" t="str">
            <v xml:space="preserve"> 88248 </v>
          </cell>
          <cell r="C2505" t="str">
            <v>SINAPI</v>
          </cell>
          <cell r="D2505" t="str">
            <v>AUXILIAR DE ENCANADOR OU BOMBEIRO HIDRÁULICO COM ENCARGOS COMPLEMENTARES</v>
          </cell>
        </row>
        <row r="2506">
          <cell r="B2506" t="str">
            <v xml:space="preserve"> 88267 </v>
          </cell>
          <cell r="C2506" t="str">
            <v>SINAPI</v>
          </cell>
          <cell r="D2506" t="str">
            <v>ENCANADOR OU BOMBEIRO HIDRÁULICO COM ENCARGOS COMPLEMENTARES</v>
          </cell>
        </row>
        <row r="2507">
          <cell r="B2507" t="str">
            <v xml:space="preserve"> 88248 </v>
          </cell>
          <cell r="C2507" t="str">
            <v>SINAPI</v>
          </cell>
          <cell r="D2507" t="str">
            <v>AUXILIAR DE ENCANADOR OU BOMBEIRO HIDRÁULICO COM ENCARGOS COMPLEMENTARES</v>
          </cell>
        </row>
        <row r="2508">
          <cell r="B2508" t="str">
            <v xml:space="preserve"> 88267 </v>
          </cell>
          <cell r="C2508" t="str">
            <v>SINAPI</v>
          </cell>
          <cell r="D2508" t="str">
            <v>ENCANADOR OU BOMBEIRO HIDRÁULICO COM ENCARGOS COMPLEMENTARES</v>
          </cell>
        </row>
        <row r="2509">
          <cell r="B2509" t="str">
            <v xml:space="preserve"> 00020078 </v>
          </cell>
          <cell r="C2509" t="str">
            <v>SINAPI</v>
          </cell>
          <cell r="D2509" t="str">
            <v>PASTA LUBRIFICANTE PARA TUBOS E CONEXOES COM JUNTA ELASTICA, EMBALAGEM DE *400* GR (USO EM PVC, ACO, POLIETILENO E OUTROS)</v>
          </cell>
        </row>
        <row r="2510">
          <cell r="B2510" t="str">
            <v xml:space="preserve"> 00000297 </v>
          </cell>
          <cell r="C2510" t="str">
            <v>SINAPI</v>
          </cell>
          <cell r="D2510" t="str">
            <v>ANEL BORRACHA PARA TUBO ESGOTO PREDIAL, DN 75 MM (NBR 5688)</v>
          </cell>
        </row>
        <row r="2511">
          <cell r="B2511" t="str">
            <v xml:space="preserve"> 00003661 </v>
          </cell>
          <cell r="C2511" t="str">
            <v>SINAPI</v>
          </cell>
          <cell r="D2511" t="str">
            <v>JUNCAO SIMPLES, PVC, DN 75 X 50 MM, SERIE NORMAL PARA ESGOTO PREDIAL</v>
          </cell>
        </row>
        <row r="2512">
          <cell r="B2512" t="str">
            <v xml:space="preserve"> 00020078 </v>
          </cell>
          <cell r="C2512" t="str">
            <v>SINAPI</v>
          </cell>
          <cell r="D2512" t="str">
            <v>PASTA LUBRIFICANTE PARA TUBOS E CONEXOES COM JUNTA ELASTICA, EMBALAGEM DE *400* GR (USO EM PVC, ACO, POLIETILENO E OUTROS)</v>
          </cell>
        </row>
        <row r="2513">
          <cell r="B2513" t="str">
            <v xml:space="preserve"> 00000297 </v>
          </cell>
          <cell r="C2513" t="str">
            <v>SINAPI</v>
          </cell>
          <cell r="D2513" t="str">
            <v>ANEL BORRACHA PARA TUBO ESGOTO PREDIAL, DN 75 MM (NBR 5688)</v>
          </cell>
        </row>
        <row r="2514">
          <cell r="B2514" t="str">
            <v xml:space="preserve"> 00003661 </v>
          </cell>
          <cell r="C2514" t="str">
            <v>SINAPI</v>
          </cell>
          <cell r="D2514" t="str">
            <v>JUNCAO SIMPLES, PVC, DN 75 X 50 MM, SERIE NORMAL PARA ESGOTO PREDIAL</v>
          </cell>
        </row>
        <row r="2518">
          <cell r="B2518" t="str">
            <v>Código</v>
          </cell>
          <cell r="C2518" t="str">
            <v>Banco</v>
          </cell>
          <cell r="D2518" t="str">
            <v>Descrição</v>
          </cell>
        </row>
        <row r="2519">
          <cell r="B2519" t="str">
            <v xml:space="preserve"> EE-INSTH-C32 </v>
          </cell>
          <cell r="C2519" t="str">
            <v>Próprio</v>
          </cell>
          <cell r="D2519" t="str">
            <v>REDUÇÃO EXCÊNTRICA, PVC,  DN 100 X 50 MM, JUNTA ELÁSTICA - FORNECIMENTO E INSTALAÇÃO.</v>
          </cell>
        </row>
        <row r="2520">
          <cell r="B2520" t="str">
            <v xml:space="preserve"> 88248 </v>
          </cell>
          <cell r="C2520" t="str">
            <v>SINAPI</v>
          </cell>
          <cell r="D2520" t="str">
            <v>AUXILIAR DE ENCANADOR OU BOMBEIRO HIDRÁULICO COM ENCARGOS COMPLEMENTARES</v>
          </cell>
        </row>
        <row r="2521">
          <cell r="B2521" t="str">
            <v xml:space="preserve"> 88267 </v>
          </cell>
          <cell r="C2521" t="str">
            <v>SINAPI</v>
          </cell>
          <cell r="D2521" t="str">
            <v>ENCANADOR OU BOMBEIRO HIDRÁULICO COM ENCARGOS COMPLEMENTARES</v>
          </cell>
        </row>
        <row r="2522">
          <cell r="B2522" t="str">
            <v xml:space="preserve"> 88248 </v>
          </cell>
          <cell r="C2522" t="str">
            <v>SINAPI</v>
          </cell>
          <cell r="D2522" t="str">
            <v>AUXILIAR DE ENCANADOR OU BOMBEIRO HIDRÁULICO COM ENCARGOS COMPLEMENTARES</v>
          </cell>
        </row>
        <row r="2523">
          <cell r="B2523" t="str">
            <v xml:space="preserve"> 88267 </v>
          </cell>
          <cell r="C2523" t="str">
            <v>SINAPI</v>
          </cell>
          <cell r="D2523" t="str">
            <v>ENCANADOR OU BOMBEIRO HIDRÁULICO COM ENCARGOS COMPLEMENTARES</v>
          </cell>
        </row>
        <row r="2524">
          <cell r="B2524" t="str">
            <v xml:space="preserve"> 00000301 </v>
          </cell>
          <cell r="C2524" t="str">
            <v>SINAPI</v>
          </cell>
          <cell r="D2524" t="str">
            <v>ANEL BORRACHA PARA TUBO ESGOTO PREDIAL, DN 100 MM (NBR 5688)</v>
          </cell>
        </row>
        <row r="2525">
          <cell r="B2525" t="str">
            <v xml:space="preserve"> 00020043 </v>
          </cell>
          <cell r="C2525" t="str">
            <v>SINAPI</v>
          </cell>
          <cell r="D2525" t="str">
            <v>REDUCAO EXCENTRICA PVC, DN 100 X 50 MM, PARA ESGOTO PREDIAL</v>
          </cell>
        </row>
        <row r="2526">
          <cell r="B2526" t="str">
            <v xml:space="preserve"> 00020078 </v>
          </cell>
          <cell r="C2526" t="str">
            <v>SINAPI</v>
          </cell>
          <cell r="D2526" t="str">
            <v>PASTA LUBRIFICANTE PARA TUBOS E CONEXOES COM JUNTA ELASTICA, EMBALAGEM DE *400* GR (USO EM PVC, ACO, POLIETILENO E OUTROS)</v>
          </cell>
        </row>
        <row r="2527">
          <cell r="B2527" t="str">
            <v xml:space="preserve"> 00000296 </v>
          </cell>
          <cell r="C2527" t="str">
            <v>SINAPI</v>
          </cell>
          <cell r="D2527" t="str">
            <v>ANEL BORRACHA PARA TUBO ESGOTO PREDIAL, DN 50 MM (NBR 5688)</v>
          </cell>
        </row>
        <row r="2528">
          <cell r="B2528" t="str">
            <v xml:space="preserve"> 00000301 </v>
          </cell>
          <cell r="C2528" t="str">
            <v>SINAPI</v>
          </cell>
          <cell r="D2528" t="str">
            <v>ANEL BORRACHA PARA TUBO ESGOTO PREDIAL, DN 100 MM (NBR 5688)</v>
          </cell>
        </row>
        <row r="2529">
          <cell r="B2529" t="str">
            <v xml:space="preserve"> 00020043 </v>
          </cell>
          <cell r="C2529" t="str">
            <v>SINAPI</v>
          </cell>
          <cell r="D2529" t="str">
            <v>REDUCAO EXCENTRICA PVC, DN 100 X 50 MM, PARA ESGOTO PREDIAL</v>
          </cell>
        </row>
        <row r="2530">
          <cell r="B2530" t="str">
            <v xml:space="preserve"> 00020078 </v>
          </cell>
          <cell r="C2530" t="str">
            <v>SINAPI</v>
          </cell>
          <cell r="D2530" t="str">
            <v>PASTA LUBRIFICANTE PARA TUBOS E CONEXOES COM JUNTA ELASTICA, EMBALAGEM DE *400* GR (USO EM PVC, ACO, POLIETILENO E OUTROS)</v>
          </cell>
        </row>
        <row r="2531">
          <cell r="B2531" t="str">
            <v xml:space="preserve"> 00000296 </v>
          </cell>
          <cell r="C2531" t="str">
            <v>SINAPI</v>
          </cell>
          <cell r="D2531" t="str">
            <v>ANEL BORRACHA PARA TUBO ESGOTO PREDIAL, DN 50 MM (NBR 5688)</v>
          </cell>
        </row>
        <row r="2535">
          <cell r="B2535" t="str">
            <v>Código</v>
          </cell>
          <cell r="C2535" t="str">
            <v>Banco</v>
          </cell>
          <cell r="D2535" t="str">
            <v>Descrição</v>
          </cell>
        </row>
        <row r="2536">
          <cell r="B2536" t="str">
            <v xml:space="preserve"> EE-INSTH-C237 </v>
          </cell>
          <cell r="C2536" t="str">
            <v>Próprio</v>
          </cell>
          <cell r="D2536" t="str">
            <v>REDUÇÃO EXCÊNTRICA, PVC, DN 100 X 75 MM, JUNTA ELÁSTICA - FORNECIMENTO E INSTALAÇÃO.</v>
          </cell>
        </row>
        <row r="2537">
          <cell r="B2537" t="str">
            <v xml:space="preserve"> 88267 </v>
          </cell>
          <cell r="C2537" t="str">
            <v>SINAPI</v>
          </cell>
          <cell r="D2537" t="str">
            <v>ENCANADOR OU BOMBEIRO HIDRÁULICO COM ENCARGOS COMPLEMENTARES</v>
          </cell>
        </row>
        <row r="2538">
          <cell r="B2538" t="str">
            <v xml:space="preserve"> 88248 </v>
          </cell>
          <cell r="C2538" t="str">
            <v>SINAPI</v>
          </cell>
          <cell r="D2538" t="str">
            <v>AUXILIAR DE ENCANADOR OU BOMBEIRO HIDRÁULICO COM ENCARGOS COMPLEMENTARES</v>
          </cell>
        </row>
        <row r="2539">
          <cell r="B2539" t="str">
            <v xml:space="preserve"> 88267 </v>
          </cell>
          <cell r="C2539" t="str">
            <v>SINAPI</v>
          </cell>
          <cell r="D2539" t="str">
            <v>ENCANADOR OU BOMBEIRO HIDRÁULICO COM ENCARGOS COMPLEMENTARES</v>
          </cell>
        </row>
        <row r="2540">
          <cell r="B2540" t="str">
            <v xml:space="preserve"> 88248 </v>
          </cell>
          <cell r="C2540" t="str">
            <v>SINAPI</v>
          </cell>
          <cell r="D2540" t="str">
            <v>AUXILIAR DE ENCANADOR OU BOMBEIRO HIDRÁULICO COM ENCARGOS COMPLEMENTARES</v>
          </cell>
        </row>
        <row r="2541">
          <cell r="B2541" t="str">
            <v xml:space="preserve"> 00000301 </v>
          </cell>
          <cell r="C2541" t="str">
            <v>SINAPI</v>
          </cell>
          <cell r="D2541" t="str">
            <v>ANEL BORRACHA PARA TUBO ESGOTO PREDIAL, DN 100 MM (NBR 5688)</v>
          </cell>
        </row>
        <row r="2542">
          <cell r="B2542" t="str">
            <v xml:space="preserve"> 00000297 </v>
          </cell>
          <cell r="C2542" t="str">
            <v>SINAPI</v>
          </cell>
          <cell r="D2542" t="str">
            <v>ANEL BORRACHA PARA TUBO ESGOTO PREDIAL, DN 75 MM (NBR 5688)</v>
          </cell>
        </row>
        <row r="2543">
          <cell r="B2543" t="str">
            <v xml:space="preserve"> 00020078 </v>
          </cell>
          <cell r="C2543" t="str">
            <v>SINAPI</v>
          </cell>
          <cell r="D2543" t="str">
            <v>PASTA LUBRIFICANTE PARA TUBOS E CONEXOES COM JUNTA ELASTICA, EMBALAGEM DE *400* GR (USO EM PVC, ACO, POLIETILENO E OUTROS)</v>
          </cell>
        </row>
        <row r="2544">
          <cell r="B2544" t="str">
            <v xml:space="preserve"> 00020044 </v>
          </cell>
          <cell r="C2544" t="str">
            <v>SINAPI</v>
          </cell>
          <cell r="D2544" t="str">
            <v>REDUCAO EXCENTRICA PVC, DN 100 X 75 MM, PARA ESGOTO PREDIAL</v>
          </cell>
        </row>
        <row r="2545">
          <cell r="B2545" t="str">
            <v xml:space="preserve"> 00000301 </v>
          </cell>
          <cell r="C2545" t="str">
            <v>SINAPI</v>
          </cell>
          <cell r="D2545" t="str">
            <v>ANEL BORRACHA PARA TUBO ESGOTO PREDIAL, DN 100 MM (NBR 5688)</v>
          </cell>
        </row>
        <row r="2546">
          <cell r="B2546" t="str">
            <v xml:space="preserve"> 00000297 </v>
          </cell>
          <cell r="C2546" t="str">
            <v>SINAPI</v>
          </cell>
          <cell r="D2546" t="str">
            <v>ANEL BORRACHA PARA TUBO ESGOTO PREDIAL, DN 75 MM (NBR 5688)</v>
          </cell>
        </row>
        <row r="2547">
          <cell r="B2547" t="str">
            <v xml:space="preserve"> 00020078 </v>
          </cell>
          <cell r="C2547" t="str">
            <v>SINAPI</v>
          </cell>
          <cell r="D2547" t="str">
            <v>PASTA LUBRIFICANTE PARA TUBOS E CONEXOES COM JUNTA ELASTICA, EMBALAGEM DE *400* GR (USO EM PVC, ACO, POLIETILENO E OUTROS)</v>
          </cell>
        </row>
        <row r="2548">
          <cell r="B2548" t="str">
            <v xml:space="preserve"> 00020044 </v>
          </cell>
          <cell r="C2548" t="str">
            <v>SINAPI</v>
          </cell>
          <cell r="D2548" t="str">
            <v>REDUCAO EXCENTRICA PVC, DN 100 X 75 MM, PARA ESGOTO PREDIAL</v>
          </cell>
        </row>
        <row r="2552">
          <cell r="B2552" t="str">
            <v>Código</v>
          </cell>
          <cell r="C2552" t="str">
            <v>Banco</v>
          </cell>
          <cell r="D2552" t="str">
            <v>Descrição</v>
          </cell>
        </row>
        <row r="2553">
          <cell r="B2553" t="str">
            <v xml:space="preserve"> EE-INSTH-C84 </v>
          </cell>
          <cell r="C2553" t="str">
            <v>Próprio</v>
          </cell>
          <cell r="D2553" t="str">
            <v xml:space="preserve">REDUÇÃO EXCÊNTRICA, PVC,  DN 75 X 50 MM, JUNTA ELÁSTICA. - FORNECIMENTO E INSTALAÇÃO. </v>
          </cell>
        </row>
        <row r="2554">
          <cell r="B2554" t="str">
            <v xml:space="preserve"> 88248 </v>
          </cell>
          <cell r="C2554" t="str">
            <v>SINAPI</v>
          </cell>
          <cell r="D2554" t="str">
            <v>AUXILIAR DE ENCANADOR OU BOMBEIRO HIDRÁULICO COM ENCARGOS COMPLEMENTARES</v>
          </cell>
        </row>
        <row r="2555">
          <cell r="B2555" t="str">
            <v xml:space="preserve"> 88267 </v>
          </cell>
          <cell r="C2555" t="str">
            <v>SINAPI</v>
          </cell>
          <cell r="D2555" t="str">
            <v>ENCANADOR OU BOMBEIRO HIDRÁULICO COM ENCARGOS COMPLEMENTARES</v>
          </cell>
        </row>
        <row r="2556">
          <cell r="B2556" t="str">
            <v xml:space="preserve"> 88248 </v>
          </cell>
          <cell r="C2556" t="str">
            <v>SINAPI</v>
          </cell>
          <cell r="D2556" t="str">
            <v>AUXILIAR DE ENCANADOR OU BOMBEIRO HIDRÁULICO COM ENCARGOS COMPLEMENTARES</v>
          </cell>
        </row>
        <row r="2557">
          <cell r="B2557" t="str">
            <v xml:space="preserve"> 88267 </v>
          </cell>
          <cell r="C2557" t="str">
            <v>SINAPI</v>
          </cell>
          <cell r="D2557" t="str">
            <v>ENCANADOR OU BOMBEIRO HIDRÁULICO COM ENCARGOS COMPLEMENTARES</v>
          </cell>
        </row>
        <row r="2558">
          <cell r="B2558" t="str">
            <v xml:space="preserve"> 00000297 </v>
          </cell>
          <cell r="C2558" t="str">
            <v>SINAPI</v>
          </cell>
          <cell r="D2558" t="str">
            <v>ANEL BORRACHA PARA TUBO ESGOTO PREDIAL, DN 75 MM (NBR 5688)</v>
          </cell>
        </row>
        <row r="2559">
          <cell r="B2559" t="str">
            <v xml:space="preserve"> 00020042 </v>
          </cell>
          <cell r="C2559" t="str">
            <v>SINAPI</v>
          </cell>
          <cell r="D2559" t="str">
            <v>REDUCAO EXCENTRICA PVC, DN 75 X 50 MM, PARA ESGOTO PREDIAL</v>
          </cell>
        </row>
        <row r="2560">
          <cell r="B2560" t="str">
            <v xml:space="preserve"> 00020078 </v>
          </cell>
          <cell r="C2560" t="str">
            <v>SINAPI</v>
          </cell>
          <cell r="D2560" t="str">
            <v>PASTA LUBRIFICANTE PARA TUBOS E CONEXOES COM JUNTA ELASTICA, EMBALAGEM DE *400* GR (USO EM PVC, ACO, POLIETILENO E OUTROS)</v>
          </cell>
        </row>
        <row r="2561">
          <cell r="B2561" t="str">
            <v xml:space="preserve"> 00000297 </v>
          </cell>
          <cell r="C2561" t="str">
            <v>SINAPI</v>
          </cell>
          <cell r="D2561" t="str">
            <v>ANEL BORRACHA PARA TUBO ESGOTO PREDIAL, DN 75 MM (NBR 5688)</v>
          </cell>
        </row>
        <row r="2562">
          <cell r="B2562" t="str">
            <v xml:space="preserve"> 00020042 </v>
          </cell>
          <cell r="C2562" t="str">
            <v>SINAPI</v>
          </cell>
          <cell r="D2562" t="str">
            <v>REDUCAO EXCENTRICA PVC, DN 75 X 50 MM, PARA ESGOTO PREDIAL</v>
          </cell>
        </row>
        <row r="2563">
          <cell r="B2563" t="str">
            <v xml:space="preserve"> 00020078 </v>
          </cell>
          <cell r="C2563" t="str">
            <v>SINAPI</v>
          </cell>
          <cell r="D2563" t="str">
            <v>PASTA LUBRIFICANTE PARA TUBOS E CONEXOES COM JUNTA ELASTICA, EMBALAGEM DE *400* GR (USO EM PVC, ACO, POLIETILENO E OUTROS)</v>
          </cell>
        </row>
        <row r="2567">
          <cell r="B2567" t="str">
            <v>Código</v>
          </cell>
          <cell r="C2567" t="str">
            <v>Banco</v>
          </cell>
          <cell r="D2567" t="str">
            <v>Descrição</v>
          </cell>
        </row>
        <row r="2568">
          <cell r="B2568" t="str">
            <v xml:space="preserve"> EE-INSTH-C55 </v>
          </cell>
          <cell r="C2568" t="str">
            <v>Próprio</v>
          </cell>
          <cell r="D2568" t="str">
            <v>RALO FOFO SEMIESFERICO, 100 MM, PARA LAJES/ CALHAS - FORNECIMENTO E INSTALAÇÃO</v>
          </cell>
        </row>
        <row r="2569">
          <cell r="B2569" t="str">
            <v xml:space="preserve"> 88267 </v>
          </cell>
          <cell r="C2569" t="str">
            <v>SINAPI</v>
          </cell>
          <cell r="D2569" t="str">
            <v>ENCANADOR OU BOMBEIRO HIDRÁULICO COM ENCARGOS COMPLEMENTARES</v>
          </cell>
        </row>
        <row r="2570">
          <cell r="B2570" t="str">
            <v xml:space="preserve"> 88248 </v>
          </cell>
          <cell r="C2570" t="str">
            <v>SINAPI</v>
          </cell>
          <cell r="D2570" t="str">
            <v>AUXILIAR DE ENCANADOR OU BOMBEIRO HIDRÁULICO COM ENCARGOS COMPLEMENTARES</v>
          </cell>
        </row>
        <row r="2571">
          <cell r="B2571" t="str">
            <v xml:space="preserve"> 88267 </v>
          </cell>
          <cell r="C2571" t="str">
            <v>SINAPI</v>
          </cell>
          <cell r="D2571" t="str">
            <v>ENCANADOR OU BOMBEIRO HIDRÁULICO COM ENCARGOS COMPLEMENTARES</v>
          </cell>
        </row>
        <row r="2572">
          <cell r="B2572" t="str">
            <v xml:space="preserve"> 88248 </v>
          </cell>
          <cell r="C2572" t="str">
            <v>SINAPI</v>
          </cell>
          <cell r="D2572" t="str">
            <v>AUXILIAR DE ENCANADOR OU BOMBEIRO HIDRÁULICO COM ENCARGOS COMPLEMENTARES</v>
          </cell>
        </row>
        <row r="2573">
          <cell r="B2573" t="str">
            <v xml:space="preserve"> 00020083 </v>
          </cell>
          <cell r="C2573" t="str">
            <v>SINAPI</v>
          </cell>
          <cell r="D2573" t="str">
            <v>SOLUCAO PREPARADORA / LIMPADORA PARA PVC, FRASCO COM 1000 CM3</v>
          </cell>
        </row>
        <row r="2574">
          <cell r="B2574" t="str">
            <v xml:space="preserve"> 00011708 </v>
          </cell>
          <cell r="C2574" t="str">
            <v>SINAPI</v>
          </cell>
          <cell r="D2574" t="str">
            <v>RALO FOFO SEMIESFERICO, 100 MM, PARA LAJES/ CALHAS</v>
          </cell>
        </row>
        <row r="2575">
          <cell r="B2575" t="str">
            <v xml:space="preserve"> 00038383 </v>
          </cell>
          <cell r="C2575" t="str">
            <v>SINAPI</v>
          </cell>
          <cell r="D2575" t="str">
            <v>LIXA D'AGUA EM FOLHA, GRAO 100</v>
          </cell>
        </row>
        <row r="2576">
          <cell r="B2576" t="str">
            <v xml:space="preserve"> 00000122 </v>
          </cell>
          <cell r="C2576" t="str">
            <v>SINAPI</v>
          </cell>
          <cell r="D2576" t="str">
            <v>ADESIVO PLASTICO PARA PVC, FRASCO COM *850* GR</v>
          </cell>
        </row>
        <row r="2577">
          <cell r="B2577" t="str">
            <v xml:space="preserve"> 00020083 </v>
          </cell>
          <cell r="C2577" t="str">
            <v>SINAPI</v>
          </cell>
          <cell r="D2577" t="str">
            <v>SOLUCAO PREPARADORA / LIMPADORA PARA PVC, FRASCO COM 1000 CM3</v>
          </cell>
        </row>
        <row r="2578">
          <cell r="B2578" t="str">
            <v xml:space="preserve"> 00011708 </v>
          </cell>
          <cell r="C2578" t="str">
            <v>SINAPI</v>
          </cell>
          <cell r="D2578" t="str">
            <v>RALO FOFO SEMIESFERICO, 100 MM, PARA LAJES/ CALHAS</v>
          </cell>
        </row>
        <row r="2579">
          <cell r="B2579" t="str">
            <v xml:space="preserve"> 00038383 </v>
          </cell>
          <cell r="C2579" t="str">
            <v>SINAPI</v>
          </cell>
          <cell r="D2579" t="str">
            <v>LIXA D'AGUA EM FOLHA, GRAO 100</v>
          </cell>
        </row>
        <row r="2580">
          <cell r="B2580" t="str">
            <v xml:space="preserve"> 00000122 </v>
          </cell>
          <cell r="C2580" t="str">
            <v>SINAPI</v>
          </cell>
          <cell r="D2580" t="str">
            <v>ADESIVO PLASTICO PARA PVC, FRASCO COM *850* GR</v>
          </cell>
        </row>
        <row r="2584">
          <cell r="B2584" t="str">
            <v>Código</v>
          </cell>
          <cell r="C2584" t="str">
            <v>Banco</v>
          </cell>
          <cell r="D2584" t="str">
            <v>Descrição</v>
          </cell>
        </row>
        <row r="2585">
          <cell r="B2585" t="str">
            <v xml:space="preserve"> EE-INSTH-C314 </v>
          </cell>
          <cell r="C2585" t="str">
            <v>Próprio</v>
          </cell>
          <cell r="D2585" t="str">
            <v xml:space="preserve">CAIXA ENTERRADA  COM GRELHA PARA ESCOAMENTO COM ALTA VAZÃO DE DRENAGEM, EM FERRO FUNDIDO, 60X60CM , EM ALVENARIA COM BLOCOS DE CONCRETO, DIMENSÕES INTERNAS: 0,6X0,6X0,6 M PARA REDE DE DRENAGEM. </v>
          </cell>
        </row>
        <row r="2586">
          <cell r="B2586" t="str">
            <v xml:space="preserve"> 87316 </v>
          </cell>
          <cell r="C2586" t="str">
            <v>SINAPI</v>
          </cell>
          <cell r="D2586" t="str">
            <v>ARGAMASSA TRAÇO 1:4 (EM VOLUME DE CIMENTO E AREIA GROSSA ÚMIDA) PARA CHAPISCO CONVENCIONAL, PREPARO MECÂNICO COM BETONEIRA 400 L. AF_08/2019</v>
          </cell>
        </row>
        <row r="2587">
          <cell r="B2587" t="str">
            <v xml:space="preserve"> 5678 </v>
          </cell>
          <cell r="C2587" t="str">
            <v>SINAPI</v>
          </cell>
          <cell r="D2587" t="str">
            <v>RETROESCAVADEIRA SOBRE RODAS COM CARREGADEIRA, TRAÇÃO 4X4, POTÊNCIA LÍQ. 88 HP, CAÇAMBA CARREG. CAP. MÍN. 1 M3, CAÇAMBA RETRO CAP. 0,26 M3, PESO OPERACIONAL MÍN. 6.674 KG, PROFUNDIDADE ESCAVAÇÃO MÁX. 4,37 M - CHP DIURNO. AF_06/2014</v>
          </cell>
        </row>
        <row r="2588">
          <cell r="B2588" t="str">
            <v xml:space="preserve"> 101616 </v>
          </cell>
          <cell r="C2588" t="str">
            <v>SINAPI</v>
          </cell>
          <cell r="D2588" t="str">
            <v>PREPARO DE FUNDO DE VALA COM LARGURA MENOR QUE 1,5 M (ACERTO DO SOLO NATURAL). AF_08/2020</v>
          </cell>
        </row>
        <row r="2589">
          <cell r="B2589" t="str">
            <v xml:space="preserve"> 94970 </v>
          </cell>
          <cell r="C2589" t="str">
            <v>SINAPI</v>
          </cell>
          <cell r="D2589" t="str">
            <v>CONCRETO FCK = 20MPA, TRAÇO 1:2,7:3 (EM MASSA SECA DE CIMENTO/ AREIA MÉDIA/ BRITA 1) - PREPARO MECÂNICO COM BETONEIRA 600 L. AF_05/2021</v>
          </cell>
        </row>
        <row r="2590">
          <cell r="B2590" t="str">
            <v xml:space="preserve"> EE-INSTH-C67 </v>
          </cell>
          <cell r="C2590" t="str">
            <v>Próprio</v>
          </cell>
          <cell r="D2590" t="str">
            <v>GRELHA DE CONCRETO PARA CANALETA LARG = 40CM E ESPESSURA =10CM - FORNECIMENTO E INSTALAÇÃO</v>
          </cell>
        </row>
        <row r="2591">
          <cell r="B2591" t="str">
            <v xml:space="preserve"> 88309 </v>
          </cell>
          <cell r="C2591" t="str">
            <v>SINAPI</v>
          </cell>
          <cell r="D2591" t="str">
            <v>PEDREIRO COM ENCARGOS COMPLEMENTARES</v>
          </cell>
        </row>
        <row r="2592">
          <cell r="B2592" t="str">
            <v xml:space="preserve"> 5679 </v>
          </cell>
          <cell r="C2592" t="str">
            <v>SINAPI</v>
          </cell>
          <cell r="D2592" t="str">
            <v>RETROESCAVADEIRA SOBRE RODAS COM CARREGADEIRA, TRAÇÃO 4X4, POTÊNCIA LÍQ. 88 HP, CAÇAMBA CARREG. CAP. MÍN. 1 M3, CAÇAMBA RETRO CAP. 0,26 M3, PESO OPERACIONAL MÍN. 6.674 KG, PROFUNDIDADE ESCAVAÇÃO MÁX. 4,37 M - CHI DIURNO. AF_06/2014</v>
          </cell>
        </row>
        <row r="2593">
          <cell r="B2593" t="str">
            <v xml:space="preserve"> 88316 </v>
          </cell>
          <cell r="C2593" t="str">
            <v>SINAPI</v>
          </cell>
          <cell r="D2593" t="str">
            <v>SERVENTE COM ENCARGOS COMPLEMENTARES</v>
          </cell>
        </row>
        <row r="2594">
          <cell r="B2594" t="str">
            <v xml:space="preserve"> 88628 </v>
          </cell>
          <cell r="C2594" t="str">
            <v>SINAPI</v>
          </cell>
          <cell r="D2594" t="str">
            <v>ARGAMASSA TRAÇO 1:3 (EM VOLUME DE CIMENTO E AREIA MÉDIA ÚMIDA), PREPARO MECÂNICO COM BETONEIRA 400 L. AF_08/2019</v>
          </cell>
        </row>
        <row r="2595">
          <cell r="B2595" t="str">
            <v xml:space="preserve"> 87316 </v>
          </cell>
          <cell r="C2595" t="str">
            <v>SINAPI</v>
          </cell>
          <cell r="D2595" t="str">
            <v>ARGAMASSA TRAÇO 1:4 (EM VOLUME DE CIMENTO E AREIA GROSSA ÚMIDA) PARA CHAPISCO CONVENCIONAL, PREPARO MECÂNICO COM BETONEIRA 400 L. AF_08/2019</v>
          </cell>
        </row>
        <row r="2596">
          <cell r="B2596" t="str">
            <v xml:space="preserve"> 5678 </v>
          </cell>
          <cell r="C2596" t="str">
            <v>SINAPI</v>
          </cell>
          <cell r="D2596" t="str">
            <v>RETROESCAVADEIRA SOBRE RODAS COM CARREGADEIRA, TRAÇÃO 4X4, POTÊNCIA LÍQ. 88 HP, CAÇAMBA CARREG. CAP. MÍN. 1 M3, CAÇAMBA RETRO CAP. 0,26 M3, PESO OPERACIONAL MÍN. 6.674 KG, PROFUNDIDADE ESCAVAÇÃO MÁX. 4,37 M - CHP DIURNO. AF_06/2014</v>
          </cell>
        </row>
        <row r="2597">
          <cell r="B2597" t="str">
            <v xml:space="preserve"> 101616 </v>
          </cell>
          <cell r="C2597" t="str">
            <v>SINAPI</v>
          </cell>
          <cell r="D2597" t="str">
            <v>PREPARO DE FUNDO DE VALA COM LARGURA MENOR QUE 1,5 M (ACERTO DO SOLO NATURAL). AF_08/2020</v>
          </cell>
        </row>
        <row r="2598">
          <cell r="B2598" t="str">
            <v xml:space="preserve"> 94970 </v>
          </cell>
          <cell r="C2598" t="str">
            <v>SINAPI</v>
          </cell>
          <cell r="D2598" t="str">
            <v>CONCRETO FCK = 20MPA, TRAÇO 1:2,7:3 (EM MASSA SECA DE CIMENTO/ AREIA MÉDIA/ BRITA 1) - PREPARO MECÂNICO COM BETONEIRA 600 L. AF_05/2021</v>
          </cell>
        </row>
        <row r="2599">
          <cell r="B2599" t="str">
            <v xml:space="preserve"> EE-INSTH-C67 </v>
          </cell>
          <cell r="C2599" t="str">
            <v>Próprio</v>
          </cell>
          <cell r="D2599" t="str">
            <v>GRELHA DE CONCRETO PARA CANALETA LARG = 40CM E ESPESSURA =10CM - FORNECIMENTO E INSTALAÇÃO</v>
          </cell>
        </row>
        <row r="2600">
          <cell r="B2600" t="str">
            <v xml:space="preserve"> 88309 </v>
          </cell>
          <cell r="C2600" t="str">
            <v>SINAPI</v>
          </cell>
          <cell r="D2600" t="str">
            <v>PEDREIRO COM ENCARGOS COMPLEMENTARES</v>
          </cell>
        </row>
        <row r="2601">
          <cell r="B2601" t="str">
            <v xml:space="preserve"> 5679 </v>
          </cell>
          <cell r="C2601" t="str">
            <v>SINAPI</v>
          </cell>
          <cell r="D2601" t="str">
            <v>RETROESCAVADEIRA SOBRE RODAS COM CARREGADEIRA, TRAÇÃO 4X4, POTÊNCIA LÍQ. 88 HP, CAÇAMBA CARREG. CAP. MÍN. 1 M3, CAÇAMBA RETRO CAP. 0,26 M3, PESO OPERACIONAL MÍN. 6.674 KG, PROFUNDIDADE ESCAVAÇÃO MÁX. 4,37 M - CHI DIURNO. AF_06/2014</v>
          </cell>
        </row>
        <row r="2602">
          <cell r="B2602" t="str">
            <v xml:space="preserve"> 88316 </v>
          </cell>
          <cell r="C2602" t="str">
            <v>SINAPI</v>
          </cell>
          <cell r="D2602" t="str">
            <v>SERVENTE COM ENCARGOS COMPLEMENTARES</v>
          </cell>
        </row>
        <row r="2603">
          <cell r="B2603" t="str">
            <v xml:space="preserve"> 88628 </v>
          </cell>
          <cell r="C2603" t="str">
            <v>SINAPI</v>
          </cell>
          <cell r="D2603" t="str">
            <v>ARGAMASSA TRAÇO 1:3 (EM VOLUME DE CIMENTO E AREIA MÉDIA ÚMIDA), PREPARO MECÂNICO COM BETONEIRA 400 L. AF_08/2019</v>
          </cell>
        </row>
        <row r="2604">
          <cell r="B2604" t="str">
            <v>COT1253</v>
          </cell>
          <cell r="C2604" t="str">
            <v>Próprio</v>
          </cell>
          <cell r="D2604" t="str">
            <v>GRELHA PARA ESCOAMENTO COM ALTA VAZÃO DE DRENAGEM, EM FERRO FUNDIDO, 60X60CM</v>
          </cell>
        </row>
        <row r="2605">
          <cell r="B2605" t="str">
            <v xml:space="preserve"> 00000650 </v>
          </cell>
          <cell r="C2605" t="str">
            <v>SINAPI</v>
          </cell>
          <cell r="D2605" t="str">
            <v>BLOCO DE VEDACAO DE CONCRETO, 9 X 19 X 39 CM (CLASSE C - NBR 6136)</v>
          </cell>
        </row>
        <row r="2606">
          <cell r="B2606" t="str">
            <v>COT1253</v>
          </cell>
          <cell r="C2606" t="str">
            <v>Próprio</v>
          </cell>
          <cell r="D2606" t="str">
            <v>GRELHA PARA ESCOAMENTO COM ALTA VAZÃO DE DRENAGEM, EM FERRO FUNDIDO, 60X60CM</v>
          </cell>
        </row>
        <row r="2607">
          <cell r="B2607" t="str">
            <v xml:space="preserve"> 00000650 </v>
          </cell>
          <cell r="C2607" t="str">
            <v>SINAPI</v>
          </cell>
          <cell r="D2607" t="str">
            <v>BLOCO DE VEDACAO DE CONCRETO, 9 X 19 X 39 CM (CLASSE C - NBR 6136)</v>
          </cell>
        </row>
        <row r="2611">
          <cell r="B2611" t="str">
            <v>Código</v>
          </cell>
          <cell r="C2611" t="str">
            <v>Banco</v>
          </cell>
          <cell r="D2611" t="str">
            <v>Descrição</v>
          </cell>
        </row>
        <row r="2612">
          <cell r="B2612" t="str">
            <v xml:space="preserve"> EE-INSTH-C160 </v>
          </cell>
          <cell r="C2612" t="str">
            <v>Próprio</v>
          </cell>
          <cell r="D2612" t="str">
            <v>CAIXA ENTERRADA HIDRÁULICA RETANGULAR COM GRELHA, EM ALVENARIA COM BLOCOS DE CONCRETO, DIMENSÕES INTERNAS: 0,8X0,8X0,6 M PARA REDE DE DRENAGEM</v>
          </cell>
        </row>
        <row r="2613">
          <cell r="B2613" t="str">
            <v xml:space="preserve"> 88628 </v>
          </cell>
          <cell r="C2613" t="str">
            <v>SINAPI</v>
          </cell>
          <cell r="D2613" t="str">
            <v>ARGAMASSA TRAÇO 1:3 (EM VOLUME DE CIMENTO E AREIA MÉDIA ÚMIDA), PREPARO MECÂNICO COM BETONEIRA 400 L. AF_08/2019</v>
          </cell>
        </row>
        <row r="2614">
          <cell r="B2614" t="str">
            <v xml:space="preserve"> 5678 </v>
          </cell>
          <cell r="C2614" t="str">
            <v>SINAPI</v>
          </cell>
          <cell r="D2614" t="str">
            <v>RETROESCAVADEIRA SOBRE RODAS COM CARREGADEIRA, TRAÇÃO 4X4, POTÊNCIA LÍQ. 88 HP, CAÇAMBA CARREG. CAP. MÍN. 1 M3, CAÇAMBA RETRO CAP. 0,26 M3, PESO OPERACIONAL MÍN. 6.674 KG, PROFUNDIDADE ESCAVAÇÃO MÁX. 4,37 M - CHP DIURNO. AF_06/2014</v>
          </cell>
        </row>
        <row r="2615">
          <cell r="B2615" t="str">
            <v xml:space="preserve"> 88309 </v>
          </cell>
          <cell r="C2615" t="str">
            <v>SINAPI</v>
          </cell>
          <cell r="D2615" t="str">
            <v>PEDREIRO COM ENCARGOS COMPLEMENTARES</v>
          </cell>
        </row>
        <row r="2616">
          <cell r="B2616" t="str">
            <v xml:space="preserve"> EE-INSTH-C67 </v>
          </cell>
          <cell r="C2616" t="str">
            <v>Próprio</v>
          </cell>
          <cell r="D2616" t="str">
            <v>GRELHA DE CONCRETO PARA CANALETA LARG = 40CM E ESPESSURA =10CM - FORNECIMENTO E INSTALAÇÃO</v>
          </cell>
        </row>
        <row r="2617">
          <cell r="B2617" t="str">
            <v xml:space="preserve"> 87316 </v>
          </cell>
          <cell r="C2617" t="str">
            <v>SINAPI</v>
          </cell>
          <cell r="D2617" t="str">
            <v>ARGAMASSA TRAÇO 1:4 (EM VOLUME DE CIMENTO E AREIA GROSSA ÚMIDA) PARA CHAPISCO CONVENCIONAL, PREPARO MECÂNICO COM BETONEIRA 400 L. AF_08/2019</v>
          </cell>
        </row>
        <row r="2618">
          <cell r="B2618" t="str">
            <v xml:space="preserve"> 94970 </v>
          </cell>
          <cell r="C2618" t="str">
            <v>SINAPI</v>
          </cell>
          <cell r="D2618" t="str">
            <v>CONCRETO FCK = 20MPA, TRAÇO 1:2,7:3 (EM MASSA SECA DE CIMENTO/ AREIA MÉDIA/ BRITA 1) - PREPARO MECÂNICO COM BETONEIRA 600 L. AF_05/2021</v>
          </cell>
        </row>
        <row r="2619">
          <cell r="B2619" t="str">
            <v xml:space="preserve"> 88316 </v>
          </cell>
          <cell r="C2619" t="str">
            <v>SINAPI</v>
          </cell>
          <cell r="D2619" t="str">
            <v>SERVENTE COM ENCARGOS COMPLEMENTARES</v>
          </cell>
        </row>
        <row r="2620">
          <cell r="B2620" t="str">
            <v xml:space="preserve"> 5679 </v>
          </cell>
          <cell r="C2620" t="str">
            <v>SINAPI</v>
          </cell>
          <cell r="D2620" t="str">
            <v>RETROESCAVADEIRA SOBRE RODAS COM CARREGADEIRA, TRAÇÃO 4X4, POTÊNCIA LÍQ. 88 HP, CAÇAMBA CARREG. CAP. MÍN. 1 M3, CAÇAMBA RETRO CAP. 0,26 M3, PESO OPERACIONAL MÍN. 6.674 KG, PROFUNDIDADE ESCAVAÇÃO MÁX. 4,37 M - CHI DIURNO. AF_06/2014</v>
          </cell>
        </row>
        <row r="2621">
          <cell r="B2621" t="str">
            <v xml:space="preserve"> 101617 </v>
          </cell>
          <cell r="C2621" t="str">
            <v>SINAPI</v>
          </cell>
          <cell r="D2621" t="str">
            <v>PREPARO DE FUNDO DE VALA COM LARGURA MAIOR OU IGUAL A 1,5 M E MENOR QUE 2,5 M (ACERTO DO SOLO NATURAL). AF_08/2020</v>
          </cell>
        </row>
        <row r="2622">
          <cell r="B2622" t="str">
            <v xml:space="preserve"> 88628 </v>
          </cell>
          <cell r="C2622" t="str">
            <v>SINAPI</v>
          </cell>
          <cell r="D2622" t="str">
            <v>ARGAMASSA TRAÇO 1:3 (EM VOLUME DE CIMENTO E AREIA MÉDIA ÚMIDA), PREPARO MECÂNICO COM BETONEIRA 400 L. AF_08/2019</v>
          </cell>
        </row>
        <row r="2623">
          <cell r="B2623" t="str">
            <v xml:space="preserve"> 5678 </v>
          </cell>
          <cell r="C2623" t="str">
            <v>SINAPI</v>
          </cell>
          <cell r="D2623" t="str">
            <v>RETROESCAVADEIRA SOBRE RODAS COM CARREGADEIRA, TRAÇÃO 4X4, POTÊNCIA LÍQ. 88 HP, CAÇAMBA CARREG. CAP. MÍN. 1 M3, CAÇAMBA RETRO CAP. 0,26 M3, PESO OPERACIONAL MÍN. 6.674 KG, PROFUNDIDADE ESCAVAÇÃO MÁX. 4,37 M - CHP DIURNO. AF_06/2014</v>
          </cell>
        </row>
        <row r="2624">
          <cell r="B2624" t="str">
            <v xml:space="preserve"> 88309 </v>
          </cell>
          <cell r="C2624" t="str">
            <v>SINAPI</v>
          </cell>
          <cell r="D2624" t="str">
            <v>PEDREIRO COM ENCARGOS COMPLEMENTARES</v>
          </cell>
        </row>
        <row r="2625">
          <cell r="B2625" t="str">
            <v xml:space="preserve"> EE-INSTH-C67 </v>
          </cell>
          <cell r="C2625" t="str">
            <v>Próprio</v>
          </cell>
          <cell r="D2625" t="str">
            <v>GRELHA DE CONCRETO PARA CANALETA LARG = 40CM E ESPESSURA =10CM - FORNECIMENTO E INSTALAÇÃO</v>
          </cell>
        </row>
        <row r="2626">
          <cell r="B2626" t="str">
            <v xml:space="preserve"> 87316 </v>
          </cell>
          <cell r="C2626" t="str">
            <v>SINAPI</v>
          </cell>
          <cell r="D2626" t="str">
            <v>ARGAMASSA TRAÇO 1:4 (EM VOLUME DE CIMENTO E AREIA GROSSA ÚMIDA) PARA CHAPISCO CONVENCIONAL, PREPARO MECÂNICO COM BETONEIRA 400 L. AF_08/2019</v>
          </cell>
        </row>
        <row r="2627">
          <cell r="B2627" t="str">
            <v xml:space="preserve"> 94970 </v>
          </cell>
          <cell r="C2627" t="str">
            <v>SINAPI</v>
          </cell>
          <cell r="D2627" t="str">
            <v>CONCRETO FCK = 20MPA, TRAÇO 1:2,7:3 (EM MASSA SECA DE CIMENTO/ AREIA MÉDIA/ BRITA 1) - PREPARO MECÂNICO COM BETONEIRA 600 L. AF_05/2021</v>
          </cell>
        </row>
        <row r="2628">
          <cell r="B2628" t="str">
            <v xml:space="preserve"> 88316 </v>
          </cell>
          <cell r="C2628" t="str">
            <v>SINAPI</v>
          </cell>
          <cell r="D2628" t="str">
            <v>SERVENTE COM ENCARGOS COMPLEMENTARES</v>
          </cell>
        </row>
        <row r="2629">
          <cell r="B2629" t="str">
            <v xml:space="preserve"> 5679 </v>
          </cell>
          <cell r="C2629" t="str">
            <v>SINAPI</v>
          </cell>
          <cell r="D2629" t="str">
            <v>RETROESCAVADEIRA SOBRE RODAS COM CARREGADEIRA, TRAÇÃO 4X4, POTÊNCIA LÍQ. 88 HP, CAÇAMBA CARREG. CAP. MÍN. 1 M3, CAÇAMBA RETRO CAP. 0,26 M3, PESO OPERACIONAL MÍN. 6.674 KG, PROFUNDIDADE ESCAVAÇÃO MÁX. 4,37 M - CHI DIURNO. AF_06/2014</v>
          </cell>
        </row>
        <row r="2630">
          <cell r="B2630" t="str">
            <v xml:space="preserve"> 101617 </v>
          </cell>
          <cell r="C2630" t="str">
            <v>SINAPI</v>
          </cell>
          <cell r="D2630" t="str">
            <v>PREPARO DE FUNDO DE VALA COM LARGURA MAIOR OU IGUAL A 1,5 M E MENOR QUE 2,5 M (ACERTO DO SOLO NATURAL). AF_08/2020</v>
          </cell>
        </row>
        <row r="2631">
          <cell r="B2631" t="str">
            <v xml:space="preserve"> 00000650 </v>
          </cell>
          <cell r="C2631" t="str">
            <v>SINAPI</v>
          </cell>
          <cell r="D2631" t="str">
            <v>BLOCO DE VEDACAO DE CONCRETO, 9 X 19 X 39 CM (CLASSE C - NBR 6136)</v>
          </cell>
        </row>
        <row r="2632">
          <cell r="B2632" t="str">
            <v xml:space="preserve"> 00000650 </v>
          </cell>
          <cell r="C2632" t="str">
            <v>SINAPI</v>
          </cell>
          <cell r="D2632" t="str">
            <v>BLOCO DE VEDACAO DE CONCRETO, 9 X 19 X 39 CM (CLASSE C - NBR 6136)</v>
          </cell>
        </row>
        <row r="2636">
          <cell r="B2636" t="str">
            <v>Código</v>
          </cell>
          <cell r="C2636" t="str">
            <v>Banco</v>
          </cell>
          <cell r="D2636" t="str">
            <v>Descrição</v>
          </cell>
        </row>
        <row r="2637">
          <cell r="B2637" t="str">
            <v xml:space="preserve"> EE-INSTH-C138 </v>
          </cell>
          <cell r="C2637" t="str">
            <v>Próprio</v>
          </cell>
          <cell r="D2637" t="str">
            <v>CANALETA DE DRENAGEM (SECAO INT. 40x30CM) EXECUTADA COM  BLOCOS DE CONCRETO NÃO ESTRUTURAL (E=10CM) - (EXCLUSIVE A GRELHA)</v>
          </cell>
        </row>
        <row r="2638">
          <cell r="B2638" t="str">
            <v xml:space="preserve"> 89173 </v>
          </cell>
          <cell r="C2638" t="str">
            <v>SINAPI</v>
          </cell>
          <cell r="D2638" t="str">
            <v>(COMPOSIÇÃO REPRESENTATIVA) DO SERVIÇO DE EMBOÇO/MASSA ÚNICA, APLICADO MANUALMENTE, TRAÇO 1:2:8, EM BETONEIRA DE 400L, PAREDES INTERNAS, COM EXECUÇÃO DE TALISCAS, EDIFICAÇÃO HABITACIONAL UNIFAMILIAR (CASAS) E EDIFICAÇÃO PÚBLICA PADRÃO. AF_12/2014</v>
          </cell>
        </row>
        <row r="2639">
          <cell r="B2639" t="str">
            <v xml:space="preserve"> 96526 </v>
          </cell>
          <cell r="C2639" t="str">
            <v>SINAPI</v>
          </cell>
          <cell r="D2639" t="str">
            <v>ESCAVAÇÃO MANUAL DE VALA PARA VIGA BALDRAME (SEM ESCAVAÇÃO PARA COLOCAÇÃO DE FÔRMAS). AF_06/2017</v>
          </cell>
        </row>
        <row r="2640">
          <cell r="B2640" t="str">
            <v xml:space="preserve"> 100323 </v>
          </cell>
          <cell r="C2640" t="str">
            <v>SINAPI</v>
          </cell>
          <cell r="D2640" t="str">
            <v>LASTRO COM MATERIAL GRANULAR (AREIA MÉDIA), APLICADO EM PISOS OU LAJES SOBRE SOLO, ESPESSURA DE *10 CM*. AF_07/2019</v>
          </cell>
        </row>
        <row r="2641">
          <cell r="B2641" t="str">
            <v xml:space="preserve"> 101616 </v>
          </cell>
          <cell r="C2641" t="str">
            <v>SINAPI</v>
          </cell>
          <cell r="D2641" t="str">
            <v>PREPARO DE FUNDO DE VALA COM LARGURA MENOR QUE 1,5 M (ACERTO DO SOLO NATURAL). AF_08/2020</v>
          </cell>
        </row>
        <row r="2642">
          <cell r="B2642" t="str">
            <v xml:space="preserve"> 94962 </v>
          </cell>
          <cell r="C2642" t="str">
            <v>SINAPI</v>
          </cell>
          <cell r="D2642" t="str">
            <v>CONCRETO MAGRO PARA LASTRO, TRAÇO 1:4,5:4,5 (EM MASSA SECA DE CIMENTO/ AREIA MÉDIA/ BRITA 1) - PREPARO MECÂNICO COM BETONEIRA 400 L. AF_05/2021</v>
          </cell>
        </row>
        <row r="2643">
          <cell r="B2643" t="str">
            <v xml:space="preserve"> 87894 </v>
          </cell>
          <cell r="C2643" t="str">
            <v>SINAPI</v>
          </cell>
          <cell r="D2643" t="str">
            <v>CHAPISCO APLICADO EM ALVENARIA (SEM PRESENÇA DE VÃOS) E ESTRUTURAS DE CONCRETO DE FACHADA, COM COLHER DE PEDREIRO.  ARGAMASSA TRAÇO 1:3 COM PREPARO EM BETONEIRA 400L. AF_10/2022</v>
          </cell>
        </row>
        <row r="2644">
          <cell r="B2644" t="str">
            <v xml:space="preserve"> 98561 </v>
          </cell>
          <cell r="C2644" t="str">
            <v>SINAPI</v>
          </cell>
          <cell r="D2644" t="str">
            <v>IMPERMEABILIZAÇÃO DE PAREDES COM ARGAMASSA DE CIMENTO E AREIA, COM ADITIVO IMPERMEABILIZANTE, E = 2CM. AF_06/2018</v>
          </cell>
        </row>
        <row r="2645">
          <cell r="B2645" t="str">
            <v xml:space="preserve"> 103316 </v>
          </cell>
          <cell r="C2645" t="str">
            <v>SINAPI</v>
          </cell>
          <cell r="D2645" t="str">
            <v>ALVENARIA DE VEDAÇÃO DE BLOCOS VAZADOS DE CONCRETO DE 9X19X39 CM (ESPESSURA 9 CM) E ARGAMASSA DE ASSENTAMENTO COM PREPARO EM BETONEIRA. AF_12/2021</v>
          </cell>
        </row>
        <row r="2646">
          <cell r="B2646" t="str">
            <v xml:space="preserve"> 89173 </v>
          </cell>
          <cell r="C2646" t="str">
            <v>SINAPI</v>
          </cell>
          <cell r="D2646" t="str">
            <v>(COMPOSIÇÃO REPRESENTATIVA) DO SERVIÇO DE EMBOÇO/MASSA ÚNICA, APLICADO MANUALMENTE, TRAÇO 1:2:8, EM BETONEIRA DE 400L, PAREDES INTERNAS, COM EXECUÇÃO DE TALISCAS, EDIFICAÇÃO HABITACIONAL UNIFAMILIAR (CASAS) E EDIFICAÇÃO PÚBLICA PADRÃO. AF_12/2014</v>
          </cell>
        </row>
        <row r="2647">
          <cell r="B2647" t="str">
            <v xml:space="preserve"> 96526 </v>
          </cell>
          <cell r="C2647" t="str">
            <v>SINAPI</v>
          </cell>
          <cell r="D2647" t="str">
            <v>ESCAVAÇÃO MANUAL DE VALA PARA VIGA BALDRAME (SEM ESCAVAÇÃO PARA COLOCAÇÃO DE FÔRMAS). AF_06/2017</v>
          </cell>
        </row>
        <row r="2648">
          <cell r="B2648" t="str">
            <v xml:space="preserve"> 100323 </v>
          </cell>
          <cell r="C2648" t="str">
            <v>SINAPI</v>
          </cell>
          <cell r="D2648" t="str">
            <v>LASTRO COM MATERIAL GRANULAR (AREIA MÉDIA), APLICADO EM PISOS OU LAJES SOBRE SOLO, ESPESSURA DE *10 CM*. AF_07/2019</v>
          </cell>
        </row>
        <row r="2649">
          <cell r="B2649" t="str">
            <v xml:space="preserve"> 101616 </v>
          </cell>
          <cell r="C2649" t="str">
            <v>SINAPI</v>
          </cell>
          <cell r="D2649" t="str">
            <v>PREPARO DE FUNDO DE VALA COM LARGURA MENOR QUE 1,5 M (ACERTO DO SOLO NATURAL). AF_08/2020</v>
          </cell>
        </row>
        <row r="2650">
          <cell r="B2650" t="str">
            <v xml:space="preserve"> 94962 </v>
          </cell>
          <cell r="C2650" t="str">
            <v>SINAPI</v>
          </cell>
          <cell r="D2650" t="str">
            <v>CONCRETO MAGRO PARA LASTRO, TRAÇO 1:4,5:4,5 (EM MASSA SECA DE CIMENTO/ AREIA MÉDIA/ BRITA 1) - PREPARO MECÂNICO COM BETONEIRA 400 L. AF_05/2021</v>
          </cell>
        </row>
        <row r="2651">
          <cell r="B2651" t="str">
            <v xml:space="preserve"> 87894 </v>
          </cell>
          <cell r="C2651" t="str">
            <v>SINAPI</v>
          </cell>
          <cell r="D2651" t="str">
            <v>CHAPISCO APLICADO EM ALVENARIA (SEM PRESENÇA DE VÃOS) E ESTRUTURAS DE CONCRETO DE FACHADA, COM COLHER DE PEDREIRO.  ARGAMASSA TRAÇO 1:3 COM PREPARO EM BETONEIRA 400L. AF_10/2022</v>
          </cell>
        </row>
        <row r="2652">
          <cell r="B2652" t="str">
            <v xml:space="preserve"> 98561 </v>
          </cell>
          <cell r="C2652" t="str">
            <v>SINAPI</v>
          </cell>
          <cell r="D2652" t="str">
            <v>IMPERMEABILIZAÇÃO DE PAREDES COM ARGAMASSA DE CIMENTO E AREIA, COM ADITIVO IMPERMEABILIZANTE, E = 2CM. AF_06/2018</v>
          </cell>
        </row>
        <row r="2653">
          <cell r="B2653" t="str">
            <v xml:space="preserve"> 103316 </v>
          </cell>
          <cell r="C2653" t="str">
            <v>SINAPI</v>
          </cell>
          <cell r="D2653" t="str">
            <v>ALVENARIA DE VEDAÇÃO DE BLOCOS VAZADOS DE CONCRETO DE 9X19X39 CM (ESPESSURA 9 CM) E ARGAMASSA DE ASSENTAMENTO COM PREPARO EM BETONEIRA. AF_12/2021</v>
          </cell>
        </row>
        <row r="2657">
          <cell r="B2657" t="str">
            <v>Código</v>
          </cell>
          <cell r="C2657" t="str">
            <v>Banco</v>
          </cell>
          <cell r="D2657" t="str">
            <v>Descrição</v>
          </cell>
        </row>
        <row r="2658">
          <cell r="B2658" t="str">
            <v xml:space="preserve"> EE-INSTH-C321 </v>
          </cell>
          <cell r="C2658" t="str">
            <v>Próprio</v>
          </cell>
          <cell r="D2658" t="str">
            <v>GRELHA  LINEAR EM FERRO FUNDIDO COM TELA ANTI-INSETO - 0,40X1,00M - FORNECIMENTO E INSTALAÇÃO</v>
          </cell>
        </row>
        <row r="2659">
          <cell r="B2659" t="str">
            <v xml:space="preserve"> 88267 </v>
          </cell>
          <cell r="C2659" t="str">
            <v>SINAPI</v>
          </cell>
          <cell r="D2659" t="str">
            <v>ENCANADOR OU BOMBEIRO HIDRÁULICO COM ENCARGOS COMPLEMENTARES</v>
          </cell>
        </row>
        <row r="2660">
          <cell r="B2660" t="str">
            <v xml:space="preserve"> 88248 </v>
          </cell>
          <cell r="C2660" t="str">
            <v>SINAPI</v>
          </cell>
          <cell r="D2660" t="str">
            <v>AUXILIAR DE ENCANADOR OU BOMBEIRO HIDRÁULICO COM ENCARGOS COMPLEMENTARES</v>
          </cell>
        </row>
        <row r="2661">
          <cell r="B2661" t="str">
            <v xml:space="preserve"> 88267 </v>
          </cell>
          <cell r="C2661" t="str">
            <v>SINAPI</v>
          </cell>
          <cell r="D2661" t="str">
            <v>ENCANADOR OU BOMBEIRO HIDRÁULICO COM ENCARGOS COMPLEMENTARES</v>
          </cell>
        </row>
        <row r="2662">
          <cell r="B2662" t="str">
            <v xml:space="preserve"> 88248 </v>
          </cell>
          <cell r="C2662" t="str">
            <v>SINAPI</v>
          </cell>
          <cell r="D2662" t="str">
            <v>AUXILIAR DE ENCANADOR OU BOMBEIRO HIDRÁULICO COM ENCARGOS COMPLEMENTARES</v>
          </cell>
        </row>
        <row r="2663">
          <cell r="B2663" t="str">
            <v>COT1148</v>
          </cell>
          <cell r="C2663" t="str">
            <v>Próprio</v>
          </cell>
          <cell r="D2663" t="str">
            <v>TELA MOSQUETEIRO EM AÇO (PARA PROTEÇÃO NAS JANELAS)</v>
          </cell>
        </row>
        <row r="2664">
          <cell r="B2664" t="str">
            <v>COT1260</v>
          </cell>
          <cell r="C2664" t="str">
            <v>Próprio</v>
          </cell>
          <cell r="D2664" t="str">
            <v>GRELHA FOFO SIMPLES COM REQUADRO 400 X 1000 MM</v>
          </cell>
        </row>
        <row r="2665">
          <cell r="B2665" t="str">
            <v>COT1148</v>
          </cell>
          <cell r="C2665" t="str">
            <v>Próprio</v>
          </cell>
          <cell r="D2665" t="str">
            <v>TELA MOSQUETEIRO EM AÇO (PARA PROTEÇÃO NAS JANELAS)</v>
          </cell>
        </row>
        <row r="2666">
          <cell r="B2666" t="str">
            <v>COT1260</v>
          </cell>
          <cell r="C2666" t="str">
            <v>Próprio</v>
          </cell>
          <cell r="D2666" t="str">
            <v>GRELHA FOFO SIMPLES COM REQUADRO 400 X 1000 MM</v>
          </cell>
        </row>
        <row r="2670">
          <cell r="B2670" t="str">
            <v>Código</v>
          </cell>
          <cell r="C2670" t="str">
            <v>Banco</v>
          </cell>
          <cell r="D2670" t="str">
            <v>Descrição</v>
          </cell>
        </row>
        <row r="2671">
          <cell r="B2671" t="str">
            <v xml:space="preserve"> EE-INSTH-C441 </v>
          </cell>
          <cell r="C2671" t="str">
            <v>Próprio</v>
          </cell>
          <cell r="D2671" t="str">
            <v>SUMIDOURO CIRCULAR, EM CONCRETO PRÉ-MOLDADO, DIÂMETRO INTERNO = 1,88 M, ALTURA INTERNA = 4,45 M, ÁREA DE INFILTRAÇÃO: 13,1 M² (PARA 5 CONTRIBUINTES). AF_12/2020</v>
          </cell>
        </row>
        <row r="2672">
          <cell r="B2672" t="str">
            <v xml:space="preserve"> 100475 </v>
          </cell>
          <cell r="C2672" t="str">
            <v>SINAPI</v>
          </cell>
          <cell r="D2672" t="str">
            <v>ARGAMASSA TRAÇO 1:3 (EM VOLUME DE CIMENTO E AREIA MÉDIA ÚMIDA) COM ADIÇÃO DE IMPERMEABILIZANTE, PREPARO MECÂNICO COM BETONEIRA 400 L. AF_08/2019</v>
          </cell>
        </row>
        <row r="2673">
          <cell r="B2673" t="str">
            <v xml:space="preserve"> 97740 </v>
          </cell>
          <cell r="C2673" t="str">
            <v>SINAPI</v>
          </cell>
          <cell r="D2673" t="str">
            <v>PEÇA CIRCULAR PRÉ-MOLDADA, VOLUME DE CONCRETO ACIMA DE 100 LITROS, TAXA DE AÇO APROXIMADA DE 30KG/M³. AF_01/2018</v>
          </cell>
        </row>
        <row r="2674">
          <cell r="B2674" t="str">
            <v xml:space="preserve"> 101624 </v>
          </cell>
          <cell r="C2674" t="str">
            <v>SINAPI</v>
          </cell>
          <cell r="D2674" t="str">
            <v>PREPARO DE FUNDO DE VALA COM LARGURA MAIOR OU IGUAL A 1,5 M E MENOR QUE 2,5 M, COM CAMADA DE BRITA, LANÇAMENTO MECANIZADO. AF_08/2020</v>
          </cell>
        </row>
        <row r="2675">
          <cell r="B2675" t="str">
            <v xml:space="preserve"> 88309 </v>
          </cell>
          <cell r="C2675" t="str">
            <v>SINAPI</v>
          </cell>
          <cell r="D2675" t="str">
            <v>PEDREIRO COM ENCARGOS COMPLEMENTARES</v>
          </cell>
        </row>
        <row r="2676">
          <cell r="B2676" t="str">
            <v xml:space="preserve"> 5679 </v>
          </cell>
          <cell r="C2676" t="str">
            <v>SINAPI</v>
          </cell>
          <cell r="D2676" t="str">
            <v>RETROESCAVADEIRA SOBRE RODAS COM CARREGADEIRA, TRAÇÃO 4X4, POTÊNCIA LÍQ. 88 HP, CAÇAMBA CARREG. CAP. MÍN. 1 M3, CAÇAMBA RETRO CAP. 0,26 M3, PESO OPERACIONAL MÍN. 6.674 KG, PROFUNDIDADE ESCAVAÇÃO MÁX. 4,37 M - CHI DIURNO. AF_06/2014</v>
          </cell>
        </row>
        <row r="2677">
          <cell r="B2677" t="str">
            <v xml:space="preserve"> 5678 </v>
          </cell>
          <cell r="C2677" t="str">
            <v>SINAPI</v>
          </cell>
          <cell r="D2677" t="str">
            <v>RETROESCAVADEIRA SOBRE RODAS COM CARREGADEIRA, TRAÇÃO 4X4, POTÊNCIA LÍQ. 88 HP, CAÇAMBA CARREG. CAP. MÍN. 1 M3, CAÇAMBA RETRO CAP. 0,26 M3, PESO OPERACIONAL MÍN. 6.674 KG, PROFUNDIDADE ESCAVAÇÃO MÁX. 4,37 M - CHP DIURNO. AF_06/2014</v>
          </cell>
        </row>
        <row r="2678">
          <cell r="B2678" t="str">
            <v xml:space="preserve"> 97738 </v>
          </cell>
          <cell r="C2678" t="str">
            <v>SINAPI</v>
          </cell>
          <cell r="D2678" t="str">
            <v>PEÇA CIRCULAR PRÉ-MOLDADA, VOLUME DE CONCRETO DE 10 A 30 LITROS, TAXA DE FIBRA DE POLIPROPILENO APROXIMADA DE 6 KG/M³. AF_01/2018_PS</v>
          </cell>
        </row>
        <row r="2679">
          <cell r="B2679" t="str">
            <v xml:space="preserve"> 88316 </v>
          </cell>
          <cell r="C2679" t="str">
            <v>SINAPI</v>
          </cell>
          <cell r="D2679" t="str">
            <v>SERVENTE COM ENCARGOS COMPLEMENTARES</v>
          </cell>
        </row>
        <row r="2680">
          <cell r="B2680" t="str">
            <v xml:space="preserve"> 100475 </v>
          </cell>
          <cell r="C2680" t="str">
            <v>SINAPI</v>
          </cell>
          <cell r="D2680" t="str">
            <v>ARGAMASSA TRAÇO 1:3 (EM VOLUME DE CIMENTO E AREIA MÉDIA ÚMIDA) COM ADIÇÃO DE IMPERMEABILIZANTE, PREPARO MECÂNICO COM BETONEIRA 400 L. AF_08/2019</v>
          </cell>
        </row>
        <row r="2681">
          <cell r="B2681" t="str">
            <v xml:space="preserve"> 97740 </v>
          </cell>
          <cell r="C2681" t="str">
            <v>SINAPI</v>
          </cell>
          <cell r="D2681" t="str">
            <v>PEÇA CIRCULAR PRÉ-MOLDADA, VOLUME DE CONCRETO ACIMA DE 100 LITROS, TAXA DE AÇO APROXIMADA DE 30KG/M³. AF_01/2018</v>
          </cell>
        </row>
        <row r="2682">
          <cell r="B2682" t="str">
            <v xml:space="preserve"> 101624 </v>
          </cell>
          <cell r="C2682" t="str">
            <v>SINAPI</v>
          </cell>
          <cell r="D2682" t="str">
            <v>PREPARO DE FUNDO DE VALA COM LARGURA MAIOR OU IGUAL A 1,5 M E MENOR QUE 2,5 M, COM CAMADA DE BRITA, LANÇAMENTO MECANIZADO. AF_08/2020</v>
          </cell>
        </row>
        <row r="2683">
          <cell r="B2683" t="str">
            <v xml:space="preserve"> 88309 </v>
          </cell>
          <cell r="C2683" t="str">
            <v>SINAPI</v>
          </cell>
          <cell r="D2683" t="str">
            <v>PEDREIRO COM ENCARGOS COMPLEMENTARES</v>
          </cell>
        </row>
        <row r="2684">
          <cell r="B2684" t="str">
            <v xml:space="preserve"> 5679 </v>
          </cell>
          <cell r="C2684" t="str">
            <v>SINAPI</v>
          </cell>
          <cell r="D2684" t="str">
            <v>RETROESCAVADEIRA SOBRE RODAS COM CARREGADEIRA, TRAÇÃO 4X4, POTÊNCIA LÍQ. 88 HP, CAÇAMBA CARREG. CAP. MÍN. 1 M3, CAÇAMBA RETRO CAP. 0,26 M3, PESO OPERACIONAL MÍN. 6.674 KG, PROFUNDIDADE ESCAVAÇÃO MÁX. 4,37 M - CHI DIURNO. AF_06/2014</v>
          </cell>
        </row>
        <row r="2685">
          <cell r="B2685" t="str">
            <v xml:space="preserve"> 5678 </v>
          </cell>
          <cell r="C2685" t="str">
            <v>SINAPI</v>
          </cell>
          <cell r="D2685" t="str">
            <v>RETROESCAVADEIRA SOBRE RODAS COM CARREGADEIRA, TRAÇÃO 4X4, POTÊNCIA LÍQ. 88 HP, CAÇAMBA CARREG. CAP. MÍN. 1 M3, CAÇAMBA RETRO CAP. 0,26 M3, PESO OPERACIONAL MÍN. 6.674 KG, PROFUNDIDADE ESCAVAÇÃO MÁX. 4,37 M - CHP DIURNO. AF_06/2014</v>
          </cell>
        </row>
        <row r="2686">
          <cell r="B2686" t="str">
            <v xml:space="preserve"> 97738 </v>
          </cell>
          <cell r="C2686" t="str">
            <v>SINAPI</v>
          </cell>
          <cell r="D2686" t="str">
            <v>PEÇA CIRCULAR PRÉ-MOLDADA, VOLUME DE CONCRETO DE 10 A 30 LITROS, TAXA DE FIBRA DE POLIPROPILENO APROXIMADA DE 6 KG/M³. AF_01/2018_PS</v>
          </cell>
        </row>
        <row r="2687">
          <cell r="B2687" t="str">
            <v xml:space="preserve"> 88316 </v>
          </cell>
          <cell r="C2687" t="str">
            <v>SINAPI</v>
          </cell>
          <cell r="D2687" t="str">
            <v>SERVENTE COM ENCARGOS COMPLEMENTARES</v>
          </cell>
        </row>
        <row r="2688">
          <cell r="B2688" t="str">
            <v xml:space="preserve"> 00043446 </v>
          </cell>
          <cell r="C2688" t="str">
            <v>SINAPI</v>
          </cell>
          <cell r="D2688" t="str">
            <v>ANEL EM CONCRETO ARMADO, PERFURADO, PARA FOSSAS SEPTICAS E SUMIDOUROS, SEM FUNDO, DIAMETRO INTERNO DE 2,00 M E ALTURA DE 0,50 M</v>
          </cell>
        </row>
        <row r="2689">
          <cell r="B2689" t="str">
            <v xml:space="preserve"> 00043446 </v>
          </cell>
          <cell r="C2689" t="str">
            <v>SINAPI</v>
          </cell>
          <cell r="D2689" t="str">
            <v>ANEL EM CONCRETO ARMADO, PERFURADO, PARA FOSSAS SEPTICAS E SUMIDOUROS, SEM FUNDO, DIAMETRO INTERNO DE 2,00 M E ALTURA DE 0,50 M</v>
          </cell>
        </row>
        <row r="2693">
          <cell r="B2693" t="str">
            <v>Código</v>
          </cell>
          <cell r="C2693" t="str">
            <v>Banco</v>
          </cell>
          <cell r="D2693" t="str">
            <v>Descrição</v>
          </cell>
        </row>
        <row r="2694">
          <cell r="B2694" t="str">
            <v xml:space="preserve"> EE-LOGETEL-C68 </v>
          </cell>
          <cell r="C2694" t="str">
            <v>Próprio</v>
          </cell>
          <cell r="D2694" t="str">
            <v>SUPORTE PARAFUSADO COM PLACA DE ENCAIXE 4" X 4" ALTO (2,00 M DO PISO) PARA 4 POSTOS DE PONTO ELÉTRICO (01 TOMADA 2P+T 20A / 01 MÓDULO HDMI / 01 MÓDULO USB/ 01 MÓDULO CEGO)- FORNECIMENTO E INSTALAÇÃO.</v>
          </cell>
        </row>
        <row r="2695">
          <cell r="B2695" t="str">
            <v xml:space="preserve"> 88264 </v>
          </cell>
          <cell r="C2695" t="str">
            <v>SINAPI</v>
          </cell>
          <cell r="D2695" t="str">
            <v>ELETRICISTA COM ENCARGOS COMPLEMENTARES</v>
          </cell>
        </row>
        <row r="2696">
          <cell r="B2696" t="str">
            <v xml:space="preserve"> 88247 </v>
          </cell>
          <cell r="C2696" t="str">
            <v>SINAPI</v>
          </cell>
          <cell r="D2696" t="str">
            <v>AUXILIAR DE ELETRICISTA COM ENCARGOS COMPLEMENTARES</v>
          </cell>
        </row>
        <row r="2697">
          <cell r="B2697" t="str">
            <v xml:space="preserve"> 88264 </v>
          </cell>
          <cell r="C2697" t="str">
            <v>SINAPI</v>
          </cell>
          <cell r="D2697" t="str">
            <v>ELETRICISTA COM ENCARGOS COMPLEMENTARES</v>
          </cell>
        </row>
        <row r="2698">
          <cell r="B2698" t="str">
            <v xml:space="preserve"> 88247 </v>
          </cell>
          <cell r="C2698" t="str">
            <v>SINAPI</v>
          </cell>
          <cell r="D2698" t="str">
            <v>AUXILIAR DE ELETRICISTA COM ENCARGOS COMPLEMENTARES</v>
          </cell>
        </row>
        <row r="2699">
          <cell r="B2699" t="str">
            <v xml:space="preserve"> 00038097 </v>
          </cell>
          <cell r="C2699" t="str">
            <v>SINAPI</v>
          </cell>
          <cell r="D2699" t="str">
            <v>ESPELHO / PLACA DE 4 POSTOS 4" X 4", PARA INSTALACAO DE TOMADAS E INTERRUPTORES</v>
          </cell>
        </row>
        <row r="2700">
          <cell r="B2700" t="str">
            <v>COT1447</v>
          </cell>
          <cell r="C2700" t="str">
            <v>Próprio</v>
          </cell>
          <cell r="D2700" t="str">
            <v>MÓDULO USB</v>
          </cell>
        </row>
        <row r="2701">
          <cell r="B2701" t="str">
            <v>COT1441</v>
          </cell>
          <cell r="C2701" t="str">
            <v>Próprio</v>
          </cell>
          <cell r="D2701" t="str">
            <v>MÓDULO CEGO</v>
          </cell>
        </row>
        <row r="2702">
          <cell r="B2702" t="str">
            <v>COT1322</v>
          </cell>
          <cell r="C2702" t="str">
            <v>Próprio</v>
          </cell>
          <cell r="D2702" t="str">
            <v>TOMADA HDMI</v>
          </cell>
        </row>
        <row r="2703">
          <cell r="B2703" t="str">
            <v xml:space="preserve"> 00038102 </v>
          </cell>
          <cell r="C2703" t="str">
            <v>SINAPI</v>
          </cell>
          <cell r="D2703" t="str">
            <v>TOMADA 2P+T 20A, 250V  (APENAS MODULO)</v>
          </cell>
        </row>
        <row r="2704">
          <cell r="B2704" t="str">
            <v xml:space="preserve"> 00038100 </v>
          </cell>
          <cell r="C2704" t="str">
            <v>SINAPI</v>
          </cell>
          <cell r="D2704" t="str">
            <v>SUPORTE DE FIXACAO PARA ESPELHO / PLACA 4" X 4", PARA 6 MODULOS, PARA INSTALACAO DE TOMADAS E INTERRUPTORES (SOMENTE SUPORTE)</v>
          </cell>
        </row>
        <row r="2705">
          <cell r="B2705" t="str">
            <v xml:space="preserve"> 00038097 </v>
          </cell>
          <cell r="C2705" t="str">
            <v>SINAPI</v>
          </cell>
          <cell r="D2705" t="str">
            <v>ESPELHO / PLACA DE 4 POSTOS 4" X 4", PARA INSTALACAO DE TOMADAS E INTERRUPTORES</v>
          </cell>
        </row>
        <row r="2706">
          <cell r="B2706" t="str">
            <v>COT1447</v>
          </cell>
          <cell r="C2706" t="str">
            <v>Próprio</v>
          </cell>
          <cell r="D2706" t="str">
            <v>MÓDULO USB</v>
          </cell>
        </row>
        <row r="2707">
          <cell r="B2707" t="str">
            <v>COT1441</v>
          </cell>
          <cell r="C2707" t="str">
            <v>Próprio</v>
          </cell>
          <cell r="D2707" t="str">
            <v>MÓDULO CEGO</v>
          </cell>
        </row>
        <row r="2708">
          <cell r="B2708" t="str">
            <v>COT1322</v>
          </cell>
          <cell r="C2708" t="str">
            <v>Próprio</v>
          </cell>
          <cell r="D2708" t="str">
            <v>TOMADA HDMI</v>
          </cell>
        </row>
        <row r="2709">
          <cell r="B2709" t="str">
            <v xml:space="preserve"> 00038102 </v>
          </cell>
          <cell r="C2709" t="str">
            <v>SINAPI</v>
          </cell>
          <cell r="D2709" t="str">
            <v>TOMADA 2P+T 20A, 250V  (APENAS MODULO)</v>
          </cell>
        </row>
        <row r="2710">
          <cell r="B2710" t="str">
            <v xml:space="preserve"> 00038100 </v>
          </cell>
          <cell r="C2710" t="str">
            <v>SINAPI</v>
          </cell>
          <cell r="D2710" t="str">
            <v>SUPORTE DE FIXACAO PARA ESPELHO / PLACA 4" X 4", PARA 6 MODULOS, PARA INSTALACAO DE TOMADAS E INTERRUPTORES (SOMENTE SUPORTE)</v>
          </cell>
        </row>
        <row r="2714">
          <cell r="B2714" t="str">
            <v>Código</v>
          </cell>
          <cell r="C2714" t="str">
            <v>Banco</v>
          </cell>
          <cell r="D2714" t="str">
            <v>Descrição</v>
          </cell>
        </row>
        <row r="2715">
          <cell r="B2715" t="str">
            <v xml:space="preserve"> EE-LOGETEL-C67 </v>
          </cell>
          <cell r="C2715" t="str">
            <v>Próprio</v>
          </cell>
          <cell r="D2715" t="str">
            <v>SUPORTE PARAFUSADO COM PLACA DE ENCAIXE 4" X 4" BAIXO (0,30 M DO PISO) PARA 4 POSTOS DE PONTO ELÉTRICO (02 TOMADAS 2P+T 20A / 01 MÓDULO USB / 01 MÓDULO HDMI)- FORNECIMENTO E INSTALAÇÃO.</v>
          </cell>
        </row>
        <row r="2716">
          <cell r="B2716" t="str">
            <v xml:space="preserve"> 88264 </v>
          </cell>
          <cell r="C2716" t="str">
            <v>SINAPI</v>
          </cell>
          <cell r="D2716" t="str">
            <v>ELETRICISTA COM ENCARGOS COMPLEMENTARES</v>
          </cell>
        </row>
        <row r="2717">
          <cell r="B2717" t="str">
            <v xml:space="preserve"> 88247 </v>
          </cell>
          <cell r="C2717" t="str">
            <v>SINAPI</v>
          </cell>
          <cell r="D2717" t="str">
            <v>AUXILIAR DE ELETRICISTA COM ENCARGOS COMPLEMENTARES</v>
          </cell>
        </row>
        <row r="2718">
          <cell r="B2718" t="str">
            <v xml:space="preserve"> 88264 </v>
          </cell>
          <cell r="C2718" t="str">
            <v>SINAPI</v>
          </cell>
          <cell r="D2718" t="str">
            <v>ELETRICISTA COM ENCARGOS COMPLEMENTARES</v>
          </cell>
        </row>
        <row r="2719">
          <cell r="B2719" t="str">
            <v xml:space="preserve"> 88247 </v>
          </cell>
          <cell r="C2719" t="str">
            <v>SINAPI</v>
          </cell>
          <cell r="D2719" t="str">
            <v>AUXILIAR DE ELETRICISTA COM ENCARGOS COMPLEMENTARES</v>
          </cell>
        </row>
        <row r="2720">
          <cell r="B2720" t="str">
            <v>COT1322</v>
          </cell>
          <cell r="C2720" t="str">
            <v>Próprio</v>
          </cell>
          <cell r="D2720" t="str">
            <v>TOMADA HDMI</v>
          </cell>
        </row>
        <row r="2721">
          <cell r="B2721" t="str">
            <v>COT1447</v>
          </cell>
          <cell r="C2721" t="str">
            <v>Próprio</v>
          </cell>
          <cell r="D2721" t="str">
            <v>MÓDULO USB</v>
          </cell>
        </row>
        <row r="2722">
          <cell r="B2722" t="str">
            <v xml:space="preserve"> 00038102 </v>
          </cell>
          <cell r="C2722" t="str">
            <v>SINAPI</v>
          </cell>
          <cell r="D2722" t="str">
            <v>TOMADA 2P+T 20A, 250V  (APENAS MODULO)</v>
          </cell>
        </row>
        <row r="2723">
          <cell r="B2723" t="str">
            <v xml:space="preserve"> 00038097 </v>
          </cell>
          <cell r="C2723" t="str">
            <v>SINAPI</v>
          </cell>
          <cell r="D2723" t="str">
            <v>ESPELHO / PLACA DE 4 POSTOS 4" X 4", PARA INSTALACAO DE TOMADAS E INTERRUPTORES</v>
          </cell>
        </row>
        <row r="2724">
          <cell r="B2724" t="str">
            <v xml:space="preserve"> 00038100 </v>
          </cell>
          <cell r="C2724" t="str">
            <v>SINAPI</v>
          </cell>
          <cell r="D2724" t="str">
            <v>SUPORTE DE FIXACAO PARA ESPELHO / PLACA 4" X 4", PARA 6 MODULOS, PARA INSTALACAO DE TOMADAS E INTERRUPTORES (SOMENTE SUPORTE)</v>
          </cell>
        </row>
        <row r="2725">
          <cell r="B2725" t="str">
            <v>COT1322</v>
          </cell>
          <cell r="C2725" t="str">
            <v>Próprio</v>
          </cell>
          <cell r="D2725" t="str">
            <v>TOMADA HDMI</v>
          </cell>
        </row>
        <row r="2726">
          <cell r="B2726" t="str">
            <v>COT1447</v>
          </cell>
          <cell r="C2726" t="str">
            <v>Próprio</v>
          </cell>
          <cell r="D2726" t="str">
            <v>MÓDULO USB</v>
          </cell>
        </row>
        <row r="2727">
          <cell r="B2727" t="str">
            <v xml:space="preserve"> 00038102 </v>
          </cell>
          <cell r="C2727" t="str">
            <v>SINAPI</v>
          </cell>
          <cell r="D2727" t="str">
            <v>TOMADA 2P+T 20A, 250V  (APENAS MODULO)</v>
          </cell>
        </row>
        <row r="2728">
          <cell r="B2728" t="str">
            <v xml:space="preserve"> 00038097 </v>
          </cell>
          <cell r="C2728" t="str">
            <v>SINAPI</v>
          </cell>
          <cell r="D2728" t="str">
            <v>ESPELHO / PLACA DE 4 POSTOS 4" X 4", PARA INSTALACAO DE TOMADAS E INTERRUPTORES</v>
          </cell>
        </row>
        <row r="2729">
          <cell r="B2729" t="str">
            <v xml:space="preserve"> 00038100 </v>
          </cell>
          <cell r="C2729" t="str">
            <v>SINAPI</v>
          </cell>
          <cell r="D2729" t="str">
            <v>SUPORTE DE FIXACAO PARA ESPELHO / PLACA 4" X 4", PARA 6 MODULOS, PARA INSTALACAO DE TOMADAS E INTERRUPTORES (SOMENTE SUPORTE)</v>
          </cell>
        </row>
        <row r="2733">
          <cell r="B2733" t="str">
            <v>Código</v>
          </cell>
          <cell r="C2733" t="str">
            <v>Banco</v>
          </cell>
          <cell r="D2733" t="str">
            <v>Descrição</v>
          </cell>
        </row>
        <row r="2734">
          <cell r="B2734" t="str">
            <v xml:space="preserve"> EE-INSTE-C97 </v>
          </cell>
          <cell r="C2734" t="str">
            <v>Próprio</v>
          </cell>
          <cell r="D2734" t="str">
            <v>CONDULETE DE PVC, TIPO 5 ENTRADAS, DN 1'', APARENTE - FORNECIMENTO E INSTALAÇÃO.</v>
          </cell>
        </row>
        <row r="2735">
          <cell r="B2735" t="str">
            <v xml:space="preserve"> 88264 </v>
          </cell>
          <cell r="C2735" t="str">
            <v>SINAPI</v>
          </cell>
          <cell r="D2735" t="str">
            <v>ELETRICISTA COM ENCARGOS COMPLEMENTARES</v>
          </cell>
        </row>
        <row r="2736">
          <cell r="B2736" t="str">
            <v xml:space="preserve"> 88247 </v>
          </cell>
          <cell r="C2736" t="str">
            <v>SINAPI</v>
          </cell>
          <cell r="D2736" t="str">
            <v>AUXILIAR DE ELETRICISTA COM ENCARGOS COMPLEMENTARES</v>
          </cell>
        </row>
        <row r="2737">
          <cell r="B2737" t="str">
            <v xml:space="preserve"> 88264 </v>
          </cell>
          <cell r="C2737" t="str">
            <v>SINAPI</v>
          </cell>
          <cell r="D2737" t="str">
            <v>ELETRICISTA COM ENCARGOS COMPLEMENTARES</v>
          </cell>
        </row>
        <row r="2738">
          <cell r="B2738" t="str">
            <v xml:space="preserve"> 88247 </v>
          </cell>
          <cell r="C2738" t="str">
            <v>SINAPI</v>
          </cell>
          <cell r="D2738" t="str">
            <v>AUXILIAR DE ELETRICISTA COM ENCARGOS COMPLEMENTARES</v>
          </cell>
        </row>
        <row r="2739">
          <cell r="B2739" t="str">
            <v xml:space="preserve"> 00039345 </v>
          </cell>
          <cell r="C2739" t="str">
            <v>SINAPI</v>
          </cell>
          <cell r="D2739" t="str">
            <v>CONDULETE EM PVC, TIPO "X", SEM TAMPA, DE 1"</v>
          </cell>
        </row>
        <row r="2740">
          <cell r="B2740" t="str">
            <v xml:space="preserve"> 00011950 </v>
          </cell>
          <cell r="C2740" t="str">
            <v>SINAPI</v>
          </cell>
          <cell r="D2740" t="str">
            <v>BUCHA DE NYLON SEM ABA S6, COM PARAFUSO DE 4,20 X 40 MM EM ACO ZINCADO COM ROSCA SOBERBA, CABECA CHATA E FENDA PHILLIPS</v>
          </cell>
        </row>
        <row r="2741">
          <cell r="B2741" t="str">
            <v xml:space="preserve"> 00039345 </v>
          </cell>
          <cell r="C2741" t="str">
            <v>SINAPI</v>
          </cell>
          <cell r="D2741" t="str">
            <v>CONDULETE EM PVC, TIPO "X", SEM TAMPA, DE 1"</v>
          </cell>
        </row>
        <row r="2742">
          <cell r="B2742" t="str">
            <v xml:space="preserve"> 00011950 </v>
          </cell>
          <cell r="C2742" t="str">
            <v>SINAPI</v>
          </cell>
          <cell r="D2742" t="str">
            <v>BUCHA DE NYLON SEM ABA S6, COM PARAFUSO DE 4,20 X 40 MM EM ACO ZINCADO COM ROSCA SOBERBA, CABECA CHATA E FENDA PHILLIPS</v>
          </cell>
        </row>
        <row r="2746">
          <cell r="B2746" t="str">
            <v>Código</v>
          </cell>
          <cell r="C2746" t="str">
            <v>Banco</v>
          </cell>
          <cell r="D2746" t="str">
            <v>Descrição</v>
          </cell>
        </row>
        <row r="2747">
          <cell r="B2747" t="str">
            <v xml:space="preserve"> EE-INSTE-C543 </v>
          </cell>
          <cell r="C2747" t="str">
            <v>Próprio</v>
          </cell>
          <cell r="D2747" t="str">
            <v>CONDULETE DE PVC, TIPO 5 ENTRADAS, DN 25 MM (3/4''), APARENTE - COM TAMPA CEGA - FORNECIMENTO E INSTALAÇÃO.</v>
          </cell>
        </row>
        <row r="2748">
          <cell r="B2748" t="str">
            <v xml:space="preserve"> 88247 </v>
          </cell>
          <cell r="C2748" t="str">
            <v>SINAPI</v>
          </cell>
          <cell r="D2748" t="str">
            <v>AUXILIAR DE ELETRICISTA COM ENCARGOS COMPLEMENTARES</v>
          </cell>
        </row>
        <row r="2749">
          <cell r="B2749" t="str">
            <v xml:space="preserve"> 88264 </v>
          </cell>
          <cell r="C2749" t="str">
            <v>SINAPI</v>
          </cell>
          <cell r="D2749" t="str">
            <v>ELETRICISTA COM ENCARGOS COMPLEMENTARES</v>
          </cell>
        </row>
        <row r="2750">
          <cell r="B2750" t="str">
            <v xml:space="preserve"> 88247 </v>
          </cell>
          <cell r="C2750" t="str">
            <v>SINAPI</v>
          </cell>
          <cell r="D2750" t="str">
            <v>AUXILIAR DE ELETRICISTA COM ENCARGOS COMPLEMENTARES</v>
          </cell>
        </row>
        <row r="2751">
          <cell r="B2751" t="str">
            <v xml:space="preserve"> 88264 </v>
          </cell>
          <cell r="C2751" t="str">
            <v>SINAPI</v>
          </cell>
          <cell r="D2751" t="str">
            <v>ELETRICISTA COM ENCARGOS COMPLEMENTARES</v>
          </cell>
        </row>
        <row r="2752">
          <cell r="B2752" t="str">
            <v xml:space="preserve"> 00007543 </v>
          </cell>
          <cell r="C2752" t="str">
            <v>SINAPI</v>
          </cell>
          <cell r="D2752" t="str">
            <v>TAMPA CEGA EM PVC PARA CONDULETE 4 X 2"</v>
          </cell>
        </row>
        <row r="2753">
          <cell r="B2753" t="str">
            <v xml:space="preserve"> 00011950 </v>
          </cell>
          <cell r="C2753" t="str">
            <v>SINAPI</v>
          </cell>
          <cell r="D2753" t="str">
            <v>BUCHA DE NYLON SEM ABA S6, COM PARAFUSO DE 4,20 X 40 MM EM ACO ZINCADO COM ROSCA SOBERBA, CABECA CHATA E FENDA PHILLIPS</v>
          </cell>
        </row>
        <row r="2754">
          <cell r="B2754" t="str">
            <v xml:space="preserve"> 00039344 </v>
          </cell>
          <cell r="C2754" t="str">
            <v>SINAPI</v>
          </cell>
          <cell r="D2754" t="str">
            <v>CONDULETE EM PVC, TIPO "X", SEM TAMPA, DE 3/4"</v>
          </cell>
        </row>
        <row r="2755">
          <cell r="B2755" t="str">
            <v xml:space="preserve"> 00007543 </v>
          </cell>
          <cell r="C2755" t="str">
            <v>SINAPI</v>
          </cell>
          <cell r="D2755" t="str">
            <v>TAMPA CEGA EM PVC PARA CONDULETE 4 X 2"</v>
          </cell>
        </row>
        <row r="2756">
          <cell r="B2756" t="str">
            <v xml:space="preserve"> 00011950 </v>
          </cell>
          <cell r="C2756" t="str">
            <v>SINAPI</v>
          </cell>
          <cell r="D2756" t="str">
            <v>BUCHA DE NYLON SEM ABA S6, COM PARAFUSO DE 4,20 X 40 MM EM ACO ZINCADO COM ROSCA SOBERBA, CABECA CHATA E FENDA PHILLIPS</v>
          </cell>
        </row>
        <row r="2757">
          <cell r="B2757" t="str">
            <v xml:space="preserve"> 00039344 </v>
          </cell>
          <cell r="C2757" t="str">
            <v>SINAPI</v>
          </cell>
          <cell r="D2757" t="str">
            <v>CONDULETE EM PVC, TIPO "X", SEM TAMPA, DE 3/4"</v>
          </cell>
        </row>
        <row r="2761">
          <cell r="B2761" t="str">
            <v>Código</v>
          </cell>
          <cell r="C2761" t="str">
            <v>Banco</v>
          </cell>
          <cell r="D2761" t="str">
            <v>Descrição</v>
          </cell>
        </row>
        <row r="2762">
          <cell r="B2762" t="str">
            <v xml:space="preserve"> EE-SPDA-C58 </v>
          </cell>
          <cell r="C2762" t="str">
            <v>Próprio</v>
          </cell>
          <cell r="D2762" t="str">
            <v>ARRUELA LISA 1/4". FORNECIMENTO E INSTALAÇÃO</v>
          </cell>
        </row>
        <row r="2763">
          <cell r="B2763" t="str">
            <v xml:space="preserve"> 88264 </v>
          </cell>
          <cell r="C2763" t="str">
            <v>SINAPI</v>
          </cell>
          <cell r="D2763" t="str">
            <v>ELETRICISTA COM ENCARGOS COMPLEMENTARES</v>
          </cell>
        </row>
        <row r="2764">
          <cell r="B2764" t="str">
            <v xml:space="preserve"> 88247 </v>
          </cell>
          <cell r="C2764" t="str">
            <v>SINAPI</v>
          </cell>
          <cell r="D2764" t="str">
            <v>AUXILIAR DE ELETRICISTA COM ENCARGOS COMPLEMENTARES</v>
          </cell>
        </row>
        <row r="2765">
          <cell r="B2765" t="str">
            <v xml:space="preserve"> 88264 </v>
          </cell>
          <cell r="C2765" t="str">
            <v>SINAPI</v>
          </cell>
          <cell r="D2765" t="str">
            <v>ELETRICISTA COM ENCARGOS COMPLEMENTARES</v>
          </cell>
        </row>
        <row r="2766">
          <cell r="B2766" t="str">
            <v xml:space="preserve"> 88247 </v>
          </cell>
          <cell r="C2766" t="str">
            <v>SINAPI</v>
          </cell>
          <cell r="D2766" t="str">
            <v>AUXILIAR DE ELETRICISTA COM ENCARGOS COMPLEMENTARES</v>
          </cell>
        </row>
        <row r="2767">
          <cell r="B2767" t="str">
            <v>COT1288</v>
          </cell>
          <cell r="C2767" t="str">
            <v>Próprio</v>
          </cell>
          <cell r="D2767" t="str">
            <v>ARRUELA LISA LATÃO 1/4"</v>
          </cell>
        </row>
        <row r="2768">
          <cell r="B2768" t="str">
            <v>COT1288</v>
          </cell>
          <cell r="C2768" t="str">
            <v>Próprio</v>
          </cell>
          <cell r="D2768" t="str">
            <v>ARRUELA LISA LATÃO 1/4"</v>
          </cell>
        </row>
        <row r="2772">
          <cell r="B2772" t="str">
            <v>Código</v>
          </cell>
          <cell r="C2772" t="str">
            <v>Banco</v>
          </cell>
          <cell r="D2772" t="str">
            <v>Descrição</v>
          </cell>
        </row>
        <row r="2773">
          <cell r="B2773" t="str">
            <v xml:space="preserve"> EE-SPDA-C61 </v>
          </cell>
          <cell r="C2773" t="str">
            <v>Próprio</v>
          </cell>
          <cell r="D2773" t="str">
            <v>ARRUELA LISA 5/16". FORNECIMENTO E INSTALAÇÃO</v>
          </cell>
        </row>
        <row r="2774">
          <cell r="B2774" t="str">
            <v xml:space="preserve"> 88264 </v>
          </cell>
          <cell r="C2774" t="str">
            <v>SINAPI</v>
          </cell>
          <cell r="D2774" t="str">
            <v>ELETRICISTA COM ENCARGOS COMPLEMENTARES</v>
          </cell>
        </row>
        <row r="2775">
          <cell r="B2775" t="str">
            <v xml:space="preserve"> 88247 </v>
          </cell>
          <cell r="C2775" t="str">
            <v>SINAPI</v>
          </cell>
          <cell r="D2775" t="str">
            <v>AUXILIAR DE ELETRICISTA COM ENCARGOS COMPLEMENTARES</v>
          </cell>
        </row>
        <row r="2776">
          <cell r="B2776" t="str">
            <v xml:space="preserve"> 88264 </v>
          </cell>
          <cell r="C2776" t="str">
            <v>SINAPI</v>
          </cell>
          <cell r="D2776" t="str">
            <v>ELETRICISTA COM ENCARGOS COMPLEMENTARES</v>
          </cell>
        </row>
        <row r="2777">
          <cell r="B2777" t="str">
            <v xml:space="preserve"> 88247 </v>
          </cell>
          <cell r="C2777" t="str">
            <v>SINAPI</v>
          </cell>
          <cell r="D2777" t="str">
            <v>AUXILIAR DE ELETRICISTA COM ENCARGOS COMPLEMENTARES</v>
          </cell>
        </row>
        <row r="2778">
          <cell r="B2778" t="str">
            <v>COT1368</v>
          </cell>
          <cell r="C2778" t="str">
            <v>Próprio</v>
          </cell>
          <cell r="D2778" t="str">
            <v>ARRUELA LISA GALVANIZADA 5/16"</v>
          </cell>
        </row>
        <row r="2779">
          <cell r="B2779" t="str">
            <v>COT1368</v>
          </cell>
          <cell r="C2779" t="str">
            <v>Próprio</v>
          </cell>
          <cell r="D2779" t="str">
            <v>ARRUELA LISA GALVANIZADA 5/16"</v>
          </cell>
        </row>
        <row r="2783">
          <cell r="B2783" t="str">
            <v>Código</v>
          </cell>
          <cell r="C2783" t="str">
            <v>Banco</v>
          </cell>
          <cell r="D2783" t="str">
            <v>Descrição</v>
          </cell>
        </row>
        <row r="2784">
          <cell r="B2784" t="str">
            <v xml:space="preserve"> EE-INSTE-C32 </v>
          </cell>
          <cell r="C2784" t="str">
            <v>Próprio</v>
          </cell>
          <cell r="D2784" t="str">
            <v>FIXAÇÃO UTILIZANDO PARAFUSO AUTOTARRACHANTE 4,2X32MM E BUCHA DE NYLON S6 - FORNECIMENTO E INSTALAÇÃO.</v>
          </cell>
        </row>
        <row r="2785">
          <cell r="B2785" t="str">
            <v xml:space="preserve"> 88248 </v>
          </cell>
          <cell r="C2785" t="str">
            <v>SINAPI</v>
          </cell>
          <cell r="D2785" t="str">
            <v>AUXILIAR DE ENCANADOR OU BOMBEIRO HIDRÁULICO COM ENCARGOS COMPLEMENTARES</v>
          </cell>
        </row>
        <row r="2786">
          <cell r="B2786" t="str">
            <v xml:space="preserve"> 88267 </v>
          </cell>
          <cell r="C2786" t="str">
            <v>SINAPI</v>
          </cell>
          <cell r="D2786" t="str">
            <v>ENCANADOR OU BOMBEIRO HIDRÁULICO COM ENCARGOS COMPLEMENTARES</v>
          </cell>
        </row>
        <row r="2787">
          <cell r="B2787" t="str">
            <v xml:space="preserve"> 88248 </v>
          </cell>
          <cell r="C2787" t="str">
            <v>SINAPI</v>
          </cell>
          <cell r="D2787" t="str">
            <v>AUXILIAR DE ENCANADOR OU BOMBEIRO HIDRÁULICO COM ENCARGOS COMPLEMENTARES</v>
          </cell>
        </row>
        <row r="2788">
          <cell r="B2788" t="str">
            <v xml:space="preserve"> 88267 </v>
          </cell>
          <cell r="C2788" t="str">
            <v>SINAPI</v>
          </cell>
          <cell r="D2788" t="str">
            <v>ENCANADOR OU BOMBEIRO HIDRÁULICO COM ENCARGOS COMPLEMENTARES</v>
          </cell>
        </row>
        <row r="2789">
          <cell r="B2789" t="str">
            <v xml:space="preserve"> 00011950 </v>
          </cell>
          <cell r="C2789" t="str">
            <v>SINAPI</v>
          </cell>
          <cell r="D2789" t="str">
            <v>BUCHA DE NYLON SEM ABA S6, COM PARAFUSO DE 4,20 X 40 MM EM ACO ZINCADO COM ROSCA SOBERBA, CABECA CHATA E FENDA PHILLIPS</v>
          </cell>
        </row>
        <row r="2790">
          <cell r="B2790" t="str">
            <v xml:space="preserve"> 00011950 </v>
          </cell>
          <cell r="C2790" t="str">
            <v>SINAPI</v>
          </cell>
          <cell r="D2790" t="str">
            <v>BUCHA DE NYLON SEM ABA S6, COM PARAFUSO DE 4,20 X 40 MM EM ACO ZINCADO COM ROSCA SOBERBA, CABECA CHATA E FENDA PHILLIPS</v>
          </cell>
        </row>
        <row r="2794">
          <cell r="B2794" t="str">
            <v>Código</v>
          </cell>
          <cell r="C2794" t="str">
            <v>Banco</v>
          </cell>
          <cell r="D2794" t="str">
            <v>Descrição</v>
          </cell>
        </row>
        <row r="2795">
          <cell r="B2795" t="str">
            <v xml:space="preserve"> EE-INSTE-C203 </v>
          </cell>
          <cell r="C2795" t="str">
            <v>Próprio</v>
          </cell>
          <cell r="D2795" t="str">
            <v>FIXAÇÃO DE PARAFUSO GALVANIZADO, SEXTAVADO, COM ROSCA SOBERBA, 5/16"X2" E BUCHA DE NYLON S10 - FORNECIMENTO E INSTALAÇÃO</v>
          </cell>
        </row>
        <row r="2796">
          <cell r="B2796" t="str">
            <v xml:space="preserve"> 88248 </v>
          </cell>
          <cell r="C2796" t="str">
            <v>SINAPI</v>
          </cell>
          <cell r="D2796" t="str">
            <v>AUXILIAR DE ENCANADOR OU BOMBEIRO HIDRÁULICO COM ENCARGOS COMPLEMENTARES</v>
          </cell>
        </row>
        <row r="2797">
          <cell r="B2797" t="str">
            <v xml:space="preserve"> 88267 </v>
          </cell>
          <cell r="C2797" t="str">
            <v>SINAPI</v>
          </cell>
          <cell r="D2797" t="str">
            <v>ENCANADOR OU BOMBEIRO HIDRÁULICO COM ENCARGOS COMPLEMENTARES</v>
          </cell>
        </row>
        <row r="2798">
          <cell r="B2798" t="str">
            <v xml:space="preserve"> 88248 </v>
          </cell>
          <cell r="C2798" t="str">
            <v>SINAPI</v>
          </cell>
          <cell r="D2798" t="str">
            <v>AUXILIAR DE ENCANADOR OU BOMBEIRO HIDRÁULICO COM ENCARGOS COMPLEMENTARES</v>
          </cell>
        </row>
        <row r="2799">
          <cell r="B2799" t="str">
            <v xml:space="preserve"> 88267 </v>
          </cell>
          <cell r="C2799" t="str">
            <v>SINAPI</v>
          </cell>
          <cell r="D2799" t="str">
            <v>ENCANADOR OU BOMBEIRO HIDRÁULICO COM ENCARGOS COMPLEMENTARES</v>
          </cell>
        </row>
        <row r="2800">
          <cell r="B2800" t="str">
            <v xml:space="preserve"> 00004382 </v>
          </cell>
          <cell r="C2800" t="str">
            <v>SINAPI</v>
          </cell>
          <cell r="D2800" t="str">
            <v>PARAFUSO ZINCADO, SEXTAVADO, COM ROSCA SOBERBA, DIAMETRO 5/16", COMPRIMENTO 80 MM</v>
          </cell>
        </row>
        <row r="2801">
          <cell r="B2801" t="str">
            <v xml:space="preserve"> 00004374 </v>
          </cell>
          <cell r="C2801" t="str">
            <v>SINAPI</v>
          </cell>
          <cell r="D2801" t="str">
            <v>BUCHA DE NYLON SEM ABA S10</v>
          </cell>
        </row>
        <row r="2802">
          <cell r="B2802" t="str">
            <v xml:space="preserve"> 00004382 </v>
          </cell>
          <cell r="C2802" t="str">
            <v>SINAPI</v>
          </cell>
          <cell r="D2802" t="str">
            <v>PARAFUSO ZINCADO, SEXTAVADO, COM ROSCA SOBERBA, DIAMETRO 5/16", COMPRIMENTO 80 MM</v>
          </cell>
        </row>
        <row r="2803">
          <cell r="B2803" t="str">
            <v xml:space="preserve"> 00004374 </v>
          </cell>
          <cell r="C2803" t="str">
            <v>SINAPI</v>
          </cell>
          <cell r="D2803" t="str">
            <v>BUCHA DE NYLON SEM ABA S10</v>
          </cell>
        </row>
        <row r="2807">
          <cell r="B2807" t="str">
            <v>Código</v>
          </cell>
          <cell r="C2807" t="str">
            <v>Banco</v>
          </cell>
          <cell r="D2807" t="str">
            <v>Descrição</v>
          </cell>
        </row>
        <row r="2808">
          <cell r="B2808" t="str">
            <v xml:space="preserve"> EE-INSTE-C31 </v>
          </cell>
          <cell r="C2808" t="str">
            <v>Próprio</v>
          </cell>
          <cell r="D2808" t="str">
            <v>FIXAÇÃO UTILIZANDO PARAFUSO AUTOTARRACHANTE 2,9X25MM E BUCHA DE NYLON S4 - FORNECIMENTO E INSTALAÇÃO.</v>
          </cell>
        </row>
        <row r="2809">
          <cell r="B2809" t="str">
            <v xml:space="preserve"> 88267 </v>
          </cell>
          <cell r="C2809" t="str">
            <v>SINAPI</v>
          </cell>
          <cell r="D2809" t="str">
            <v>ENCANADOR OU BOMBEIRO HIDRÁULICO COM ENCARGOS COMPLEMENTARES</v>
          </cell>
        </row>
        <row r="2810">
          <cell r="B2810" t="str">
            <v xml:space="preserve"> 88248 </v>
          </cell>
          <cell r="C2810" t="str">
            <v>SINAPI</v>
          </cell>
          <cell r="D2810" t="str">
            <v>AUXILIAR DE ENCANADOR OU BOMBEIRO HIDRÁULICO COM ENCARGOS COMPLEMENTARES</v>
          </cell>
        </row>
        <row r="2811">
          <cell r="B2811" t="str">
            <v xml:space="preserve"> 88267 </v>
          </cell>
          <cell r="C2811" t="str">
            <v>SINAPI</v>
          </cell>
          <cell r="D2811" t="str">
            <v>ENCANADOR OU BOMBEIRO HIDRÁULICO COM ENCARGOS COMPLEMENTARES</v>
          </cell>
        </row>
        <row r="2812">
          <cell r="B2812" t="str">
            <v xml:space="preserve"> 88248 </v>
          </cell>
          <cell r="C2812" t="str">
            <v>SINAPI</v>
          </cell>
          <cell r="D2812" t="str">
            <v>AUXILIAR DE ENCANADOR OU BOMBEIRO HIDRÁULICO COM ENCARGOS COMPLEMENTARES</v>
          </cell>
        </row>
        <row r="2813">
          <cell r="B2813" t="str">
            <v xml:space="preserve"> 00011945 </v>
          </cell>
          <cell r="C2813" t="str">
            <v>SINAPI</v>
          </cell>
          <cell r="D2813" t="str">
            <v>BUCHA DE NYLON SEM ABA S4</v>
          </cell>
        </row>
        <row r="2814">
          <cell r="B2814" t="str">
            <v xml:space="preserve"> 00040552 </v>
          </cell>
          <cell r="C2814" t="str">
            <v>SINAPI</v>
          </cell>
          <cell r="D2814" t="str">
            <v>PARAFUSO, AUTO ATARRACHANTE, CABECA CHATA, FENDA SIMPLES, 1/4 (6,35 MM) X 25 MM</v>
          </cell>
        </row>
        <row r="2815">
          <cell r="B2815" t="str">
            <v xml:space="preserve"> 00011945 </v>
          </cell>
          <cell r="C2815" t="str">
            <v>SINAPI</v>
          </cell>
          <cell r="D2815" t="str">
            <v>BUCHA DE NYLON SEM ABA S4</v>
          </cell>
        </row>
        <row r="2816">
          <cell r="B2816" t="str">
            <v xml:space="preserve"> 00040552 </v>
          </cell>
          <cell r="C2816" t="str">
            <v>SINAPI</v>
          </cell>
          <cell r="D2816" t="str">
            <v>PARAFUSO, AUTO ATARRACHANTE, CABECA CHATA, FENDA SIMPLES, 1/4 (6,35 MM) X 25 MM</v>
          </cell>
        </row>
        <row r="2820">
          <cell r="B2820" t="str">
            <v>Código</v>
          </cell>
          <cell r="C2820" t="str">
            <v>Banco</v>
          </cell>
          <cell r="D2820" t="str">
            <v>Descrição</v>
          </cell>
        </row>
        <row r="2821">
          <cell r="B2821" t="str">
            <v xml:space="preserve"> EE-LOGETEL-C62 </v>
          </cell>
          <cell r="C2821" t="str">
            <v>Próprio</v>
          </cell>
          <cell r="D2821" t="str">
            <v xml:space="preserve">CABO HDMI 2.0 FORNECIMENTO E INSTALAÇÃO </v>
          </cell>
        </row>
        <row r="2822">
          <cell r="B2822" t="str">
            <v xml:space="preserve"> 88247 </v>
          </cell>
          <cell r="C2822" t="str">
            <v>SINAPI</v>
          </cell>
          <cell r="D2822" t="str">
            <v>AUXILIAR DE ELETRICISTA COM ENCARGOS COMPLEMENTARES</v>
          </cell>
        </row>
        <row r="2823">
          <cell r="B2823" t="str">
            <v xml:space="preserve"> 88264 </v>
          </cell>
          <cell r="C2823" t="str">
            <v>SINAPI</v>
          </cell>
          <cell r="D2823" t="str">
            <v>ELETRICISTA COM ENCARGOS COMPLEMENTARES</v>
          </cell>
        </row>
        <row r="2824">
          <cell r="B2824" t="str">
            <v xml:space="preserve"> 88247 </v>
          </cell>
          <cell r="C2824" t="str">
            <v>SINAPI</v>
          </cell>
          <cell r="D2824" t="str">
            <v>AUXILIAR DE ELETRICISTA COM ENCARGOS COMPLEMENTARES</v>
          </cell>
        </row>
        <row r="2825">
          <cell r="B2825" t="str">
            <v xml:space="preserve"> 88264 </v>
          </cell>
          <cell r="C2825" t="str">
            <v>SINAPI</v>
          </cell>
          <cell r="D2825" t="str">
            <v>ELETRICISTA COM ENCARGOS COMPLEMENTARES</v>
          </cell>
        </row>
        <row r="2826">
          <cell r="B2826" t="str">
            <v>COT1326</v>
          </cell>
          <cell r="C2826" t="str">
            <v>Próprio</v>
          </cell>
          <cell r="D2826" t="str">
            <v>CABO REDE HDMI</v>
          </cell>
        </row>
        <row r="2827">
          <cell r="B2827" t="str">
            <v>COT1326</v>
          </cell>
          <cell r="C2827" t="str">
            <v>Próprio</v>
          </cell>
          <cell r="D2827" t="str">
            <v>CABO REDE HDMI</v>
          </cell>
        </row>
        <row r="2831">
          <cell r="B2831" t="str">
            <v>Código</v>
          </cell>
          <cell r="C2831" t="str">
            <v>Banco</v>
          </cell>
          <cell r="D2831" t="str">
            <v>Descrição</v>
          </cell>
        </row>
        <row r="2832">
          <cell r="B2832" t="str">
            <v xml:space="preserve"> EE-LOGETEL-C69 </v>
          </cell>
          <cell r="C2832" t="str">
            <v>Próprio</v>
          </cell>
          <cell r="D2832" t="str">
            <v>CABO USB 2.0 FORNECIMENTO E INSTALAÇÃO</v>
          </cell>
        </row>
        <row r="2833">
          <cell r="B2833" t="str">
            <v xml:space="preserve"> 88247 </v>
          </cell>
          <cell r="C2833" t="str">
            <v>SINAPI</v>
          </cell>
          <cell r="D2833" t="str">
            <v>AUXILIAR DE ELETRICISTA COM ENCARGOS COMPLEMENTARES</v>
          </cell>
        </row>
        <row r="2834">
          <cell r="B2834" t="str">
            <v xml:space="preserve"> 88264 </v>
          </cell>
          <cell r="C2834" t="str">
            <v>SINAPI</v>
          </cell>
          <cell r="D2834" t="str">
            <v>ELETRICISTA COM ENCARGOS COMPLEMENTARES</v>
          </cell>
        </row>
        <row r="2835">
          <cell r="B2835" t="str">
            <v xml:space="preserve"> 88247 </v>
          </cell>
          <cell r="C2835" t="str">
            <v>SINAPI</v>
          </cell>
          <cell r="D2835" t="str">
            <v>AUXILIAR DE ELETRICISTA COM ENCARGOS COMPLEMENTARES</v>
          </cell>
        </row>
        <row r="2836">
          <cell r="B2836" t="str">
            <v xml:space="preserve"> 88264 </v>
          </cell>
          <cell r="C2836" t="str">
            <v>SINAPI</v>
          </cell>
          <cell r="D2836" t="str">
            <v>ELETRICISTA COM ENCARGOS COMPLEMENTARES</v>
          </cell>
        </row>
        <row r="2837">
          <cell r="B2837" t="str">
            <v>COT1451</v>
          </cell>
          <cell r="C2837" t="str">
            <v>Próprio</v>
          </cell>
          <cell r="D2837" t="str">
            <v>CABO USB</v>
          </cell>
        </row>
        <row r="2838">
          <cell r="B2838" t="str">
            <v>COT1451</v>
          </cell>
          <cell r="C2838" t="str">
            <v>Próprio</v>
          </cell>
          <cell r="D2838" t="str">
            <v>CABO USB</v>
          </cell>
        </row>
        <row r="2842">
          <cell r="B2842" t="str">
            <v>Código</v>
          </cell>
          <cell r="C2842" t="str">
            <v>Banco</v>
          </cell>
          <cell r="D2842" t="str">
            <v>Descrição</v>
          </cell>
        </row>
        <row r="2843">
          <cell r="B2843" t="str">
            <v xml:space="preserve"> EE-INSTE-C271 </v>
          </cell>
          <cell r="C2843" t="str">
            <v>Próprio</v>
          </cell>
          <cell r="D2843" t="str">
            <v>FORNECIMENTO E INSTALAÇÃO DE PARAFUSO CABEÇA LENTILHA 1/4'' X 5/8'"</v>
          </cell>
        </row>
        <row r="2844">
          <cell r="B2844" t="str">
            <v xml:space="preserve"> 88247 </v>
          </cell>
          <cell r="C2844" t="str">
            <v>SINAPI</v>
          </cell>
          <cell r="D2844" t="str">
            <v>AUXILIAR DE ELETRICISTA COM ENCARGOS COMPLEMENTARES</v>
          </cell>
        </row>
        <row r="2845">
          <cell r="B2845" t="str">
            <v xml:space="preserve"> 88264 </v>
          </cell>
          <cell r="C2845" t="str">
            <v>SINAPI</v>
          </cell>
          <cell r="D2845" t="str">
            <v>ELETRICISTA COM ENCARGOS COMPLEMENTARES</v>
          </cell>
        </row>
        <row r="2846">
          <cell r="B2846" t="str">
            <v xml:space="preserve"> 88247 </v>
          </cell>
          <cell r="C2846" t="str">
            <v>SINAPI</v>
          </cell>
          <cell r="D2846" t="str">
            <v>AUXILIAR DE ELETRICISTA COM ENCARGOS COMPLEMENTARES</v>
          </cell>
        </row>
        <row r="2847">
          <cell r="B2847" t="str">
            <v xml:space="preserve"> 88264 </v>
          </cell>
          <cell r="C2847" t="str">
            <v>SINAPI</v>
          </cell>
          <cell r="D2847" t="str">
            <v>ELETRICISTA COM ENCARGOS COMPLEMENTARES</v>
          </cell>
        </row>
        <row r="2848">
          <cell r="B2848" t="str">
            <v>COT227</v>
          </cell>
          <cell r="C2848" t="str">
            <v>Próprio</v>
          </cell>
          <cell r="D2848" t="str">
            <v>PARAFUSO GALV. CABEÇA LENTILHA 1/4" X 5/8" ROSCA TOTAL</v>
          </cell>
        </row>
        <row r="2849">
          <cell r="B2849" t="str">
            <v>COT227</v>
          </cell>
          <cell r="C2849" t="str">
            <v>Próprio</v>
          </cell>
          <cell r="D2849" t="str">
            <v>PARAFUSO GALV. CABEÇA LENTILHA 1/4" X 5/8" ROSCA TOTAL</v>
          </cell>
        </row>
        <row r="2853">
          <cell r="B2853" t="str">
            <v>Código</v>
          </cell>
          <cell r="C2853" t="str">
            <v>Banco</v>
          </cell>
          <cell r="D2853" t="str">
            <v>Descrição</v>
          </cell>
        </row>
        <row r="2854">
          <cell r="B2854" t="str">
            <v xml:space="preserve"> EE-INSTE-C332 </v>
          </cell>
          <cell r="C2854" t="str">
            <v>Próprio</v>
          </cell>
          <cell r="D2854" t="str">
            <v>PORCA SEXTAVADA 1/4"</v>
          </cell>
        </row>
        <row r="2855">
          <cell r="B2855" t="str">
            <v xml:space="preserve"> 88264 </v>
          </cell>
          <cell r="C2855" t="str">
            <v>SINAPI</v>
          </cell>
          <cell r="D2855" t="str">
            <v>ELETRICISTA COM ENCARGOS COMPLEMENTARES</v>
          </cell>
        </row>
        <row r="2856">
          <cell r="B2856" t="str">
            <v xml:space="preserve"> 88264 </v>
          </cell>
          <cell r="C2856" t="str">
            <v>SINAPI</v>
          </cell>
          <cell r="D2856" t="str">
            <v>ELETRICISTA COM ENCARGOS COMPLEMENTARES</v>
          </cell>
        </row>
        <row r="2857">
          <cell r="B2857" t="str">
            <v xml:space="preserve"> 00039997 </v>
          </cell>
          <cell r="C2857" t="str">
            <v>SINAPI</v>
          </cell>
          <cell r="D2857" t="str">
            <v>PORCA ZINCADA, SEXTAVADA, DIAMETRO 1/4"</v>
          </cell>
        </row>
        <row r="2858">
          <cell r="B2858" t="str">
            <v xml:space="preserve"> 00039997 </v>
          </cell>
          <cell r="C2858" t="str">
            <v>SINAPI</v>
          </cell>
          <cell r="D2858" t="str">
            <v>PORCA ZINCADA, SEXTAVADA, DIAMETRO 1/4"</v>
          </cell>
        </row>
        <row r="2862">
          <cell r="B2862" t="str">
            <v>Código</v>
          </cell>
          <cell r="C2862" t="str">
            <v>Banco</v>
          </cell>
          <cell r="D2862" t="str">
            <v>Descrição</v>
          </cell>
        </row>
        <row r="2863">
          <cell r="B2863" t="str">
            <v xml:space="preserve"> EE-LOGETEL-C34 </v>
          </cell>
          <cell r="C2863" t="str">
            <v>Próprio</v>
          </cell>
          <cell r="D2863" t="str">
            <v>VERGALHAO ROSCA TOTAL 1/4" - FORNECIMENTO E INSTALAÇÃO</v>
          </cell>
        </row>
        <row r="2864">
          <cell r="B2864" t="str">
            <v xml:space="preserve"> 88247 </v>
          </cell>
          <cell r="C2864" t="str">
            <v>SINAPI</v>
          </cell>
          <cell r="D2864" t="str">
            <v>AUXILIAR DE ELETRICISTA COM ENCARGOS COMPLEMENTARES</v>
          </cell>
        </row>
        <row r="2865">
          <cell r="B2865" t="str">
            <v xml:space="preserve"> 88264 </v>
          </cell>
          <cell r="C2865" t="str">
            <v>SINAPI</v>
          </cell>
          <cell r="D2865" t="str">
            <v>ELETRICISTA COM ENCARGOS COMPLEMENTARES</v>
          </cell>
        </row>
        <row r="2866">
          <cell r="B2866" t="str">
            <v xml:space="preserve"> 88247 </v>
          </cell>
          <cell r="C2866" t="str">
            <v>SINAPI</v>
          </cell>
          <cell r="D2866" t="str">
            <v>AUXILIAR DE ELETRICISTA COM ENCARGOS COMPLEMENTARES</v>
          </cell>
        </row>
        <row r="2867">
          <cell r="B2867" t="str">
            <v xml:space="preserve"> 88264 </v>
          </cell>
          <cell r="C2867" t="str">
            <v>SINAPI</v>
          </cell>
          <cell r="D2867" t="str">
            <v>ELETRICISTA COM ENCARGOS COMPLEMENTARES</v>
          </cell>
        </row>
        <row r="2868">
          <cell r="B2868" t="str">
            <v xml:space="preserve"> 00039996 </v>
          </cell>
          <cell r="C2868" t="str">
            <v>SINAPI</v>
          </cell>
          <cell r="D2868" t="str">
            <v>VERGALHAO ZINCADO ROSCA TOTAL, 1/4 " (6,3 MM)</v>
          </cell>
        </row>
        <row r="2869">
          <cell r="B2869" t="str">
            <v xml:space="preserve"> 00039996 </v>
          </cell>
          <cell r="C2869" t="str">
            <v>SINAPI</v>
          </cell>
          <cell r="D2869" t="str">
            <v>VERGALHAO ZINCADO ROSCA TOTAL, 1/4 " (6,3 MM)</v>
          </cell>
        </row>
        <row r="2873">
          <cell r="B2873" t="str">
            <v>Código</v>
          </cell>
          <cell r="C2873" t="str">
            <v>Banco</v>
          </cell>
          <cell r="D2873" t="str">
            <v>Descrição</v>
          </cell>
        </row>
        <row r="2874">
          <cell r="B2874" t="str">
            <v xml:space="preserve"> EE-INSTE-C182 </v>
          </cell>
          <cell r="C2874" t="str">
            <v>Próprio</v>
          </cell>
          <cell r="D2874" t="str">
            <v>CABO MULTIPOLAR DE COBRE, FLEXIVEL, ISOLACAO EM HEPR, COBERTURA EM PVC-ST2, ANTICHAMA BWF-B, 0,6/1 KV, 3 CONDUTORES DE 2,5 MM2</v>
          </cell>
        </row>
        <row r="2875">
          <cell r="B2875" t="str">
            <v xml:space="preserve"> 88247 </v>
          </cell>
          <cell r="C2875" t="str">
            <v>SINAPI</v>
          </cell>
          <cell r="D2875" t="str">
            <v>AUXILIAR DE ELETRICISTA COM ENCARGOS COMPLEMENTARES</v>
          </cell>
        </row>
        <row r="2876">
          <cell r="B2876" t="str">
            <v xml:space="preserve"> 88264 </v>
          </cell>
          <cell r="C2876" t="str">
            <v>SINAPI</v>
          </cell>
          <cell r="D2876" t="str">
            <v>ELETRICISTA COM ENCARGOS COMPLEMENTARES</v>
          </cell>
        </row>
        <row r="2877">
          <cell r="B2877" t="str">
            <v xml:space="preserve"> 88247 </v>
          </cell>
          <cell r="C2877" t="str">
            <v>SINAPI</v>
          </cell>
          <cell r="D2877" t="str">
            <v>AUXILIAR DE ELETRICISTA COM ENCARGOS COMPLEMENTARES</v>
          </cell>
        </row>
        <row r="2878">
          <cell r="B2878" t="str">
            <v xml:space="preserve"> 88264 </v>
          </cell>
          <cell r="C2878" t="str">
            <v>SINAPI</v>
          </cell>
          <cell r="D2878" t="str">
            <v>ELETRICISTA COM ENCARGOS COMPLEMENTARES</v>
          </cell>
        </row>
        <row r="2879">
          <cell r="B2879" t="str">
            <v xml:space="preserve"> 00021127 </v>
          </cell>
          <cell r="C2879" t="str">
            <v>SINAPI</v>
          </cell>
          <cell r="D2879" t="str">
            <v>FITA ISOLANTE ADESIVA ANTICHAMA, USO ATE 750 V, EM ROLO DE 19 MM X 5 M</v>
          </cell>
        </row>
        <row r="2880">
          <cell r="B2880" t="str">
            <v xml:space="preserve"> 00039258 </v>
          </cell>
          <cell r="C2880" t="str">
            <v>SINAPI</v>
          </cell>
          <cell r="D2880" t="str">
            <v>CABO MULTIPOLAR DE COBRE, FLEXIVEL, CLASSE 4 OU 5, ISOLACAO EM HEPR, COBERTURA EM PVC-ST2, ANTICHAMA BWF-B, 0,6/1 KV, 3 CONDUTORES DE 2,5 MM2</v>
          </cell>
        </row>
        <row r="2881">
          <cell r="B2881" t="str">
            <v xml:space="preserve"> 00021127 </v>
          </cell>
          <cell r="C2881" t="str">
            <v>SINAPI</v>
          </cell>
          <cell r="D2881" t="str">
            <v>FITA ISOLANTE ADESIVA ANTICHAMA, USO ATE 750 V, EM ROLO DE 19 MM X 5 M</v>
          </cell>
        </row>
        <row r="2882">
          <cell r="B2882" t="str">
            <v xml:space="preserve"> 00039258 </v>
          </cell>
          <cell r="C2882" t="str">
            <v>SINAPI</v>
          </cell>
          <cell r="D2882" t="str">
            <v>CABO MULTIPOLAR DE COBRE, FLEXIVEL, CLASSE 4 OU 5, ISOLACAO EM HEPR, COBERTURA EM PVC-ST2, ANTICHAMA BWF-B, 0,6/1 KV, 3 CONDUTORES DE 2,5 MM2</v>
          </cell>
        </row>
        <row r="2886">
          <cell r="B2886" t="str">
            <v>Código</v>
          </cell>
          <cell r="C2886" t="str">
            <v>Banco</v>
          </cell>
          <cell r="D2886" t="str">
            <v>Descrição</v>
          </cell>
        </row>
        <row r="2887">
          <cell r="B2887" t="str">
            <v xml:space="preserve"> EE-INSTE-C263 </v>
          </cell>
          <cell r="C2887" t="str">
            <v>Próprio</v>
          </cell>
          <cell r="D2887" t="str">
            <v>TAMPA DE CONCRETO ARMADO 30X30X5CM PARA CAIXA</v>
          </cell>
        </row>
        <row r="2888">
          <cell r="B2888" t="str">
            <v xml:space="preserve"> 88245 </v>
          </cell>
          <cell r="C2888" t="str">
            <v>SINAPI</v>
          </cell>
          <cell r="D2888" t="str">
            <v>ARMADOR COM ENCARGOS COMPLEMENTARES</v>
          </cell>
        </row>
        <row r="2889">
          <cell r="B2889" t="str">
            <v xml:space="preserve"> 88830 </v>
          </cell>
          <cell r="C2889" t="str">
            <v>SINAPI</v>
          </cell>
          <cell r="D2889" t="str">
            <v>BETONEIRA CAPACIDADE NOMINAL DE 400 L, CAPACIDADE DE MISTURA 280 L, MOTOR ELÉTRICO TRIFÁSICO POTÊNCIA DE 2 CV, SEM CARREGADOR - CHP DIURNO. AF_10/2014</v>
          </cell>
        </row>
        <row r="2890">
          <cell r="B2890" t="str">
            <v xml:space="preserve"> 88262 </v>
          </cell>
          <cell r="C2890" t="str">
            <v>SINAPI</v>
          </cell>
          <cell r="D2890" t="str">
            <v>CARPINTEIRO DE FORMAS COM ENCARGOS COMPLEMENTARES</v>
          </cell>
        </row>
        <row r="2891">
          <cell r="B2891" t="str">
            <v xml:space="preserve"> 88316 </v>
          </cell>
          <cell r="C2891" t="str">
            <v>SINAPI</v>
          </cell>
          <cell r="D2891" t="str">
            <v>SERVENTE COM ENCARGOS COMPLEMENTARES</v>
          </cell>
        </row>
        <row r="2892">
          <cell r="B2892" t="str">
            <v xml:space="preserve"> 88245 </v>
          </cell>
          <cell r="C2892" t="str">
            <v>SINAPI</v>
          </cell>
          <cell r="D2892" t="str">
            <v>ARMADOR COM ENCARGOS COMPLEMENTARES</v>
          </cell>
        </row>
        <row r="2893">
          <cell r="B2893" t="str">
            <v xml:space="preserve"> 88830 </v>
          </cell>
          <cell r="C2893" t="str">
            <v>SINAPI</v>
          </cell>
          <cell r="D2893" t="str">
            <v>BETONEIRA CAPACIDADE NOMINAL DE 400 L, CAPACIDADE DE MISTURA 280 L, MOTOR ELÉTRICO TRIFÁSICO POTÊNCIA DE 2 CV, SEM CARREGADOR - CHP DIURNO. AF_10/2014</v>
          </cell>
        </row>
        <row r="2894">
          <cell r="B2894" t="str">
            <v xml:space="preserve"> 88262 </v>
          </cell>
          <cell r="C2894" t="str">
            <v>SINAPI</v>
          </cell>
          <cell r="D2894" t="str">
            <v>CARPINTEIRO DE FORMAS COM ENCARGOS COMPLEMENTARES</v>
          </cell>
        </row>
        <row r="2895">
          <cell r="B2895" t="str">
            <v xml:space="preserve"> 88316 </v>
          </cell>
          <cell r="C2895" t="str">
            <v>SINAPI</v>
          </cell>
          <cell r="D2895" t="str">
            <v>SERVENTE COM ENCARGOS COMPLEMENTARES</v>
          </cell>
        </row>
        <row r="2896">
          <cell r="B2896" t="str">
            <v xml:space="preserve"> 00000367 </v>
          </cell>
          <cell r="C2896" t="str">
            <v>SINAPI</v>
          </cell>
          <cell r="D2896" t="str">
            <v>AREIA GROSSA - POSTO JAZIDA/FORNECEDOR (RETIRADO NA JAZIDA, SEM TRANSPORTE)</v>
          </cell>
        </row>
        <row r="2897">
          <cell r="B2897" t="str">
            <v xml:space="preserve"> 00043059 </v>
          </cell>
          <cell r="C2897" t="str">
            <v>SINAPI</v>
          </cell>
          <cell r="D2897" t="str">
            <v>ACO CA-60, 4,2 MM, OU 5,0 MM, OU 6,0 MM, OU 7,0 MM, VERGALHAO</v>
          </cell>
        </row>
        <row r="2898">
          <cell r="B2898" t="str">
            <v xml:space="preserve"> 00005068 </v>
          </cell>
          <cell r="C2898" t="str">
            <v>SINAPI</v>
          </cell>
          <cell r="D2898" t="str">
            <v>PREGO DE ACO POLIDO COM CABECA 17 X 21 (2 X 11)</v>
          </cell>
        </row>
        <row r="2899">
          <cell r="B2899" t="str">
            <v xml:space="preserve"> 00000345 </v>
          </cell>
          <cell r="C2899" t="str">
            <v>SINAPI</v>
          </cell>
          <cell r="D2899" t="str">
            <v>ARAME GALVANIZADO 18 BWG, D = 1,24MM (0,009 KG/M)</v>
          </cell>
        </row>
        <row r="2900">
          <cell r="B2900" t="str">
            <v xml:space="preserve"> 00001379 </v>
          </cell>
          <cell r="C2900" t="str">
            <v>SINAPI</v>
          </cell>
          <cell r="D2900" t="str">
            <v>CIMENTO PORTLAND COMPOSTO CP II-32</v>
          </cell>
        </row>
        <row r="2901">
          <cell r="B2901" t="str">
            <v xml:space="preserve"> 00004512 </v>
          </cell>
          <cell r="C2901" t="str">
            <v>SINAPI</v>
          </cell>
          <cell r="D2901" t="str">
            <v>SARRAFO *2,5 X 5* CM EM PINUS, MISTA OU EQUIVALENTE DA REGIAO - BRUTA</v>
          </cell>
        </row>
        <row r="2902">
          <cell r="B2902" t="str">
            <v xml:space="preserve"> 00004718 </v>
          </cell>
          <cell r="C2902" t="str">
            <v>SINAPI</v>
          </cell>
          <cell r="D2902" t="str">
            <v>PEDRA BRITADA N. 2 (19 A 38 MM) POSTO PEDREIRA/FORNECEDOR, SEM FRETE</v>
          </cell>
        </row>
        <row r="2903">
          <cell r="B2903" t="str">
            <v xml:space="preserve"> 00000367 </v>
          </cell>
          <cell r="C2903" t="str">
            <v>SINAPI</v>
          </cell>
          <cell r="D2903" t="str">
            <v>AREIA GROSSA - POSTO JAZIDA/FORNECEDOR (RETIRADO NA JAZIDA, SEM TRANSPORTE)</v>
          </cell>
        </row>
        <row r="2904">
          <cell r="B2904" t="str">
            <v xml:space="preserve"> 00043059 </v>
          </cell>
          <cell r="C2904" t="str">
            <v>SINAPI</v>
          </cell>
          <cell r="D2904" t="str">
            <v>ACO CA-60, 4,2 MM, OU 5,0 MM, OU 6,0 MM, OU 7,0 MM, VERGALHAO</v>
          </cell>
        </row>
        <row r="2905">
          <cell r="B2905" t="str">
            <v xml:space="preserve"> 00005068 </v>
          </cell>
          <cell r="C2905" t="str">
            <v>SINAPI</v>
          </cell>
          <cell r="D2905" t="str">
            <v>PREGO DE ACO POLIDO COM CABECA 17 X 21 (2 X 11)</v>
          </cell>
        </row>
        <row r="2906">
          <cell r="B2906" t="str">
            <v xml:space="preserve"> 00000345 </v>
          </cell>
          <cell r="C2906" t="str">
            <v>SINAPI</v>
          </cell>
          <cell r="D2906" t="str">
            <v>ARAME GALVANIZADO 18 BWG, D = 1,24MM (0,009 KG/M)</v>
          </cell>
        </row>
        <row r="2907">
          <cell r="B2907" t="str">
            <v xml:space="preserve"> 00001379 </v>
          </cell>
          <cell r="C2907" t="str">
            <v>SINAPI</v>
          </cell>
          <cell r="D2907" t="str">
            <v>CIMENTO PORTLAND COMPOSTO CP II-32</v>
          </cell>
        </row>
        <row r="2908">
          <cell r="B2908" t="str">
            <v xml:space="preserve"> 00004512 </v>
          </cell>
          <cell r="C2908" t="str">
            <v>SINAPI</v>
          </cell>
          <cell r="D2908" t="str">
            <v>SARRAFO *2,5 X 5* CM EM PINUS, MISTA OU EQUIVALENTE DA REGIAO - BRUTA</v>
          </cell>
        </row>
        <row r="2909">
          <cell r="B2909" t="str">
            <v xml:space="preserve"> 00004718 </v>
          </cell>
          <cell r="C2909" t="str">
            <v>SINAPI</v>
          </cell>
          <cell r="D2909" t="str">
            <v>PEDRA BRITADA N. 2 (19 A 38 MM) POSTO PEDREIRA/FORNECEDOR, SEM FRETE</v>
          </cell>
        </row>
        <row r="2913">
          <cell r="B2913" t="str">
            <v>Código</v>
          </cell>
          <cell r="C2913" t="str">
            <v>Banco</v>
          </cell>
          <cell r="D2913" t="str">
            <v>Descrição</v>
          </cell>
        </row>
        <row r="2914">
          <cell r="B2914" t="str">
            <v xml:space="preserve"> EE-INSTE-C259 </v>
          </cell>
          <cell r="C2914" t="str">
            <v>Próprio</v>
          </cell>
          <cell r="D2914" t="str">
            <v>TAMPA DE CONCRETO ARMADO 60X60X5CM PARA CAIXA</v>
          </cell>
        </row>
        <row r="2915">
          <cell r="B2915" t="str">
            <v xml:space="preserve"> 88316 </v>
          </cell>
          <cell r="C2915" t="str">
            <v>SINAPI</v>
          </cell>
          <cell r="D2915" t="str">
            <v>SERVENTE COM ENCARGOS COMPLEMENTARES</v>
          </cell>
        </row>
        <row r="2916">
          <cell r="B2916" t="str">
            <v xml:space="preserve"> 88262 </v>
          </cell>
          <cell r="C2916" t="str">
            <v>SINAPI</v>
          </cell>
          <cell r="D2916" t="str">
            <v>CARPINTEIRO DE FORMAS COM ENCARGOS COMPLEMENTARES</v>
          </cell>
        </row>
        <row r="2917">
          <cell r="B2917" t="str">
            <v xml:space="preserve"> 88245 </v>
          </cell>
          <cell r="C2917" t="str">
            <v>SINAPI</v>
          </cell>
          <cell r="D2917" t="str">
            <v>ARMADOR COM ENCARGOS COMPLEMENTARES</v>
          </cell>
        </row>
        <row r="2918">
          <cell r="B2918" t="str">
            <v xml:space="preserve"> 88830 </v>
          </cell>
          <cell r="C2918" t="str">
            <v>SINAPI</v>
          </cell>
          <cell r="D2918" t="str">
            <v>BETONEIRA CAPACIDADE NOMINAL DE 400 L, CAPACIDADE DE MISTURA 280 L, MOTOR ELÉTRICO TRIFÁSICO POTÊNCIA DE 2 CV, SEM CARREGADOR - CHP DIURNO. AF_10/2014</v>
          </cell>
        </row>
        <row r="2919">
          <cell r="B2919" t="str">
            <v xml:space="preserve"> 88316 </v>
          </cell>
          <cell r="C2919" t="str">
            <v>SINAPI</v>
          </cell>
          <cell r="D2919" t="str">
            <v>SERVENTE COM ENCARGOS COMPLEMENTARES</v>
          </cell>
        </row>
        <row r="2920">
          <cell r="B2920" t="str">
            <v xml:space="preserve"> 88262 </v>
          </cell>
          <cell r="C2920" t="str">
            <v>SINAPI</v>
          </cell>
          <cell r="D2920" t="str">
            <v>CARPINTEIRO DE FORMAS COM ENCARGOS COMPLEMENTARES</v>
          </cell>
        </row>
        <row r="2921">
          <cell r="B2921" t="str">
            <v xml:space="preserve"> 88245 </v>
          </cell>
          <cell r="C2921" t="str">
            <v>SINAPI</v>
          </cell>
          <cell r="D2921" t="str">
            <v>ARMADOR COM ENCARGOS COMPLEMENTARES</v>
          </cell>
        </row>
        <row r="2922">
          <cell r="B2922" t="str">
            <v xml:space="preserve"> 88830 </v>
          </cell>
          <cell r="C2922" t="str">
            <v>SINAPI</v>
          </cell>
          <cell r="D2922" t="str">
            <v>BETONEIRA CAPACIDADE NOMINAL DE 400 L, CAPACIDADE DE MISTURA 280 L, MOTOR ELÉTRICO TRIFÁSICO POTÊNCIA DE 2 CV, SEM CARREGADOR - CHP DIURNO. AF_10/2014</v>
          </cell>
        </row>
        <row r="2923">
          <cell r="B2923" t="str">
            <v xml:space="preserve"> 00004512 </v>
          </cell>
          <cell r="C2923" t="str">
            <v>SINAPI</v>
          </cell>
          <cell r="D2923" t="str">
            <v>SARRAFO *2,5 X 5* CM EM PINUS, MISTA OU EQUIVALENTE DA REGIAO - BRUTA</v>
          </cell>
        </row>
        <row r="2924">
          <cell r="B2924" t="str">
            <v xml:space="preserve"> 00000345 </v>
          </cell>
          <cell r="C2924" t="str">
            <v>SINAPI</v>
          </cell>
          <cell r="D2924" t="str">
            <v>ARAME GALVANIZADO 18 BWG, D = 1,24MM (0,009 KG/M)</v>
          </cell>
        </row>
        <row r="2925">
          <cell r="B2925" t="str">
            <v xml:space="preserve"> 00043059 </v>
          </cell>
          <cell r="C2925" t="str">
            <v>SINAPI</v>
          </cell>
          <cell r="D2925" t="str">
            <v>ACO CA-60, 4,2 MM, OU 5,0 MM, OU 6,0 MM, OU 7,0 MM, VERGALHAO</v>
          </cell>
        </row>
        <row r="2926">
          <cell r="B2926" t="str">
            <v xml:space="preserve"> 00004718 </v>
          </cell>
          <cell r="C2926" t="str">
            <v>SINAPI</v>
          </cell>
          <cell r="D2926" t="str">
            <v>PEDRA BRITADA N. 2 (19 A 38 MM) POSTO PEDREIRA/FORNECEDOR, SEM FRETE</v>
          </cell>
        </row>
        <row r="2927">
          <cell r="B2927" t="str">
            <v xml:space="preserve"> 00005068 </v>
          </cell>
          <cell r="C2927" t="str">
            <v>SINAPI</v>
          </cell>
          <cell r="D2927" t="str">
            <v>PREGO DE ACO POLIDO COM CABECA 17 X 21 (2 X 11)</v>
          </cell>
        </row>
        <row r="2928">
          <cell r="B2928" t="str">
            <v xml:space="preserve"> 00001379 </v>
          </cell>
          <cell r="C2928" t="str">
            <v>SINAPI</v>
          </cell>
          <cell r="D2928" t="str">
            <v>CIMENTO PORTLAND COMPOSTO CP II-32</v>
          </cell>
        </row>
        <row r="2929">
          <cell r="B2929" t="str">
            <v xml:space="preserve"> 00000367 </v>
          </cell>
          <cell r="C2929" t="str">
            <v>SINAPI</v>
          </cell>
          <cell r="D2929" t="str">
            <v>AREIA GROSSA - POSTO JAZIDA/FORNECEDOR (RETIRADO NA JAZIDA, SEM TRANSPORTE)</v>
          </cell>
        </row>
        <row r="2930">
          <cell r="B2930" t="str">
            <v xml:space="preserve"> 00004512 </v>
          </cell>
          <cell r="C2930" t="str">
            <v>SINAPI</v>
          </cell>
          <cell r="D2930" t="str">
            <v>SARRAFO *2,5 X 5* CM EM PINUS, MISTA OU EQUIVALENTE DA REGIAO - BRUTA</v>
          </cell>
        </row>
        <row r="2931">
          <cell r="B2931" t="str">
            <v xml:space="preserve"> 00000345 </v>
          </cell>
          <cell r="C2931" t="str">
            <v>SINAPI</v>
          </cell>
          <cell r="D2931" t="str">
            <v>ARAME GALVANIZADO 18 BWG, D = 1,24MM (0,009 KG/M)</v>
          </cell>
        </row>
        <row r="2932">
          <cell r="B2932" t="str">
            <v xml:space="preserve"> 00043059 </v>
          </cell>
          <cell r="C2932" t="str">
            <v>SINAPI</v>
          </cell>
          <cell r="D2932" t="str">
            <v>ACO CA-60, 4,2 MM, OU 5,0 MM, OU 6,0 MM, OU 7,0 MM, VERGALHAO</v>
          </cell>
        </row>
        <row r="2933">
          <cell r="B2933" t="str">
            <v xml:space="preserve"> 00004718 </v>
          </cell>
          <cell r="C2933" t="str">
            <v>SINAPI</v>
          </cell>
          <cell r="D2933" t="str">
            <v>PEDRA BRITADA N. 2 (19 A 38 MM) POSTO PEDREIRA/FORNECEDOR, SEM FRETE</v>
          </cell>
        </row>
        <row r="2934">
          <cell r="B2934" t="str">
            <v xml:space="preserve"> 00005068 </v>
          </cell>
          <cell r="C2934" t="str">
            <v>SINAPI</v>
          </cell>
          <cell r="D2934" t="str">
            <v>PREGO DE ACO POLIDO COM CABECA 17 X 21 (2 X 11)</v>
          </cell>
        </row>
        <row r="2935">
          <cell r="B2935" t="str">
            <v xml:space="preserve"> 00001379 </v>
          </cell>
          <cell r="C2935" t="str">
            <v>SINAPI</v>
          </cell>
          <cell r="D2935" t="str">
            <v>CIMENTO PORTLAND COMPOSTO CP II-32</v>
          </cell>
        </row>
        <row r="2936">
          <cell r="B2936" t="str">
            <v xml:space="preserve"> 00000367 </v>
          </cell>
          <cell r="C2936" t="str">
            <v>SINAPI</v>
          </cell>
          <cell r="D2936" t="str">
            <v>AREIA GROSSA - POSTO JAZIDA/FORNECEDOR (RETIRADO NA JAZIDA, SEM TRANSPORTE)</v>
          </cell>
        </row>
        <row r="2940">
          <cell r="B2940" t="str">
            <v>Código</v>
          </cell>
          <cell r="C2940" t="str">
            <v>Banco</v>
          </cell>
          <cell r="D2940" t="str">
            <v>Descrição</v>
          </cell>
        </row>
        <row r="2941">
          <cell r="B2941" t="str">
            <v xml:space="preserve"> EE-INSTE-C281 </v>
          </cell>
          <cell r="C2941" t="str">
            <v>Próprio</v>
          </cell>
          <cell r="D2941" t="str">
            <v>CAIXA DE PASSAGEM METALICA, 150x150x100MM</v>
          </cell>
        </row>
        <row r="2942">
          <cell r="B2942" t="str">
            <v xml:space="preserve"> 88316 </v>
          </cell>
          <cell r="C2942" t="str">
            <v>SINAPI</v>
          </cell>
          <cell r="D2942" t="str">
            <v>SERVENTE COM ENCARGOS COMPLEMENTARES</v>
          </cell>
        </row>
        <row r="2943">
          <cell r="B2943" t="str">
            <v xml:space="preserve"> 88264 </v>
          </cell>
          <cell r="C2943" t="str">
            <v>SINAPI</v>
          </cell>
          <cell r="D2943" t="str">
            <v>ELETRICISTA COM ENCARGOS COMPLEMENTARES</v>
          </cell>
        </row>
        <row r="2944">
          <cell r="B2944" t="str">
            <v xml:space="preserve"> 88316 </v>
          </cell>
          <cell r="C2944" t="str">
            <v>SINAPI</v>
          </cell>
          <cell r="D2944" t="str">
            <v>SERVENTE COM ENCARGOS COMPLEMENTARES</v>
          </cell>
        </row>
        <row r="2945">
          <cell r="B2945" t="str">
            <v xml:space="preserve"> 88264 </v>
          </cell>
          <cell r="C2945" t="str">
            <v>SINAPI</v>
          </cell>
          <cell r="D2945" t="str">
            <v>ELETRICISTA COM ENCARGOS COMPLEMENTARES</v>
          </cell>
        </row>
        <row r="2946">
          <cell r="B2946" t="str">
            <v xml:space="preserve"> 00020254 </v>
          </cell>
          <cell r="C2946" t="str">
            <v>SINAPI</v>
          </cell>
          <cell r="D2946" t="str">
            <v>CAIXA DE PASSAGEM METALICA, DE SOBREPOR, COM TAMPA APARAFUSADA, DIMENSOES 15 X 15 X *10* CM</v>
          </cell>
        </row>
        <row r="2947">
          <cell r="B2947" t="str">
            <v xml:space="preserve"> 00020254 </v>
          </cell>
          <cell r="C2947" t="str">
            <v>SINAPI</v>
          </cell>
          <cell r="D2947" t="str">
            <v>CAIXA DE PASSAGEM METALICA, DE SOBREPOR, COM TAMPA APARAFUSADA, DIMENSOES 15 X 15 X *10* CM</v>
          </cell>
        </row>
        <row r="2951">
          <cell r="B2951" t="str">
            <v>Código</v>
          </cell>
          <cell r="C2951" t="str">
            <v>Banco</v>
          </cell>
          <cell r="D2951" t="str">
            <v>Descrição</v>
          </cell>
        </row>
        <row r="2952">
          <cell r="B2952" t="str">
            <v xml:space="preserve"> EE-INSTE-C214 </v>
          </cell>
          <cell r="C2952" t="str">
            <v>Próprio</v>
          </cell>
          <cell r="D2952" t="str">
            <v>CANALETA EM PVC PARA INSTALAÇÃO ELÉTRICA APARENTE, INCLUSIVE CONEXÕES, DIMENSÕES 20X12 MM</v>
          </cell>
        </row>
        <row r="2953">
          <cell r="B2953" t="str">
            <v xml:space="preserve"> 88247 </v>
          </cell>
          <cell r="C2953" t="str">
            <v>SINAPI</v>
          </cell>
          <cell r="D2953" t="str">
            <v>AUXILIAR DE ELETRICISTA COM ENCARGOS COMPLEMENTARES</v>
          </cell>
        </row>
        <row r="2954">
          <cell r="B2954" t="str">
            <v xml:space="preserve"> 88264 </v>
          </cell>
          <cell r="C2954" t="str">
            <v>SINAPI</v>
          </cell>
          <cell r="D2954" t="str">
            <v>ELETRICISTA COM ENCARGOS COMPLEMENTARES</v>
          </cell>
        </row>
        <row r="2955">
          <cell r="B2955" t="str">
            <v xml:space="preserve"> 88247 </v>
          </cell>
          <cell r="C2955" t="str">
            <v>SINAPI</v>
          </cell>
          <cell r="D2955" t="str">
            <v>AUXILIAR DE ELETRICISTA COM ENCARGOS COMPLEMENTARES</v>
          </cell>
        </row>
        <row r="2956">
          <cell r="B2956" t="str">
            <v xml:space="preserve"> 88264 </v>
          </cell>
          <cell r="C2956" t="str">
            <v>SINAPI</v>
          </cell>
          <cell r="D2956" t="str">
            <v>ELETRICISTA COM ENCARGOS COMPLEMENTARES</v>
          </cell>
        </row>
        <row r="2957">
          <cell r="B2957" t="str">
            <v>COT1187</v>
          </cell>
          <cell r="C2957" t="str">
            <v>Próprio</v>
          </cell>
          <cell r="D2957" t="str">
            <v>CANALETA 20X12 MM S/DIV C/ADESIVO</v>
          </cell>
        </row>
        <row r="2958">
          <cell r="B2958" t="str">
            <v>COT1187</v>
          </cell>
          <cell r="C2958" t="str">
            <v>Próprio</v>
          </cell>
          <cell r="D2958" t="str">
            <v>CANALETA 20X12 MM S/DIV C/ADESIVO</v>
          </cell>
        </row>
        <row r="2962">
          <cell r="B2962" t="str">
            <v>Código</v>
          </cell>
          <cell r="C2962" t="str">
            <v>Banco</v>
          </cell>
          <cell r="D2962" t="str">
            <v>Descrição</v>
          </cell>
        </row>
        <row r="2963">
          <cell r="B2963" t="str">
            <v xml:space="preserve"> EE-LOGETEL-C22 </v>
          </cell>
          <cell r="C2963" t="str">
            <v>Próprio</v>
          </cell>
          <cell r="D2963" t="str">
            <v xml:space="preserve">SUPORTE E PLACA CEGA 4X2 - FORNECIMENTO E INSTALAÇÃO. </v>
          </cell>
        </row>
        <row r="2964">
          <cell r="B2964" t="str">
            <v xml:space="preserve"> 91946 </v>
          </cell>
          <cell r="C2964" t="str">
            <v>SINAPI</v>
          </cell>
          <cell r="D2964" t="str">
            <v>SUPORTE PARAFUSADO COM PLACA DE ENCAIXE 4" X 2" MÉDIO (1,30 M DO PISO) PARA PONTO ELÉTRICO - FORNECIMENTO E INSTALAÇÃO. AF_03/2023</v>
          </cell>
        </row>
        <row r="2965">
          <cell r="B2965" t="str">
            <v xml:space="preserve"> 91946 </v>
          </cell>
          <cell r="C2965" t="str">
            <v>SINAPI</v>
          </cell>
          <cell r="D2965" t="str">
            <v>SUPORTE PARAFUSADO COM PLACA DE ENCAIXE 4" X 2" MÉDIO (1,30 M DO PISO) PARA PONTO ELÉTRICO - FORNECIMENTO E INSTALAÇÃO. AF_03/2023</v>
          </cell>
        </row>
        <row r="2966">
          <cell r="B2966" t="str">
            <v xml:space="preserve"> 00038091 </v>
          </cell>
          <cell r="C2966" t="str">
            <v>SINAPI</v>
          </cell>
          <cell r="D2966" t="str">
            <v>ESPELHO / PLACA CEGA 4" X 2", PARA INSTALACAO DE TOMADAS E INTERRUPTORES</v>
          </cell>
        </row>
        <row r="2967">
          <cell r="B2967" t="str">
            <v xml:space="preserve"> 00038091 </v>
          </cell>
          <cell r="C2967" t="str">
            <v>SINAPI</v>
          </cell>
          <cell r="D2967" t="str">
            <v>ESPELHO / PLACA CEGA 4" X 2", PARA INSTALACAO DE TOMADAS E INTERRUPTORES</v>
          </cell>
        </row>
        <row r="2971">
          <cell r="B2971" t="str">
            <v>Código</v>
          </cell>
          <cell r="C2971" t="str">
            <v>Banco</v>
          </cell>
          <cell r="D2971" t="str">
            <v>Descrição</v>
          </cell>
        </row>
        <row r="2972">
          <cell r="B2972" t="str">
            <v xml:space="preserve"> EE-INSTPSCIP-C54 </v>
          </cell>
          <cell r="C2972" t="str">
            <v>Próprio</v>
          </cell>
          <cell r="D2972" t="str">
            <v>TAMPA CEGA PARA CONDULETE DE PVC 4x2" - FORNECIMENTO E INSTALAÇÃO</v>
          </cell>
        </row>
        <row r="2973">
          <cell r="B2973" t="str">
            <v xml:space="preserve"> 88247 </v>
          </cell>
          <cell r="C2973" t="str">
            <v>SINAPI</v>
          </cell>
          <cell r="D2973" t="str">
            <v>AUXILIAR DE ELETRICISTA COM ENCARGOS COMPLEMENTARES</v>
          </cell>
        </row>
        <row r="2974">
          <cell r="B2974" t="str">
            <v xml:space="preserve"> 88264 </v>
          </cell>
          <cell r="C2974" t="str">
            <v>SINAPI</v>
          </cell>
          <cell r="D2974" t="str">
            <v>ELETRICISTA COM ENCARGOS COMPLEMENTARES</v>
          </cell>
        </row>
        <row r="2975">
          <cell r="B2975" t="str">
            <v xml:space="preserve"> 88247 </v>
          </cell>
          <cell r="C2975" t="str">
            <v>SINAPI</v>
          </cell>
          <cell r="D2975" t="str">
            <v>AUXILIAR DE ELETRICISTA COM ENCARGOS COMPLEMENTARES</v>
          </cell>
        </row>
        <row r="2976">
          <cell r="B2976" t="str">
            <v xml:space="preserve"> 88264 </v>
          </cell>
          <cell r="C2976" t="str">
            <v>SINAPI</v>
          </cell>
          <cell r="D2976" t="str">
            <v>ELETRICISTA COM ENCARGOS COMPLEMENTARES</v>
          </cell>
        </row>
        <row r="2977">
          <cell r="B2977" t="str">
            <v xml:space="preserve"> 00007543 </v>
          </cell>
          <cell r="C2977" t="str">
            <v>SINAPI</v>
          </cell>
          <cell r="D2977" t="str">
            <v>TAMPA CEGA EM PVC PARA CONDULETE 4 X 2"</v>
          </cell>
        </row>
        <row r="2978">
          <cell r="B2978" t="str">
            <v xml:space="preserve"> 00007543 </v>
          </cell>
          <cell r="C2978" t="str">
            <v>SINAPI</v>
          </cell>
          <cell r="D2978" t="str">
            <v>TAMPA CEGA EM PVC PARA CONDULETE 4 X 2"</v>
          </cell>
        </row>
        <row r="2982">
          <cell r="B2982" t="str">
            <v>Código</v>
          </cell>
          <cell r="C2982" t="str">
            <v>Banco</v>
          </cell>
          <cell r="D2982" t="str">
            <v>Descrição</v>
          </cell>
        </row>
        <row r="2983">
          <cell r="B2983" t="str">
            <v xml:space="preserve"> EE-INSTE-C138 </v>
          </cell>
          <cell r="C2983" t="str">
            <v>Próprio</v>
          </cell>
          <cell r="D2983" t="str">
            <v>TAMPA PARA CONDULETE, EM PVC, PARA TOMADA HEXAGONAL -  FORNECIMENTO E INSTALAÇÃO</v>
          </cell>
        </row>
        <row r="2984">
          <cell r="B2984" t="str">
            <v xml:space="preserve"> 88264 </v>
          </cell>
          <cell r="C2984" t="str">
            <v>SINAPI</v>
          </cell>
          <cell r="D2984" t="str">
            <v>ELETRICISTA COM ENCARGOS COMPLEMENTARES</v>
          </cell>
        </row>
        <row r="2985">
          <cell r="B2985" t="str">
            <v xml:space="preserve"> 88264 </v>
          </cell>
          <cell r="C2985" t="str">
            <v>SINAPI</v>
          </cell>
          <cell r="D2985" t="str">
            <v>ELETRICISTA COM ENCARGOS COMPLEMENTARES</v>
          </cell>
        </row>
        <row r="2986">
          <cell r="B2986" t="str">
            <v xml:space="preserve"> 00039352 </v>
          </cell>
          <cell r="C2986" t="str">
            <v>SINAPI</v>
          </cell>
          <cell r="D2986" t="str">
            <v>TAMPA PARA CONDULETE, EM PVC, PARA TOMADA HEXAGONAL</v>
          </cell>
        </row>
        <row r="2987">
          <cell r="B2987" t="str">
            <v xml:space="preserve"> 00039352 </v>
          </cell>
          <cell r="C2987" t="str">
            <v>SINAPI</v>
          </cell>
          <cell r="D2987" t="str">
            <v>TAMPA PARA CONDULETE, EM PVC, PARA TOMADA HEXAGONAL</v>
          </cell>
        </row>
        <row r="2991">
          <cell r="B2991" t="str">
            <v>Código</v>
          </cell>
          <cell r="C2991" t="str">
            <v>Banco</v>
          </cell>
          <cell r="D2991" t="str">
            <v>Descrição</v>
          </cell>
        </row>
        <row r="2992">
          <cell r="B2992" t="str">
            <v xml:space="preserve"> EE-INSTE-C37 </v>
          </cell>
          <cell r="C2992" t="str">
            <v>Próprio</v>
          </cell>
          <cell r="D2992" t="str">
            <v>KIT SIRENE/ALARME P/ BANHEIRO PCD COM ACIONADOR - CONFORME NBR9050 - FORNECIMENTO E INSTALAÇÃO.</v>
          </cell>
        </row>
        <row r="2993">
          <cell r="B2993" t="str">
            <v xml:space="preserve"> 88264 </v>
          </cell>
          <cell r="C2993" t="str">
            <v>SINAPI</v>
          </cell>
          <cell r="D2993" t="str">
            <v>ELETRICISTA COM ENCARGOS COMPLEMENTARES</v>
          </cell>
        </row>
        <row r="2994">
          <cell r="B2994" t="str">
            <v xml:space="preserve"> 88316 </v>
          </cell>
          <cell r="C2994" t="str">
            <v>SINAPI</v>
          </cell>
          <cell r="D2994" t="str">
            <v>SERVENTE COM ENCARGOS COMPLEMENTARES</v>
          </cell>
        </row>
        <row r="2995">
          <cell r="B2995" t="str">
            <v xml:space="preserve"> 88264 </v>
          </cell>
          <cell r="C2995" t="str">
            <v>SINAPI</v>
          </cell>
          <cell r="D2995" t="str">
            <v>ELETRICISTA COM ENCARGOS COMPLEMENTARES</v>
          </cell>
        </row>
        <row r="2996">
          <cell r="B2996" t="str">
            <v xml:space="preserve"> 88316 </v>
          </cell>
          <cell r="C2996" t="str">
            <v>SINAPI</v>
          </cell>
          <cell r="D2996" t="str">
            <v>SERVENTE COM ENCARGOS COMPLEMENTARES</v>
          </cell>
        </row>
        <row r="2997">
          <cell r="B2997" t="str">
            <v xml:space="preserve"> 00038066 </v>
          </cell>
          <cell r="C2997" t="str">
            <v>SINAPI</v>
          </cell>
          <cell r="D2997" t="str">
            <v>PULSADOR CAMPAINHA 10A, 250V, CONJUNTO MONTADO PARA EMBUTIR 4" X 2" (PLACA + SUPORTE + MODULO)</v>
          </cell>
        </row>
        <row r="2998">
          <cell r="B2998" t="str">
            <v>COT506</v>
          </cell>
          <cell r="C2998" t="str">
            <v>Próprio</v>
          </cell>
          <cell r="D2998" t="str">
            <v>SIRENE AUDIOVISUAL 127V (ALARME PNE PCD)</v>
          </cell>
        </row>
        <row r="2999">
          <cell r="B2999" t="str">
            <v xml:space="preserve"> 00038066 </v>
          </cell>
          <cell r="C2999" t="str">
            <v>SINAPI</v>
          </cell>
          <cell r="D2999" t="str">
            <v>PULSADOR CAMPAINHA 10A, 250V, CONJUNTO MONTADO PARA EMBUTIR 4" X 2" (PLACA + SUPORTE + MODULO)</v>
          </cell>
        </row>
        <row r="3000">
          <cell r="B3000" t="str">
            <v>COT506</v>
          </cell>
          <cell r="C3000" t="str">
            <v>Próprio</v>
          </cell>
          <cell r="D3000" t="str">
            <v>SIRENE AUDIOVISUAL 127V (ALARME PNE PCD)</v>
          </cell>
        </row>
        <row r="3004">
          <cell r="B3004" t="str">
            <v>Código</v>
          </cell>
          <cell r="C3004" t="str">
            <v>Banco</v>
          </cell>
          <cell r="D3004" t="str">
            <v>Descrição</v>
          </cell>
        </row>
        <row r="3005">
          <cell r="B3005" t="str">
            <v xml:space="preserve"> EE-INSTE-C503 </v>
          </cell>
          <cell r="C3005" t="str">
            <v>Próprio</v>
          </cell>
          <cell r="D3005" t="str">
            <v xml:space="preserve">DISJUNTOR TRIPOLAR TIPO DIN, CORRENTE NOMINAL DE 100A - FORNECIMENTO E INSTALAÇÃO. </v>
          </cell>
        </row>
        <row r="3006">
          <cell r="B3006" t="str">
            <v xml:space="preserve"> 88264 </v>
          </cell>
          <cell r="C3006" t="str">
            <v>SINAPI</v>
          </cell>
          <cell r="D3006" t="str">
            <v>ELETRICISTA COM ENCARGOS COMPLEMENTARES</v>
          </cell>
        </row>
        <row r="3007">
          <cell r="B3007" t="str">
            <v xml:space="preserve"> 88247 </v>
          </cell>
          <cell r="C3007" t="str">
            <v>SINAPI</v>
          </cell>
          <cell r="D3007" t="str">
            <v>AUXILIAR DE ELETRICISTA COM ENCARGOS COMPLEMENTARES</v>
          </cell>
        </row>
        <row r="3008">
          <cell r="B3008" t="str">
            <v xml:space="preserve"> 88264 </v>
          </cell>
          <cell r="C3008" t="str">
            <v>SINAPI</v>
          </cell>
          <cell r="D3008" t="str">
            <v>ELETRICISTA COM ENCARGOS COMPLEMENTARES</v>
          </cell>
        </row>
        <row r="3009">
          <cell r="B3009" t="str">
            <v xml:space="preserve"> 88247 </v>
          </cell>
          <cell r="C3009" t="str">
            <v>SINAPI</v>
          </cell>
          <cell r="D3009" t="str">
            <v>AUXILIAR DE ELETRICISTA COM ENCARGOS COMPLEMENTARES</v>
          </cell>
        </row>
        <row r="3010">
          <cell r="B3010" t="str">
            <v xml:space="preserve"> 00001575 </v>
          </cell>
          <cell r="C3010" t="str">
            <v>SINAPI</v>
          </cell>
          <cell r="D3010" t="str">
            <v>TERMINAL A COMPRESSAO EM COBRE ESTANHADO PARA CABO 16 MM2, 1 FURO E 1 COMPRESSAO, PARA PARAFUSO DE FIXACAO M6</v>
          </cell>
        </row>
        <row r="3011">
          <cell r="B3011" t="str">
            <v>COT1398</v>
          </cell>
          <cell r="C3011" t="str">
            <v>Próprio</v>
          </cell>
          <cell r="D3011" t="str">
            <v>DISJUNTOR TRIPOLAR TERMOMAGNETICO DIN (CURVA C) 100A - 5kA</v>
          </cell>
        </row>
        <row r="3012">
          <cell r="B3012" t="str">
            <v xml:space="preserve"> 00001575 </v>
          </cell>
          <cell r="C3012" t="str">
            <v>SINAPI</v>
          </cell>
          <cell r="D3012" t="str">
            <v>TERMINAL A COMPRESSAO EM COBRE ESTANHADO PARA CABO 16 MM2, 1 FURO E 1 COMPRESSAO, PARA PARAFUSO DE FIXACAO M6</v>
          </cell>
        </row>
        <row r="3013">
          <cell r="B3013" t="str">
            <v>COT1398</v>
          </cell>
          <cell r="C3013" t="str">
            <v>Próprio</v>
          </cell>
          <cell r="D3013" t="str">
            <v>DISJUNTOR TRIPOLAR TERMOMAGNETICO DIN (CURVA C) 100A - 5kA</v>
          </cell>
        </row>
        <row r="3017">
          <cell r="B3017" t="str">
            <v>Código</v>
          </cell>
          <cell r="C3017" t="str">
            <v>Banco</v>
          </cell>
          <cell r="D3017" t="str">
            <v>Descrição</v>
          </cell>
        </row>
        <row r="3018">
          <cell r="B3018" t="str">
            <v xml:space="preserve"> EE-INSTE-C18 </v>
          </cell>
          <cell r="C3018" t="str">
            <v>Próprio</v>
          </cell>
          <cell r="D3018" t="str">
            <v>DISJUNTOR TERMOMAGNÉTICO TRIPOLAR TIPO DIN, CORRENTE NOMINAL DE 80A - FORNECIMENTO E INSTALAÇÃO.</v>
          </cell>
        </row>
        <row r="3019">
          <cell r="B3019" t="str">
            <v xml:space="preserve"> 88247 </v>
          </cell>
          <cell r="C3019" t="str">
            <v>SINAPI</v>
          </cell>
          <cell r="D3019" t="str">
            <v>AUXILIAR DE ELETRICISTA COM ENCARGOS COMPLEMENTARES</v>
          </cell>
        </row>
        <row r="3020">
          <cell r="B3020" t="str">
            <v xml:space="preserve"> 88264 </v>
          </cell>
          <cell r="C3020" t="str">
            <v>SINAPI</v>
          </cell>
          <cell r="D3020" t="str">
            <v>ELETRICISTA COM ENCARGOS COMPLEMENTARES</v>
          </cell>
        </row>
        <row r="3021">
          <cell r="B3021" t="str">
            <v xml:space="preserve"> 88247 </v>
          </cell>
          <cell r="C3021" t="str">
            <v>SINAPI</v>
          </cell>
          <cell r="D3021" t="str">
            <v>AUXILIAR DE ELETRICISTA COM ENCARGOS COMPLEMENTARES</v>
          </cell>
        </row>
        <row r="3022">
          <cell r="B3022" t="str">
            <v xml:space="preserve"> 88264 </v>
          </cell>
          <cell r="C3022" t="str">
            <v>SINAPI</v>
          </cell>
          <cell r="D3022" t="str">
            <v>ELETRICISTA COM ENCARGOS COMPLEMENTARES</v>
          </cell>
        </row>
        <row r="3023">
          <cell r="B3023" t="str">
            <v>COT126</v>
          </cell>
          <cell r="C3023" t="str">
            <v>Próprio</v>
          </cell>
          <cell r="D3023" t="str">
            <v>DISJUNTOR TRIPOLAR 80A DIN</v>
          </cell>
        </row>
        <row r="3024">
          <cell r="B3024" t="str">
            <v>COT126</v>
          </cell>
          <cell r="C3024" t="str">
            <v>Próprio</v>
          </cell>
          <cell r="D3024" t="str">
            <v>DISJUNTOR TRIPOLAR 80A DIN</v>
          </cell>
        </row>
        <row r="3028">
          <cell r="B3028" t="str">
            <v>Código</v>
          </cell>
          <cell r="C3028" t="str">
            <v>Banco</v>
          </cell>
          <cell r="D3028" t="str">
            <v>Descrição</v>
          </cell>
        </row>
        <row r="3029">
          <cell r="B3029" t="str">
            <v xml:space="preserve"> EE-INSTE-C70 </v>
          </cell>
          <cell r="C3029" t="str">
            <v>Próprio</v>
          </cell>
          <cell r="D3029" t="str">
            <v>DISJUNTOR TRIPOLAR TIPO DIN, CORRENTE NOMINAL DE 90A - FORNECIMENTO E INSTALAÇÃO.</v>
          </cell>
        </row>
        <row r="3030">
          <cell r="B3030" t="str">
            <v xml:space="preserve"> 88247 </v>
          </cell>
          <cell r="C3030" t="str">
            <v>SINAPI</v>
          </cell>
          <cell r="D3030" t="str">
            <v>AUXILIAR DE ELETRICISTA COM ENCARGOS COMPLEMENTARES</v>
          </cell>
        </row>
        <row r="3031">
          <cell r="B3031" t="str">
            <v xml:space="preserve"> 88264 </v>
          </cell>
          <cell r="C3031" t="str">
            <v>SINAPI</v>
          </cell>
          <cell r="D3031" t="str">
            <v>ELETRICISTA COM ENCARGOS COMPLEMENTARES</v>
          </cell>
        </row>
        <row r="3032">
          <cell r="B3032" t="str">
            <v xml:space="preserve"> 88247 </v>
          </cell>
          <cell r="C3032" t="str">
            <v>SINAPI</v>
          </cell>
          <cell r="D3032" t="str">
            <v>AUXILIAR DE ELETRICISTA COM ENCARGOS COMPLEMENTARES</v>
          </cell>
        </row>
        <row r="3033">
          <cell r="B3033" t="str">
            <v xml:space="preserve"> 88264 </v>
          </cell>
          <cell r="C3033" t="str">
            <v>SINAPI</v>
          </cell>
          <cell r="D3033" t="str">
            <v>ELETRICISTA COM ENCARGOS COMPLEMENTARES</v>
          </cell>
        </row>
        <row r="3034">
          <cell r="B3034" t="str">
            <v>COT128</v>
          </cell>
          <cell r="C3034" t="str">
            <v>Próprio</v>
          </cell>
          <cell r="D3034" t="str">
            <v>DISJUNTOR TRIPOLAR TIPO DIN,CORRENTE NOMINAL DE 90A</v>
          </cell>
        </row>
        <row r="3035">
          <cell r="B3035" t="str">
            <v xml:space="preserve"> 00001575 </v>
          </cell>
          <cell r="C3035" t="str">
            <v>SINAPI</v>
          </cell>
          <cell r="D3035" t="str">
            <v>TERMINAL A COMPRESSAO EM COBRE ESTANHADO PARA CABO 16 MM2, 1 FURO E 1 COMPRESSAO, PARA PARAFUSO DE FIXACAO M6</v>
          </cell>
        </row>
        <row r="3036">
          <cell r="B3036" t="str">
            <v>COT128</v>
          </cell>
          <cell r="C3036" t="str">
            <v>Próprio</v>
          </cell>
          <cell r="D3036" t="str">
            <v>DISJUNTOR TRIPOLAR TIPO DIN,CORRENTE NOMINAL DE 90A</v>
          </cell>
        </row>
        <row r="3037">
          <cell r="B3037" t="str">
            <v xml:space="preserve"> 00001575 </v>
          </cell>
          <cell r="C3037" t="str">
            <v>SINAPI</v>
          </cell>
          <cell r="D3037" t="str">
            <v>TERMINAL A COMPRESSAO EM COBRE ESTANHADO PARA CABO 16 MM2, 1 FURO E 1 COMPRESSAO, PARA PARAFUSO DE FIXACAO M6</v>
          </cell>
        </row>
        <row r="3041">
          <cell r="B3041" t="str">
            <v>Código</v>
          </cell>
          <cell r="C3041" t="str">
            <v>Banco</v>
          </cell>
          <cell r="D3041" t="str">
            <v>Descrição</v>
          </cell>
        </row>
        <row r="3042">
          <cell r="B3042" t="str">
            <v xml:space="preserve"> EE-INSTE-C158 </v>
          </cell>
          <cell r="C3042" t="str">
            <v>Próprio</v>
          </cell>
          <cell r="D3042" t="str">
            <v>DISPOSITIVO DE PROTEÇÃO CONTRA SURTO DE TENSÃO DPS 20KA - 175V. FORNECIMENTO E INSTALAÇÃO.</v>
          </cell>
        </row>
        <row r="3043">
          <cell r="B3043" t="str">
            <v xml:space="preserve"> 88264 </v>
          </cell>
          <cell r="C3043" t="str">
            <v>SINAPI</v>
          </cell>
          <cell r="D3043" t="str">
            <v>ELETRICISTA COM ENCARGOS COMPLEMENTARES</v>
          </cell>
        </row>
        <row r="3044">
          <cell r="B3044" t="str">
            <v xml:space="preserve"> 88247 </v>
          </cell>
          <cell r="C3044" t="str">
            <v>SINAPI</v>
          </cell>
          <cell r="D3044" t="str">
            <v>AUXILIAR DE ELETRICISTA COM ENCARGOS COMPLEMENTARES</v>
          </cell>
        </row>
        <row r="3045">
          <cell r="B3045" t="str">
            <v xml:space="preserve"> 88264 </v>
          </cell>
          <cell r="C3045" t="str">
            <v>SINAPI</v>
          </cell>
          <cell r="D3045" t="str">
            <v>ELETRICISTA COM ENCARGOS COMPLEMENTARES</v>
          </cell>
        </row>
        <row r="3046">
          <cell r="B3046" t="str">
            <v xml:space="preserve"> 88247 </v>
          </cell>
          <cell r="C3046" t="str">
            <v>SINAPI</v>
          </cell>
          <cell r="D3046" t="str">
            <v>AUXILIAR DE ELETRICISTA COM ENCARGOS COMPLEMENTARES</v>
          </cell>
        </row>
        <row r="3047">
          <cell r="B3047" t="str">
            <v xml:space="preserve"> 00039465 </v>
          </cell>
          <cell r="C3047" t="str">
            <v>SINAPI</v>
          </cell>
          <cell r="D3047" t="str">
            <v>DISPOSITIVO DPS CLASSE II, 1 POLO, TENSAO MAXIMA DE 175 V, CORRENTE MAXIMA DE *20* KA (TIPO AC)</v>
          </cell>
        </row>
        <row r="3048">
          <cell r="B3048" t="str">
            <v xml:space="preserve"> 00039465 </v>
          </cell>
          <cell r="C3048" t="str">
            <v>SINAPI</v>
          </cell>
          <cell r="D3048" t="str">
            <v>DISPOSITIVO DPS CLASSE II, 1 POLO, TENSAO MAXIMA DE 175 V, CORRENTE MAXIMA DE *20* KA (TIPO AC)</v>
          </cell>
        </row>
        <row r="3052">
          <cell r="B3052" t="str">
            <v>Código</v>
          </cell>
          <cell r="C3052" t="str">
            <v>Banco</v>
          </cell>
          <cell r="D3052" t="str">
            <v>Descrição</v>
          </cell>
        </row>
        <row r="3053">
          <cell r="B3053" t="str">
            <v xml:space="preserve"> EE-INSTE-C163 </v>
          </cell>
          <cell r="C3053" t="str">
            <v>Próprio</v>
          </cell>
          <cell r="D3053" t="str">
            <v>DISPOSITIVO BIPOLAR DR 25 A, CORRENTE NOMINAL RESIDUAL 30mA. FORNECIMENTO E INSTALAÇÃO.</v>
          </cell>
        </row>
        <row r="3054">
          <cell r="B3054" t="str">
            <v xml:space="preserve"> 88264 </v>
          </cell>
          <cell r="C3054" t="str">
            <v>SINAPI</v>
          </cell>
          <cell r="D3054" t="str">
            <v>ELETRICISTA COM ENCARGOS COMPLEMENTARES</v>
          </cell>
        </row>
        <row r="3055">
          <cell r="B3055" t="str">
            <v xml:space="preserve"> 88247 </v>
          </cell>
          <cell r="C3055" t="str">
            <v>SINAPI</v>
          </cell>
          <cell r="D3055" t="str">
            <v>AUXILIAR DE ELETRICISTA COM ENCARGOS COMPLEMENTARES</v>
          </cell>
        </row>
        <row r="3056">
          <cell r="B3056" t="str">
            <v xml:space="preserve"> 88264 </v>
          </cell>
          <cell r="C3056" t="str">
            <v>SINAPI</v>
          </cell>
          <cell r="D3056" t="str">
            <v>ELETRICISTA COM ENCARGOS COMPLEMENTARES</v>
          </cell>
        </row>
        <row r="3057">
          <cell r="B3057" t="str">
            <v xml:space="preserve"> 88247 </v>
          </cell>
          <cell r="C3057" t="str">
            <v>SINAPI</v>
          </cell>
          <cell r="D3057" t="str">
            <v>AUXILIAR DE ELETRICISTA COM ENCARGOS COMPLEMENTARES</v>
          </cell>
        </row>
        <row r="3058">
          <cell r="B3058" t="str">
            <v xml:space="preserve"> 00039445 </v>
          </cell>
          <cell r="C3058" t="str">
            <v>SINAPI</v>
          </cell>
          <cell r="D3058" t="str">
            <v>DISPOSITIVO DR, 2 POLOS, SENSIBILIDADE DE 30 MA, CORRENTE DE 25 A, TIPO AC</v>
          </cell>
        </row>
        <row r="3059">
          <cell r="B3059" t="str">
            <v xml:space="preserve"> 00039445 </v>
          </cell>
          <cell r="C3059" t="str">
            <v>SINAPI</v>
          </cell>
          <cell r="D3059" t="str">
            <v>DISPOSITIVO DR, 2 POLOS, SENSIBILIDADE DE 30 MA, CORRENTE DE 25 A, TIPO AC</v>
          </cell>
        </row>
        <row r="3063">
          <cell r="B3063" t="str">
            <v>Código</v>
          </cell>
          <cell r="C3063" t="str">
            <v>Banco</v>
          </cell>
          <cell r="D3063" t="str">
            <v>Descrição</v>
          </cell>
        </row>
        <row r="3064">
          <cell r="B3064" t="str">
            <v xml:space="preserve"> EE-LOGETEL-C44 </v>
          </cell>
          <cell r="C3064" t="str">
            <v>Próprio</v>
          </cell>
          <cell r="D3064" t="str">
            <v>GANCHO CURTO PARA PERFILADO 44X32MM - FORNECIMENTO E INSTALAÇÃO</v>
          </cell>
        </row>
        <row r="3065">
          <cell r="B3065" t="str">
            <v xml:space="preserve"> 88316 </v>
          </cell>
          <cell r="C3065" t="str">
            <v>SINAPI</v>
          </cell>
          <cell r="D3065" t="str">
            <v>SERVENTE COM ENCARGOS COMPLEMENTARES</v>
          </cell>
        </row>
        <row r="3066">
          <cell r="B3066" t="str">
            <v xml:space="preserve"> 88264 </v>
          </cell>
          <cell r="C3066" t="str">
            <v>SINAPI</v>
          </cell>
          <cell r="D3066" t="str">
            <v>ELETRICISTA COM ENCARGOS COMPLEMENTARES</v>
          </cell>
        </row>
        <row r="3067">
          <cell r="B3067" t="str">
            <v xml:space="preserve"> 88316 </v>
          </cell>
          <cell r="C3067" t="str">
            <v>SINAPI</v>
          </cell>
          <cell r="D3067" t="str">
            <v>SERVENTE COM ENCARGOS COMPLEMENTARES</v>
          </cell>
        </row>
        <row r="3068">
          <cell r="B3068" t="str">
            <v xml:space="preserve"> 88264 </v>
          </cell>
          <cell r="C3068" t="str">
            <v>SINAPI</v>
          </cell>
          <cell r="D3068" t="str">
            <v>ELETRICISTA COM ENCARGOS COMPLEMENTARES</v>
          </cell>
        </row>
        <row r="3069">
          <cell r="B3069" t="str">
            <v>COT958</v>
          </cell>
          <cell r="C3069" t="str">
            <v>Próprio</v>
          </cell>
          <cell r="D3069" t="str">
            <v>GANCHO CURTO PARA PERFILADO 44X32MM</v>
          </cell>
        </row>
        <row r="3070">
          <cell r="B3070" t="str">
            <v>COT958</v>
          </cell>
          <cell r="C3070" t="str">
            <v>Próprio</v>
          </cell>
          <cell r="D3070" t="str">
            <v>GANCHO CURTO PARA PERFILADO 44X32MM</v>
          </cell>
        </row>
        <row r="3074">
          <cell r="B3074" t="str">
            <v>Código</v>
          </cell>
          <cell r="C3074" t="str">
            <v>Banco</v>
          </cell>
          <cell r="D3074" t="str">
            <v>Descrição</v>
          </cell>
        </row>
        <row r="3075">
          <cell r="B3075" t="str">
            <v xml:space="preserve"> EE-INSTE-C550 </v>
          </cell>
          <cell r="C3075" t="str">
            <v>Próprio</v>
          </cell>
          <cell r="D3075" t="str">
            <v>SAÍDA HORIZONTAL PARA ELÉTRODUTO 3/4'' - FORNECIMENTO E INSTALAÇÃO</v>
          </cell>
        </row>
        <row r="3076">
          <cell r="B3076" t="str">
            <v xml:space="preserve"> 88264 </v>
          </cell>
          <cell r="C3076" t="str">
            <v>SINAPI</v>
          </cell>
          <cell r="D3076" t="str">
            <v>ELETRICISTA COM ENCARGOS COMPLEMENTARES</v>
          </cell>
        </row>
        <row r="3077">
          <cell r="B3077" t="str">
            <v xml:space="preserve"> 88247 </v>
          </cell>
          <cell r="C3077" t="str">
            <v>SINAPI</v>
          </cell>
          <cell r="D3077" t="str">
            <v>AUXILIAR DE ELETRICISTA COM ENCARGOS COMPLEMENTARES</v>
          </cell>
        </row>
        <row r="3078">
          <cell r="B3078" t="str">
            <v xml:space="preserve"> 88264 </v>
          </cell>
          <cell r="C3078" t="str">
            <v>SINAPI</v>
          </cell>
          <cell r="D3078" t="str">
            <v>ELETRICISTA COM ENCARGOS COMPLEMENTARES</v>
          </cell>
        </row>
        <row r="3079">
          <cell r="B3079" t="str">
            <v xml:space="preserve"> 88247 </v>
          </cell>
          <cell r="C3079" t="str">
            <v>SINAPI</v>
          </cell>
          <cell r="D3079" t="str">
            <v>AUXILIAR DE ELETRICISTA COM ENCARGOS COMPLEMENTARES</v>
          </cell>
        </row>
        <row r="3080">
          <cell r="B3080" t="str">
            <v>COT1573</v>
          </cell>
          <cell r="C3080" t="str">
            <v>Próprio</v>
          </cell>
          <cell r="D3080" t="str">
            <v>SAÍDA HORIZONTAL PARA ELETRODUTO 3/4"</v>
          </cell>
        </row>
        <row r="3081">
          <cell r="B3081" t="str">
            <v>COT1573</v>
          </cell>
          <cell r="C3081" t="str">
            <v>Próprio</v>
          </cell>
          <cell r="D3081" t="str">
            <v>SAÍDA HORIZONTAL PARA ELETRODUTO 3/4"</v>
          </cell>
        </row>
        <row r="3085">
          <cell r="B3085" t="str">
            <v>Código</v>
          </cell>
          <cell r="C3085" t="str">
            <v>Banco</v>
          </cell>
          <cell r="D3085" t="str">
            <v>Descrição</v>
          </cell>
        </row>
        <row r="3086">
          <cell r="B3086" t="str">
            <v xml:space="preserve"> EE-INSTE-C425 </v>
          </cell>
          <cell r="C3086" t="str">
            <v>Próprio</v>
          </cell>
          <cell r="D3086" t="str">
            <v>CRUZETA (X) RETA 90º, 50X50MM PARA PERFILADO - FORNECIMENTO E INSTALAÇÃO</v>
          </cell>
        </row>
        <row r="3087">
          <cell r="B3087" t="str">
            <v xml:space="preserve"> 88247 </v>
          </cell>
          <cell r="C3087" t="str">
            <v>SINAPI</v>
          </cell>
          <cell r="D3087" t="str">
            <v>AUXILIAR DE ELETRICISTA COM ENCARGOS COMPLEMENTARES</v>
          </cell>
        </row>
        <row r="3088">
          <cell r="B3088" t="str">
            <v xml:space="preserve"> 88264 </v>
          </cell>
          <cell r="C3088" t="str">
            <v>SINAPI</v>
          </cell>
          <cell r="D3088" t="str">
            <v>ELETRICISTA COM ENCARGOS COMPLEMENTARES</v>
          </cell>
        </row>
        <row r="3089">
          <cell r="B3089" t="str">
            <v xml:space="preserve"> 88247 </v>
          </cell>
          <cell r="C3089" t="str">
            <v>SINAPI</v>
          </cell>
          <cell r="D3089" t="str">
            <v>AUXILIAR DE ELETRICISTA COM ENCARGOS COMPLEMENTARES</v>
          </cell>
        </row>
        <row r="3090">
          <cell r="B3090" t="str">
            <v xml:space="preserve"> 88264 </v>
          </cell>
          <cell r="C3090" t="str">
            <v>SINAPI</v>
          </cell>
          <cell r="D3090" t="str">
            <v>ELETRICISTA COM ENCARGOS COMPLEMENTARES</v>
          </cell>
        </row>
        <row r="3091">
          <cell r="B3091" t="str">
            <v>COT1431</v>
          </cell>
          <cell r="C3091" t="str">
            <v>Próprio</v>
          </cell>
          <cell r="D3091" t="str">
            <v>CRUZETA (X) RETA 90º 50X50 MM PARA PERFILADO</v>
          </cell>
        </row>
        <row r="3092">
          <cell r="B3092" t="str">
            <v>COT1431</v>
          </cell>
          <cell r="C3092" t="str">
            <v>Próprio</v>
          </cell>
          <cell r="D3092" t="str">
            <v>CRUZETA (X) RETA 90º 50X50 MM PARA PERFILADO</v>
          </cell>
        </row>
        <row r="3096">
          <cell r="B3096" t="str">
            <v>Código</v>
          </cell>
          <cell r="C3096" t="str">
            <v>Banco</v>
          </cell>
          <cell r="D3096" t="str">
            <v>Descrição</v>
          </cell>
        </row>
        <row r="3097">
          <cell r="B3097" t="str">
            <v xml:space="preserve"> EE-INSTE-C456 </v>
          </cell>
          <cell r="C3097" t="str">
            <v>Próprio</v>
          </cell>
          <cell r="D3097" t="str">
            <v>CURVA HORIZONTAL 45° - PARA ELETROCALHA 50x50MM CHAPA 18 COM TAMPA - FORNECIMENTO E INSTALAÇÃO.</v>
          </cell>
        </row>
        <row r="3098">
          <cell r="B3098" t="str">
            <v xml:space="preserve"> 88247 </v>
          </cell>
          <cell r="C3098" t="str">
            <v>SINAPI</v>
          </cell>
          <cell r="D3098" t="str">
            <v>AUXILIAR DE ELETRICISTA COM ENCARGOS COMPLEMENTARES</v>
          </cell>
        </row>
        <row r="3099">
          <cell r="B3099" t="str">
            <v xml:space="preserve"> 88264 </v>
          </cell>
          <cell r="C3099" t="str">
            <v>SINAPI</v>
          </cell>
          <cell r="D3099" t="str">
            <v>ELETRICISTA COM ENCARGOS COMPLEMENTARES</v>
          </cell>
        </row>
        <row r="3100">
          <cell r="B3100" t="str">
            <v xml:space="preserve"> 88247 </v>
          </cell>
          <cell r="C3100" t="str">
            <v>SINAPI</v>
          </cell>
          <cell r="D3100" t="str">
            <v>AUXILIAR DE ELETRICISTA COM ENCARGOS COMPLEMENTARES</v>
          </cell>
        </row>
        <row r="3101">
          <cell r="B3101" t="str">
            <v xml:space="preserve"> 88264 </v>
          </cell>
          <cell r="C3101" t="str">
            <v>SINAPI</v>
          </cell>
          <cell r="D3101" t="str">
            <v>ELETRICISTA COM ENCARGOS COMPLEMENTARES</v>
          </cell>
        </row>
        <row r="3102">
          <cell r="B3102" t="str">
            <v>COT1197</v>
          </cell>
          <cell r="C3102" t="str">
            <v>Próprio</v>
          </cell>
          <cell r="D3102" t="str">
            <v>CURVA HORIZONTAL 45° 50X50MM</v>
          </cell>
        </row>
        <row r="3103">
          <cell r="B3103" t="str">
            <v>COT1197</v>
          </cell>
          <cell r="C3103" t="str">
            <v>Próprio</v>
          </cell>
          <cell r="D3103" t="str">
            <v>CURVA HORIZONTAL 45° 50X50MM</v>
          </cell>
        </row>
        <row r="3107">
          <cell r="B3107" t="str">
            <v>Código</v>
          </cell>
          <cell r="C3107" t="str">
            <v>Banco</v>
          </cell>
          <cell r="D3107" t="str">
            <v>Descrição</v>
          </cell>
        </row>
        <row r="3108">
          <cell r="B3108" t="str">
            <v xml:space="preserve"> EE-INSTE-C299 </v>
          </cell>
          <cell r="C3108" t="str">
            <v>Próprio</v>
          </cell>
          <cell r="D3108" t="str">
            <v>CURVA HORIZONTAL 90° COM TAMPA PARA ELETROCALHA 50X50 MM. FORNECIMENTO E INSTALAÇÃO.</v>
          </cell>
        </row>
        <row r="3109">
          <cell r="B3109" t="str">
            <v xml:space="preserve"> 88247 </v>
          </cell>
          <cell r="C3109" t="str">
            <v>SINAPI</v>
          </cell>
          <cell r="D3109" t="str">
            <v>AUXILIAR DE ELETRICISTA COM ENCARGOS COMPLEMENTARES</v>
          </cell>
        </row>
        <row r="3110">
          <cell r="B3110" t="str">
            <v xml:space="preserve"> 88264 </v>
          </cell>
          <cell r="C3110" t="str">
            <v>SINAPI</v>
          </cell>
          <cell r="D3110" t="str">
            <v>ELETRICISTA COM ENCARGOS COMPLEMENTARES</v>
          </cell>
        </row>
        <row r="3111">
          <cell r="B3111" t="str">
            <v xml:space="preserve"> 88247 </v>
          </cell>
          <cell r="C3111" t="str">
            <v>SINAPI</v>
          </cell>
          <cell r="D3111" t="str">
            <v>AUXILIAR DE ELETRICISTA COM ENCARGOS COMPLEMENTARES</v>
          </cell>
        </row>
        <row r="3112">
          <cell r="B3112" t="str">
            <v xml:space="preserve"> 88264 </v>
          </cell>
          <cell r="C3112" t="str">
            <v>SINAPI</v>
          </cell>
          <cell r="D3112" t="str">
            <v>ELETRICISTA COM ENCARGOS COMPLEMENTARES</v>
          </cell>
        </row>
        <row r="3113">
          <cell r="B3113" t="str">
            <v xml:space="preserve"> 00039443 </v>
          </cell>
          <cell r="C3113" t="str">
            <v>SINAPI</v>
          </cell>
          <cell r="D3113" t="str">
            <v>PARAFUSO DRY WALL, EM ACO ZINCADO, CABECA LENTILHA E PONTA BROCA (LB), LARGURA 4,2 MM, COMPRIMENTO 13 MM</v>
          </cell>
        </row>
        <row r="3114">
          <cell r="B3114" t="str">
            <v xml:space="preserve"> 00011267 </v>
          </cell>
          <cell r="C3114" t="str">
            <v>SINAPI</v>
          </cell>
          <cell r="D3114" t="str">
            <v>ARRUELA LISA, REDONDA, DE LATAO POLIDO, DIAMETRO NOMINAL 5/8", DIAMETRO EXTERNO = 34 MM, DIAMETRO DO FURO = 17 MM, ESPESSURA = *2,5* MM</v>
          </cell>
        </row>
        <row r="3115">
          <cell r="B3115" t="str">
            <v xml:space="preserve"> 00004330 </v>
          </cell>
          <cell r="C3115" t="str">
            <v>SINAPI</v>
          </cell>
          <cell r="D3115" t="str">
            <v>PORCA ZINCADA, SEXTAVADA, DIAMETRO 5/16"</v>
          </cell>
        </row>
        <row r="3116">
          <cell r="B3116" t="str">
            <v>COT1576</v>
          </cell>
          <cell r="C3116" t="str">
            <v>Próprio</v>
          </cell>
          <cell r="D3116" t="str">
            <v>TAMPA DE ENCAIXE PARA ELETROCALHA - 50MM</v>
          </cell>
        </row>
        <row r="3117">
          <cell r="B3117" t="str">
            <v>COT1266</v>
          </cell>
          <cell r="C3117" t="str">
            <v>Próprio</v>
          </cell>
          <cell r="D3117" t="str">
            <v>CURVA HORIZONTAL ELETROCALHA 50X50MM</v>
          </cell>
        </row>
        <row r="3118">
          <cell r="B3118" t="str">
            <v xml:space="preserve"> 00039443 </v>
          </cell>
          <cell r="C3118" t="str">
            <v>SINAPI</v>
          </cell>
          <cell r="D3118" t="str">
            <v>PARAFUSO DRY WALL, EM ACO ZINCADO, CABECA LENTILHA E PONTA BROCA (LB), LARGURA 4,2 MM, COMPRIMENTO 13 MM</v>
          </cell>
        </row>
        <row r="3119">
          <cell r="B3119" t="str">
            <v xml:space="preserve"> 00011267 </v>
          </cell>
          <cell r="C3119" t="str">
            <v>SINAPI</v>
          </cell>
          <cell r="D3119" t="str">
            <v>ARRUELA LISA, REDONDA, DE LATAO POLIDO, DIAMETRO NOMINAL 5/8", DIAMETRO EXTERNO = 34 MM, DIAMETRO DO FURO = 17 MM, ESPESSURA = *2,5* MM</v>
          </cell>
        </row>
        <row r="3120">
          <cell r="B3120" t="str">
            <v xml:space="preserve"> 00004330 </v>
          </cell>
          <cell r="C3120" t="str">
            <v>SINAPI</v>
          </cell>
          <cell r="D3120" t="str">
            <v>PORCA ZINCADA, SEXTAVADA, DIAMETRO 5/16"</v>
          </cell>
        </row>
        <row r="3121">
          <cell r="B3121" t="str">
            <v>COT1576</v>
          </cell>
          <cell r="C3121" t="str">
            <v>Próprio</v>
          </cell>
          <cell r="D3121" t="str">
            <v>TAMPA DE ENCAIXE PARA ELETROCALHA - 50MM</v>
          </cell>
        </row>
        <row r="3122">
          <cell r="B3122" t="str">
            <v>COT1266</v>
          </cell>
          <cell r="C3122" t="str">
            <v>Próprio</v>
          </cell>
          <cell r="D3122" t="str">
            <v>CURVA HORIZONTAL ELETROCALHA 50X50MM</v>
          </cell>
        </row>
        <row r="3126">
          <cell r="B3126" t="str">
            <v>Código</v>
          </cell>
          <cell r="C3126" t="str">
            <v>Banco</v>
          </cell>
          <cell r="D3126" t="str">
            <v>Descrição</v>
          </cell>
        </row>
        <row r="3127">
          <cell r="B3127" t="str">
            <v xml:space="preserve"> EE-INSTE-C540 </v>
          </cell>
          <cell r="C3127" t="str">
            <v>Próprio</v>
          </cell>
          <cell r="D3127" t="str">
            <v>ELETROCALHA PERFURADA 50X50MM - FORNECIMENTO E INSTALAÇÃO</v>
          </cell>
        </row>
        <row r="3128">
          <cell r="B3128" t="str">
            <v xml:space="preserve"> 88264 </v>
          </cell>
          <cell r="C3128" t="str">
            <v>SINAPI</v>
          </cell>
          <cell r="D3128" t="str">
            <v>ELETRICISTA COM ENCARGOS COMPLEMENTARES</v>
          </cell>
        </row>
        <row r="3129">
          <cell r="B3129" t="str">
            <v xml:space="preserve"> 88247 </v>
          </cell>
          <cell r="C3129" t="str">
            <v>SINAPI</v>
          </cell>
          <cell r="D3129" t="str">
            <v>AUXILIAR DE ELETRICISTA COM ENCARGOS COMPLEMENTARES</v>
          </cell>
        </row>
        <row r="3130">
          <cell r="B3130" t="str">
            <v xml:space="preserve"> 88264 </v>
          </cell>
          <cell r="C3130" t="str">
            <v>SINAPI</v>
          </cell>
          <cell r="D3130" t="str">
            <v>ELETRICISTA COM ENCARGOS COMPLEMENTARES</v>
          </cell>
        </row>
        <row r="3131">
          <cell r="B3131" t="str">
            <v xml:space="preserve"> 88247 </v>
          </cell>
          <cell r="C3131" t="str">
            <v>SINAPI</v>
          </cell>
          <cell r="D3131" t="str">
            <v>AUXILIAR DE ELETRICISTA COM ENCARGOS COMPLEMENTARES</v>
          </cell>
        </row>
        <row r="3132">
          <cell r="B3132" t="str">
            <v>COT1264</v>
          </cell>
          <cell r="C3132" t="str">
            <v>Próprio</v>
          </cell>
          <cell r="D3132" t="str">
            <v>ELETROCALHA PERFURADA EM CHAPA DE AÇO GALVANIZADO 50X50MM</v>
          </cell>
        </row>
        <row r="3133">
          <cell r="B3133" t="str">
            <v>COT1264</v>
          </cell>
          <cell r="C3133" t="str">
            <v>Próprio</v>
          </cell>
          <cell r="D3133" t="str">
            <v>ELETROCALHA PERFURADA EM CHAPA DE AÇO GALVANIZADO 50X50MM</v>
          </cell>
        </row>
        <row r="3137">
          <cell r="B3137" t="str">
            <v>Código</v>
          </cell>
          <cell r="C3137" t="str">
            <v>Banco</v>
          </cell>
          <cell r="D3137" t="str">
            <v>Descrição</v>
          </cell>
        </row>
        <row r="3138">
          <cell r="B3138" t="str">
            <v xml:space="preserve"> EE-INSTE-C195 </v>
          </cell>
          <cell r="C3138" t="str">
            <v>Próprio</v>
          </cell>
          <cell r="D3138" t="str">
            <v>SUPORTE VERTICAL 75X50MM PARA ELETROCALHA - FORNECIMENTO E INSTALAÇÃO</v>
          </cell>
        </row>
        <row r="3139">
          <cell r="B3139" t="str">
            <v xml:space="preserve"> 88247 </v>
          </cell>
          <cell r="C3139" t="str">
            <v>SINAPI</v>
          </cell>
          <cell r="D3139" t="str">
            <v>AUXILIAR DE ELETRICISTA COM ENCARGOS COMPLEMENTARES</v>
          </cell>
        </row>
        <row r="3140">
          <cell r="B3140" t="str">
            <v xml:space="preserve"> 88264 </v>
          </cell>
          <cell r="C3140" t="str">
            <v>SINAPI</v>
          </cell>
          <cell r="D3140" t="str">
            <v>ELETRICISTA COM ENCARGOS COMPLEMENTARES</v>
          </cell>
        </row>
        <row r="3141">
          <cell r="B3141" t="str">
            <v xml:space="preserve"> 88247 </v>
          </cell>
          <cell r="C3141" t="str">
            <v>SINAPI</v>
          </cell>
          <cell r="D3141" t="str">
            <v>AUXILIAR DE ELETRICISTA COM ENCARGOS COMPLEMENTARES</v>
          </cell>
        </row>
        <row r="3142">
          <cell r="B3142" t="str">
            <v xml:space="preserve"> 88264 </v>
          </cell>
          <cell r="C3142" t="str">
            <v>SINAPI</v>
          </cell>
          <cell r="D3142" t="str">
            <v>ELETRICISTA COM ENCARGOS COMPLEMENTARES</v>
          </cell>
        </row>
        <row r="3143">
          <cell r="B3143" t="str">
            <v>COT967</v>
          </cell>
          <cell r="C3143" t="str">
            <v>Próprio</v>
          </cell>
          <cell r="D3143" t="str">
            <v>SUPORTE VERTICAL 75X50MM</v>
          </cell>
        </row>
        <row r="3144">
          <cell r="B3144" t="str">
            <v>COT967</v>
          </cell>
          <cell r="C3144" t="str">
            <v>Próprio</v>
          </cell>
          <cell r="D3144" t="str">
            <v>SUPORTE VERTICAL 75X50MM</v>
          </cell>
        </row>
        <row r="3148">
          <cell r="B3148" t="str">
            <v>Código</v>
          </cell>
          <cell r="C3148" t="str">
            <v>Banco</v>
          </cell>
          <cell r="D3148" t="str">
            <v>Descrição</v>
          </cell>
        </row>
        <row r="3149">
          <cell r="B3149" t="str">
            <v xml:space="preserve"> EE-INSTE-C341 </v>
          </cell>
          <cell r="C3149" t="str">
            <v>Próprio</v>
          </cell>
          <cell r="D3149" t="str">
            <v>TÊ HORIZONTAL RETO 90° COM TAMPA PARA ELETROCALHA 50X50 MM. FORNECIMENTO E INSTALAÇÃO.</v>
          </cell>
        </row>
        <row r="3150">
          <cell r="B3150" t="str">
            <v xml:space="preserve"> 88247 </v>
          </cell>
          <cell r="C3150" t="str">
            <v>SINAPI</v>
          </cell>
          <cell r="D3150" t="str">
            <v>AUXILIAR DE ELETRICISTA COM ENCARGOS COMPLEMENTARES</v>
          </cell>
        </row>
        <row r="3151">
          <cell r="B3151" t="str">
            <v xml:space="preserve"> 88264 </v>
          </cell>
          <cell r="C3151" t="str">
            <v>SINAPI</v>
          </cell>
          <cell r="D3151" t="str">
            <v>ELETRICISTA COM ENCARGOS COMPLEMENTARES</v>
          </cell>
        </row>
        <row r="3152">
          <cell r="B3152" t="str">
            <v xml:space="preserve"> 88247 </v>
          </cell>
          <cell r="C3152" t="str">
            <v>SINAPI</v>
          </cell>
          <cell r="D3152" t="str">
            <v>AUXILIAR DE ELETRICISTA COM ENCARGOS COMPLEMENTARES</v>
          </cell>
        </row>
        <row r="3153">
          <cell r="B3153" t="str">
            <v xml:space="preserve"> 88264 </v>
          </cell>
          <cell r="C3153" t="str">
            <v>SINAPI</v>
          </cell>
          <cell r="D3153" t="str">
            <v>ELETRICISTA COM ENCARGOS COMPLEMENTARES</v>
          </cell>
        </row>
        <row r="3154">
          <cell r="B3154" t="str">
            <v>COT1576</v>
          </cell>
          <cell r="C3154" t="str">
            <v>Próprio</v>
          </cell>
          <cell r="D3154" t="str">
            <v>TAMPA DE ENCAIXE PARA ELETROCALHA - 50MM</v>
          </cell>
        </row>
        <row r="3155">
          <cell r="B3155" t="str">
            <v>COT1314</v>
          </cell>
          <cell r="C3155" t="str">
            <v>Próprio</v>
          </cell>
          <cell r="D3155" t="str">
            <v>T HORIZONTAL 90º PARA ELETROCALHA 50X50MM</v>
          </cell>
        </row>
        <row r="3156">
          <cell r="B3156" t="str">
            <v>COT1576</v>
          </cell>
          <cell r="C3156" t="str">
            <v>Próprio</v>
          </cell>
          <cell r="D3156" t="str">
            <v>TAMPA DE ENCAIXE PARA ELETROCALHA - 50MM</v>
          </cell>
        </row>
        <row r="3157">
          <cell r="B3157" t="str">
            <v>COT1314</v>
          </cell>
          <cell r="C3157" t="str">
            <v>Próprio</v>
          </cell>
          <cell r="D3157" t="str">
            <v>T HORIZONTAL 90º PARA ELETROCALHA 50X50MM</v>
          </cell>
        </row>
        <row r="3161">
          <cell r="B3161" t="str">
            <v>Código</v>
          </cell>
          <cell r="C3161" t="str">
            <v>Banco</v>
          </cell>
          <cell r="D3161" t="str">
            <v>Descrição</v>
          </cell>
        </row>
        <row r="3162">
          <cell r="B3162" t="str">
            <v xml:space="preserve"> EE-INSTE-C199 </v>
          </cell>
          <cell r="C3162" t="str">
            <v>Próprio</v>
          </cell>
          <cell r="D3162" t="str">
            <v>TALA PLANA PERFURADA 50MM PARA ELETROCALHA - FORNECIMENTO E INSTALAÇÃO</v>
          </cell>
        </row>
        <row r="3163">
          <cell r="B3163" t="str">
            <v xml:space="preserve"> 88264 </v>
          </cell>
          <cell r="C3163" t="str">
            <v>SINAPI</v>
          </cell>
          <cell r="D3163" t="str">
            <v>ELETRICISTA COM ENCARGOS COMPLEMENTARES</v>
          </cell>
        </row>
        <row r="3164">
          <cell r="B3164" t="str">
            <v xml:space="preserve"> 88247 </v>
          </cell>
          <cell r="C3164" t="str">
            <v>SINAPI</v>
          </cell>
          <cell r="D3164" t="str">
            <v>AUXILIAR DE ELETRICISTA COM ENCARGOS COMPLEMENTARES</v>
          </cell>
        </row>
        <row r="3165">
          <cell r="B3165" t="str">
            <v xml:space="preserve"> 88264 </v>
          </cell>
          <cell r="C3165" t="str">
            <v>SINAPI</v>
          </cell>
          <cell r="D3165" t="str">
            <v>ELETRICISTA COM ENCARGOS COMPLEMENTARES</v>
          </cell>
        </row>
        <row r="3166">
          <cell r="B3166" t="str">
            <v xml:space="preserve"> 88247 </v>
          </cell>
          <cell r="C3166" t="str">
            <v>SINAPI</v>
          </cell>
          <cell r="D3166" t="str">
            <v>AUXILIAR DE ELETRICISTA COM ENCARGOS COMPLEMENTARES</v>
          </cell>
        </row>
        <row r="3167">
          <cell r="B3167" t="str">
            <v>COT971</v>
          </cell>
          <cell r="C3167" t="str">
            <v>Próprio</v>
          </cell>
          <cell r="D3167" t="str">
            <v>TALA PLANA PERFURADA 50MM</v>
          </cell>
        </row>
        <row r="3168">
          <cell r="B3168" t="str">
            <v>COT971</v>
          </cell>
          <cell r="C3168" t="str">
            <v>Próprio</v>
          </cell>
          <cell r="D3168" t="str">
            <v>TALA PLANA PERFURADA 50MM</v>
          </cell>
        </row>
        <row r="3172">
          <cell r="B3172" t="str">
            <v>Código</v>
          </cell>
          <cell r="C3172" t="str">
            <v>Banco</v>
          </cell>
          <cell r="D3172" t="str">
            <v>Descrição</v>
          </cell>
        </row>
        <row r="3173">
          <cell r="B3173" t="str">
            <v xml:space="preserve"> EE-INSTE-C210 </v>
          </cell>
          <cell r="C3173" t="str">
            <v>Próprio</v>
          </cell>
          <cell r="D3173" t="str">
            <v>TAMPA PARA ELETROCALHA 50 MM. FORNECIMENTO E INSTALAÇÃO.</v>
          </cell>
        </row>
        <row r="3174">
          <cell r="B3174" t="str">
            <v xml:space="preserve"> 88247 </v>
          </cell>
          <cell r="C3174" t="str">
            <v>SINAPI</v>
          </cell>
          <cell r="D3174" t="str">
            <v>AUXILIAR DE ELETRICISTA COM ENCARGOS COMPLEMENTARES</v>
          </cell>
        </row>
        <row r="3175">
          <cell r="B3175" t="str">
            <v xml:space="preserve"> 88264 </v>
          </cell>
          <cell r="C3175" t="str">
            <v>SINAPI</v>
          </cell>
          <cell r="D3175" t="str">
            <v>ELETRICISTA COM ENCARGOS COMPLEMENTARES</v>
          </cell>
        </row>
        <row r="3176">
          <cell r="B3176" t="str">
            <v xml:space="preserve"> 88247 </v>
          </cell>
          <cell r="C3176" t="str">
            <v>SINAPI</v>
          </cell>
          <cell r="D3176" t="str">
            <v>AUXILIAR DE ELETRICISTA COM ENCARGOS COMPLEMENTARES</v>
          </cell>
        </row>
        <row r="3177">
          <cell r="B3177" t="str">
            <v xml:space="preserve"> 88264 </v>
          </cell>
          <cell r="C3177" t="str">
            <v>SINAPI</v>
          </cell>
          <cell r="D3177" t="str">
            <v>ELETRICISTA COM ENCARGOS COMPLEMENTARES</v>
          </cell>
        </row>
        <row r="3178">
          <cell r="B3178" t="str">
            <v xml:space="preserve"> 00039443 </v>
          </cell>
          <cell r="C3178" t="str">
            <v>SINAPI</v>
          </cell>
          <cell r="D3178" t="str">
            <v>PARAFUSO DRY WALL, EM ACO ZINCADO, CABECA LENTILHA E PONTA BROCA (LB), LARGURA 4,2 MM, COMPRIMENTO 13 MM</v>
          </cell>
        </row>
        <row r="3179">
          <cell r="B3179" t="str">
            <v xml:space="preserve"> 00011267 </v>
          </cell>
          <cell r="C3179" t="str">
            <v>SINAPI</v>
          </cell>
          <cell r="D3179" t="str">
            <v>ARRUELA LISA, REDONDA, DE LATAO POLIDO, DIAMETRO NOMINAL 5/8", DIAMETRO EXTERNO = 34 MM, DIAMETRO DO FURO = 17 MM, ESPESSURA = *2,5* MM</v>
          </cell>
        </row>
        <row r="3180">
          <cell r="B3180" t="str">
            <v xml:space="preserve"> 00004330 </v>
          </cell>
          <cell r="C3180" t="str">
            <v>SINAPI</v>
          </cell>
          <cell r="D3180" t="str">
            <v>PORCA ZINCADA, SEXTAVADA, DIAMETRO 5/16"</v>
          </cell>
        </row>
        <row r="3181">
          <cell r="B3181" t="str">
            <v>COT1320</v>
          </cell>
          <cell r="C3181" t="str">
            <v>Próprio</v>
          </cell>
          <cell r="D3181" t="str">
            <v>TAMPA TIPO U 50MM</v>
          </cell>
        </row>
        <row r="3182">
          <cell r="B3182" t="str">
            <v xml:space="preserve"> 00039443 </v>
          </cell>
          <cell r="C3182" t="str">
            <v>SINAPI</v>
          </cell>
          <cell r="D3182" t="str">
            <v>PARAFUSO DRY WALL, EM ACO ZINCADO, CABECA LENTILHA E PONTA BROCA (LB), LARGURA 4,2 MM, COMPRIMENTO 13 MM</v>
          </cell>
        </row>
        <row r="3183">
          <cell r="B3183" t="str">
            <v xml:space="preserve"> 00011267 </v>
          </cell>
          <cell r="C3183" t="str">
            <v>SINAPI</v>
          </cell>
          <cell r="D3183" t="str">
            <v>ARRUELA LISA, REDONDA, DE LATAO POLIDO, DIAMETRO NOMINAL 5/8", DIAMETRO EXTERNO = 34 MM, DIAMETRO DO FURO = 17 MM, ESPESSURA = *2,5* MM</v>
          </cell>
        </row>
        <row r="3184">
          <cell r="B3184" t="str">
            <v xml:space="preserve"> 00004330 </v>
          </cell>
          <cell r="C3184" t="str">
            <v>SINAPI</v>
          </cell>
          <cell r="D3184" t="str">
            <v>PORCA ZINCADA, SEXTAVADA, DIAMETRO 5/16"</v>
          </cell>
        </row>
        <row r="3185">
          <cell r="B3185" t="str">
            <v>COT1320</v>
          </cell>
          <cell r="C3185" t="str">
            <v>Próprio</v>
          </cell>
          <cell r="D3185" t="str">
            <v>TAMPA TIPO U 50MM</v>
          </cell>
        </row>
        <row r="3189">
          <cell r="B3189" t="str">
            <v>Código</v>
          </cell>
          <cell r="C3189" t="str">
            <v>Banco</v>
          </cell>
          <cell r="D3189" t="str">
            <v>Descrição</v>
          </cell>
        </row>
        <row r="3190">
          <cell r="B3190" t="str">
            <v xml:space="preserve"> EE-INSTE-C20 </v>
          </cell>
          <cell r="C3190" t="str">
            <v>Próprio</v>
          </cell>
          <cell r="D3190" t="str">
            <v>ABRAÇADEIRA GALVANIZ. TIPO "D" COM CUNHA, DIÂMETRO 1 1/4" - FORNECIMENTO E INSTALAÇÃO.</v>
          </cell>
        </row>
        <row r="3191">
          <cell r="B3191" t="str">
            <v xml:space="preserve"> 88247 </v>
          </cell>
          <cell r="C3191" t="str">
            <v>SINAPI</v>
          </cell>
          <cell r="D3191" t="str">
            <v>AUXILIAR DE ELETRICISTA COM ENCARGOS COMPLEMENTARES</v>
          </cell>
        </row>
        <row r="3192">
          <cell r="B3192" t="str">
            <v xml:space="preserve"> 88247 </v>
          </cell>
          <cell r="C3192" t="str">
            <v>SINAPI</v>
          </cell>
          <cell r="D3192" t="str">
            <v>AUXILIAR DE ELETRICISTA COM ENCARGOS COMPLEMENTARES</v>
          </cell>
        </row>
        <row r="3193">
          <cell r="B3193" t="str">
            <v xml:space="preserve"> 00039130 </v>
          </cell>
          <cell r="C3193" t="str">
            <v>SINAPI</v>
          </cell>
          <cell r="D3193" t="str">
            <v>ABRACADEIRA EM ACO PARA AMARRACAO DE ELETRODUTOS, TIPO D, COM 1 1/4" E CUNHA DE FIXACAO</v>
          </cell>
        </row>
        <row r="3194">
          <cell r="B3194" t="str">
            <v xml:space="preserve"> 00002436 </v>
          </cell>
          <cell r="C3194" t="str">
            <v>SINAPI</v>
          </cell>
          <cell r="D3194" t="str">
            <v>ELETRICISTA (HORISTA)</v>
          </cell>
        </row>
        <row r="3195">
          <cell r="B3195" t="str">
            <v xml:space="preserve"> 00039130 </v>
          </cell>
          <cell r="C3195" t="str">
            <v>SINAPI</v>
          </cell>
          <cell r="D3195" t="str">
            <v>ABRACADEIRA EM ACO PARA AMARRACAO DE ELETRODUTOS, TIPO D, COM 1 1/4" E CUNHA DE FIXACAO</v>
          </cell>
        </row>
        <row r="3196">
          <cell r="B3196" t="str">
            <v xml:space="preserve"> 00002436 </v>
          </cell>
          <cell r="C3196" t="str">
            <v>SINAPI</v>
          </cell>
          <cell r="D3196" t="str">
            <v>ELETRICISTA (HORISTA)</v>
          </cell>
        </row>
        <row r="3200">
          <cell r="B3200" t="str">
            <v>Código</v>
          </cell>
          <cell r="C3200" t="str">
            <v>Banco</v>
          </cell>
          <cell r="D3200" t="str">
            <v>Descrição</v>
          </cell>
        </row>
        <row r="3201">
          <cell r="B3201" t="str">
            <v xml:space="preserve"> EE-INSTE-C21 </v>
          </cell>
          <cell r="C3201" t="str">
            <v>Próprio</v>
          </cell>
          <cell r="D3201" t="str">
            <v>ABRAÇADEIRA GALVANIZ. TIPO "D" COM CUNHA, DIÂMETRO 3/4" - FORNECIMENTO E INSTALAÇÃO.</v>
          </cell>
        </row>
        <row r="3202">
          <cell r="B3202" t="str">
            <v xml:space="preserve"> 88247 </v>
          </cell>
          <cell r="C3202" t="str">
            <v>SINAPI</v>
          </cell>
          <cell r="D3202" t="str">
            <v>AUXILIAR DE ELETRICISTA COM ENCARGOS COMPLEMENTARES</v>
          </cell>
        </row>
        <row r="3203">
          <cell r="B3203" t="str">
            <v xml:space="preserve"> 88247 </v>
          </cell>
          <cell r="C3203" t="str">
            <v>SINAPI</v>
          </cell>
          <cell r="D3203" t="str">
            <v>AUXILIAR DE ELETRICISTA COM ENCARGOS COMPLEMENTARES</v>
          </cell>
        </row>
        <row r="3204">
          <cell r="B3204" t="str">
            <v xml:space="preserve"> 00039128 </v>
          </cell>
          <cell r="C3204" t="str">
            <v>SINAPI</v>
          </cell>
          <cell r="D3204" t="str">
            <v>ABRACADEIRA EM ACO PARA AMARRACAO DE ELETRODUTOS, TIPO D, COM 3/4" E CUNHA DE FIXACAO</v>
          </cell>
        </row>
        <row r="3205">
          <cell r="B3205" t="str">
            <v xml:space="preserve"> 00039128 </v>
          </cell>
          <cell r="C3205" t="str">
            <v>SINAPI</v>
          </cell>
          <cell r="D3205" t="str">
            <v>ABRACADEIRA EM ACO PARA AMARRACAO DE ELETRODUTOS, TIPO D, COM 3/4" E CUNHA DE FIXACAO</v>
          </cell>
        </row>
        <row r="3209">
          <cell r="B3209" t="str">
            <v>Código</v>
          </cell>
          <cell r="C3209" t="str">
            <v>Banco</v>
          </cell>
          <cell r="D3209" t="str">
            <v>Descrição</v>
          </cell>
        </row>
        <row r="3210">
          <cell r="B3210" t="str">
            <v xml:space="preserve"> EE-INSTE-C28 </v>
          </cell>
          <cell r="C3210" t="str">
            <v>Próprio</v>
          </cell>
          <cell r="D3210" t="str">
            <v xml:space="preserve">LUMINÁRIA COM LÂMPADA LED,  10 A 25 W (BASE E27) - FORNECIMENTO E INSTALAÇÃO. </v>
          </cell>
        </row>
        <row r="3211">
          <cell r="B3211" t="str">
            <v xml:space="preserve"> 88247 </v>
          </cell>
          <cell r="C3211" t="str">
            <v>SINAPI</v>
          </cell>
          <cell r="D3211" t="str">
            <v>AUXILIAR DE ELETRICISTA COM ENCARGOS COMPLEMENTARES</v>
          </cell>
        </row>
        <row r="3212">
          <cell r="B3212" t="str">
            <v xml:space="preserve"> 88264 </v>
          </cell>
          <cell r="C3212" t="str">
            <v>SINAPI</v>
          </cell>
          <cell r="D3212" t="str">
            <v>ELETRICISTA COM ENCARGOS COMPLEMENTARES</v>
          </cell>
        </row>
        <row r="3213">
          <cell r="B3213" t="str">
            <v xml:space="preserve"> 88247 </v>
          </cell>
          <cell r="C3213" t="str">
            <v>SINAPI</v>
          </cell>
          <cell r="D3213" t="str">
            <v>AUXILIAR DE ELETRICISTA COM ENCARGOS COMPLEMENTARES</v>
          </cell>
        </row>
        <row r="3214">
          <cell r="B3214" t="str">
            <v xml:space="preserve"> 88264 </v>
          </cell>
          <cell r="C3214" t="str">
            <v>SINAPI</v>
          </cell>
          <cell r="D3214" t="str">
            <v>ELETRICISTA COM ENCARGOS COMPLEMENTARES</v>
          </cell>
        </row>
        <row r="3215">
          <cell r="B3215" t="str">
            <v xml:space="preserve"> 00038773 </v>
          </cell>
          <cell r="C3215" t="str">
            <v>SINAPI</v>
          </cell>
          <cell r="D3215" t="str">
            <v>LUMINARIA DE TETO PLAFON/PLAFONIER EM PLASTICO COM BASE E27, POTENCIA MAXIMA 60 W (NAO INCLUI LAMPADA)</v>
          </cell>
        </row>
        <row r="3216">
          <cell r="B3216" t="str">
            <v>COT1109</v>
          </cell>
          <cell r="C3216" t="str">
            <v>Próprio</v>
          </cell>
          <cell r="D3216" t="str">
            <v>LAMPADA DE LED ATÉ 25 W</v>
          </cell>
        </row>
        <row r="3217">
          <cell r="B3217" t="str">
            <v xml:space="preserve"> 00038773 </v>
          </cell>
          <cell r="C3217" t="str">
            <v>SINAPI</v>
          </cell>
          <cell r="D3217" t="str">
            <v>LUMINARIA DE TETO PLAFON/PLAFONIER EM PLASTICO COM BASE E27, POTENCIA MAXIMA 60 W (NAO INCLUI LAMPADA)</v>
          </cell>
        </row>
        <row r="3218">
          <cell r="B3218" t="str">
            <v>COT1109</v>
          </cell>
          <cell r="C3218" t="str">
            <v>Próprio</v>
          </cell>
          <cell r="D3218" t="str">
            <v>LAMPADA DE LED ATÉ 25 W</v>
          </cell>
        </row>
        <row r="3222">
          <cell r="B3222" t="str">
            <v>Código</v>
          </cell>
          <cell r="C3222" t="str">
            <v>Banco</v>
          </cell>
          <cell r="D3222" t="str">
            <v>Descrição</v>
          </cell>
        </row>
        <row r="3223">
          <cell r="B3223" t="str">
            <v xml:space="preserve"> EE-INSTE-C08 </v>
          </cell>
          <cell r="C3223" t="str">
            <v>Próprio</v>
          </cell>
          <cell r="D3223" t="str">
            <v>REFLETOR/PROJETOR LED, PARA ILUMINAÇÃO DE QUADRA, 100W, BIVOLT - FORNECIMENTO E INSTALAÇÃO</v>
          </cell>
        </row>
        <row r="3224">
          <cell r="B3224" t="str">
            <v xml:space="preserve"> 88264 </v>
          </cell>
          <cell r="C3224" t="str">
            <v>SINAPI</v>
          </cell>
          <cell r="D3224" t="str">
            <v>ELETRICISTA COM ENCARGOS COMPLEMENTARES</v>
          </cell>
        </row>
        <row r="3225">
          <cell r="B3225" t="str">
            <v xml:space="preserve"> 88247 </v>
          </cell>
          <cell r="C3225" t="str">
            <v>SINAPI</v>
          </cell>
          <cell r="D3225" t="str">
            <v>AUXILIAR DE ELETRICISTA COM ENCARGOS COMPLEMENTARES</v>
          </cell>
        </row>
        <row r="3226">
          <cell r="B3226" t="str">
            <v xml:space="preserve"> 88264 </v>
          </cell>
          <cell r="C3226" t="str">
            <v>SINAPI</v>
          </cell>
          <cell r="D3226" t="str">
            <v>ELETRICISTA COM ENCARGOS COMPLEMENTARES</v>
          </cell>
        </row>
        <row r="3227">
          <cell r="B3227" t="str">
            <v xml:space="preserve"> 88247 </v>
          </cell>
          <cell r="C3227" t="str">
            <v>SINAPI</v>
          </cell>
          <cell r="D3227" t="str">
            <v>AUXILIAR DE ELETRICISTA COM ENCARGOS COMPLEMENTARES</v>
          </cell>
        </row>
        <row r="3228">
          <cell r="B3228" t="str">
            <v>COT509</v>
          </cell>
          <cell r="C3228" t="str">
            <v>Próprio</v>
          </cell>
          <cell r="D3228" t="str">
            <v>REFLETOR/PROJETOR LED, PARA ILUMINAÇÃO DE QUADRA, 100W, BIVOLT</v>
          </cell>
        </row>
        <row r="3229">
          <cell r="B3229" t="str">
            <v xml:space="preserve"> 00021127 </v>
          </cell>
          <cell r="C3229" t="str">
            <v>SINAPI</v>
          </cell>
          <cell r="D3229" t="str">
            <v>FITA ISOLANTE ADESIVA ANTICHAMA, USO ATE 750 V, EM ROLO DE 19 MM X 5 M</v>
          </cell>
        </row>
        <row r="3230">
          <cell r="B3230" t="str">
            <v xml:space="preserve"> 00004331 </v>
          </cell>
          <cell r="C3230" t="str">
            <v>SINAPI</v>
          </cell>
          <cell r="D3230" t="str">
            <v>PARAFUSO ZINCADO, SEXTAVADO, COM ROSCA INTEIRA, DIAMETRO 5/8", COMPRIMENTO 2 1/4"</v>
          </cell>
        </row>
        <row r="3231">
          <cell r="B3231" t="str">
            <v>COT509</v>
          </cell>
          <cell r="C3231" t="str">
            <v>Próprio</v>
          </cell>
          <cell r="D3231" t="str">
            <v>REFLETOR/PROJETOR LED, PARA ILUMINAÇÃO DE QUADRA, 100W, BIVOLT</v>
          </cell>
        </row>
        <row r="3232">
          <cell r="B3232" t="str">
            <v xml:space="preserve"> 00021127 </v>
          </cell>
          <cell r="C3232" t="str">
            <v>SINAPI</v>
          </cell>
          <cell r="D3232" t="str">
            <v>FITA ISOLANTE ADESIVA ANTICHAMA, USO ATE 750 V, EM ROLO DE 19 MM X 5 M</v>
          </cell>
        </row>
        <row r="3233">
          <cell r="B3233" t="str">
            <v xml:space="preserve"> 00004331 </v>
          </cell>
          <cell r="C3233" t="str">
            <v>SINAPI</v>
          </cell>
          <cell r="D3233" t="str">
            <v>PARAFUSO ZINCADO, SEXTAVADO, COM ROSCA INTEIRA, DIAMETRO 5/8", COMPRIMENTO 2 1/4"</v>
          </cell>
        </row>
        <row r="3237">
          <cell r="B3237" t="str">
            <v>Código</v>
          </cell>
          <cell r="C3237" t="str">
            <v>Banco</v>
          </cell>
          <cell r="D3237" t="str">
            <v>Descrição</v>
          </cell>
        </row>
        <row r="3238">
          <cell r="B3238" t="str">
            <v xml:space="preserve"> EE-INSTE-C29 </v>
          </cell>
          <cell r="C3238" t="str">
            <v>Próprio</v>
          </cell>
          <cell r="D3238" t="str">
            <v>LUMINÁRIA TIPO CALHA, DE SOBREPOR, COM 2 LÂMPADAS TUBULARES LED DE 18 W- FORNECIMENTO E INSTALAÇÃO.</v>
          </cell>
        </row>
        <row r="3239">
          <cell r="B3239" t="str">
            <v xml:space="preserve"> 88264 </v>
          </cell>
          <cell r="C3239" t="str">
            <v>SINAPI</v>
          </cell>
          <cell r="D3239" t="str">
            <v>ELETRICISTA COM ENCARGOS COMPLEMENTARES</v>
          </cell>
        </row>
        <row r="3240">
          <cell r="B3240" t="str">
            <v xml:space="preserve"> 88247 </v>
          </cell>
          <cell r="C3240" t="str">
            <v>SINAPI</v>
          </cell>
          <cell r="D3240" t="str">
            <v>AUXILIAR DE ELETRICISTA COM ENCARGOS COMPLEMENTARES</v>
          </cell>
        </row>
        <row r="3241">
          <cell r="B3241" t="str">
            <v xml:space="preserve"> 88264 </v>
          </cell>
          <cell r="C3241" t="str">
            <v>SINAPI</v>
          </cell>
          <cell r="D3241" t="str">
            <v>ELETRICISTA COM ENCARGOS COMPLEMENTARES</v>
          </cell>
        </row>
        <row r="3242">
          <cell r="B3242" t="str">
            <v xml:space="preserve"> 88247 </v>
          </cell>
          <cell r="C3242" t="str">
            <v>SINAPI</v>
          </cell>
          <cell r="D3242" t="str">
            <v>AUXILIAR DE ELETRICISTA COM ENCARGOS COMPLEMENTARES</v>
          </cell>
        </row>
        <row r="3243">
          <cell r="B3243" t="str">
            <v xml:space="preserve"> 00039387 </v>
          </cell>
          <cell r="C3243" t="str">
            <v>SINAPI</v>
          </cell>
          <cell r="D3243" t="str">
            <v>LAMPADA LED TUBULAR BIVOLT 18/20 W, BASE G13</v>
          </cell>
        </row>
        <row r="3244">
          <cell r="B3244" t="str">
            <v xml:space="preserve"> 00012232 </v>
          </cell>
          <cell r="C3244" t="str">
            <v>SINAPI</v>
          </cell>
          <cell r="D3244" t="str">
            <v>LUMINARIA DE SOBREPOR EM CHAPA DE ACO PARA 2 LAMPADAS FLUORESCENTES DE *18* W, PERFIL COMERCIAL (NAO INCLUI REATOR E LAMPADAS)</v>
          </cell>
        </row>
        <row r="3245">
          <cell r="B3245" t="str">
            <v xml:space="preserve"> 00039387 </v>
          </cell>
          <cell r="C3245" t="str">
            <v>SINAPI</v>
          </cell>
          <cell r="D3245" t="str">
            <v>LAMPADA LED TUBULAR BIVOLT 18/20 W, BASE G13</v>
          </cell>
        </row>
        <row r="3246">
          <cell r="B3246" t="str">
            <v xml:space="preserve"> 00012232 </v>
          </cell>
          <cell r="C3246" t="str">
            <v>SINAPI</v>
          </cell>
          <cell r="D3246" t="str">
            <v>LUMINARIA DE SOBREPOR EM CHAPA DE ACO PARA 2 LAMPADAS FLUORESCENTES DE *18* W, PERFIL COMERCIAL (NAO INCLUI REATOR E LAMPADAS)</v>
          </cell>
        </row>
        <row r="3250">
          <cell r="B3250" t="str">
            <v>Código</v>
          </cell>
          <cell r="C3250" t="str">
            <v>Banco</v>
          </cell>
          <cell r="D3250" t="str">
            <v>Descrição</v>
          </cell>
        </row>
        <row r="3251">
          <cell r="B3251" t="str">
            <v xml:space="preserve"> EE-INSTE-C136 </v>
          </cell>
          <cell r="C3251" t="str">
            <v>Próprio</v>
          </cell>
          <cell r="D3251" t="str">
            <v>LUMINARIA HERMÉTICA TIPO CALHA COM 2 LAMPADA TUBULAR LED, 14/16/18/20W - FORNECIMENTO E INSTALAÇÃO.</v>
          </cell>
        </row>
        <row r="3252">
          <cell r="B3252" t="str">
            <v xml:space="preserve"> 88247 </v>
          </cell>
          <cell r="C3252" t="str">
            <v>SINAPI</v>
          </cell>
          <cell r="D3252" t="str">
            <v>AUXILIAR DE ELETRICISTA COM ENCARGOS COMPLEMENTARES</v>
          </cell>
        </row>
        <row r="3253">
          <cell r="B3253" t="str">
            <v xml:space="preserve"> 88264 </v>
          </cell>
          <cell r="C3253" t="str">
            <v>SINAPI</v>
          </cell>
          <cell r="D3253" t="str">
            <v>ELETRICISTA COM ENCARGOS COMPLEMENTARES</v>
          </cell>
        </row>
        <row r="3254">
          <cell r="B3254" t="str">
            <v xml:space="preserve"> 88247 </v>
          </cell>
          <cell r="C3254" t="str">
            <v>SINAPI</v>
          </cell>
          <cell r="D3254" t="str">
            <v>AUXILIAR DE ELETRICISTA COM ENCARGOS COMPLEMENTARES</v>
          </cell>
        </row>
        <row r="3255">
          <cell r="B3255" t="str">
            <v xml:space="preserve"> 88264 </v>
          </cell>
          <cell r="C3255" t="str">
            <v>SINAPI</v>
          </cell>
          <cell r="D3255" t="str">
            <v>ELETRICISTA COM ENCARGOS COMPLEMENTARES</v>
          </cell>
        </row>
        <row r="3256">
          <cell r="B3256" t="str">
            <v xml:space="preserve"> 00001086 </v>
          </cell>
          <cell r="C3256" t="str">
            <v>SINAPI</v>
          </cell>
          <cell r="D3256" t="str">
            <v>REATOR ELETRONICO BIVOLT PARA 2 LAMPADAS FLUORESCENTES DE 18/20 W</v>
          </cell>
        </row>
        <row r="3257">
          <cell r="B3257" t="str">
            <v xml:space="preserve"> 00038778 </v>
          </cell>
          <cell r="C3257" t="str">
            <v>SINAPI</v>
          </cell>
          <cell r="D3257" t="str">
            <v>LAMPADA FLUORESCENTE TUBULAR T8 DE 16/18 W, BIVOLT</v>
          </cell>
        </row>
        <row r="3258">
          <cell r="B3258" t="str">
            <v xml:space="preserve"> 00038785 </v>
          </cell>
          <cell r="C3258" t="str">
            <v>SINAPI</v>
          </cell>
          <cell r="D3258" t="str">
            <v>LUMINARIA HERMETICA IP-65 PARA 2 DUAS LAMPADAS DE 14/16/18/20 W (NAO INCLUI REATOR E LAMPADAS)</v>
          </cell>
        </row>
        <row r="3259">
          <cell r="B3259" t="str">
            <v xml:space="preserve"> 00001086 </v>
          </cell>
          <cell r="C3259" t="str">
            <v>SINAPI</v>
          </cell>
          <cell r="D3259" t="str">
            <v>REATOR ELETRONICO BIVOLT PARA 2 LAMPADAS FLUORESCENTES DE 18/20 W</v>
          </cell>
        </row>
        <row r="3260">
          <cell r="B3260" t="str">
            <v xml:space="preserve"> 00038778 </v>
          </cell>
          <cell r="C3260" t="str">
            <v>SINAPI</v>
          </cell>
          <cell r="D3260" t="str">
            <v>LAMPADA FLUORESCENTE TUBULAR T8 DE 16/18 W, BIVOLT</v>
          </cell>
        </row>
        <row r="3261">
          <cell r="B3261" t="str">
            <v xml:space="preserve"> 00038785 </v>
          </cell>
          <cell r="C3261" t="str">
            <v>SINAPI</v>
          </cell>
          <cell r="D3261" t="str">
            <v>LUMINARIA HERMETICA IP-65 PARA 2 DUAS LAMPADAS DE 14/16/18/20 W (NAO INCLUI REATOR E LAMPADAS)</v>
          </cell>
        </row>
        <row r="3265">
          <cell r="B3265" t="str">
            <v>Código</v>
          </cell>
          <cell r="C3265" t="str">
            <v>Banco</v>
          </cell>
          <cell r="D3265" t="str">
            <v>Descrição</v>
          </cell>
        </row>
        <row r="3266">
          <cell r="B3266" t="str">
            <v xml:space="preserve"> EE-INSTE-C108 </v>
          </cell>
          <cell r="C3266" t="str">
            <v>Próprio</v>
          </cell>
          <cell r="D3266" t="str">
            <v>REFLETOR/PROJETOR LED, 150W, BIVOLT - FORNECIMENTO E INSTALAÇÃO</v>
          </cell>
        </row>
        <row r="3267">
          <cell r="B3267" t="str">
            <v xml:space="preserve"> 88247 </v>
          </cell>
          <cell r="C3267" t="str">
            <v>SINAPI</v>
          </cell>
          <cell r="D3267" t="str">
            <v>AUXILIAR DE ELETRICISTA COM ENCARGOS COMPLEMENTARES</v>
          </cell>
        </row>
        <row r="3268">
          <cell r="B3268" t="str">
            <v xml:space="preserve"> 88264 </v>
          </cell>
          <cell r="C3268" t="str">
            <v>SINAPI</v>
          </cell>
          <cell r="D3268" t="str">
            <v>ELETRICISTA COM ENCARGOS COMPLEMENTARES</v>
          </cell>
        </row>
        <row r="3269">
          <cell r="B3269" t="str">
            <v xml:space="preserve"> 88247 </v>
          </cell>
          <cell r="C3269" t="str">
            <v>SINAPI</v>
          </cell>
          <cell r="D3269" t="str">
            <v>AUXILIAR DE ELETRICISTA COM ENCARGOS COMPLEMENTARES</v>
          </cell>
        </row>
        <row r="3270">
          <cell r="B3270" t="str">
            <v xml:space="preserve"> 88264 </v>
          </cell>
          <cell r="C3270" t="str">
            <v>SINAPI</v>
          </cell>
          <cell r="D3270" t="str">
            <v>ELETRICISTA COM ENCARGOS COMPLEMENTARES</v>
          </cell>
        </row>
        <row r="3271">
          <cell r="B3271" t="str">
            <v xml:space="preserve"> 00004331 </v>
          </cell>
          <cell r="C3271" t="str">
            <v>SINAPI</v>
          </cell>
          <cell r="D3271" t="str">
            <v>PARAFUSO ZINCADO, SEXTAVADO, COM ROSCA INTEIRA, DIAMETRO 5/8", COMPRIMENTO 2 1/4"</v>
          </cell>
        </row>
        <row r="3272">
          <cell r="B3272" t="str">
            <v>COT310</v>
          </cell>
          <cell r="C3272" t="str">
            <v>Próprio</v>
          </cell>
          <cell r="D3272" t="str">
            <v>REFLETOR HOLOFOTE LED 150W - COM FRETE INCLUSO</v>
          </cell>
        </row>
        <row r="3273">
          <cell r="B3273" t="str">
            <v xml:space="preserve"> 00021127 </v>
          </cell>
          <cell r="C3273" t="str">
            <v>SINAPI</v>
          </cell>
          <cell r="D3273" t="str">
            <v>FITA ISOLANTE ADESIVA ANTICHAMA, USO ATE 750 V, EM ROLO DE 19 MM X 5 M</v>
          </cell>
        </row>
        <row r="3274">
          <cell r="B3274" t="str">
            <v xml:space="preserve"> 00004331 </v>
          </cell>
          <cell r="C3274" t="str">
            <v>SINAPI</v>
          </cell>
          <cell r="D3274" t="str">
            <v>PARAFUSO ZINCADO, SEXTAVADO, COM ROSCA INTEIRA, DIAMETRO 5/8", COMPRIMENTO 2 1/4"</v>
          </cell>
        </row>
        <row r="3275">
          <cell r="B3275" t="str">
            <v>COT310</v>
          </cell>
          <cell r="C3275" t="str">
            <v>Próprio</v>
          </cell>
          <cell r="D3275" t="str">
            <v>REFLETOR HOLOFOTE LED 150W - COM FRETE INCLUSO</v>
          </cell>
        </row>
        <row r="3276">
          <cell r="B3276" t="str">
            <v xml:space="preserve"> 00021127 </v>
          </cell>
          <cell r="C3276" t="str">
            <v>SINAPI</v>
          </cell>
          <cell r="D3276" t="str">
            <v>FITA ISOLANTE ADESIVA ANTICHAMA, USO ATE 750 V, EM ROLO DE 19 MM X 5 M</v>
          </cell>
        </row>
        <row r="3280">
          <cell r="B3280" t="str">
            <v>Código</v>
          </cell>
          <cell r="C3280" t="str">
            <v>Banco</v>
          </cell>
          <cell r="D3280" t="str">
            <v>Descrição</v>
          </cell>
        </row>
        <row r="3281">
          <cell r="B3281" t="str">
            <v xml:space="preserve"> EE-INSTE-C152 </v>
          </cell>
          <cell r="C3281" t="str">
            <v>Próprio</v>
          </cell>
          <cell r="D3281" t="str">
            <v>LUMINÁRIA TIPO SPOT, DE EMBUTIR, PARA PISO COM 1 LÂMPADA LED DE 10 W - FORNECIMENTO E INSTALAÇÃO.</v>
          </cell>
        </row>
        <row r="3282">
          <cell r="B3282" t="str">
            <v xml:space="preserve"> 88247 </v>
          </cell>
          <cell r="C3282" t="str">
            <v>SINAPI</v>
          </cell>
          <cell r="D3282" t="str">
            <v>AUXILIAR DE ELETRICISTA COM ENCARGOS COMPLEMENTARES</v>
          </cell>
        </row>
        <row r="3283">
          <cell r="B3283" t="str">
            <v xml:space="preserve"> 88264 </v>
          </cell>
          <cell r="C3283" t="str">
            <v>SINAPI</v>
          </cell>
          <cell r="D3283" t="str">
            <v>ELETRICISTA COM ENCARGOS COMPLEMENTARES</v>
          </cell>
        </row>
        <row r="3284">
          <cell r="B3284" t="str">
            <v xml:space="preserve"> 88247 </v>
          </cell>
          <cell r="C3284" t="str">
            <v>SINAPI</v>
          </cell>
          <cell r="D3284" t="str">
            <v>AUXILIAR DE ELETRICISTA COM ENCARGOS COMPLEMENTARES</v>
          </cell>
        </row>
        <row r="3285">
          <cell r="B3285" t="str">
            <v xml:space="preserve"> 88264 </v>
          </cell>
          <cell r="C3285" t="str">
            <v>SINAPI</v>
          </cell>
          <cell r="D3285" t="str">
            <v>ELETRICISTA COM ENCARGOS COMPLEMENTARES</v>
          </cell>
        </row>
        <row r="3286">
          <cell r="B3286" t="str">
            <v xml:space="preserve"> 00038194 </v>
          </cell>
          <cell r="C3286" t="str">
            <v>SINAPI</v>
          </cell>
          <cell r="D3286" t="str">
            <v>LAMPADA LED 10 W BIVOLT BRANCA, FORMATO TRADICIONAL (BASE E27)</v>
          </cell>
        </row>
        <row r="3287">
          <cell r="B3287" t="str">
            <v xml:space="preserve"> 00012295 </v>
          </cell>
          <cell r="C3287" t="str">
            <v>SINAPI</v>
          </cell>
          <cell r="D3287" t="str">
            <v>SOQUETE DE BAQUELITE BASE E27, PARA LAMPADAS</v>
          </cell>
        </row>
        <row r="3288">
          <cell r="B3288" t="str">
            <v xml:space="preserve"> 00012266 </v>
          </cell>
          <cell r="C3288" t="str">
            <v>SINAPI</v>
          </cell>
          <cell r="D3288" t="str">
            <v>LUMINARIA SPOT DE SOBREPOR EM ALUMINIO COM ALETA PLASTICA PARA 1 LAMPADA, BASE E27, POTENCIA MAXIMA 40/60 W (NAO INCLUI LAMPADA)</v>
          </cell>
        </row>
        <row r="3289">
          <cell r="B3289" t="str">
            <v xml:space="preserve"> 00038194 </v>
          </cell>
          <cell r="C3289" t="str">
            <v>SINAPI</v>
          </cell>
          <cell r="D3289" t="str">
            <v>LAMPADA LED 10 W BIVOLT BRANCA, FORMATO TRADICIONAL (BASE E27)</v>
          </cell>
        </row>
        <row r="3290">
          <cell r="B3290" t="str">
            <v xml:space="preserve"> 00012295 </v>
          </cell>
          <cell r="C3290" t="str">
            <v>SINAPI</v>
          </cell>
          <cell r="D3290" t="str">
            <v>SOQUETE DE BAQUELITE BASE E27, PARA LAMPADAS</v>
          </cell>
        </row>
        <row r="3291">
          <cell r="B3291" t="str">
            <v xml:space="preserve"> 00012266 </v>
          </cell>
          <cell r="C3291" t="str">
            <v>SINAPI</v>
          </cell>
          <cell r="D3291" t="str">
            <v>LUMINARIA SPOT DE SOBREPOR EM ALUMINIO COM ALETA PLASTICA PARA 1 LAMPADA, BASE E27, POTENCIA MAXIMA 40/60 W (NAO INCLUI LAMPADA)</v>
          </cell>
        </row>
        <row r="3295">
          <cell r="B3295" t="str">
            <v>Código</v>
          </cell>
          <cell r="C3295" t="str">
            <v>Banco</v>
          </cell>
          <cell r="D3295" t="str">
            <v>Descrição</v>
          </cell>
        </row>
        <row r="3296">
          <cell r="B3296" t="str">
            <v xml:space="preserve"> EE-SC-141 </v>
          </cell>
          <cell r="C3296" t="str">
            <v>Próprio</v>
          </cell>
          <cell r="D3296" t="str">
            <v>INSTALAÇÃO DE TV EM PAREDE, EXCLUSO SUPORTE.</v>
          </cell>
        </row>
        <row r="3297">
          <cell r="B3297" t="str">
            <v xml:space="preserve"> 88264 </v>
          </cell>
          <cell r="C3297" t="str">
            <v>SINAPI</v>
          </cell>
          <cell r="D3297" t="str">
            <v>ELETRICISTA COM ENCARGOS COMPLEMENTARES</v>
          </cell>
        </row>
        <row r="3298">
          <cell r="B3298" t="str">
            <v xml:space="preserve"> 88247 </v>
          </cell>
          <cell r="C3298" t="str">
            <v>SINAPI</v>
          </cell>
          <cell r="D3298" t="str">
            <v>AUXILIAR DE ELETRICISTA COM ENCARGOS COMPLEMENTARES</v>
          </cell>
        </row>
        <row r="3299">
          <cell r="B3299" t="str">
            <v xml:space="preserve"> 88264 </v>
          </cell>
          <cell r="C3299" t="str">
            <v>SINAPI</v>
          </cell>
          <cell r="D3299" t="str">
            <v>ELETRICISTA COM ENCARGOS COMPLEMENTARES</v>
          </cell>
        </row>
        <row r="3300">
          <cell r="B3300" t="str">
            <v xml:space="preserve"> 88247 </v>
          </cell>
          <cell r="C3300" t="str">
            <v>SINAPI</v>
          </cell>
          <cell r="D3300" t="str">
            <v>AUXILIAR DE ELETRICISTA COM ENCARGOS COMPLEMENTARES</v>
          </cell>
        </row>
        <row r="3304">
          <cell r="B3304" t="str">
            <v>Código</v>
          </cell>
          <cell r="C3304" t="str">
            <v>Banco</v>
          </cell>
          <cell r="D3304" t="str">
            <v>Descrição</v>
          </cell>
        </row>
        <row r="3305">
          <cell r="B3305" t="str">
            <v xml:space="preserve"> EE-INSTE-C93 </v>
          </cell>
          <cell r="C3305" t="str">
            <v>Próprio</v>
          </cell>
          <cell r="D3305" t="str">
            <v>MURETA DE MEDIÇÃO, DIMENSÕES 1,5 X 2,2 X 0,4 M</v>
          </cell>
        </row>
        <row r="3306">
          <cell r="B3306" t="str">
            <v xml:space="preserve"> 88316 </v>
          </cell>
          <cell r="C3306" t="str">
            <v>SINAPI</v>
          </cell>
          <cell r="D3306" t="str">
            <v>SERVENTE COM ENCARGOS COMPLEMENTARES</v>
          </cell>
        </row>
        <row r="3307">
          <cell r="B3307" t="str">
            <v xml:space="preserve"> 87292 </v>
          </cell>
          <cell r="C3307" t="str">
            <v>SINAPI</v>
          </cell>
          <cell r="D3307" t="str">
            <v>ARGAMASSA TRAÇO 1:2:8 (EM VOLUME DE CIMENTO, CAL E AREIA MÉDIA ÚMIDA) PARA EMBOÇO/MASSA ÚNICA/ASSENTAMENTO DE ALVENARIA DE VEDAÇÃO, PREPARO MECÂNICO COM BETONEIRA 400 L. AF_08/2019</v>
          </cell>
        </row>
        <row r="3308">
          <cell r="B3308" t="str">
            <v xml:space="preserve"> 88309 </v>
          </cell>
          <cell r="C3308" t="str">
            <v>SINAPI</v>
          </cell>
          <cell r="D3308" t="str">
            <v>PEDREIRO COM ENCARGOS COMPLEMENTARES</v>
          </cell>
        </row>
        <row r="3309">
          <cell r="B3309" t="str">
            <v xml:space="preserve"> 88316 </v>
          </cell>
          <cell r="C3309" t="str">
            <v>SINAPI</v>
          </cell>
          <cell r="D3309" t="str">
            <v>SERVENTE COM ENCARGOS COMPLEMENTARES</v>
          </cell>
        </row>
        <row r="3310">
          <cell r="B3310" t="str">
            <v xml:space="preserve"> 87292 </v>
          </cell>
          <cell r="C3310" t="str">
            <v>SINAPI</v>
          </cell>
          <cell r="D3310" t="str">
            <v>ARGAMASSA TRAÇO 1:2:8 (EM VOLUME DE CIMENTO, CAL E AREIA MÉDIA ÚMIDA) PARA EMBOÇO/MASSA ÚNICA/ASSENTAMENTO DE ALVENARIA DE VEDAÇÃO, PREPARO MECÂNICO COM BETONEIRA 400 L. AF_08/2019</v>
          </cell>
        </row>
        <row r="3311">
          <cell r="B3311" t="str">
            <v xml:space="preserve"> 88309 </v>
          </cell>
          <cell r="C3311" t="str">
            <v>SINAPI</v>
          </cell>
          <cell r="D3311" t="str">
            <v>PEDREIRO COM ENCARGOS COMPLEMENTARES</v>
          </cell>
        </row>
        <row r="3312">
          <cell r="B3312" t="str">
            <v xml:space="preserve"> 00037395 </v>
          </cell>
          <cell r="C3312" t="str">
            <v>SINAPI</v>
          </cell>
          <cell r="D3312" t="str">
            <v>PINO DE ACO COM FURO, HASTE = 27 MM (ACAO DIRETA)</v>
          </cell>
        </row>
        <row r="3313">
          <cell r="B3313" t="str">
            <v xml:space="preserve"> 00007271 </v>
          </cell>
          <cell r="C3313" t="str">
            <v>SINAPI</v>
          </cell>
          <cell r="D3313" t="str">
            <v>BLOCO CERAMICO / TIJOLO VAZADO PARA ALVENARIA DE VEDACAO, 8 FUROS NA HORIZONTAL, DE 9 X 19 X 19 CM (L XA X C)</v>
          </cell>
        </row>
        <row r="3314">
          <cell r="B3314" t="str">
            <v xml:space="preserve"> 00034557 </v>
          </cell>
          <cell r="C3314" t="str">
            <v>SINAPI</v>
          </cell>
          <cell r="D3314" t="str">
            <v>TELA DE ACO SOLDADA GALVANIZADA/ZINCADA PARA ALVENARIA, FIO D = *1,20 A 1,70* MM, MALHA 15 X 15 MM, (C X L) *50 X 7,5* CM</v>
          </cell>
        </row>
        <row r="3315">
          <cell r="B3315" t="str">
            <v xml:space="preserve"> 00037395 </v>
          </cell>
          <cell r="C3315" t="str">
            <v>SINAPI</v>
          </cell>
          <cell r="D3315" t="str">
            <v>PINO DE ACO COM FURO, HASTE = 27 MM (ACAO DIRETA)</v>
          </cell>
        </row>
        <row r="3316">
          <cell r="B3316" t="str">
            <v xml:space="preserve"> 00007271 </v>
          </cell>
          <cell r="C3316" t="str">
            <v>SINAPI</v>
          </cell>
          <cell r="D3316" t="str">
            <v>BLOCO CERAMICO / TIJOLO VAZADO PARA ALVENARIA DE VEDACAO, 8 FUROS NA HORIZONTAL, DE 9 X 19 X 19 CM (L XA X C)</v>
          </cell>
        </row>
        <row r="3317">
          <cell r="B3317" t="str">
            <v xml:space="preserve"> 00034557 </v>
          </cell>
          <cell r="C3317" t="str">
            <v>SINAPI</v>
          </cell>
          <cell r="D3317" t="str">
            <v>TELA DE ACO SOLDADA GALVANIZADA/ZINCADA PARA ALVENARIA, FIO D = *1,20 A 1,70* MM, MALHA 15 X 15 MM, (C X L) *50 X 7,5* CM</v>
          </cell>
        </row>
        <row r="3321">
          <cell r="B3321" t="str">
            <v>Código</v>
          </cell>
          <cell r="C3321" t="str">
            <v>Banco</v>
          </cell>
          <cell r="D3321" t="str">
            <v>Descrição</v>
          </cell>
        </row>
        <row r="3322">
          <cell r="B3322" t="str">
            <v xml:space="preserve"> EE-QGBT-C01 </v>
          </cell>
          <cell r="C3322" t="str">
            <v>Próprio</v>
          </cell>
          <cell r="D3322" t="str">
            <v>QGBT -  400A - QUADRO GERAL DE BAIXA TENSÃO, DIMENSÕES LIVRES INTERNAS MÍNIMAS DE: ALTURA 1200MM, LARGURA 800MM, E PROFUNDIDADE 250MM, COMPLETO, CONTENDO: BARRAMENTOS TRIFÁSICOS PRINCIPAL EM BARRA CHATA DE COBRE 2 X 5/16 885A, BARRAMENTO SECUNDÁRIO, ACRÍLICO E TERMO RETRÁTIL PARA PROTEÇÃO DOS BARRAMENTOS, ISOLADORES EM EPÓXI PARA A FIXAÇÃO DOS BARRAMENTOS E DEMAIS ACESSÓRIOS ( ETIQUETAS DE IDENTIFICAÇÃO CIRCUITOS, DIAGRAMA UNIFILAR). FORNECIMENTO E INSTALAÇÃO. (NÃO INCLUI DISJUNTORES)</v>
          </cell>
        </row>
        <row r="3323">
          <cell r="B3323" t="str">
            <v xml:space="preserve"> 88247 </v>
          </cell>
          <cell r="C3323" t="str">
            <v>SINAPI</v>
          </cell>
          <cell r="D3323" t="str">
            <v>AUXILIAR DE ELETRICISTA COM ENCARGOS COMPLEMENTARES</v>
          </cell>
        </row>
        <row r="3324">
          <cell r="B3324" t="str">
            <v xml:space="preserve"> 88265 </v>
          </cell>
          <cell r="C3324" t="str">
            <v>SINAPI</v>
          </cell>
          <cell r="D3324" t="str">
            <v>ELETRICISTA INDUSTRIAL COM ENCARGOS COMPLEMENTARES</v>
          </cell>
        </row>
        <row r="3325">
          <cell r="B3325" t="str">
            <v xml:space="preserve"> 88247 </v>
          </cell>
          <cell r="C3325" t="str">
            <v>SINAPI</v>
          </cell>
          <cell r="D3325" t="str">
            <v>AUXILIAR DE ELETRICISTA COM ENCARGOS COMPLEMENTARES</v>
          </cell>
        </row>
        <row r="3326">
          <cell r="B3326" t="str">
            <v xml:space="preserve"> 88265 </v>
          </cell>
          <cell r="C3326" t="str">
            <v>SINAPI</v>
          </cell>
          <cell r="D3326" t="str">
            <v>ELETRICISTA INDUSTRIAL COM ENCARGOS COMPLEMENTARES</v>
          </cell>
        </row>
        <row r="3327">
          <cell r="B3327" t="str">
            <v>COT436</v>
          </cell>
          <cell r="C3327" t="str">
            <v>Próprio</v>
          </cell>
          <cell r="D3327" t="str">
            <v>Placa acrílica</v>
          </cell>
        </row>
        <row r="3328">
          <cell r="B3328" t="str">
            <v xml:space="preserve"> 00013294 </v>
          </cell>
          <cell r="C3328" t="str">
            <v>SINAPI</v>
          </cell>
          <cell r="D3328" t="str">
            <v>PARAFUSO ZINCADO, SEXTAVADO, COM ROSCA SOBERBA, DIAMETRO 3/8", COMPRIMENTO 80 MM</v>
          </cell>
        </row>
        <row r="3329">
          <cell r="B3329" t="str">
            <v>COT1534</v>
          </cell>
          <cell r="C3329" t="str">
            <v>Próprio</v>
          </cell>
          <cell r="D3329" t="str">
            <v>ISOLADOR EPOXI 30X40X1/4</v>
          </cell>
        </row>
        <row r="3330">
          <cell r="B3330" t="str">
            <v>COT36</v>
          </cell>
          <cell r="C3330" t="str">
            <v>Próprio</v>
          </cell>
          <cell r="D3330" t="str">
            <v>Espaguete isolante termo-retrátil 30mm</v>
          </cell>
        </row>
        <row r="3331">
          <cell r="B3331" t="str">
            <v xml:space="preserve"> 00011948 </v>
          </cell>
          <cell r="C3331" t="str">
            <v>SINAPI</v>
          </cell>
          <cell r="D3331" t="str">
            <v>PARAFUSO ZINCADO, SEXTAVADO, COM ROSCA SOBERBA, DIAMETRO 5/16", COMPRIMENTO 40 MM</v>
          </cell>
        </row>
        <row r="3332">
          <cell r="B3332" t="str">
            <v>COT1475</v>
          </cell>
          <cell r="C3332" t="str">
            <v>Próprio</v>
          </cell>
          <cell r="D3332" t="str">
            <v>BARRAMENTO CHAT. 1.1/4''X1/4'' 449A (1,791KG/M)</v>
          </cell>
        </row>
        <row r="3333">
          <cell r="B3333" t="str">
            <v>COT39</v>
          </cell>
          <cell r="C3333" t="str">
            <v>Próprio</v>
          </cell>
          <cell r="D3333" t="str">
            <v>BARRAMENTO SECUNDÁRIO TRIFÁSICO PARA DISJUNTOR DE 125A ATÉ 250A</v>
          </cell>
        </row>
        <row r="3334">
          <cell r="B3334" t="str">
            <v>COT1294</v>
          </cell>
          <cell r="C3334" t="str">
            <v>Próprio</v>
          </cell>
          <cell r="D3334" t="str">
            <v>QUADRO GERAL DE BAIXA TENSAO 1200X800X250 COMPLETO</v>
          </cell>
        </row>
        <row r="3335">
          <cell r="B3335" t="str">
            <v>COT436</v>
          </cell>
          <cell r="C3335" t="str">
            <v>Próprio</v>
          </cell>
          <cell r="D3335" t="str">
            <v>Placa acrílica</v>
          </cell>
        </row>
        <row r="3336">
          <cell r="B3336" t="str">
            <v xml:space="preserve"> 00013294 </v>
          </cell>
          <cell r="C3336" t="str">
            <v>SINAPI</v>
          </cell>
          <cell r="D3336" t="str">
            <v>PARAFUSO ZINCADO, SEXTAVADO, COM ROSCA SOBERBA, DIAMETRO 3/8", COMPRIMENTO 80 MM</v>
          </cell>
        </row>
        <row r="3337">
          <cell r="B3337" t="str">
            <v>COT1534</v>
          </cell>
          <cell r="C3337" t="str">
            <v>Próprio</v>
          </cell>
          <cell r="D3337" t="str">
            <v>ISOLADOR EPOXI 30X40X1/4</v>
          </cell>
        </row>
        <row r="3338">
          <cell r="B3338" t="str">
            <v>COT36</v>
          </cell>
          <cell r="C3338" t="str">
            <v>Próprio</v>
          </cell>
          <cell r="D3338" t="str">
            <v>Espaguete isolante termo-retrátil 30mm</v>
          </cell>
        </row>
        <row r="3339">
          <cell r="B3339" t="str">
            <v xml:space="preserve"> 00011948 </v>
          </cell>
          <cell r="C3339" t="str">
            <v>SINAPI</v>
          </cell>
          <cell r="D3339" t="str">
            <v>PARAFUSO ZINCADO, SEXTAVADO, COM ROSCA SOBERBA, DIAMETRO 5/16", COMPRIMENTO 40 MM</v>
          </cell>
        </row>
        <row r="3340">
          <cell r="B3340" t="str">
            <v>COT1475</v>
          </cell>
          <cell r="C3340" t="str">
            <v>Próprio</v>
          </cell>
          <cell r="D3340" t="str">
            <v>BARRAMENTO CHAT. 1.1/4''X1/4'' 449A (1,791KG/M)</v>
          </cell>
        </row>
        <row r="3341">
          <cell r="B3341" t="str">
            <v>COT39</v>
          </cell>
          <cell r="C3341" t="str">
            <v>Próprio</v>
          </cell>
          <cell r="D3341" t="str">
            <v>BARRAMENTO SECUNDÁRIO TRIFÁSICO PARA DISJUNTOR DE 125A ATÉ 250A</v>
          </cell>
        </row>
        <row r="3342">
          <cell r="B3342" t="str">
            <v>COT1294</v>
          </cell>
          <cell r="C3342" t="str">
            <v>Próprio</v>
          </cell>
          <cell r="D3342" t="str">
            <v>QUADRO GERAL DE BAIXA TENSAO 1200X800X250 COMPLETO</v>
          </cell>
        </row>
        <row r="3346">
          <cell r="B3346" t="str">
            <v>Código</v>
          </cell>
          <cell r="C3346" t="str">
            <v>Banco</v>
          </cell>
          <cell r="D3346" t="str">
            <v>Descrição</v>
          </cell>
        </row>
        <row r="3347">
          <cell r="B3347" t="str">
            <v xml:space="preserve"> EE-INSTE-C153 </v>
          </cell>
          <cell r="C3347" t="str">
            <v>Próprio</v>
          </cell>
          <cell r="D3347" t="str">
            <v xml:space="preserve">QUADRO DE DISTRIBUIÇÃO DE ENERGIA EM CHAPA DE AÇO GALVANIZADO, DE EMBUTIR, COM BARRAMENTO TRIFÁSICO, PARA 30 DISJUNTORES DIN 100A - FORNECIMENTO E INSTALAÇÃO. </v>
          </cell>
        </row>
        <row r="3348">
          <cell r="B3348" t="str">
            <v xml:space="preserve"> 88247 </v>
          </cell>
          <cell r="C3348" t="str">
            <v>SINAPI</v>
          </cell>
          <cell r="D3348" t="str">
            <v>AUXILIAR DE ELETRICISTA COM ENCARGOS COMPLEMENTARES</v>
          </cell>
        </row>
        <row r="3349">
          <cell r="B3349" t="str">
            <v xml:space="preserve"> 88264 </v>
          </cell>
          <cell r="C3349" t="str">
            <v>SINAPI</v>
          </cell>
          <cell r="D3349" t="str">
            <v>ELETRICISTA COM ENCARGOS COMPLEMENTARES</v>
          </cell>
        </row>
        <row r="3350">
          <cell r="B3350" t="str">
            <v xml:space="preserve"> 87367 </v>
          </cell>
          <cell r="C3350" t="str">
            <v>SINAPI</v>
          </cell>
          <cell r="D3350" t="str">
            <v>ARGAMASSA TRAÇO 1:1:6 (EM VOLUME DE CIMENTO, CAL E AREIA MÉDIA ÚMIDA) PARA EMBOÇO/MASSA ÚNICA/ASSENTAMENTO DE ALVENARIA DE VEDAÇÃO, PREPARO MANUAL. AF_08/2019</v>
          </cell>
        </row>
        <row r="3351">
          <cell r="B3351" t="str">
            <v xml:space="preserve"> 88247 </v>
          </cell>
          <cell r="C3351" t="str">
            <v>SINAPI</v>
          </cell>
          <cell r="D3351" t="str">
            <v>AUXILIAR DE ELETRICISTA COM ENCARGOS COMPLEMENTARES</v>
          </cell>
        </row>
        <row r="3352">
          <cell r="B3352" t="str">
            <v xml:space="preserve"> 88264 </v>
          </cell>
          <cell r="C3352" t="str">
            <v>SINAPI</v>
          </cell>
          <cell r="D3352" t="str">
            <v>ELETRICISTA COM ENCARGOS COMPLEMENTARES</v>
          </cell>
        </row>
        <row r="3353">
          <cell r="B3353" t="str">
            <v xml:space="preserve"> 87367 </v>
          </cell>
          <cell r="C3353" t="str">
            <v>SINAPI</v>
          </cell>
          <cell r="D3353" t="str">
            <v>ARGAMASSA TRAÇO 1:1:6 (EM VOLUME DE CIMENTO, CAL E AREIA MÉDIA ÚMIDA) PARA EMBOÇO/MASSA ÚNICA/ASSENTAMENTO DE ALVENARIA DE VEDAÇÃO, PREPARO MANUAL. AF_08/2019</v>
          </cell>
        </row>
        <row r="3354">
          <cell r="B3354" t="str">
            <v xml:space="preserve"> 00039758 </v>
          </cell>
          <cell r="C3354" t="str">
            <v>SINAPI</v>
          </cell>
          <cell r="D3354" t="str">
            <v>QUADRO DE DISTRIBUICAO COM BARRAMENTO TRIFASICO, DE SOBREPOR, EM CHAPA DE ACO GALVANIZADO, PARA 30 DISJUNTORES DIN, 100 A</v>
          </cell>
        </row>
        <row r="3355">
          <cell r="B3355" t="str">
            <v xml:space="preserve"> 00039758 </v>
          </cell>
          <cell r="C3355" t="str">
            <v>SINAPI</v>
          </cell>
          <cell r="D3355" t="str">
            <v>QUADRO DE DISTRIBUICAO COM BARRAMENTO TRIFASICO, DE SOBREPOR, EM CHAPA DE ACO GALVANIZADO, PARA 30 DISJUNTORES DIN, 100 A</v>
          </cell>
        </row>
        <row r="3359">
          <cell r="B3359" t="str">
            <v>Código</v>
          </cell>
          <cell r="C3359" t="str">
            <v>Banco</v>
          </cell>
          <cell r="D3359" t="str">
            <v>Descrição</v>
          </cell>
        </row>
        <row r="3360">
          <cell r="B3360" t="str">
            <v xml:space="preserve"> EE-INSTE-C273 </v>
          </cell>
          <cell r="C3360" t="str">
            <v>Próprio</v>
          </cell>
          <cell r="D3360" t="str">
            <v>CAIXA DE PASSAGEM PARA APARELHO, TIPO SPLIT, DE AR CONDICIONADO, PVC, EM PAREDE - FORNECIMENTO E INSTALAÇÃO</v>
          </cell>
        </row>
        <row r="3361">
          <cell r="B3361" t="str">
            <v xml:space="preserve"> 88629 </v>
          </cell>
          <cell r="C3361" t="str">
            <v>SINAPI</v>
          </cell>
          <cell r="D3361" t="str">
            <v>ARGAMASSA TRAÇO 1:3 (EM VOLUME DE CIMENTO E AREIA MÉDIA ÚMIDA), PREPARO MANUAL. AF_08/2019</v>
          </cell>
        </row>
        <row r="3362">
          <cell r="B3362" t="str">
            <v xml:space="preserve"> 88247 </v>
          </cell>
          <cell r="C3362" t="str">
            <v>SINAPI</v>
          </cell>
          <cell r="D3362" t="str">
            <v>AUXILIAR DE ELETRICISTA COM ENCARGOS COMPLEMENTARES</v>
          </cell>
        </row>
        <row r="3363">
          <cell r="B3363" t="str">
            <v xml:space="preserve"> 88264 </v>
          </cell>
          <cell r="C3363" t="str">
            <v>SINAPI</v>
          </cell>
          <cell r="D3363" t="str">
            <v>ELETRICISTA COM ENCARGOS COMPLEMENTARES</v>
          </cell>
        </row>
        <row r="3364">
          <cell r="B3364" t="str">
            <v xml:space="preserve"> 88629 </v>
          </cell>
          <cell r="C3364" t="str">
            <v>SINAPI</v>
          </cell>
          <cell r="D3364" t="str">
            <v>ARGAMASSA TRAÇO 1:3 (EM VOLUME DE CIMENTO E AREIA MÉDIA ÚMIDA), PREPARO MANUAL. AF_08/2019</v>
          </cell>
        </row>
        <row r="3365">
          <cell r="B3365" t="str">
            <v xml:space="preserve"> 88247 </v>
          </cell>
          <cell r="C3365" t="str">
            <v>SINAPI</v>
          </cell>
          <cell r="D3365" t="str">
            <v>AUXILIAR DE ELETRICISTA COM ENCARGOS COMPLEMENTARES</v>
          </cell>
        </row>
        <row r="3366">
          <cell r="B3366" t="str">
            <v xml:space="preserve"> 88264 </v>
          </cell>
          <cell r="C3366" t="str">
            <v>SINAPI</v>
          </cell>
          <cell r="D3366" t="str">
            <v>ELETRICISTA COM ENCARGOS COMPLEMENTARES</v>
          </cell>
        </row>
        <row r="3367">
          <cell r="B3367" t="str">
            <v>COT1137</v>
          </cell>
          <cell r="C3367" t="str">
            <v>Próprio</v>
          </cell>
          <cell r="D3367" t="str">
            <v>CAIXA DE PASSAGEM PARA AR CONDICIONADO 29X17X5</v>
          </cell>
        </row>
        <row r="3368">
          <cell r="B3368" t="str">
            <v>COT1137</v>
          </cell>
          <cell r="C3368" t="str">
            <v>Próprio</v>
          </cell>
          <cell r="D3368" t="str">
            <v>CAIXA DE PASSAGEM PARA AR CONDICIONADO 29X17X5</v>
          </cell>
        </row>
        <row r="3372">
          <cell r="B3372" t="str">
            <v>Código</v>
          </cell>
          <cell r="C3372" t="str">
            <v>Banco</v>
          </cell>
          <cell r="D3372" t="str">
            <v>Descrição</v>
          </cell>
        </row>
        <row r="3373">
          <cell r="B3373" t="str">
            <v xml:space="preserve"> EE-INSTE-C323 </v>
          </cell>
          <cell r="C3373" t="str">
            <v>Próprio</v>
          </cell>
          <cell r="D3373" t="str">
            <v>FITA PARA ISOLACAO DE DUTOS DE AR CONDICIONADO - PVC BRANCA</v>
          </cell>
        </row>
        <row r="3374">
          <cell r="B3374" t="str">
            <v xml:space="preserve"> 88247 </v>
          </cell>
          <cell r="C3374" t="str">
            <v>SINAPI</v>
          </cell>
          <cell r="D3374" t="str">
            <v>AUXILIAR DE ELETRICISTA COM ENCARGOS COMPLEMENTARES</v>
          </cell>
        </row>
        <row r="3375">
          <cell r="B3375" t="str">
            <v xml:space="preserve"> 88247 </v>
          </cell>
          <cell r="C3375" t="str">
            <v>SINAPI</v>
          </cell>
          <cell r="D3375" t="str">
            <v>AUXILIAR DE ELETRICISTA COM ENCARGOS COMPLEMENTARES</v>
          </cell>
        </row>
        <row r="3376">
          <cell r="B3376" t="str">
            <v>COT1304</v>
          </cell>
          <cell r="C3376" t="str">
            <v>Próprio</v>
          </cell>
          <cell r="D3376" t="str">
            <v>FITA PARA ISOLAÇÃO - PVC BRANCA (PARA AR CONDICIONADO) ROLO 10M</v>
          </cell>
        </row>
        <row r="3377">
          <cell r="B3377" t="str">
            <v>COT1304</v>
          </cell>
          <cell r="C3377" t="str">
            <v>Próprio</v>
          </cell>
          <cell r="D3377" t="str">
            <v>FITA PARA ISOLAÇÃO - PVC BRANCA (PARA AR CONDICIONADO) ROLO 10M</v>
          </cell>
        </row>
        <row r="3381">
          <cell r="B3381" t="str">
            <v>Código</v>
          </cell>
          <cell r="C3381" t="str">
            <v>Banco</v>
          </cell>
          <cell r="D3381" t="str">
            <v>Descrição</v>
          </cell>
        </row>
        <row r="3382">
          <cell r="B3382" t="str">
            <v xml:space="preserve"> EE-INSTE-C324 </v>
          </cell>
          <cell r="C3382" t="str">
            <v>Próprio</v>
          </cell>
          <cell r="D3382" t="str">
            <v>FITA PARA ISOLACAO DE DUTOS DE AR CONDICIONADO - ALUMÍNIO</v>
          </cell>
        </row>
        <row r="3383">
          <cell r="B3383" t="str">
            <v xml:space="preserve"> 88247 </v>
          </cell>
          <cell r="C3383" t="str">
            <v>SINAPI</v>
          </cell>
          <cell r="D3383" t="str">
            <v>AUXILIAR DE ELETRICISTA COM ENCARGOS COMPLEMENTARES</v>
          </cell>
        </row>
        <row r="3384">
          <cell r="B3384" t="str">
            <v xml:space="preserve"> 88247 </v>
          </cell>
          <cell r="C3384" t="str">
            <v>SINAPI</v>
          </cell>
          <cell r="D3384" t="str">
            <v>AUXILIAR DE ELETRICISTA COM ENCARGOS COMPLEMENTARES</v>
          </cell>
        </row>
        <row r="3385">
          <cell r="B3385" t="str">
            <v>COT1305</v>
          </cell>
          <cell r="C3385" t="str">
            <v>Próprio</v>
          </cell>
          <cell r="D3385" t="str">
            <v>FITA PARA ISOLAÇAO - ALUMÍNIO (PARA AR CONDICIONADO) ROLO 10M</v>
          </cell>
        </row>
        <row r="3386">
          <cell r="B3386" t="str">
            <v>COT1305</v>
          </cell>
          <cell r="C3386" t="str">
            <v>Próprio</v>
          </cell>
          <cell r="D3386" t="str">
            <v>FITA PARA ISOLAÇAO - ALUMÍNIO (PARA AR CONDICIONADO) ROLO 10M</v>
          </cell>
        </row>
        <row r="3390">
          <cell r="B3390" t="str">
            <v>Código</v>
          </cell>
          <cell r="C3390" t="str">
            <v>Banco</v>
          </cell>
          <cell r="D3390" t="str">
            <v>Descrição</v>
          </cell>
        </row>
        <row r="3391">
          <cell r="B3391" t="str">
            <v xml:space="preserve"> EE-INSTE-C1002 </v>
          </cell>
          <cell r="C3391" t="str">
            <v>Próprio</v>
          </cell>
          <cell r="D3391" t="str">
            <v xml:space="preserve">AR CONDICIONADO SPLIT, PISO TETO, 36000 BTU/H, CICLO FRIO -  APENAS INSTALAÇÃO. </v>
          </cell>
        </row>
        <row r="3392">
          <cell r="B3392" t="str">
            <v xml:space="preserve"> 100308 </v>
          </cell>
          <cell r="C3392" t="str">
            <v>SINAPI</v>
          </cell>
          <cell r="D3392" t="str">
            <v>MECÂNICO DE REFRIGERAÇÃO COM ENCARGOS COMPLEMENTARES</v>
          </cell>
        </row>
        <row r="3393">
          <cell r="B3393" t="str">
            <v xml:space="preserve"> 88247 </v>
          </cell>
          <cell r="C3393" t="str">
            <v>SINAPI</v>
          </cell>
          <cell r="D3393" t="str">
            <v>AUXILIAR DE ELETRICISTA COM ENCARGOS COMPLEMENTARES</v>
          </cell>
        </row>
        <row r="3394">
          <cell r="B3394" t="str">
            <v xml:space="preserve"> 88243 </v>
          </cell>
          <cell r="C3394" t="str">
            <v>SINAPI</v>
          </cell>
          <cell r="D3394" t="str">
            <v>AJUDANTE ESPECIALIZADO COM ENCARGOS COMPLEMENTARES</v>
          </cell>
        </row>
        <row r="3395">
          <cell r="B3395" t="str">
            <v xml:space="preserve"> 88264 </v>
          </cell>
          <cell r="C3395" t="str">
            <v>SINAPI</v>
          </cell>
          <cell r="D3395" t="str">
            <v>ELETRICISTA COM ENCARGOS COMPLEMENTARES</v>
          </cell>
        </row>
        <row r="3396">
          <cell r="B3396" t="str">
            <v xml:space="preserve"> 100308 </v>
          </cell>
          <cell r="C3396" t="str">
            <v>SINAPI</v>
          </cell>
          <cell r="D3396" t="str">
            <v>MECÂNICO DE REFRIGERAÇÃO COM ENCARGOS COMPLEMENTARES</v>
          </cell>
        </row>
        <row r="3397">
          <cell r="B3397" t="str">
            <v xml:space="preserve"> 88247 </v>
          </cell>
          <cell r="C3397" t="str">
            <v>SINAPI</v>
          </cell>
          <cell r="D3397" t="str">
            <v>AUXILIAR DE ELETRICISTA COM ENCARGOS COMPLEMENTARES</v>
          </cell>
        </row>
        <row r="3398">
          <cell r="B3398" t="str">
            <v xml:space="preserve"> 88243 </v>
          </cell>
          <cell r="C3398" t="str">
            <v>SINAPI</v>
          </cell>
          <cell r="D3398" t="str">
            <v>AJUDANTE ESPECIALIZADO COM ENCARGOS COMPLEMENTARES</v>
          </cell>
        </row>
        <row r="3399">
          <cell r="B3399" t="str">
            <v xml:space="preserve"> 88264 </v>
          </cell>
          <cell r="C3399" t="str">
            <v>SINAPI</v>
          </cell>
          <cell r="D3399" t="str">
            <v>ELETRICISTA COM ENCARGOS COMPLEMENTARES</v>
          </cell>
        </row>
        <row r="3400">
          <cell r="B3400" t="str">
            <v xml:space="preserve"> 00001570 </v>
          </cell>
          <cell r="C3400" t="str">
            <v>SINAPI</v>
          </cell>
          <cell r="D3400" t="str">
            <v>TERMINAL A COMPRESSAO EM COBRE ESTANHADO PARA CABO 2,5 MM2, 1 FURO E 1 COMPRESSAO, PARA PARAFUSO DE FIXACAO M5</v>
          </cell>
        </row>
        <row r="3401">
          <cell r="B3401" t="str">
            <v xml:space="preserve"> 00004374 </v>
          </cell>
          <cell r="C3401" t="str">
            <v>SINAPI</v>
          </cell>
          <cell r="D3401" t="str">
            <v>BUCHA DE NYLON SEM ABA S10</v>
          </cell>
        </row>
        <row r="3402">
          <cell r="B3402" t="str">
            <v xml:space="preserve"> 00037591 </v>
          </cell>
          <cell r="C3402" t="str">
            <v>SINAPI</v>
          </cell>
          <cell r="D3402" t="str">
            <v>SUPORTE MAO-FRANCESA EM ACO, ABAS IGUAIS 40 CM, CAPACIDADE MINIMA 70 KG, BRANCO</v>
          </cell>
        </row>
        <row r="3403">
          <cell r="B3403" t="str">
            <v xml:space="preserve"> 00013294 </v>
          </cell>
          <cell r="C3403" t="str">
            <v>SINAPI</v>
          </cell>
          <cell r="D3403" t="str">
            <v>PARAFUSO ZINCADO, SEXTAVADO, COM ROSCA SOBERBA, DIAMETRO 3/8", COMPRIMENTO 80 MM</v>
          </cell>
        </row>
        <row r="3404">
          <cell r="B3404" t="str">
            <v xml:space="preserve"> 00013246 </v>
          </cell>
          <cell r="C3404" t="str">
            <v>SINAPI</v>
          </cell>
          <cell r="D3404" t="str">
            <v>PARAFUSO DE FERRO POLIDO, SEXTAVADO, COM ROSCA INTEIRA, DIAMETRO 5/16", COMPRIMENTO 3/4", COM PORCA E ARRUELA LISA LEVE</v>
          </cell>
        </row>
        <row r="3405">
          <cell r="B3405" t="str">
            <v xml:space="preserve"> 00013348 </v>
          </cell>
          <cell r="C3405" t="str">
            <v>SINAPI</v>
          </cell>
          <cell r="D3405" t="str">
            <v>ARRUELA  EM ACO GALVANIZADO, DIAMETRO EXTERNO = 35MM, ESPESSURA = 3MM, DIAMETRO DO FURO= 18MM</v>
          </cell>
        </row>
        <row r="3406">
          <cell r="B3406" t="str">
            <v xml:space="preserve"> 00011976 </v>
          </cell>
          <cell r="C3406" t="str">
            <v>SINAPI</v>
          </cell>
          <cell r="D3406" t="str">
            <v>CHUMBADOR, DIAMETRO 1/4" COM PARAFUSO 1/4" X 40 MM</v>
          </cell>
        </row>
        <row r="3407">
          <cell r="B3407" t="str">
            <v xml:space="preserve"> 00001570 </v>
          </cell>
          <cell r="C3407" t="str">
            <v>SINAPI</v>
          </cell>
          <cell r="D3407" t="str">
            <v>TERMINAL A COMPRESSAO EM COBRE ESTANHADO PARA CABO 2,5 MM2, 1 FURO E 1 COMPRESSAO, PARA PARAFUSO DE FIXACAO M5</v>
          </cell>
        </row>
        <row r="3408">
          <cell r="B3408" t="str">
            <v xml:space="preserve"> 00004374 </v>
          </cell>
          <cell r="C3408" t="str">
            <v>SINAPI</v>
          </cell>
          <cell r="D3408" t="str">
            <v>BUCHA DE NYLON SEM ABA S10</v>
          </cell>
        </row>
        <row r="3409">
          <cell r="B3409" t="str">
            <v xml:space="preserve"> 00037591 </v>
          </cell>
          <cell r="C3409" t="str">
            <v>SINAPI</v>
          </cell>
          <cell r="D3409" t="str">
            <v>SUPORTE MAO-FRANCESA EM ACO, ABAS IGUAIS 40 CM, CAPACIDADE MINIMA 70 KG, BRANCO</v>
          </cell>
        </row>
        <row r="3410">
          <cell r="B3410" t="str">
            <v xml:space="preserve"> 00013294 </v>
          </cell>
          <cell r="C3410" t="str">
            <v>SINAPI</v>
          </cell>
          <cell r="D3410" t="str">
            <v>PARAFUSO ZINCADO, SEXTAVADO, COM ROSCA SOBERBA, DIAMETRO 3/8", COMPRIMENTO 80 MM</v>
          </cell>
        </row>
        <row r="3411">
          <cell r="B3411" t="str">
            <v xml:space="preserve"> 00013246 </v>
          </cell>
          <cell r="C3411" t="str">
            <v>SINAPI</v>
          </cell>
          <cell r="D3411" t="str">
            <v>PARAFUSO DE FERRO POLIDO, SEXTAVADO, COM ROSCA INTEIRA, DIAMETRO 5/16", COMPRIMENTO 3/4", COM PORCA E ARRUELA LISA LEVE</v>
          </cell>
        </row>
        <row r="3412">
          <cell r="B3412" t="str">
            <v xml:space="preserve"> 00013348 </v>
          </cell>
          <cell r="C3412" t="str">
            <v>SINAPI</v>
          </cell>
          <cell r="D3412" t="str">
            <v>ARRUELA  EM ACO GALVANIZADO, DIAMETRO EXTERNO = 35MM, ESPESSURA = 3MM, DIAMETRO DO FURO= 18MM</v>
          </cell>
        </row>
        <row r="3413">
          <cell r="B3413" t="str">
            <v xml:space="preserve"> 00011976 </v>
          </cell>
          <cell r="C3413" t="str">
            <v>SINAPI</v>
          </cell>
          <cell r="D3413" t="str">
            <v>CHUMBADOR, DIAMETRO 1/4" COM PARAFUSO 1/4" X 40 MM</v>
          </cell>
        </row>
        <row r="3417">
          <cell r="B3417" t="str">
            <v>Código</v>
          </cell>
          <cell r="C3417" t="str">
            <v>Banco</v>
          </cell>
          <cell r="D3417" t="str">
            <v>Descrição</v>
          </cell>
        </row>
        <row r="3418">
          <cell r="B3418" t="str">
            <v xml:space="preserve"> EE-INSTE-C167 </v>
          </cell>
          <cell r="C3418" t="str">
            <v>Próprio</v>
          </cell>
          <cell r="D3418" t="str">
            <v>CABO PP TETRAPOLAR , 2,5 MM², ANTI-CHAMA 0,6/1,0 KV - FORNECIMENTO E INSTALAÇÃO.</v>
          </cell>
        </row>
        <row r="3419">
          <cell r="B3419" t="str">
            <v xml:space="preserve"> 88247 </v>
          </cell>
          <cell r="C3419" t="str">
            <v>SINAPI</v>
          </cell>
          <cell r="D3419" t="str">
            <v>AUXILIAR DE ELETRICISTA COM ENCARGOS COMPLEMENTARES</v>
          </cell>
        </row>
        <row r="3420">
          <cell r="B3420" t="str">
            <v xml:space="preserve"> 88264 </v>
          </cell>
          <cell r="C3420" t="str">
            <v>SINAPI</v>
          </cell>
          <cell r="D3420" t="str">
            <v>ELETRICISTA COM ENCARGOS COMPLEMENTARES</v>
          </cell>
        </row>
        <row r="3421">
          <cell r="B3421" t="str">
            <v xml:space="preserve"> 88247 </v>
          </cell>
          <cell r="C3421" t="str">
            <v>SINAPI</v>
          </cell>
          <cell r="D3421" t="str">
            <v>AUXILIAR DE ELETRICISTA COM ENCARGOS COMPLEMENTARES</v>
          </cell>
        </row>
        <row r="3422">
          <cell r="B3422" t="str">
            <v xml:space="preserve"> 88264 </v>
          </cell>
          <cell r="C3422" t="str">
            <v>SINAPI</v>
          </cell>
          <cell r="D3422" t="str">
            <v>ELETRICISTA COM ENCARGOS COMPLEMENTARES</v>
          </cell>
        </row>
        <row r="3423">
          <cell r="B3423" t="str">
            <v xml:space="preserve"> 00021127 </v>
          </cell>
          <cell r="C3423" t="str">
            <v>SINAPI</v>
          </cell>
          <cell r="D3423" t="str">
            <v>FITA ISOLANTE ADESIVA ANTICHAMA, USO ATE 750 V, EM ROLO DE 19 MM X 5 M</v>
          </cell>
        </row>
        <row r="3424">
          <cell r="B3424" t="str">
            <v>COT803</v>
          </cell>
          <cell r="C3424" t="str">
            <v>Próprio</v>
          </cell>
          <cell r="D3424" t="str">
            <v>CABO PP TETRAPOLAR 2,5MM</v>
          </cell>
        </row>
        <row r="3425">
          <cell r="B3425" t="str">
            <v xml:space="preserve"> 00021127 </v>
          </cell>
          <cell r="C3425" t="str">
            <v>SINAPI</v>
          </cell>
          <cell r="D3425" t="str">
            <v>FITA ISOLANTE ADESIVA ANTICHAMA, USO ATE 750 V, EM ROLO DE 19 MM X 5 M</v>
          </cell>
        </row>
        <row r="3426">
          <cell r="B3426" t="str">
            <v>COT803</v>
          </cell>
          <cell r="C3426" t="str">
            <v>Próprio</v>
          </cell>
          <cell r="D3426" t="str">
            <v>CABO PP TETRAPOLAR 2,5MM</v>
          </cell>
        </row>
        <row r="3430">
          <cell r="B3430" t="str">
            <v>Código</v>
          </cell>
          <cell r="C3430" t="str">
            <v>Banco</v>
          </cell>
          <cell r="D3430" t="str">
            <v>Descrição</v>
          </cell>
        </row>
        <row r="3431">
          <cell r="B3431" t="str">
            <v xml:space="preserve"> EE-INSTE-C32 </v>
          </cell>
          <cell r="C3431" t="str">
            <v>Próprio</v>
          </cell>
          <cell r="D3431" t="str">
            <v>FIXAÇÃO UTILIZANDO PARAFUSO AUTOTARRACHANTE 4,2X32MM E BUCHA DE NYLON S6 - FORNECIMENTO E INSTALAÇÃO.</v>
          </cell>
        </row>
        <row r="3432">
          <cell r="B3432" t="str">
            <v xml:space="preserve"> 88248 </v>
          </cell>
          <cell r="C3432" t="str">
            <v>SINAPI</v>
          </cell>
          <cell r="D3432" t="str">
            <v>AUXILIAR DE ENCANADOR OU BOMBEIRO HIDRÁULICO COM ENCARGOS COMPLEMENTARES</v>
          </cell>
        </row>
        <row r="3433">
          <cell r="B3433" t="str">
            <v xml:space="preserve"> 88267 </v>
          </cell>
          <cell r="C3433" t="str">
            <v>SINAPI</v>
          </cell>
          <cell r="D3433" t="str">
            <v>ENCANADOR OU BOMBEIRO HIDRÁULICO COM ENCARGOS COMPLEMENTARES</v>
          </cell>
        </row>
        <row r="3434">
          <cell r="B3434" t="str">
            <v xml:space="preserve"> 88248 </v>
          </cell>
          <cell r="C3434" t="str">
            <v>SINAPI</v>
          </cell>
          <cell r="D3434" t="str">
            <v>AUXILIAR DE ENCANADOR OU BOMBEIRO HIDRÁULICO COM ENCARGOS COMPLEMENTARES</v>
          </cell>
        </row>
        <row r="3435">
          <cell r="B3435" t="str">
            <v xml:space="preserve"> 88267 </v>
          </cell>
          <cell r="C3435" t="str">
            <v>SINAPI</v>
          </cell>
          <cell r="D3435" t="str">
            <v>ENCANADOR OU BOMBEIRO HIDRÁULICO COM ENCARGOS COMPLEMENTARES</v>
          </cell>
        </row>
        <row r="3436">
          <cell r="B3436" t="str">
            <v xml:space="preserve"> 00011950 </v>
          </cell>
          <cell r="C3436" t="str">
            <v>SINAPI</v>
          </cell>
          <cell r="D3436" t="str">
            <v>BUCHA DE NYLON SEM ABA S6, COM PARAFUSO DE 4,20 X 40 MM EM ACO ZINCADO COM ROSCA SOBERBA, CABECA CHATA E FENDA PHILLIPS</v>
          </cell>
        </row>
        <row r="3437">
          <cell r="B3437" t="str">
            <v xml:space="preserve"> 00011950 </v>
          </cell>
          <cell r="C3437" t="str">
            <v>SINAPI</v>
          </cell>
          <cell r="D3437" t="str">
            <v>BUCHA DE NYLON SEM ABA S6, COM PARAFUSO DE 4,20 X 40 MM EM ACO ZINCADO COM ROSCA SOBERBA, CABECA CHATA E FENDA PHILLIPS</v>
          </cell>
        </row>
        <row r="3441">
          <cell r="B3441" t="str">
            <v>Código</v>
          </cell>
          <cell r="C3441" t="str">
            <v>Banco</v>
          </cell>
          <cell r="D3441" t="str">
            <v>Descrição</v>
          </cell>
        </row>
        <row r="3442">
          <cell r="B3442" t="str">
            <v xml:space="preserve"> EE-SPDA-C21 </v>
          </cell>
          <cell r="C3442" t="str">
            <v>Próprio</v>
          </cell>
          <cell r="D3442" t="str">
            <v xml:space="preserve">FIXAÇÃO UTILIZANDO PARAFUSO AÇO GALVANIZADO , CABEÇA SEXTAVADA,1/4" X  1", ROSCA SOBERBA E ´PORCA SEXTAVADA - FORNECIMENTO E INSTALAÇÃO. </v>
          </cell>
        </row>
        <row r="3443">
          <cell r="B3443" t="str">
            <v xml:space="preserve"> 88248 </v>
          </cell>
          <cell r="C3443" t="str">
            <v>SINAPI</v>
          </cell>
          <cell r="D3443" t="str">
            <v>AUXILIAR DE ENCANADOR OU BOMBEIRO HIDRÁULICO COM ENCARGOS COMPLEMENTARES</v>
          </cell>
        </row>
        <row r="3444">
          <cell r="B3444" t="str">
            <v xml:space="preserve"> 88267 </v>
          </cell>
          <cell r="C3444" t="str">
            <v>SINAPI</v>
          </cell>
          <cell r="D3444" t="str">
            <v>ENCANADOR OU BOMBEIRO HIDRÁULICO COM ENCARGOS COMPLEMENTARES</v>
          </cell>
        </row>
        <row r="3445">
          <cell r="B3445" t="str">
            <v xml:space="preserve"> 88248 </v>
          </cell>
          <cell r="C3445" t="str">
            <v>SINAPI</v>
          </cell>
          <cell r="D3445" t="str">
            <v>AUXILIAR DE ENCANADOR OU BOMBEIRO HIDRÁULICO COM ENCARGOS COMPLEMENTARES</v>
          </cell>
        </row>
        <row r="3446">
          <cell r="B3446" t="str">
            <v xml:space="preserve"> 88267 </v>
          </cell>
          <cell r="C3446" t="str">
            <v>SINAPI</v>
          </cell>
          <cell r="D3446" t="str">
            <v>ENCANADOR OU BOMBEIRO HIDRÁULICO COM ENCARGOS COMPLEMENTARES</v>
          </cell>
        </row>
        <row r="3447">
          <cell r="B3447" t="str">
            <v xml:space="preserve"> 00011962 </v>
          </cell>
          <cell r="C3447" t="str">
            <v>SINAPI</v>
          </cell>
          <cell r="D3447" t="str">
            <v>PARAFUSO ZINCADO, SEXTAVADO, COM ROSCA INTEIRA, DIAMETRO 1/4", COMPRIMENTO 1/2"</v>
          </cell>
        </row>
        <row r="3448">
          <cell r="B3448" t="str">
            <v xml:space="preserve"> 00039997 </v>
          </cell>
          <cell r="C3448" t="str">
            <v>SINAPI</v>
          </cell>
          <cell r="D3448" t="str">
            <v>PORCA ZINCADA, SEXTAVADA, DIAMETRO 1/4"</v>
          </cell>
        </row>
        <row r="3449">
          <cell r="B3449" t="str">
            <v xml:space="preserve"> 00011962 </v>
          </cell>
          <cell r="C3449" t="str">
            <v>SINAPI</v>
          </cell>
          <cell r="D3449" t="str">
            <v>PARAFUSO ZINCADO, SEXTAVADO, COM ROSCA INTEIRA, DIAMETRO 1/4", COMPRIMENTO 1/2"</v>
          </cell>
        </row>
        <row r="3450">
          <cell r="B3450" t="str">
            <v xml:space="preserve"> 00039997 </v>
          </cell>
          <cell r="C3450" t="str">
            <v>SINAPI</v>
          </cell>
          <cell r="D3450" t="str">
            <v>PORCA ZINCADA, SEXTAVADA, DIAMETRO 1/4"</v>
          </cell>
        </row>
        <row r="3454">
          <cell r="B3454" t="str">
            <v>Código</v>
          </cell>
          <cell r="C3454" t="str">
            <v>Banco</v>
          </cell>
          <cell r="D3454" t="str">
            <v>Descrição</v>
          </cell>
        </row>
        <row r="3455">
          <cell r="B3455" t="str">
            <v xml:space="preserve"> EE-SPDA-C50 </v>
          </cell>
          <cell r="C3455" t="str">
            <v>Próprio</v>
          </cell>
          <cell r="D3455" t="str">
            <v xml:space="preserve">CAIXA DE EQUIPOTENCIALIZAÇÃO, PARA EMBUTIR COM TAMPA, BARRAMENTO ATÉ 9 TERMINAIS - FORNECIMENTO E INSTALAÇÃO </v>
          </cell>
        </row>
        <row r="3456">
          <cell r="B3456" t="str">
            <v xml:space="preserve"> 88247 </v>
          </cell>
          <cell r="C3456" t="str">
            <v>SINAPI</v>
          </cell>
          <cell r="D3456" t="str">
            <v>AUXILIAR DE ELETRICISTA COM ENCARGOS COMPLEMENTARES</v>
          </cell>
        </row>
        <row r="3457">
          <cell r="B3457" t="str">
            <v xml:space="preserve"> 88264 </v>
          </cell>
          <cell r="C3457" t="str">
            <v>SINAPI</v>
          </cell>
          <cell r="D3457" t="str">
            <v>ELETRICISTA COM ENCARGOS COMPLEMENTARES</v>
          </cell>
        </row>
        <row r="3458">
          <cell r="B3458" t="str">
            <v xml:space="preserve"> 88247 </v>
          </cell>
          <cell r="C3458" t="str">
            <v>SINAPI</v>
          </cell>
          <cell r="D3458" t="str">
            <v>AUXILIAR DE ELETRICISTA COM ENCARGOS COMPLEMENTARES</v>
          </cell>
        </row>
        <row r="3459">
          <cell r="B3459" t="str">
            <v xml:space="preserve"> 88264 </v>
          </cell>
          <cell r="C3459" t="str">
            <v>SINAPI</v>
          </cell>
          <cell r="D3459" t="str">
            <v>ELETRICISTA COM ENCARGOS COMPLEMENTARES</v>
          </cell>
        </row>
        <row r="3460">
          <cell r="B3460" t="str">
            <v>COT1094</v>
          </cell>
          <cell r="C3460" t="str">
            <v>Próprio</v>
          </cell>
          <cell r="D3460" t="str">
            <v>CAIXA DE EQUIPOTENCIALIZAÇÃO - COM BARRAMENTO ATÉ 09 TERMINAIS</v>
          </cell>
        </row>
        <row r="3461">
          <cell r="B3461" t="str">
            <v>COT1094</v>
          </cell>
          <cell r="C3461" t="str">
            <v>Próprio</v>
          </cell>
          <cell r="D3461" t="str">
            <v>CAIXA DE EQUIPOTENCIALIZAÇÃO - COM BARRAMENTO ATÉ 09 TERMINAIS</v>
          </cell>
        </row>
        <row r="3465">
          <cell r="B3465" t="str">
            <v>Código</v>
          </cell>
          <cell r="C3465" t="str">
            <v>Banco</v>
          </cell>
          <cell r="D3465" t="str">
            <v>Descrição</v>
          </cell>
        </row>
        <row r="3466">
          <cell r="B3466" t="str">
            <v xml:space="preserve"> EE-SPDA-C16 </v>
          </cell>
          <cell r="C3466" t="str">
            <v>Próprio</v>
          </cell>
          <cell r="D3466" t="str">
            <v xml:space="preserve">CONECTOR  DE MEDIÇÃO COM 2 PARAFUSOS - FORNECIMENTO E INSTALAÇÃO. </v>
          </cell>
        </row>
        <row r="3467">
          <cell r="B3467" t="str">
            <v xml:space="preserve"> 88264 </v>
          </cell>
          <cell r="C3467" t="str">
            <v>SINAPI</v>
          </cell>
          <cell r="D3467" t="str">
            <v>ELETRICISTA COM ENCARGOS COMPLEMENTARES</v>
          </cell>
        </row>
        <row r="3468">
          <cell r="B3468" t="str">
            <v xml:space="preserve"> 88247 </v>
          </cell>
          <cell r="C3468" t="str">
            <v>SINAPI</v>
          </cell>
          <cell r="D3468" t="str">
            <v>AUXILIAR DE ELETRICISTA COM ENCARGOS COMPLEMENTARES</v>
          </cell>
        </row>
        <row r="3469">
          <cell r="B3469" t="str">
            <v xml:space="preserve"> 88264 </v>
          </cell>
          <cell r="C3469" t="str">
            <v>SINAPI</v>
          </cell>
          <cell r="D3469" t="str">
            <v>ELETRICISTA COM ENCARGOS COMPLEMENTARES</v>
          </cell>
        </row>
        <row r="3470">
          <cell r="B3470" t="str">
            <v xml:space="preserve"> 88247 </v>
          </cell>
          <cell r="C3470" t="str">
            <v>SINAPI</v>
          </cell>
          <cell r="D3470" t="str">
            <v>AUXILIAR DE ELETRICISTA COM ENCARGOS COMPLEMENTARES</v>
          </cell>
        </row>
        <row r="3471">
          <cell r="B3471" t="str">
            <v>COT106</v>
          </cell>
          <cell r="C3471" t="str">
            <v>Próprio</v>
          </cell>
          <cell r="D3471" t="str">
            <v>CONECTOR EMENDA PARA MEDIÇÃO 50MM - 2P PRT 901</v>
          </cell>
        </row>
        <row r="3472">
          <cell r="B3472" t="str">
            <v>COT106</v>
          </cell>
          <cell r="C3472" t="str">
            <v>Próprio</v>
          </cell>
          <cell r="D3472" t="str">
            <v>CONECTOR EMENDA PARA MEDIÇÃO 50MM - 2P PRT 901</v>
          </cell>
        </row>
        <row r="3476">
          <cell r="B3476" t="str">
            <v>Código</v>
          </cell>
          <cell r="C3476" t="str">
            <v>Banco</v>
          </cell>
          <cell r="D3476" t="str">
            <v>Descrição</v>
          </cell>
        </row>
        <row r="3477">
          <cell r="B3477" t="str">
            <v xml:space="preserve"> EE-SPDA-C27 </v>
          </cell>
          <cell r="C3477" t="str">
            <v>Próprio</v>
          </cell>
          <cell r="D3477" t="str">
            <v>CAIXA DE INSPECAO 4X2" EM PVC SUSPENSA, PARA SPDA - FORNECIMENTO E INSTALAÇÃO.</v>
          </cell>
        </row>
        <row r="3478">
          <cell r="B3478" t="str">
            <v xml:space="preserve"> 88264 </v>
          </cell>
          <cell r="C3478" t="str">
            <v>SINAPI</v>
          </cell>
          <cell r="D3478" t="str">
            <v>ELETRICISTA COM ENCARGOS COMPLEMENTARES</v>
          </cell>
        </row>
        <row r="3479">
          <cell r="B3479" t="str">
            <v xml:space="preserve"> 88247 </v>
          </cell>
          <cell r="C3479" t="str">
            <v>SINAPI</v>
          </cell>
          <cell r="D3479" t="str">
            <v>AUXILIAR DE ELETRICISTA COM ENCARGOS COMPLEMENTARES</v>
          </cell>
        </row>
        <row r="3480">
          <cell r="B3480" t="str">
            <v xml:space="preserve"> 88264 </v>
          </cell>
          <cell r="C3480" t="str">
            <v>SINAPI</v>
          </cell>
          <cell r="D3480" t="str">
            <v>ELETRICISTA COM ENCARGOS COMPLEMENTARES</v>
          </cell>
        </row>
        <row r="3481">
          <cell r="B3481" t="str">
            <v xml:space="preserve"> 88247 </v>
          </cell>
          <cell r="C3481" t="str">
            <v>SINAPI</v>
          </cell>
          <cell r="D3481" t="str">
            <v>AUXILIAR DE ELETRICISTA COM ENCARGOS COMPLEMENTARES</v>
          </cell>
        </row>
        <row r="3482">
          <cell r="B3482" t="str">
            <v>COT457</v>
          </cell>
          <cell r="C3482" t="str">
            <v>Próprio</v>
          </cell>
          <cell r="D3482" t="str">
            <v>CAIXA DE INSPEÇÃO SUSPENSA COM CONECTOR DE 4 PARAFUSOS</v>
          </cell>
        </row>
        <row r="3483">
          <cell r="B3483" t="str">
            <v>COT457</v>
          </cell>
          <cell r="C3483" t="str">
            <v>Próprio</v>
          </cell>
          <cell r="D3483" t="str">
            <v>CAIXA DE INSPEÇÃO SUSPENSA COM CONECTOR DE 4 PARAFUSOS</v>
          </cell>
        </row>
        <row r="3487">
          <cell r="B3487" t="str">
            <v>Código</v>
          </cell>
          <cell r="C3487" t="str">
            <v>Banco</v>
          </cell>
          <cell r="D3487" t="str">
            <v>Descrição</v>
          </cell>
        </row>
        <row r="3488">
          <cell r="B3488" t="str">
            <v xml:space="preserve"> EE-SPDA-C36 </v>
          </cell>
          <cell r="C3488" t="str">
            <v>Próprio</v>
          </cell>
          <cell r="D3488" t="str">
            <v xml:space="preserve">FORNECIMENTO E INSTALAÇÃO DE SOLDA EXOTÉRMICA CABO-HASTE COM CARTUCHO E MOLDE CABO 50mm²-  HASTE 5/8" </v>
          </cell>
        </row>
        <row r="3489">
          <cell r="B3489" t="str">
            <v xml:space="preserve"> 88316 </v>
          </cell>
          <cell r="C3489" t="str">
            <v>SINAPI</v>
          </cell>
          <cell r="D3489" t="str">
            <v>SERVENTE COM ENCARGOS COMPLEMENTARES</v>
          </cell>
        </row>
        <row r="3490">
          <cell r="B3490" t="str">
            <v xml:space="preserve"> 88264 </v>
          </cell>
          <cell r="C3490" t="str">
            <v>SINAPI</v>
          </cell>
          <cell r="D3490" t="str">
            <v>ELETRICISTA COM ENCARGOS COMPLEMENTARES</v>
          </cell>
        </row>
        <row r="3491">
          <cell r="B3491" t="str">
            <v xml:space="preserve"> 88316 </v>
          </cell>
          <cell r="C3491" t="str">
            <v>SINAPI</v>
          </cell>
          <cell r="D3491" t="str">
            <v>SERVENTE COM ENCARGOS COMPLEMENTARES</v>
          </cell>
        </row>
        <row r="3492">
          <cell r="B3492" t="str">
            <v xml:space="preserve"> 88264 </v>
          </cell>
          <cell r="C3492" t="str">
            <v>SINAPI</v>
          </cell>
          <cell r="D3492" t="str">
            <v>ELETRICISTA COM ENCARGOS COMPLEMENTARES</v>
          </cell>
        </row>
        <row r="3493">
          <cell r="B3493" t="str">
            <v>COT700</v>
          </cell>
          <cell r="C3493" t="str">
            <v>Próprio</v>
          </cell>
          <cell r="D3493" t="str">
            <v>PALITO IGNITOR PARA SOLDA EXOTERMICA</v>
          </cell>
        </row>
        <row r="3494">
          <cell r="B3494" t="str">
            <v>COT701</v>
          </cell>
          <cell r="C3494" t="str">
            <v>Próprio</v>
          </cell>
          <cell r="D3494" t="str">
            <v>MOLDE PARA SOLDA EXOTÉRMICA, CABO-HASTE, 50mm²-58</v>
          </cell>
        </row>
        <row r="3495">
          <cell r="B3495" t="str">
            <v>COT324</v>
          </cell>
          <cell r="C3495" t="str">
            <v>Próprio</v>
          </cell>
          <cell r="D3495" t="str">
            <v>SOLDA EXOTERMICA 90</v>
          </cell>
        </row>
        <row r="3496">
          <cell r="B3496" t="str">
            <v>COT700</v>
          </cell>
          <cell r="C3496" t="str">
            <v>Próprio</v>
          </cell>
          <cell r="D3496" t="str">
            <v>PALITO IGNITOR PARA SOLDA EXOTERMICA</v>
          </cell>
        </row>
        <row r="3497">
          <cell r="B3497" t="str">
            <v>COT701</v>
          </cell>
          <cell r="C3497" t="str">
            <v>Próprio</v>
          </cell>
          <cell r="D3497" t="str">
            <v>MOLDE PARA SOLDA EXOTÉRMICA, CABO-HASTE, 50mm²-58</v>
          </cell>
        </row>
        <row r="3498">
          <cell r="B3498" t="str">
            <v>COT324</v>
          </cell>
          <cell r="C3498" t="str">
            <v>Próprio</v>
          </cell>
          <cell r="D3498" t="str">
            <v>SOLDA EXOTERMICA 90</v>
          </cell>
        </row>
        <row r="3502">
          <cell r="B3502" t="str">
            <v>Código</v>
          </cell>
          <cell r="C3502" t="str">
            <v>Banco</v>
          </cell>
          <cell r="D3502" t="str">
            <v>Descrição</v>
          </cell>
        </row>
        <row r="3503">
          <cell r="B3503" t="str">
            <v xml:space="preserve"> EE-SPDA-C24 </v>
          </cell>
          <cell r="C3503" t="str">
            <v>Próprio</v>
          </cell>
          <cell r="D3503" t="str">
            <v>TERMINAL AEREO EM ALUMÍNIO COM BASE DE FIXACAO H = 30CM. FORNECIMENTO E INSTALAÇÃO.</v>
          </cell>
        </row>
        <row r="3504">
          <cell r="B3504" t="str">
            <v xml:space="preserve"> 88247 </v>
          </cell>
          <cell r="C3504" t="str">
            <v>SINAPI</v>
          </cell>
          <cell r="D3504" t="str">
            <v>AUXILIAR DE ELETRICISTA COM ENCARGOS COMPLEMENTARES</v>
          </cell>
        </row>
        <row r="3505">
          <cell r="B3505" t="str">
            <v xml:space="preserve"> 88264 </v>
          </cell>
          <cell r="C3505" t="str">
            <v>SINAPI</v>
          </cell>
          <cell r="D3505" t="str">
            <v>ELETRICISTA COM ENCARGOS COMPLEMENTARES</v>
          </cell>
        </row>
        <row r="3506">
          <cell r="B3506" t="str">
            <v xml:space="preserve"> 88247 </v>
          </cell>
          <cell r="C3506" t="str">
            <v>SINAPI</v>
          </cell>
          <cell r="D3506" t="str">
            <v>AUXILIAR DE ELETRICISTA COM ENCARGOS COMPLEMENTARES</v>
          </cell>
        </row>
        <row r="3507">
          <cell r="B3507" t="str">
            <v xml:space="preserve"> 88264 </v>
          </cell>
          <cell r="C3507" t="str">
            <v>SINAPI</v>
          </cell>
          <cell r="D3507" t="str">
            <v>ELETRICISTA COM ENCARGOS COMPLEMENTARES</v>
          </cell>
        </row>
        <row r="3508">
          <cell r="B3508" t="str">
            <v>COT343</v>
          </cell>
          <cell r="C3508" t="str">
            <v>Próprio</v>
          </cell>
          <cell r="D3508" t="str">
            <v>TERMINAL AÉREO EM ALUMÍNIO COM BASE DE FIXAÇÃO, H=30CM</v>
          </cell>
        </row>
        <row r="3509">
          <cell r="B3509" t="str">
            <v>COT343</v>
          </cell>
          <cell r="C3509" t="str">
            <v>Próprio</v>
          </cell>
          <cell r="D3509" t="str">
            <v>TERMINAL AÉREO EM ALUMÍNIO COM BASE DE FIXAÇÃO, H=30CM</v>
          </cell>
        </row>
        <row r="3513">
          <cell r="B3513" t="str">
            <v>Código</v>
          </cell>
          <cell r="C3513" t="str">
            <v>Banco</v>
          </cell>
          <cell r="D3513" t="str">
            <v>Descrição</v>
          </cell>
        </row>
        <row r="3514">
          <cell r="B3514" t="str">
            <v xml:space="preserve"> EE-SPDA-C20 </v>
          </cell>
          <cell r="C3514" t="str">
            <v>Próprio</v>
          </cell>
          <cell r="D3514" t="str">
            <v>INSTALAÇÃO DE SINALIZADOR, 60W, COM FOTOCÉLULA, PARA SPDA - FORNECIMENTO E INSTALAÇÃO.</v>
          </cell>
        </row>
        <row r="3515">
          <cell r="B3515" t="str">
            <v xml:space="preserve"> 88262 </v>
          </cell>
          <cell r="C3515" t="str">
            <v>SINAPI</v>
          </cell>
          <cell r="D3515" t="str">
            <v>CARPINTEIRO DE FORMAS COM ENCARGOS COMPLEMENTARES</v>
          </cell>
        </row>
        <row r="3516">
          <cell r="B3516" t="str">
            <v xml:space="preserve"> 88239 </v>
          </cell>
          <cell r="C3516" t="str">
            <v>SINAPI</v>
          </cell>
          <cell r="D3516" t="str">
            <v>AJUDANTE DE CARPINTEIRO COM ENCARGOS COMPLEMENTARES</v>
          </cell>
        </row>
        <row r="3517">
          <cell r="B3517" t="str">
            <v xml:space="preserve"> 88262 </v>
          </cell>
          <cell r="C3517" t="str">
            <v>SINAPI</v>
          </cell>
          <cell r="D3517" t="str">
            <v>CARPINTEIRO DE FORMAS COM ENCARGOS COMPLEMENTARES</v>
          </cell>
        </row>
        <row r="3518">
          <cell r="B3518" t="str">
            <v xml:space="preserve"> 88239 </v>
          </cell>
          <cell r="C3518" t="str">
            <v>SINAPI</v>
          </cell>
          <cell r="D3518" t="str">
            <v>AJUDANTE DE CARPINTEIRO COM ENCARGOS COMPLEMENTARES</v>
          </cell>
        </row>
        <row r="3519">
          <cell r="B3519" t="str">
            <v>COT518</v>
          </cell>
          <cell r="C3519" t="str">
            <v>Próprio</v>
          </cell>
          <cell r="D3519" t="str">
            <v>SINALIZADOR FOTO CÉLULA SIMPLES TOPO DE MASTRO 60W</v>
          </cell>
        </row>
        <row r="3520">
          <cell r="B3520" t="str">
            <v>COT518</v>
          </cell>
          <cell r="C3520" t="str">
            <v>Próprio</v>
          </cell>
          <cell r="D3520" t="str">
            <v>SINALIZADOR FOTO CÉLULA SIMPLES TOPO DE MASTRO 60W</v>
          </cell>
        </row>
        <row r="3524">
          <cell r="B3524" t="str">
            <v>Código</v>
          </cell>
          <cell r="C3524" t="str">
            <v>Banco</v>
          </cell>
          <cell r="D3524" t="str">
            <v>Descrição</v>
          </cell>
        </row>
        <row r="3525">
          <cell r="B3525" t="str">
            <v xml:space="preserve"> EE-SPDA-C13 </v>
          </cell>
          <cell r="C3525" t="str">
            <v>Próprio</v>
          </cell>
          <cell r="D3525" t="str">
            <v>BARRA CHATA EM ALUMÍNIO  7/8" X 1/8"  - FORNECIMENTO E INSTALAÇÃO.</v>
          </cell>
        </row>
        <row r="3526">
          <cell r="B3526" t="str">
            <v xml:space="preserve"> 88247 </v>
          </cell>
          <cell r="C3526" t="str">
            <v>SINAPI</v>
          </cell>
          <cell r="D3526" t="str">
            <v>AUXILIAR DE ELETRICISTA COM ENCARGOS COMPLEMENTARES</v>
          </cell>
        </row>
        <row r="3527">
          <cell r="B3527" t="str">
            <v xml:space="preserve"> 88264 </v>
          </cell>
          <cell r="C3527" t="str">
            <v>SINAPI</v>
          </cell>
          <cell r="D3527" t="str">
            <v>ELETRICISTA COM ENCARGOS COMPLEMENTARES</v>
          </cell>
        </row>
        <row r="3528">
          <cell r="B3528" t="str">
            <v xml:space="preserve"> 88247 </v>
          </cell>
          <cell r="C3528" t="str">
            <v>SINAPI</v>
          </cell>
          <cell r="D3528" t="str">
            <v>AUXILIAR DE ELETRICISTA COM ENCARGOS COMPLEMENTARES</v>
          </cell>
        </row>
        <row r="3529">
          <cell r="B3529" t="str">
            <v xml:space="preserve"> 88264 </v>
          </cell>
          <cell r="C3529" t="str">
            <v>SINAPI</v>
          </cell>
          <cell r="D3529" t="str">
            <v>ELETRICISTA COM ENCARGOS COMPLEMENTARES</v>
          </cell>
        </row>
        <row r="3530">
          <cell r="B3530" t="str">
            <v xml:space="preserve"> 00001607 </v>
          </cell>
          <cell r="C3530" t="str">
            <v>SINAPI</v>
          </cell>
          <cell r="D3530" t="str">
            <v>CONJUNTO ARRUELAS DE VEDACAO 5/16" PARA TELHA FIBROCIMENTO (UMA ARRUELA METALICA E UMA ARRUELA PVC - CONICAS)</v>
          </cell>
        </row>
        <row r="3531">
          <cell r="B3531" t="str">
            <v xml:space="preserve"> 00007583 </v>
          </cell>
          <cell r="C3531" t="str">
            <v>SINAPI</v>
          </cell>
          <cell r="D3531" t="str">
            <v>BUCHA DE NYLON SEM ABA S8, COM PARAFUSO DE 4,80 X 50 MM EM ACO ZINCADO COM ROSCA SOBERBA, CABECA CHATA E FENDA PHILLIPS</v>
          </cell>
        </row>
        <row r="3532">
          <cell r="B3532" t="str">
            <v>COT519</v>
          </cell>
          <cell r="C3532" t="str">
            <v>Próprio</v>
          </cell>
          <cell r="D3532" t="str">
            <v>BARRA CHATA EM ALUMÍNIO 7/8"X1/8"</v>
          </cell>
        </row>
        <row r="3533">
          <cell r="B3533" t="str">
            <v xml:space="preserve"> 00001607 </v>
          </cell>
          <cell r="C3533" t="str">
            <v>SINAPI</v>
          </cell>
          <cell r="D3533" t="str">
            <v>CONJUNTO ARRUELAS DE VEDACAO 5/16" PARA TELHA FIBROCIMENTO (UMA ARRUELA METALICA E UMA ARRUELA PVC - CONICAS)</v>
          </cell>
        </row>
        <row r="3534">
          <cell r="B3534" t="str">
            <v xml:space="preserve"> 00007583 </v>
          </cell>
          <cell r="C3534" t="str">
            <v>SINAPI</v>
          </cell>
          <cell r="D3534" t="str">
            <v>BUCHA DE NYLON SEM ABA S8, COM PARAFUSO DE 4,80 X 50 MM EM ACO ZINCADO COM ROSCA SOBERBA, CABECA CHATA E FENDA PHILLIPS</v>
          </cell>
        </row>
        <row r="3535">
          <cell r="B3535" t="str">
            <v>COT519</v>
          </cell>
          <cell r="C3535" t="str">
            <v>Próprio</v>
          </cell>
          <cell r="D3535" t="str">
            <v>BARRA CHATA EM ALUMÍNIO 7/8"X1/8"</v>
          </cell>
        </row>
        <row r="3539">
          <cell r="B3539" t="str">
            <v>Código</v>
          </cell>
          <cell r="C3539" t="str">
            <v>Banco</v>
          </cell>
          <cell r="D3539" t="str">
            <v>Descrição</v>
          </cell>
        </row>
        <row r="3540">
          <cell r="B3540" t="str">
            <v xml:space="preserve"> EE-SPDA-C49 </v>
          </cell>
          <cell r="C3540" t="str">
            <v>Próprio</v>
          </cell>
          <cell r="D3540" t="str">
            <v xml:space="preserve">PRESILHA PARA FIXAÇÃO DE CABO 50MM NA PAREDE - FORNECIMENTO E INSTALAÇÃO. </v>
          </cell>
        </row>
        <row r="3541">
          <cell r="B3541" t="str">
            <v xml:space="preserve"> 88247 </v>
          </cell>
          <cell r="C3541" t="str">
            <v>SINAPI</v>
          </cell>
          <cell r="D3541" t="str">
            <v>AUXILIAR DE ELETRICISTA COM ENCARGOS COMPLEMENTARES</v>
          </cell>
        </row>
        <row r="3542">
          <cell r="B3542" t="str">
            <v xml:space="preserve"> 88264 </v>
          </cell>
          <cell r="C3542" t="str">
            <v>SINAPI</v>
          </cell>
          <cell r="D3542" t="str">
            <v>ELETRICISTA COM ENCARGOS COMPLEMENTARES</v>
          </cell>
        </row>
        <row r="3543">
          <cell r="B3543" t="str">
            <v xml:space="preserve"> 88247 </v>
          </cell>
          <cell r="C3543" t="str">
            <v>SINAPI</v>
          </cell>
          <cell r="D3543" t="str">
            <v>AUXILIAR DE ELETRICISTA COM ENCARGOS COMPLEMENTARES</v>
          </cell>
        </row>
        <row r="3544">
          <cell r="B3544" t="str">
            <v xml:space="preserve"> 88264 </v>
          </cell>
          <cell r="C3544" t="str">
            <v>SINAPI</v>
          </cell>
          <cell r="D3544" t="str">
            <v>ELETRICISTA COM ENCARGOS COMPLEMENTARES</v>
          </cell>
        </row>
        <row r="3545">
          <cell r="B3545" t="str">
            <v>COT1043</v>
          </cell>
          <cell r="C3545" t="str">
            <v>Próprio</v>
          </cell>
          <cell r="D3545" t="str">
            <v>PRESILHA EM LATÃO PARA CABO ATÉ 50MM COM FURO 8MM</v>
          </cell>
        </row>
        <row r="3546">
          <cell r="B3546" t="str">
            <v>COT1043</v>
          </cell>
          <cell r="C3546" t="str">
            <v>Próprio</v>
          </cell>
          <cell r="D3546" t="str">
            <v>PRESILHA EM LATÃO PARA CABO ATÉ 50MM COM FURO 8MM</v>
          </cell>
        </row>
        <row r="3550">
          <cell r="B3550" t="str">
            <v>Código</v>
          </cell>
          <cell r="C3550" t="str">
            <v>Banco</v>
          </cell>
          <cell r="D3550" t="str">
            <v>Descrição</v>
          </cell>
        </row>
        <row r="3551">
          <cell r="B3551" t="str">
            <v xml:space="preserve"> EE-SPDA-C31 </v>
          </cell>
          <cell r="C3551" t="str">
            <v>Próprio</v>
          </cell>
          <cell r="D3551" t="str">
            <v>APLICAÇÃO DE SELANTE EM POLIURETANO FLEXÍVEL 360G</v>
          </cell>
        </row>
        <row r="3552">
          <cell r="B3552" t="str">
            <v xml:space="preserve"> 88247 </v>
          </cell>
          <cell r="C3552" t="str">
            <v>SINAPI</v>
          </cell>
          <cell r="D3552" t="str">
            <v>AUXILIAR DE ELETRICISTA COM ENCARGOS COMPLEMENTARES</v>
          </cell>
        </row>
        <row r="3553">
          <cell r="B3553" t="str">
            <v xml:space="preserve"> 88264 </v>
          </cell>
          <cell r="C3553" t="str">
            <v>SINAPI</v>
          </cell>
          <cell r="D3553" t="str">
            <v>ELETRICISTA COM ENCARGOS COMPLEMENTARES</v>
          </cell>
        </row>
        <row r="3554">
          <cell r="B3554" t="str">
            <v xml:space="preserve"> 88247 </v>
          </cell>
          <cell r="C3554" t="str">
            <v>SINAPI</v>
          </cell>
          <cell r="D3554" t="str">
            <v>AUXILIAR DE ELETRICISTA COM ENCARGOS COMPLEMENTARES</v>
          </cell>
        </row>
        <row r="3555">
          <cell r="B3555" t="str">
            <v xml:space="preserve"> 88264 </v>
          </cell>
          <cell r="C3555" t="str">
            <v>SINAPI</v>
          </cell>
          <cell r="D3555" t="str">
            <v>ELETRICISTA COM ENCARGOS COMPLEMENTARES</v>
          </cell>
        </row>
        <row r="3556">
          <cell r="B3556" t="str">
            <v xml:space="preserve"> 00000142 </v>
          </cell>
          <cell r="C3556" t="str">
            <v>SINAPI</v>
          </cell>
          <cell r="D3556" t="str">
            <v>SELANTE ELASTICO MONOCOMPONENTE A BASE DE POLIURETANO (PU) PARA JUNTAS DIVERSAS</v>
          </cell>
        </row>
        <row r="3557">
          <cell r="B3557" t="str">
            <v xml:space="preserve"> 00000142 </v>
          </cell>
          <cell r="C3557" t="str">
            <v>SINAPI</v>
          </cell>
          <cell r="D3557" t="str">
            <v>SELANTE ELASTICO MONOCOMPONENTE A BASE DE POLIURETANO (PU) PARA JUNTAS DIVERSAS</v>
          </cell>
        </row>
        <row r="3561">
          <cell r="B3561" t="str">
            <v>Código</v>
          </cell>
          <cell r="C3561" t="str">
            <v>Banco</v>
          </cell>
          <cell r="D3561" t="str">
            <v>Descrição</v>
          </cell>
        </row>
        <row r="3562">
          <cell r="B3562" t="str">
            <v xml:space="preserve"> EE-INSTE-C319 </v>
          </cell>
          <cell r="C3562" t="str">
            <v>Próprio</v>
          </cell>
          <cell r="D3562" t="str">
            <v>TERMINAL A COMPRESSAO PARA CABO 50 MM2. FORNECIMENTO E INSTALAÇÃO.</v>
          </cell>
        </row>
        <row r="3563">
          <cell r="B3563" t="str">
            <v xml:space="preserve"> 88264 </v>
          </cell>
          <cell r="C3563" t="str">
            <v>SINAPI</v>
          </cell>
          <cell r="D3563" t="str">
            <v>ELETRICISTA COM ENCARGOS COMPLEMENTARES</v>
          </cell>
        </row>
        <row r="3564">
          <cell r="B3564" t="str">
            <v xml:space="preserve"> 88247 </v>
          </cell>
          <cell r="C3564" t="str">
            <v>SINAPI</v>
          </cell>
          <cell r="D3564" t="str">
            <v>AUXILIAR DE ELETRICISTA COM ENCARGOS COMPLEMENTARES</v>
          </cell>
        </row>
        <row r="3565">
          <cell r="B3565" t="str">
            <v xml:space="preserve"> 88264 </v>
          </cell>
          <cell r="C3565" t="str">
            <v>SINAPI</v>
          </cell>
          <cell r="D3565" t="str">
            <v>ELETRICISTA COM ENCARGOS COMPLEMENTARES</v>
          </cell>
        </row>
        <row r="3566">
          <cell r="B3566" t="str">
            <v xml:space="preserve"> 88247 </v>
          </cell>
          <cell r="C3566" t="str">
            <v>SINAPI</v>
          </cell>
          <cell r="D3566" t="str">
            <v>AUXILIAR DE ELETRICISTA COM ENCARGOS COMPLEMENTARES</v>
          </cell>
        </row>
        <row r="3567">
          <cell r="B3567" t="str">
            <v xml:space="preserve"> 00001578 </v>
          </cell>
          <cell r="C3567" t="str">
            <v>SINAPI</v>
          </cell>
          <cell r="D3567" t="str">
            <v>TERMINAL A COMPRESSAO EM COBRE ESTANHADO PARA CABO 50 MM2, 1 FURO E 1 COMPRESSAO, PARA PARAFUSO DE FIXACAO M8</v>
          </cell>
        </row>
        <row r="3568">
          <cell r="B3568" t="str">
            <v xml:space="preserve"> 00001578 </v>
          </cell>
          <cell r="C3568" t="str">
            <v>SINAPI</v>
          </cell>
          <cell r="D3568" t="str">
            <v>TERMINAL A COMPRESSAO EM COBRE ESTANHADO PARA CABO 50 MM2, 1 FURO E 1 COMPRESSAO, PARA PARAFUSO DE FIXACAO M8</v>
          </cell>
        </row>
        <row r="3572">
          <cell r="B3572" t="str">
            <v>Código</v>
          </cell>
          <cell r="C3572" t="str">
            <v>Banco</v>
          </cell>
          <cell r="D3572" t="str">
            <v>Descrição</v>
          </cell>
        </row>
        <row r="3573">
          <cell r="B3573" t="str">
            <v xml:space="preserve"> EE-SPDA-C03 </v>
          </cell>
          <cell r="C3573" t="str">
            <v>Próprio</v>
          </cell>
          <cell r="D3573" t="str">
            <v xml:space="preserve">BASE PARA FIXAÇÃO DE BARRA CHATA EM ALUMÍNIO (DIMENSÕES VARIADAS), COLADO - FORNECIMENTO E INSTALAÇÃO. </v>
          </cell>
        </row>
        <row r="3574">
          <cell r="B3574" t="str">
            <v xml:space="preserve"> 88247 </v>
          </cell>
          <cell r="C3574" t="str">
            <v>SINAPI</v>
          </cell>
          <cell r="D3574" t="str">
            <v>AUXILIAR DE ELETRICISTA COM ENCARGOS COMPLEMENTARES</v>
          </cell>
        </row>
        <row r="3575">
          <cell r="B3575" t="str">
            <v xml:space="preserve"> 88264 </v>
          </cell>
          <cell r="C3575" t="str">
            <v>SINAPI</v>
          </cell>
          <cell r="D3575" t="str">
            <v>ELETRICISTA COM ENCARGOS COMPLEMENTARES</v>
          </cell>
        </row>
        <row r="3576">
          <cell r="B3576" t="str">
            <v xml:space="preserve"> 88247 </v>
          </cell>
          <cell r="C3576" t="str">
            <v>SINAPI</v>
          </cell>
          <cell r="D3576" t="str">
            <v>AUXILIAR DE ELETRICISTA COM ENCARGOS COMPLEMENTARES</v>
          </cell>
        </row>
        <row r="3577">
          <cell r="B3577" t="str">
            <v xml:space="preserve"> 88264 </v>
          </cell>
          <cell r="C3577" t="str">
            <v>SINAPI</v>
          </cell>
          <cell r="D3577" t="str">
            <v>ELETRICISTA COM ENCARGOS COMPLEMENTARES</v>
          </cell>
        </row>
        <row r="3578">
          <cell r="B3578" t="str">
            <v xml:space="preserve"> 00039961 </v>
          </cell>
          <cell r="C3578" t="str">
            <v>SINAPI</v>
          </cell>
          <cell r="D3578" t="str">
            <v>SILICONE ACETICO USO GERAL INCOLOR 280 G</v>
          </cell>
        </row>
        <row r="3579">
          <cell r="B3579" t="str">
            <v xml:space="preserve"> 00040552 </v>
          </cell>
          <cell r="C3579" t="str">
            <v>SINAPI</v>
          </cell>
          <cell r="D3579" t="str">
            <v>PARAFUSO, AUTO ATARRACHANTE, CABECA CHATA, FENDA SIMPLES, 1/4 (6,35 MM) X 25 MM</v>
          </cell>
        </row>
        <row r="3580">
          <cell r="B3580" t="str">
            <v>COT41</v>
          </cell>
          <cell r="C3580" t="str">
            <v>Próprio</v>
          </cell>
          <cell r="D3580" t="str">
            <v>BASE DE FIXAÇÃO PARA BARRA CHATA</v>
          </cell>
        </row>
        <row r="3581">
          <cell r="B3581" t="str">
            <v xml:space="preserve"> 00039961 </v>
          </cell>
          <cell r="C3581" t="str">
            <v>SINAPI</v>
          </cell>
          <cell r="D3581" t="str">
            <v>SILICONE ACETICO USO GERAL INCOLOR 280 G</v>
          </cell>
        </row>
        <row r="3582">
          <cell r="B3582" t="str">
            <v xml:space="preserve"> 00040552 </v>
          </cell>
          <cell r="C3582" t="str">
            <v>SINAPI</v>
          </cell>
          <cell r="D3582" t="str">
            <v>PARAFUSO, AUTO ATARRACHANTE, CABECA CHATA, FENDA SIMPLES, 1/4 (6,35 MM) X 25 MM</v>
          </cell>
        </row>
        <row r="3583">
          <cell r="B3583" t="str">
            <v>COT41</v>
          </cell>
          <cell r="C3583" t="str">
            <v>Próprio</v>
          </cell>
          <cell r="D3583" t="str">
            <v>BASE DE FIXAÇÃO PARA BARRA CHATA</v>
          </cell>
        </row>
        <row r="3587">
          <cell r="B3587" t="str">
            <v>Código</v>
          </cell>
          <cell r="C3587" t="str">
            <v>Banco</v>
          </cell>
          <cell r="D3587" t="str">
            <v>Descrição</v>
          </cell>
        </row>
        <row r="3588">
          <cell r="B3588" t="str">
            <v xml:space="preserve"> EE-INSTPSCIP-C49 </v>
          </cell>
          <cell r="C3588" t="str">
            <v>Próprio</v>
          </cell>
          <cell r="D3588" t="str">
            <v>EXTINTOR INCENDIO TP PO QUIMICO 06KG ABC - FORNECIMENTO E INSTALACAO</v>
          </cell>
        </row>
        <row r="3589">
          <cell r="B3589" t="str">
            <v xml:space="preserve"> 88309 </v>
          </cell>
          <cell r="C3589" t="str">
            <v>SINAPI</v>
          </cell>
          <cell r="D3589" t="str">
            <v>PEDREIRO COM ENCARGOS COMPLEMENTARES</v>
          </cell>
        </row>
        <row r="3590">
          <cell r="B3590" t="str">
            <v xml:space="preserve"> 88316 </v>
          </cell>
          <cell r="C3590" t="str">
            <v>SINAPI</v>
          </cell>
          <cell r="D3590" t="str">
            <v>SERVENTE COM ENCARGOS COMPLEMENTARES</v>
          </cell>
        </row>
        <row r="3591">
          <cell r="B3591" t="str">
            <v xml:space="preserve"> 88309 </v>
          </cell>
          <cell r="C3591" t="str">
            <v>SINAPI</v>
          </cell>
          <cell r="D3591" t="str">
            <v>PEDREIRO COM ENCARGOS COMPLEMENTARES</v>
          </cell>
        </row>
        <row r="3592">
          <cell r="B3592" t="str">
            <v xml:space="preserve"> 88316 </v>
          </cell>
          <cell r="C3592" t="str">
            <v>SINAPI</v>
          </cell>
          <cell r="D3592" t="str">
            <v>SERVENTE COM ENCARGOS COMPLEMENTARES</v>
          </cell>
        </row>
        <row r="3593">
          <cell r="B3593" t="str">
            <v>COT147</v>
          </cell>
          <cell r="C3593" t="str">
            <v>Próprio</v>
          </cell>
          <cell r="D3593" t="str">
            <v>EXTINTOR PÓ QUIMICO 06 KG ABC</v>
          </cell>
        </row>
        <row r="3594">
          <cell r="B3594" t="str">
            <v>COT147</v>
          </cell>
          <cell r="C3594" t="str">
            <v>Próprio</v>
          </cell>
          <cell r="D3594" t="str">
            <v>EXTINTOR PÓ QUIMICO 06 KG ABC</v>
          </cell>
        </row>
        <row r="3598">
          <cell r="B3598" t="str">
            <v>Código</v>
          </cell>
          <cell r="C3598" t="str">
            <v>Banco</v>
          </cell>
          <cell r="D3598" t="str">
            <v>Descrição</v>
          </cell>
        </row>
        <row r="3599">
          <cell r="B3599" t="str">
            <v xml:space="preserve"> EE-INSTPSCIP-C01 </v>
          </cell>
          <cell r="C3599" t="str">
            <v>Próprio</v>
          </cell>
          <cell r="D3599" t="str">
            <v>PLACA DE SINALIZAÇÃO DE EXTINTOR 20X40CM - FORNECIMENTO E INSTALAÇÃO</v>
          </cell>
        </row>
        <row r="3600">
          <cell r="B3600" t="str">
            <v xml:space="preserve"> 88241 </v>
          </cell>
          <cell r="C3600" t="str">
            <v>SINAPI</v>
          </cell>
          <cell r="D3600" t="str">
            <v>AJUDANTE DE OPERAÇÃO EM GERAL COM ENCARGOS COMPLEMENTARES</v>
          </cell>
        </row>
        <row r="3601">
          <cell r="B3601" t="str">
            <v xml:space="preserve"> 88309 </v>
          </cell>
          <cell r="C3601" t="str">
            <v>SINAPI</v>
          </cell>
          <cell r="D3601" t="str">
            <v>PEDREIRO COM ENCARGOS COMPLEMENTARES</v>
          </cell>
        </row>
        <row r="3602">
          <cell r="B3602" t="str">
            <v xml:space="preserve"> 88241 </v>
          </cell>
          <cell r="C3602" t="str">
            <v>SINAPI</v>
          </cell>
          <cell r="D3602" t="str">
            <v>AJUDANTE DE OPERAÇÃO EM GERAL COM ENCARGOS COMPLEMENTARES</v>
          </cell>
        </row>
        <row r="3603">
          <cell r="B3603" t="str">
            <v xml:space="preserve"> 88309 </v>
          </cell>
          <cell r="C3603" t="str">
            <v>SINAPI</v>
          </cell>
          <cell r="D3603" t="str">
            <v>PEDREIRO COM ENCARGOS COMPLEMENTARES</v>
          </cell>
        </row>
        <row r="3604">
          <cell r="B3604" t="str">
            <v xml:space="preserve"> 00037558 </v>
          </cell>
          <cell r="C3604" t="str">
            <v>SINAPI</v>
          </cell>
          <cell r="D3604" t="str">
            <v>PLACA DE SINALIZACAO DE SEGURANCA CONTRA INCENDIO, FOTOLUMINESCENTE, RETANGULAR, *20 X 40* CM, EM PVC *2* MM ANTI-CHAMAS (SIMBOLOS, CORES E PICTOGRAMAS CONFORME NBR 16820)</v>
          </cell>
        </row>
        <row r="3605">
          <cell r="B3605" t="str">
            <v xml:space="preserve"> 00037558 </v>
          </cell>
          <cell r="C3605" t="str">
            <v>SINAPI</v>
          </cell>
          <cell r="D3605" t="str">
            <v>PLACA DE SINALIZACAO DE SEGURANCA CONTRA INCENDIO, FOTOLUMINESCENTE, RETANGULAR, *20 X 40* CM, EM PVC *2* MM ANTI-CHAMAS (SIMBOLOS, CORES E PICTOGRAMAS CONFORME NBR 16820)</v>
          </cell>
        </row>
        <row r="3609">
          <cell r="B3609" t="str">
            <v>Código</v>
          </cell>
          <cell r="C3609" t="str">
            <v>Banco</v>
          </cell>
          <cell r="D3609" t="str">
            <v>Descrição</v>
          </cell>
        </row>
        <row r="3610">
          <cell r="B3610" t="str">
            <v xml:space="preserve"> EE-INSTPSCIP-C27 </v>
          </cell>
          <cell r="C3610" t="str">
            <v>Próprio</v>
          </cell>
          <cell r="D3610" t="str">
            <v>GANCHO PARA SEGURAR EXTINTORES - FORNECIMENTO E INSTALAÇÃO</v>
          </cell>
        </row>
        <row r="3611">
          <cell r="B3611" t="str">
            <v xml:space="preserve"> 88316 </v>
          </cell>
          <cell r="C3611" t="str">
            <v>SINAPI</v>
          </cell>
          <cell r="D3611" t="str">
            <v>SERVENTE COM ENCARGOS COMPLEMENTARES</v>
          </cell>
        </row>
        <row r="3612">
          <cell r="B3612" t="str">
            <v xml:space="preserve"> 88267 </v>
          </cell>
          <cell r="C3612" t="str">
            <v>SINAPI</v>
          </cell>
          <cell r="D3612" t="str">
            <v>ENCANADOR OU BOMBEIRO HIDRÁULICO COM ENCARGOS COMPLEMENTARES</v>
          </cell>
        </row>
        <row r="3613">
          <cell r="B3613" t="str">
            <v xml:space="preserve"> 88316 </v>
          </cell>
          <cell r="C3613" t="str">
            <v>SINAPI</v>
          </cell>
          <cell r="D3613" t="str">
            <v>SERVENTE COM ENCARGOS COMPLEMENTARES</v>
          </cell>
        </row>
        <row r="3614">
          <cell r="B3614" t="str">
            <v xml:space="preserve"> 88267 </v>
          </cell>
          <cell r="C3614" t="str">
            <v>SINAPI</v>
          </cell>
          <cell r="D3614" t="str">
            <v>ENCANADOR OU BOMBEIRO HIDRÁULICO COM ENCARGOS COMPLEMENTARES</v>
          </cell>
        </row>
        <row r="3615">
          <cell r="B3615" t="str">
            <v xml:space="preserve"> 00007568 </v>
          </cell>
          <cell r="C3615" t="str">
            <v>SINAPI</v>
          </cell>
          <cell r="D3615" t="str">
            <v>BUCHA DE NYLON SEM ABA S10, COM PARAFUSO DE 6,10 X 65 MM EM ACO ZINCADO COM ROSCA SOBERBA, CABECA CHATA E FENDA PHILLIPS</v>
          </cell>
        </row>
        <row r="3616">
          <cell r="B3616" t="str">
            <v>COT464</v>
          </cell>
          <cell r="C3616" t="str">
            <v>Próprio</v>
          </cell>
          <cell r="D3616" t="str">
            <v>SUPORTE PAREDE PARA EXTINTORES</v>
          </cell>
        </row>
        <row r="3617">
          <cell r="B3617" t="str">
            <v xml:space="preserve"> 00007568 </v>
          </cell>
          <cell r="C3617" t="str">
            <v>SINAPI</v>
          </cell>
          <cell r="D3617" t="str">
            <v>BUCHA DE NYLON SEM ABA S10, COM PARAFUSO DE 6,10 X 65 MM EM ACO ZINCADO COM ROSCA SOBERBA, CABECA CHATA E FENDA PHILLIPS</v>
          </cell>
        </row>
        <row r="3618">
          <cell r="B3618" t="str">
            <v>COT464</v>
          </cell>
          <cell r="C3618" t="str">
            <v>Próprio</v>
          </cell>
          <cell r="D3618" t="str">
            <v>SUPORTE PAREDE PARA EXTINTORES</v>
          </cell>
        </row>
        <row r="3622">
          <cell r="B3622" t="str">
            <v>Código</v>
          </cell>
          <cell r="C3622" t="str">
            <v>Banco</v>
          </cell>
          <cell r="D3622" t="str">
            <v>Descrição</v>
          </cell>
        </row>
        <row r="3623">
          <cell r="B3623" t="str">
            <v xml:space="preserve"> EE-PINT-C57 </v>
          </cell>
          <cell r="C3623" t="str">
            <v>Próprio</v>
          </cell>
          <cell r="D3623" t="str">
            <v xml:space="preserve">PINTURA DE PISO COM TINTA EPÓXI, APLICAÇÃO MANUAL, 2 DEMÃOS, INCLUSO PRIMER EPÓXI.( DEMARCAÇÃO EM PISO PARA SINALIZAÇÃO DE ACESSIBILIDADE/ INCÊNDIO/ ESTACIONAMENTO) </v>
          </cell>
        </row>
        <row r="3624">
          <cell r="B3624" t="str">
            <v xml:space="preserve"> 88316 </v>
          </cell>
          <cell r="C3624" t="str">
            <v>SINAPI</v>
          </cell>
          <cell r="D3624" t="str">
            <v>SERVENTE COM ENCARGOS COMPLEMENTARES</v>
          </cell>
        </row>
        <row r="3625">
          <cell r="B3625" t="str">
            <v xml:space="preserve"> 88310 </v>
          </cell>
          <cell r="C3625" t="str">
            <v>SINAPI</v>
          </cell>
          <cell r="D3625" t="str">
            <v>PINTOR COM ENCARGOS COMPLEMENTARES</v>
          </cell>
        </row>
        <row r="3626">
          <cell r="B3626" t="str">
            <v xml:space="preserve"> 88316 </v>
          </cell>
          <cell r="C3626" t="str">
            <v>SINAPI</v>
          </cell>
          <cell r="D3626" t="str">
            <v>SERVENTE COM ENCARGOS COMPLEMENTARES</v>
          </cell>
        </row>
        <row r="3627">
          <cell r="B3627" t="str">
            <v xml:space="preserve"> 88310 </v>
          </cell>
          <cell r="C3627" t="str">
            <v>SINAPI</v>
          </cell>
          <cell r="D3627" t="str">
            <v>PINTOR COM ENCARGOS COMPLEMENTARES</v>
          </cell>
        </row>
        <row r="3628">
          <cell r="B3628" t="str">
            <v xml:space="preserve"> 00005330 </v>
          </cell>
          <cell r="C3628" t="str">
            <v>SINAPI</v>
          </cell>
          <cell r="D3628" t="str">
            <v>DILUENTE EPOXI</v>
          </cell>
        </row>
        <row r="3629">
          <cell r="B3629" t="str">
            <v xml:space="preserve"> 00007304 </v>
          </cell>
          <cell r="C3629" t="str">
            <v>SINAPI</v>
          </cell>
          <cell r="D3629" t="str">
            <v>TINTA EPOXI BASE AGUA PREMIUM, BRANCA</v>
          </cell>
        </row>
        <row r="3630">
          <cell r="B3630" t="str">
            <v xml:space="preserve"> 00044072 </v>
          </cell>
          <cell r="C3630" t="str">
            <v>SINAPI</v>
          </cell>
          <cell r="D3630" t="str">
            <v>PRIMER EPOXI / EPOXIDICO</v>
          </cell>
        </row>
        <row r="3631">
          <cell r="B3631" t="str">
            <v xml:space="preserve"> 00012815 </v>
          </cell>
          <cell r="C3631" t="str">
            <v>SINAPI</v>
          </cell>
          <cell r="D3631" t="str">
            <v>FITA CREPE ROLO DE 25 MM X 50 M</v>
          </cell>
        </row>
        <row r="3632">
          <cell r="B3632" t="str">
            <v xml:space="preserve"> 00005330 </v>
          </cell>
          <cell r="C3632" t="str">
            <v>SINAPI</v>
          </cell>
          <cell r="D3632" t="str">
            <v>DILUENTE EPOXI</v>
          </cell>
        </row>
        <row r="3633">
          <cell r="B3633" t="str">
            <v xml:space="preserve"> 00007304 </v>
          </cell>
          <cell r="C3633" t="str">
            <v>SINAPI</v>
          </cell>
          <cell r="D3633" t="str">
            <v>TINTA EPOXI BASE AGUA PREMIUM, BRANCA</v>
          </cell>
        </row>
        <row r="3634">
          <cell r="B3634" t="str">
            <v xml:space="preserve"> 00044072 </v>
          </cell>
          <cell r="C3634" t="str">
            <v>SINAPI</v>
          </cell>
          <cell r="D3634" t="str">
            <v>PRIMER EPOXI / EPOXIDICO</v>
          </cell>
        </row>
        <row r="3635">
          <cell r="B3635" t="str">
            <v xml:space="preserve"> 00012815 </v>
          </cell>
          <cell r="C3635" t="str">
            <v>SINAPI</v>
          </cell>
          <cell r="D3635" t="str">
            <v>FITA CREPE ROLO DE 25 MM X 50 M</v>
          </cell>
        </row>
        <row r="3639">
          <cell r="B3639" t="str">
            <v>Código</v>
          </cell>
          <cell r="C3639" t="str">
            <v>Banco</v>
          </cell>
          <cell r="D3639" t="str">
            <v>Descrição</v>
          </cell>
        </row>
        <row r="3640">
          <cell r="B3640" t="str">
            <v xml:space="preserve"> EE-INSTPSCIP-C02 </v>
          </cell>
          <cell r="C3640" t="str">
            <v>Próprio</v>
          </cell>
          <cell r="D3640" t="str">
            <v>PLACA DE SINALIZAÇÃO SAÍDA 20X40CM - FORNECIMENTO E INSTALAÇÃO</v>
          </cell>
        </row>
        <row r="3641">
          <cell r="B3641" t="str">
            <v xml:space="preserve"> 88241 </v>
          </cell>
          <cell r="C3641" t="str">
            <v>SINAPI</v>
          </cell>
          <cell r="D3641" t="str">
            <v>AJUDANTE DE OPERAÇÃO EM GERAL COM ENCARGOS COMPLEMENTARES</v>
          </cell>
        </row>
        <row r="3642">
          <cell r="B3642" t="str">
            <v xml:space="preserve"> 88309 </v>
          </cell>
          <cell r="C3642" t="str">
            <v>SINAPI</v>
          </cell>
          <cell r="D3642" t="str">
            <v>PEDREIRO COM ENCARGOS COMPLEMENTARES</v>
          </cell>
        </row>
        <row r="3643">
          <cell r="B3643" t="str">
            <v xml:space="preserve"> 88241 </v>
          </cell>
          <cell r="C3643" t="str">
            <v>SINAPI</v>
          </cell>
          <cell r="D3643" t="str">
            <v>AJUDANTE DE OPERAÇÃO EM GERAL COM ENCARGOS COMPLEMENTARES</v>
          </cell>
        </row>
        <row r="3644">
          <cell r="B3644" t="str">
            <v xml:space="preserve"> 88309 </v>
          </cell>
          <cell r="C3644" t="str">
            <v>SINAPI</v>
          </cell>
          <cell r="D3644" t="str">
            <v>PEDREIRO COM ENCARGOS COMPLEMENTARES</v>
          </cell>
        </row>
        <row r="3645">
          <cell r="B3645" t="str">
            <v xml:space="preserve"> 00037558 </v>
          </cell>
          <cell r="C3645" t="str">
            <v>SINAPI</v>
          </cell>
          <cell r="D3645" t="str">
            <v>PLACA DE SINALIZACAO DE SEGURANCA CONTRA INCENDIO, FOTOLUMINESCENTE, RETANGULAR, *20 X 40* CM, EM PVC *2* MM ANTI-CHAMAS (SIMBOLOS, CORES E PICTOGRAMAS CONFORME NBR 16820)</v>
          </cell>
        </row>
        <row r="3646">
          <cell r="B3646" t="str">
            <v xml:space="preserve"> 00037558 </v>
          </cell>
          <cell r="C3646" t="str">
            <v>SINAPI</v>
          </cell>
          <cell r="D3646" t="str">
            <v>PLACA DE SINALIZACAO DE SEGURANCA CONTRA INCENDIO, FOTOLUMINESCENTE, RETANGULAR, *20 X 40* CM, EM PVC *2* MM ANTI-CHAMAS (SIMBOLOS, CORES E PICTOGRAMAS CONFORME NBR 16820)</v>
          </cell>
        </row>
        <row r="3650">
          <cell r="B3650" t="str">
            <v>Código</v>
          </cell>
          <cell r="C3650" t="str">
            <v>Banco</v>
          </cell>
          <cell r="D3650" t="str">
            <v>Descrição</v>
          </cell>
        </row>
        <row r="3651">
          <cell r="B3651" t="str">
            <v xml:space="preserve"> EE-INSTPSCIP-C04 </v>
          </cell>
          <cell r="C3651" t="str">
            <v>Próprio</v>
          </cell>
          <cell r="D3651" t="str">
            <v>PLACA DE SINALIZAÇÃO DE CASA DE BOMBA 15X25CM - FORNECIMENTO E INSTALAÇÃO</v>
          </cell>
        </row>
        <row r="3652">
          <cell r="B3652" t="str">
            <v xml:space="preserve"> 88241 </v>
          </cell>
          <cell r="C3652" t="str">
            <v>SINAPI</v>
          </cell>
          <cell r="D3652" t="str">
            <v>AJUDANTE DE OPERAÇÃO EM GERAL COM ENCARGOS COMPLEMENTARES</v>
          </cell>
        </row>
        <row r="3653">
          <cell r="B3653" t="str">
            <v xml:space="preserve"> 88309 </v>
          </cell>
          <cell r="C3653" t="str">
            <v>SINAPI</v>
          </cell>
          <cell r="D3653" t="str">
            <v>PEDREIRO COM ENCARGOS COMPLEMENTARES</v>
          </cell>
        </row>
        <row r="3654">
          <cell r="B3654" t="str">
            <v xml:space="preserve"> 88241 </v>
          </cell>
          <cell r="C3654" t="str">
            <v>SINAPI</v>
          </cell>
          <cell r="D3654" t="str">
            <v>AJUDANTE DE OPERAÇÃO EM GERAL COM ENCARGOS COMPLEMENTARES</v>
          </cell>
        </row>
        <row r="3655">
          <cell r="B3655" t="str">
            <v xml:space="preserve"> 88309 </v>
          </cell>
          <cell r="C3655" t="str">
            <v>SINAPI</v>
          </cell>
          <cell r="D3655" t="str">
            <v>PEDREIRO COM ENCARGOS COMPLEMENTARES</v>
          </cell>
        </row>
        <row r="3656">
          <cell r="B3656" t="str">
            <v xml:space="preserve"> 00037539 </v>
          </cell>
          <cell r="C3656" t="str">
            <v>SINAPI</v>
          </cell>
          <cell r="D3656" t="str">
            <v>PLACA DE SINALIZACAO DE SEGURANCA CONTRA INCENDIO, FOTOLUMINESCENTE, RETANGULAR, *13 X 26* CM, EM PVC *2* MM ANTI-CHAMAS (SIMBOLOS, CORES E PICTOGRAMAS CONFORME NBR 16820)</v>
          </cell>
        </row>
        <row r="3657">
          <cell r="B3657" t="str">
            <v xml:space="preserve"> 00037539 </v>
          </cell>
          <cell r="C3657" t="str">
            <v>SINAPI</v>
          </cell>
          <cell r="D3657" t="str">
            <v>PLACA DE SINALIZACAO DE SEGURANCA CONTRA INCENDIO, FOTOLUMINESCENTE, RETANGULAR, *13 X 26* CM, EM PVC *2* MM ANTI-CHAMAS (SIMBOLOS, CORES E PICTOGRAMAS CONFORME NBR 16820)</v>
          </cell>
        </row>
        <row r="3661">
          <cell r="B3661" t="str">
            <v>Código</v>
          </cell>
          <cell r="C3661" t="str">
            <v>Banco</v>
          </cell>
          <cell r="D3661" t="str">
            <v>Descrição</v>
          </cell>
        </row>
        <row r="3662">
          <cell r="B3662" t="str">
            <v xml:space="preserve"> EE-INSTPSCIP-C05 </v>
          </cell>
          <cell r="C3662" t="str">
            <v>Próprio</v>
          </cell>
          <cell r="D3662" t="str">
            <v>PLACA DE SINALIZAÇÃO PONTO DE ENCONTRO DE BRIGADA DE INCÊNDIO 80X50CM. FORNECIMENTO E INSTALAÇÃO</v>
          </cell>
        </row>
        <row r="3663">
          <cell r="B3663" t="str">
            <v xml:space="preserve"> 88309 </v>
          </cell>
          <cell r="C3663" t="str">
            <v>SINAPI</v>
          </cell>
          <cell r="D3663" t="str">
            <v>PEDREIRO COM ENCARGOS COMPLEMENTARES</v>
          </cell>
        </row>
        <row r="3664">
          <cell r="B3664" t="str">
            <v xml:space="preserve"> 88241 </v>
          </cell>
          <cell r="C3664" t="str">
            <v>SINAPI</v>
          </cell>
          <cell r="D3664" t="str">
            <v>AJUDANTE DE OPERAÇÃO EM GERAL COM ENCARGOS COMPLEMENTARES</v>
          </cell>
        </row>
        <row r="3665">
          <cell r="B3665" t="str">
            <v xml:space="preserve"> 88309 </v>
          </cell>
          <cell r="C3665" t="str">
            <v>SINAPI</v>
          </cell>
          <cell r="D3665" t="str">
            <v>PEDREIRO COM ENCARGOS COMPLEMENTARES</v>
          </cell>
        </row>
        <row r="3666">
          <cell r="B3666" t="str">
            <v xml:space="preserve"> 88241 </v>
          </cell>
          <cell r="C3666" t="str">
            <v>SINAPI</v>
          </cell>
          <cell r="D3666" t="str">
            <v>AJUDANTE DE OPERAÇÃO EM GERAL COM ENCARGOS COMPLEMENTARES</v>
          </cell>
        </row>
        <row r="3667">
          <cell r="B3667" t="str">
            <v>COT1445</v>
          </cell>
          <cell r="C3667" t="str">
            <v>Próprio</v>
          </cell>
          <cell r="D3667" t="str">
            <v>PLACA DE SINALIZAÇÃO PONTO DE BRIGADA DE INCÊNDIO - 80x50CM</v>
          </cell>
        </row>
        <row r="3668">
          <cell r="B3668" t="str">
            <v>COT1445</v>
          </cell>
          <cell r="C3668" t="str">
            <v>Próprio</v>
          </cell>
          <cell r="D3668" t="str">
            <v>PLACA DE SINALIZAÇÃO PONTO DE BRIGADA DE INCÊNDIO - 80x50CM</v>
          </cell>
        </row>
        <row r="3672">
          <cell r="B3672" t="str">
            <v>Código</v>
          </cell>
          <cell r="C3672" t="str">
            <v>Banco</v>
          </cell>
          <cell r="D3672" t="str">
            <v>Descrição</v>
          </cell>
        </row>
        <row r="3673">
          <cell r="B3673" t="str">
            <v xml:space="preserve"> EE-INSTPSCIP-C06 </v>
          </cell>
          <cell r="C3673" t="str">
            <v>Próprio</v>
          </cell>
          <cell r="D3673" t="str">
            <v>PLACA M1 DE IDENTIFICAÇÃO DE TODOS OS PREVENTIVOS INSTALADOS NA EDIFICAÇÃO 40X60CM - FORNECIMENTO E INSTALAÇÃO</v>
          </cell>
        </row>
        <row r="3674">
          <cell r="B3674" t="str">
            <v xml:space="preserve"> 88241 </v>
          </cell>
          <cell r="C3674" t="str">
            <v>SINAPI</v>
          </cell>
          <cell r="D3674" t="str">
            <v>AJUDANTE DE OPERAÇÃO EM GERAL COM ENCARGOS COMPLEMENTARES</v>
          </cell>
        </row>
        <row r="3675">
          <cell r="B3675" t="str">
            <v xml:space="preserve"> 88309 </v>
          </cell>
          <cell r="C3675" t="str">
            <v>SINAPI</v>
          </cell>
          <cell r="D3675" t="str">
            <v>PEDREIRO COM ENCARGOS COMPLEMENTARES</v>
          </cell>
        </row>
        <row r="3676">
          <cell r="B3676" t="str">
            <v xml:space="preserve"> 88241 </v>
          </cell>
          <cell r="C3676" t="str">
            <v>SINAPI</v>
          </cell>
          <cell r="D3676" t="str">
            <v>AJUDANTE DE OPERAÇÃO EM GERAL COM ENCARGOS COMPLEMENTARES</v>
          </cell>
        </row>
        <row r="3677">
          <cell r="B3677" t="str">
            <v xml:space="preserve"> 88309 </v>
          </cell>
          <cell r="C3677" t="str">
            <v>SINAPI</v>
          </cell>
          <cell r="D3677" t="str">
            <v>PEDREIRO COM ENCARGOS COMPLEMENTARES</v>
          </cell>
        </row>
        <row r="3678">
          <cell r="B3678" t="str">
            <v>COT272</v>
          </cell>
          <cell r="C3678" t="str">
            <v>Próprio</v>
          </cell>
          <cell r="D3678" t="str">
            <v>PLACA M1  40 X 60 - IDENTIFICAÇÃO DE TODOS OS PREVENTIVOS INSTALADOS NA EDIFICAÇÃO</v>
          </cell>
        </row>
        <row r="3679">
          <cell r="B3679" t="str">
            <v>COT272</v>
          </cell>
          <cell r="C3679" t="str">
            <v>Próprio</v>
          </cell>
          <cell r="D3679" t="str">
            <v>PLACA M1  40 X 60 - IDENTIFICAÇÃO DE TODOS OS PREVENTIVOS INSTALADOS NA EDIFICAÇÃO</v>
          </cell>
        </row>
        <row r="3683">
          <cell r="B3683" t="str">
            <v>Código</v>
          </cell>
          <cell r="C3683" t="str">
            <v>Banco</v>
          </cell>
          <cell r="D3683" t="str">
            <v>Descrição</v>
          </cell>
        </row>
        <row r="3684">
          <cell r="B3684" t="str">
            <v xml:space="preserve"> EE-INSTPSCIP-C70 </v>
          </cell>
          <cell r="C3684" t="str">
            <v>Próprio</v>
          </cell>
          <cell r="D3684" t="str">
            <v>PLACA M2 DE INFORMATIVO DE POPULAÇÃO MÁXIMA NA EDIFICAÇÃO 13X23CM - FORNECIMENTO E INSTALAÇÃO</v>
          </cell>
        </row>
        <row r="3685">
          <cell r="B3685" t="str">
            <v xml:space="preserve"> 88241 </v>
          </cell>
          <cell r="C3685" t="str">
            <v>SINAPI</v>
          </cell>
          <cell r="D3685" t="str">
            <v>AJUDANTE DE OPERAÇÃO EM GERAL COM ENCARGOS COMPLEMENTARES</v>
          </cell>
        </row>
        <row r="3686">
          <cell r="B3686" t="str">
            <v xml:space="preserve"> 88309 </v>
          </cell>
          <cell r="C3686" t="str">
            <v>SINAPI</v>
          </cell>
          <cell r="D3686" t="str">
            <v>PEDREIRO COM ENCARGOS COMPLEMENTARES</v>
          </cell>
        </row>
        <row r="3687">
          <cell r="B3687" t="str">
            <v xml:space="preserve"> 88241 </v>
          </cell>
          <cell r="C3687" t="str">
            <v>SINAPI</v>
          </cell>
          <cell r="D3687" t="str">
            <v>AJUDANTE DE OPERAÇÃO EM GERAL COM ENCARGOS COMPLEMENTARES</v>
          </cell>
        </row>
        <row r="3688">
          <cell r="B3688" t="str">
            <v xml:space="preserve"> 88309 </v>
          </cell>
          <cell r="C3688" t="str">
            <v>SINAPI</v>
          </cell>
          <cell r="D3688" t="str">
            <v>PEDREIRO COM ENCARGOS COMPLEMENTARES</v>
          </cell>
        </row>
        <row r="3689">
          <cell r="B3689" t="str">
            <v>COT802</v>
          </cell>
          <cell r="C3689" t="str">
            <v>Próprio</v>
          </cell>
          <cell r="D3689" t="str">
            <v>PLACA M2  13 X 23 - INFORMATIVO DE POPULAÇÃO MAXIMA</v>
          </cell>
        </row>
        <row r="3690">
          <cell r="B3690" t="str">
            <v>COT802</v>
          </cell>
          <cell r="C3690" t="str">
            <v>Próprio</v>
          </cell>
          <cell r="D3690" t="str">
            <v>PLACA M2  13 X 23 - INFORMATIVO DE POPULAÇÃO MAXIMA</v>
          </cell>
        </row>
        <row r="3694">
          <cell r="B3694" t="str">
            <v>Código</v>
          </cell>
          <cell r="C3694" t="str">
            <v>Banco</v>
          </cell>
          <cell r="D3694" t="str">
            <v>Descrição</v>
          </cell>
        </row>
        <row r="3695">
          <cell r="B3695" t="str">
            <v xml:space="preserve"> EE-INSTPSCIP-C03 </v>
          </cell>
          <cell r="C3695" t="str">
            <v>Próprio</v>
          </cell>
          <cell r="D3695" t="str">
            <v>PLACA DE SINALIZAÇÃO EMERGÊNCIA ROTA DE FUGA 20X40CM - FORNECIMENTO E INSTALAÇÃO</v>
          </cell>
        </row>
        <row r="3696">
          <cell r="B3696" t="str">
            <v xml:space="preserve"> 88309 </v>
          </cell>
          <cell r="C3696" t="str">
            <v>SINAPI</v>
          </cell>
          <cell r="D3696" t="str">
            <v>PEDREIRO COM ENCARGOS COMPLEMENTARES</v>
          </cell>
        </row>
        <row r="3697">
          <cell r="B3697" t="str">
            <v xml:space="preserve"> 88241 </v>
          </cell>
          <cell r="C3697" t="str">
            <v>SINAPI</v>
          </cell>
          <cell r="D3697" t="str">
            <v>AJUDANTE DE OPERAÇÃO EM GERAL COM ENCARGOS COMPLEMENTARES</v>
          </cell>
        </row>
        <row r="3698">
          <cell r="B3698" t="str">
            <v xml:space="preserve"> 88309 </v>
          </cell>
          <cell r="C3698" t="str">
            <v>SINAPI</v>
          </cell>
          <cell r="D3698" t="str">
            <v>PEDREIRO COM ENCARGOS COMPLEMENTARES</v>
          </cell>
        </row>
        <row r="3699">
          <cell r="B3699" t="str">
            <v xml:space="preserve"> 88241 </v>
          </cell>
          <cell r="C3699" t="str">
            <v>SINAPI</v>
          </cell>
          <cell r="D3699" t="str">
            <v>AJUDANTE DE OPERAÇÃO EM GERAL COM ENCARGOS COMPLEMENTARES</v>
          </cell>
        </row>
        <row r="3700">
          <cell r="B3700" t="str">
            <v xml:space="preserve"> 00037558 </v>
          </cell>
          <cell r="C3700" t="str">
            <v>SINAPI</v>
          </cell>
          <cell r="D3700" t="str">
            <v>PLACA DE SINALIZACAO DE SEGURANCA CONTRA INCENDIO, FOTOLUMINESCENTE, RETANGULAR, *20 X 40* CM, EM PVC *2* MM ANTI-CHAMAS (SIMBOLOS, CORES E PICTOGRAMAS CONFORME NBR 16820)</v>
          </cell>
        </row>
        <row r="3701">
          <cell r="B3701" t="str">
            <v xml:space="preserve"> 00037558 </v>
          </cell>
          <cell r="C3701" t="str">
            <v>SINAPI</v>
          </cell>
          <cell r="D3701" t="str">
            <v>PLACA DE SINALIZACAO DE SEGURANCA CONTRA INCENDIO, FOTOLUMINESCENTE, RETANGULAR, *20 X 40* CM, EM PVC *2* MM ANTI-CHAMAS (SIMBOLOS, CORES E PICTOGRAMAS CONFORME NBR 16820)</v>
          </cell>
        </row>
        <row r="3705">
          <cell r="B3705" t="str">
            <v>Código</v>
          </cell>
          <cell r="C3705" t="str">
            <v>Banco</v>
          </cell>
          <cell r="D3705" t="str">
            <v>Descrição</v>
          </cell>
        </row>
        <row r="3706">
          <cell r="B3706" t="str">
            <v xml:space="preserve"> EE-INSTPSCIP-C33 </v>
          </cell>
          <cell r="C3706" t="str">
            <v>Próprio</v>
          </cell>
          <cell r="D3706" t="str">
            <v xml:space="preserve">PLACA DE SINALIZAÇÃO DE SAÍDA DE EMERGÊNCIA 20X30CM- FORNECIMENTO E INSTALAÇÃO </v>
          </cell>
        </row>
        <row r="3707">
          <cell r="B3707" t="str">
            <v xml:space="preserve"> 88309 </v>
          </cell>
          <cell r="C3707" t="str">
            <v>SINAPI</v>
          </cell>
          <cell r="D3707" t="str">
            <v>PEDREIRO COM ENCARGOS COMPLEMENTARES</v>
          </cell>
        </row>
        <row r="3708">
          <cell r="B3708" t="str">
            <v xml:space="preserve"> 88241 </v>
          </cell>
          <cell r="C3708" t="str">
            <v>SINAPI</v>
          </cell>
          <cell r="D3708" t="str">
            <v>AJUDANTE DE OPERAÇÃO EM GERAL COM ENCARGOS COMPLEMENTARES</v>
          </cell>
        </row>
        <row r="3709">
          <cell r="B3709" t="str">
            <v xml:space="preserve"> 88309 </v>
          </cell>
          <cell r="C3709" t="str">
            <v>SINAPI</v>
          </cell>
          <cell r="D3709" t="str">
            <v>PEDREIRO COM ENCARGOS COMPLEMENTARES</v>
          </cell>
        </row>
        <row r="3710">
          <cell r="B3710" t="str">
            <v xml:space="preserve"> 88241 </v>
          </cell>
          <cell r="C3710" t="str">
            <v>SINAPI</v>
          </cell>
          <cell r="D3710" t="str">
            <v>AJUDANTE DE OPERAÇÃO EM GERAL COM ENCARGOS COMPLEMENTARES</v>
          </cell>
        </row>
        <row r="3711">
          <cell r="B3711" t="str">
            <v xml:space="preserve"> 00037558 </v>
          </cell>
          <cell r="C3711" t="str">
            <v>SINAPI</v>
          </cell>
          <cell r="D3711" t="str">
            <v>PLACA DE SINALIZACAO DE SEGURANCA CONTRA INCENDIO, FOTOLUMINESCENTE, RETANGULAR, *20 X 40* CM, EM PVC *2* MM ANTI-CHAMAS (SIMBOLOS, CORES E PICTOGRAMAS CONFORME NBR 16820)</v>
          </cell>
        </row>
        <row r="3712">
          <cell r="B3712" t="str">
            <v xml:space="preserve"> 00037558 </v>
          </cell>
          <cell r="C3712" t="str">
            <v>SINAPI</v>
          </cell>
          <cell r="D3712" t="str">
            <v>PLACA DE SINALIZACAO DE SEGURANCA CONTRA INCENDIO, FOTOLUMINESCENTE, RETANGULAR, *20 X 40* CM, EM PVC *2* MM ANTI-CHAMAS (SIMBOLOS, CORES E PICTOGRAMAS CONFORME NBR 16820)</v>
          </cell>
        </row>
        <row r="3716">
          <cell r="B3716" t="str">
            <v>Código</v>
          </cell>
          <cell r="C3716" t="str">
            <v>Banco</v>
          </cell>
          <cell r="D3716" t="str">
            <v>Descrição</v>
          </cell>
        </row>
        <row r="3717">
          <cell r="B3717" t="str">
            <v xml:space="preserve"> EE-INSTPSCIP-C24 </v>
          </cell>
          <cell r="C3717" t="str">
            <v>Próprio</v>
          </cell>
          <cell r="D3717" t="str">
            <v>LUMINÁRIA DE EMERGÊNCIA, COM 30 LÂMPADAS LED DE 2 W, BATERIA DE LITIO, AUTOMIA DE 6CR - FORNECIMENTO E INSTALAÇÃO.</v>
          </cell>
        </row>
        <row r="3718">
          <cell r="B3718" t="str">
            <v xml:space="preserve"> 88247 </v>
          </cell>
          <cell r="C3718" t="str">
            <v>SINAPI</v>
          </cell>
          <cell r="D3718" t="str">
            <v>AUXILIAR DE ELETRICISTA COM ENCARGOS COMPLEMENTARES</v>
          </cell>
        </row>
        <row r="3719">
          <cell r="B3719" t="str">
            <v xml:space="preserve"> 88264 </v>
          </cell>
          <cell r="C3719" t="str">
            <v>SINAPI</v>
          </cell>
          <cell r="D3719" t="str">
            <v>ELETRICISTA COM ENCARGOS COMPLEMENTARES</v>
          </cell>
        </row>
        <row r="3720">
          <cell r="B3720" t="str">
            <v xml:space="preserve"> 88247 </v>
          </cell>
          <cell r="C3720" t="str">
            <v>SINAPI</v>
          </cell>
          <cell r="D3720" t="str">
            <v>AUXILIAR DE ELETRICISTA COM ENCARGOS COMPLEMENTARES</v>
          </cell>
        </row>
        <row r="3721">
          <cell r="B3721" t="str">
            <v xml:space="preserve"> 88264 </v>
          </cell>
          <cell r="C3721" t="str">
            <v>SINAPI</v>
          </cell>
          <cell r="D3721" t="str">
            <v>ELETRICISTA COM ENCARGOS COMPLEMENTARES</v>
          </cell>
        </row>
        <row r="3722">
          <cell r="B3722" t="str">
            <v xml:space="preserve"> 00038774 </v>
          </cell>
          <cell r="C3722" t="str">
            <v>SINAPI</v>
          </cell>
          <cell r="D3722" t="str">
            <v>LUMINARIA DE EMERGENCIA 30 LEDS, POTENCIA 2 W, BATERIA DE LITIO, AUTONOMIA DE 6 HORAS</v>
          </cell>
        </row>
        <row r="3723">
          <cell r="B3723" t="str">
            <v xml:space="preserve"> 00038774 </v>
          </cell>
          <cell r="C3723" t="str">
            <v>SINAPI</v>
          </cell>
          <cell r="D3723" t="str">
            <v>LUMINARIA DE EMERGENCIA 30 LEDS, POTENCIA 2 W, BATERIA DE LITIO, AUTONOMIA DE 6 HORAS</v>
          </cell>
        </row>
        <row r="3727">
          <cell r="B3727" t="str">
            <v>Código</v>
          </cell>
          <cell r="C3727" t="str">
            <v>Banco</v>
          </cell>
          <cell r="D3727" t="str">
            <v>Descrição</v>
          </cell>
        </row>
        <row r="3728">
          <cell r="B3728" t="str">
            <v xml:space="preserve"> EE-INSTPSCIP-C07 </v>
          </cell>
          <cell r="C3728" t="str">
            <v>Próprio</v>
          </cell>
          <cell r="D3728" t="str">
            <v>ACIONADOR MANUAL DE ALARME DE INCÊNDIO, TIPO QUEBRA VIDRO, COM MARTELO - FORNECIMENTO E INSTALAÇÃO</v>
          </cell>
        </row>
        <row r="3729">
          <cell r="B3729" t="str">
            <v xml:space="preserve"> 88264 </v>
          </cell>
          <cell r="C3729" t="str">
            <v>SINAPI</v>
          </cell>
          <cell r="D3729" t="str">
            <v>ELETRICISTA COM ENCARGOS COMPLEMENTARES</v>
          </cell>
        </row>
        <row r="3730">
          <cell r="B3730" t="str">
            <v xml:space="preserve"> 88247 </v>
          </cell>
          <cell r="C3730" t="str">
            <v>SINAPI</v>
          </cell>
          <cell r="D3730" t="str">
            <v>AUXILIAR DE ELETRICISTA COM ENCARGOS COMPLEMENTARES</v>
          </cell>
        </row>
        <row r="3731">
          <cell r="B3731" t="str">
            <v xml:space="preserve"> 88264 </v>
          </cell>
          <cell r="C3731" t="str">
            <v>SINAPI</v>
          </cell>
          <cell r="D3731" t="str">
            <v>ELETRICISTA COM ENCARGOS COMPLEMENTARES</v>
          </cell>
        </row>
        <row r="3732">
          <cell r="B3732" t="str">
            <v xml:space="preserve"> 88247 </v>
          </cell>
          <cell r="C3732" t="str">
            <v>SINAPI</v>
          </cell>
          <cell r="D3732" t="str">
            <v>AUXILIAR DE ELETRICISTA COM ENCARGOS COMPLEMENTARES</v>
          </cell>
        </row>
        <row r="3733">
          <cell r="B3733" t="str">
            <v>COT07</v>
          </cell>
          <cell r="C3733" t="str">
            <v>Próprio</v>
          </cell>
          <cell r="D3733" t="str">
            <v>ACIONADOR MANUAL PARA ALARME, TIPO QUEBRA VIDRO, COM MARTELO</v>
          </cell>
        </row>
        <row r="3734">
          <cell r="B3734" t="str">
            <v>COT07</v>
          </cell>
          <cell r="C3734" t="str">
            <v>Próprio</v>
          </cell>
          <cell r="D3734" t="str">
            <v>ACIONADOR MANUAL PARA ALARME, TIPO QUEBRA VIDRO, COM MARTELO</v>
          </cell>
        </row>
        <row r="3738">
          <cell r="B3738" t="str">
            <v>Código</v>
          </cell>
          <cell r="C3738" t="str">
            <v>Banco</v>
          </cell>
          <cell r="D3738" t="str">
            <v>Descrição</v>
          </cell>
        </row>
        <row r="3739">
          <cell r="B3739" t="str">
            <v xml:space="preserve"> EE-INSTPSCIP-C08 </v>
          </cell>
          <cell r="C3739" t="str">
            <v>Próprio</v>
          </cell>
          <cell r="D3739" t="str">
            <v>SIRENE ELETRÔNICA, 12V, ALARME DE EMERGÊNCIA, INCLUSO PLACAS DE IDENTIFICAÇÃO - FORNECIMENTO E INSTALAÇÃO.</v>
          </cell>
        </row>
        <row r="3740">
          <cell r="B3740" t="str">
            <v xml:space="preserve"> 88264 </v>
          </cell>
          <cell r="C3740" t="str">
            <v>SINAPI</v>
          </cell>
          <cell r="D3740" t="str">
            <v>ELETRICISTA COM ENCARGOS COMPLEMENTARES</v>
          </cell>
        </row>
        <row r="3741">
          <cell r="B3741" t="str">
            <v xml:space="preserve"> 88247 </v>
          </cell>
          <cell r="C3741" t="str">
            <v>SINAPI</v>
          </cell>
          <cell r="D3741" t="str">
            <v>AUXILIAR DE ELETRICISTA COM ENCARGOS COMPLEMENTARES</v>
          </cell>
        </row>
        <row r="3742">
          <cell r="B3742" t="str">
            <v xml:space="preserve"> 88264 </v>
          </cell>
          <cell r="C3742" t="str">
            <v>SINAPI</v>
          </cell>
          <cell r="D3742" t="str">
            <v>ELETRICISTA COM ENCARGOS COMPLEMENTARES</v>
          </cell>
        </row>
        <row r="3743">
          <cell r="B3743" t="str">
            <v xml:space="preserve"> 88247 </v>
          </cell>
          <cell r="C3743" t="str">
            <v>SINAPI</v>
          </cell>
          <cell r="D3743" t="str">
            <v>AUXILIAR DE ELETRICISTA COM ENCARGOS COMPLEMENTARES</v>
          </cell>
        </row>
        <row r="3744">
          <cell r="B3744" t="str">
            <v xml:space="preserve"> 00037556 </v>
          </cell>
          <cell r="C3744" t="str">
            <v>SINAPI</v>
          </cell>
          <cell r="D3744" t="str">
            <v>PLACA DE SINALIZACAO DE SEGURANCA CONTRA INCENDIO, FOTOLUMINESCENTE, QUADRADA, *20 X 20* CM, EM PVC *2* MM ANTI-CHAMAS (SIMBOLOS, CORES E PICTOGRAMAS CONFORME NBR 16820)</v>
          </cell>
        </row>
        <row r="3745">
          <cell r="B3745" t="str">
            <v>COT320</v>
          </cell>
          <cell r="C3745" t="str">
            <v>Próprio</v>
          </cell>
          <cell r="D3745" t="str">
            <v>SIRENE ELETRÔNICA, 12V, ALARME DE EMERGÊNCIA</v>
          </cell>
        </row>
        <row r="3746">
          <cell r="B3746" t="str">
            <v xml:space="preserve"> 00037556 </v>
          </cell>
          <cell r="C3746" t="str">
            <v>SINAPI</v>
          </cell>
          <cell r="D3746" t="str">
            <v>PLACA DE SINALIZACAO DE SEGURANCA CONTRA INCENDIO, FOTOLUMINESCENTE, QUADRADA, *20 X 20* CM, EM PVC *2* MM ANTI-CHAMAS (SIMBOLOS, CORES E PICTOGRAMAS CONFORME NBR 16820)</v>
          </cell>
        </row>
        <row r="3747">
          <cell r="B3747" t="str">
            <v>COT320</v>
          </cell>
          <cell r="C3747" t="str">
            <v>Próprio</v>
          </cell>
          <cell r="D3747" t="str">
            <v>SIRENE ELETRÔNICA, 12V, ALARME DE EMERGÊNCIA</v>
          </cell>
        </row>
        <row r="3751">
          <cell r="B3751" t="str">
            <v>Código</v>
          </cell>
          <cell r="C3751" t="str">
            <v>Banco</v>
          </cell>
          <cell r="D3751" t="str">
            <v>Descrição</v>
          </cell>
        </row>
        <row r="3752">
          <cell r="B3752" t="str">
            <v xml:space="preserve"> EE-INSTPSCIP-C09 </v>
          </cell>
          <cell r="C3752" t="str">
            <v>Próprio</v>
          </cell>
          <cell r="D3752" t="str">
            <v>CENTRAL DE ALARME IPA, CAPACIDADE 12 LAÇOS, SEM BATERIA- FORNECIMENTO E INSTALAÇÃO.</v>
          </cell>
        </row>
        <row r="3753">
          <cell r="B3753" t="str">
            <v xml:space="preserve"> 88264 </v>
          </cell>
          <cell r="C3753" t="str">
            <v>SINAPI</v>
          </cell>
          <cell r="D3753" t="str">
            <v>ELETRICISTA COM ENCARGOS COMPLEMENTARES</v>
          </cell>
        </row>
        <row r="3754">
          <cell r="B3754" t="str">
            <v xml:space="preserve"> 88264 </v>
          </cell>
          <cell r="C3754" t="str">
            <v>SINAPI</v>
          </cell>
          <cell r="D3754" t="str">
            <v>ELETRICISTA COM ENCARGOS COMPLEMENTARES</v>
          </cell>
        </row>
        <row r="3755">
          <cell r="B3755" t="str">
            <v>COT091</v>
          </cell>
          <cell r="C3755" t="str">
            <v>Próprio</v>
          </cell>
          <cell r="D3755" t="str">
            <v>CENTRAL DE ALARME IPA, 12 LAÇOS, SEM BATERIA</v>
          </cell>
        </row>
        <row r="3756">
          <cell r="B3756" t="str">
            <v>COT091</v>
          </cell>
          <cell r="C3756" t="str">
            <v>Próprio</v>
          </cell>
          <cell r="D3756" t="str">
            <v>CENTRAL DE ALARME IPA, 12 LAÇOS, SEM BATERIA</v>
          </cell>
        </row>
        <row r="3760">
          <cell r="B3760" t="str">
            <v>Código</v>
          </cell>
          <cell r="C3760" t="str">
            <v>Banco</v>
          </cell>
          <cell r="D3760" t="str">
            <v>Descrição</v>
          </cell>
        </row>
        <row r="3761">
          <cell r="B3761" t="str">
            <v xml:space="preserve"> EE-INSTPSCIP-C10 </v>
          </cell>
          <cell r="C3761" t="str">
            <v>Próprio</v>
          </cell>
          <cell r="D3761" t="str">
            <v>BATERIA SELADA PARA CENTRAL DE ALARME, 12V/5A - FORNECIMENTO E INSTALAÇÃO.</v>
          </cell>
        </row>
        <row r="3762">
          <cell r="B3762" t="str">
            <v xml:space="preserve"> 88264 </v>
          </cell>
          <cell r="C3762" t="str">
            <v>SINAPI</v>
          </cell>
          <cell r="D3762" t="str">
            <v>ELETRICISTA COM ENCARGOS COMPLEMENTARES</v>
          </cell>
        </row>
        <row r="3763">
          <cell r="B3763" t="str">
            <v xml:space="preserve"> 88247 </v>
          </cell>
          <cell r="C3763" t="str">
            <v>SINAPI</v>
          </cell>
          <cell r="D3763" t="str">
            <v>AUXILIAR DE ELETRICISTA COM ENCARGOS COMPLEMENTARES</v>
          </cell>
        </row>
        <row r="3764">
          <cell r="B3764" t="str">
            <v xml:space="preserve"> 88264 </v>
          </cell>
          <cell r="C3764" t="str">
            <v>SINAPI</v>
          </cell>
          <cell r="D3764" t="str">
            <v>ELETRICISTA COM ENCARGOS COMPLEMENTARES</v>
          </cell>
        </row>
        <row r="3765">
          <cell r="B3765" t="str">
            <v xml:space="preserve"> 88247 </v>
          </cell>
          <cell r="C3765" t="str">
            <v>SINAPI</v>
          </cell>
          <cell r="D3765" t="str">
            <v>AUXILIAR DE ELETRICISTA COM ENCARGOS COMPLEMENTARES</v>
          </cell>
        </row>
        <row r="3766">
          <cell r="B3766" t="str">
            <v>COT43</v>
          </cell>
          <cell r="C3766" t="str">
            <v>Próprio</v>
          </cell>
          <cell r="D3766" t="str">
            <v>BATERIA SELADA PARA CENTRAL DE ALARME, 12V/5A</v>
          </cell>
        </row>
        <row r="3767">
          <cell r="B3767" t="str">
            <v>COT43</v>
          </cell>
          <cell r="C3767" t="str">
            <v>Próprio</v>
          </cell>
          <cell r="D3767" t="str">
            <v>BATERIA SELADA PARA CENTRAL DE ALARME, 12V/5A</v>
          </cell>
        </row>
        <row r="3771">
          <cell r="B3771" t="str">
            <v>Código</v>
          </cell>
          <cell r="C3771" t="str">
            <v>Banco</v>
          </cell>
          <cell r="D3771" t="str">
            <v>Descrição</v>
          </cell>
        </row>
        <row r="3772">
          <cell r="B3772" t="str">
            <v xml:space="preserve"> EE-INSTPSCIP-C52 </v>
          </cell>
          <cell r="C3772" t="str">
            <v>Próprio</v>
          </cell>
          <cell r="D3772" t="str">
            <v>PLACA DE SINALIZAÇÃO DE SEGURANÇA CONTRA INCÊNDIO, FOTOLUMINESCENTE, RETANGULAR, 13 X 26CM, EM PVC 2MM ANTI-CHAMAS(SIMBOLOS, CORES E PICTOGRAMAS CONFORME NBR 13434) - PLACA INDICAÇÃO ALARME - FORNECIMENTO E INSTALAÇÃO</v>
          </cell>
        </row>
        <row r="3773">
          <cell r="B3773" t="str">
            <v xml:space="preserve"> 88309 </v>
          </cell>
          <cell r="C3773" t="str">
            <v>SINAPI</v>
          </cell>
          <cell r="D3773" t="str">
            <v>PEDREIRO COM ENCARGOS COMPLEMENTARES</v>
          </cell>
        </row>
        <row r="3774">
          <cell r="B3774" t="str">
            <v xml:space="preserve"> 88241 </v>
          </cell>
          <cell r="C3774" t="str">
            <v>SINAPI</v>
          </cell>
          <cell r="D3774" t="str">
            <v>AJUDANTE DE OPERAÇÃO EM GERAL COM ENCARGOS COMPLEMENTARES</v>
          </cell>
        </row>
        <row r="3775">
          <cell r="B3775" t="str">
            <v xml:space="preserve"> 88309 </v>
          </cell>
          <cell r="C3775" t="str">
            <v>SINAPI</v>
          </cell>
          <cell r="D3775" t="str">
            <v>PEDREIRO COM ENCARGOS COMPLEMENTARES</v>
          </cell>
        </row>
        <row r="3776">
          <cell r="B3776" t="str">
            <v xml:space="preserve"> 88241 </v>
          </cell>
          <cell r="C3776" t="str">
            <v>SINAPI</v>
          </cell>
          <cell r="D3776" t="str">
            <v>AJUDANTE DE OPERAÇÃO EM GERAL COM ENCARGOS COMPLEMENTARES</v>
          </cell>
        </row>
        <row r="3777">
          <cell r="B3777" t="str">
            <v xml:space="preserve"> 00037539 </v>
          </cell>
          <cell r="C3777" t="str">
            <v>SINAPI</v>
          </cell>
          <cell r="D3777" t="str">
            <v>PLACA DE SINALIZACAO DE SEGURANCA CONTRA INCENDIO, FOTOLUMINESCENTE, RETANGULAR, *13 X 26* CM, EM PVC *2* MM ANTI-CHAMAS (SIMBOLOS, CORES E PICTOGRAMAS CONFORME NBR 16820)</v>
          </cell>
        </row>
        <row r="3778">
          <cell r="B3778" t="str">
            <v xml:space="preserve"> 00037539 </v>
          </cell>
          <cell r="C3778" t="str">
            <v>SINAPI</v>
          </cell>
          <cell r="D3778" t="str">
            <v>PLACA DE SINALIZACAO DE SEGURANCA CONTRA INCENDIO, FOTOLUMINESCENTE, RETANGULAR, *13 X 26* CM, EM PVC *2* MM ANTI-CHAMAS (SIMBOLOS, CORES E PICTOGRAMAS CONFORME NBR 16820)</v>
          </cell>
        </row>
        <row r="3782">
          <cell r="B3782" t="str">
            <v>Código</v>
          </cell>
          <cell r="C3782" t="str">
            <v>Banco</v>
          </cell>
          <cell r="D3782" t="str">
            <v>Descrição</v>
          </cell>
        </row>
        <row r="3783">
          <cell r="B3783" t="str">
            <v xml:space="preserve"> EE-INSTPSCIP-C53 </v>
          </cell>
          <cell r="C3783" t="str">
            <v>Próprio</v>
          </cell>
          <cell r="D3783" t="str">
            <v>PLACA DE SINALIZAÇÃO DE SEGURANÇA CONTRA INCÊNDIO, FOTOLUMINESCENTE, RETANGULAR, 13 X 26CM, EM PVC 2MM ANTI-CHAMAS(SIMBOLOS, CORES E PICTOGRAMAS CONFORME NBR 13434) - PLACA INDICAÇÃO SIRENE - FORNECIMENTO E INSTALAÇÃO</v>
          </cell>
        </row>
        <row r="3784">
          <cell r="B3784" t="str">
            <v xml:space="preserve"> 88241 </v>
          </cell>
          <cell r="C3784" t="str">
            <v>SINAPI</v>
          </cell>
          <cell r="D3784" t="str">
            <v>AJUDANTE DE OPERAÇÃO EM GERAL COM ENCARGOS COMPLEMENTARES</v>
          </cell>
        </row>
        <row r="3785">
          <cell r="B3785" t="str">
            <v xml:space="preserve"> 88309 </v>
          </cell>
          <cell r="C3785" t="str">
            <v>SINAPI</v>
          </cell>
          <cell r="D3785" t="str">
            <v>PEDREIRO COM ENCARGOS COMPLEMENTARES</v>
          </cell>
        </row>
        <row r="3786">
          <cell r="B3786" t="str">
            <v xml:space="preserve"> 88241 </v>
          </cell>
          <cell r="C3786" t="str">
            <v>SINAPI</v>
          </cell>
          <cell r="D3786" t="str">
            <v>AJUDANTE DE OPERAÇÃO EM GERAL COM ENCARGOS COMPLEMENTARES</v>
          </cell>
        </row>
        <row r="3787">
          <cell r="B3787" t="str">
            <v xml:space="preserve"> 88309 </v>
          </cell>
          <cell r="C3787" t="str">
            <v>SINAPI</v>
          </cell>
          <cell r="D3787" t="str">
            <v>PEDREIRO COM ENCARGOS COMPLEMENTARES</v>
          </cell>
        </row>
        <row r="3788">
          <cell r="B3788" t="str">
            <v xml:space="preserve"> 00037539 </v>
          </cell>
          <cell r="C3788" t="str">
            <v>SINAPI</v>
          </cell>
          <cell r="D3788" t="str">
            <v>PLACA DE SINALIZACAO DE SEGURANCA CONTRA INCENDIO, FOTOLUMINESCENTE, RETANGULAR, *13 X 26* CM, EM PVC *2* MM ANTI-CHAMAS (SIMBOLOS, CORES E PICTOGRAMAS CONFORME NBR 16820)</v>
          </cell>
        </row>
        <row r="3789">
          <cell r="B3789" t="str">
            <v xml:space="preserve"> 00037539 </v>
          </cell>
          <cell r="C3789" t="str">
            <v>SINAPI</v>
          </cell>
          <cell r="D3789" t="str">
            <v>PLACA DE SINALIZACAO DE SEGURANCA CONTRA INCENDIO, FOTOLUMINESCENTE, RETANGULAR, *13 X 26* CM, EM PVC *2* MM ANTI-CHAMAS (SIMBOLOS, CORES E PICTOGRAMAS CONFORME NBR 16820)</v>
          </cell>
        </row>
        <row r="3793">
          <cell r="B3793" t="str">
            <v>Código</v>
          </cell>
          <cell r="C3793" t="str">
            <v>Banco</v>
          </cell>
          <cell r="D3793" t="str">
            <v>Descrição</v>
          </cell>
        </row>
        <row r="3794">
          <cell r="B3794" t="str">
            <v xml:space="preserve"> EE-INSTPSCIP-C22 </v>
          </cell>
          <cell r="C3794" t="str">
            <v>Próprio</v>
          </cell>
          <cell r="D3794" t="str">
            <v>ACIONADOR MANUAL, LIGA-DESLIGA, BOTOEIRA, TIPO QUEBRA VIDRO, PARA ACIONAMENTO DA BOMBA DE HIDRANTE - FORNECIMENTO E INSTALAÇÃO.</v>
          </cell>
        </row>
        <row r="3795">
          <cell r="B3795" t="str">
            <v xml:space="preserve"> 88264 </v>
          </cell>
          <cell r="C3795" t="str">
            <v>SINAPI</v>
          </cell>
          <cell r="D3795" t="str">
            <v>ELETRICISTA COM ENCARGOS COMPLEMENTARES</v>
          </cell>
        </row>
        <row r="3796">
          <cell r="B3796" t="str">
            <v xml:space="preserve"> 88247 </v>
          </cell>
          <cell r="C3796" t="str">
            <v>SINAPI</v>
          </cell>
          <cell r="D3796" t="str">
            <v>AUXILIAR DE ELETRICISTA COM ENCARGOS COMPLEMENTARES</v>
          </cell>
        </row>
        <row r="3797">
          <cell r="B3797" t="str">
            <v xml:space="preserve"> 88264 </v>
          </cell>
          <cell r="C3797" t="str">
            <v>SINAPI</v>
          </cell>
          <cell r="D3797" t="str">
            <v>ELETRICISTA COM ENCARGOS COMPLEMENTARES</v>
          </cell>
        </row>
        <row r="3798">
          <cell r="B3798" t="str">
            <v xml:space="preserve"> 88247 </v>
          </cell>
          <cell r="C3798" t="str">
            <v>SINAPI</v>
          </cell>
          <cell r="D3798" t="str">
            <v>AUXILIAR DE ELETRICISTA COM ENCARGOS COMPLEMENTARES</v>
          </cell>
        </row>
        <row r="3799">
          <cell r="B3799" t="str">
            <v>COT06</v>
          </cell>
          <cell r="C3799" t="str">
            <v>Próprio</v>
          </cell>
          <cell r="D3799" t="str">
            <v>ACIONADOR MANUAL LIGA DESLIGA, BOTOEIRA, TIPO QUEBRA VIDRO, PARA ACIONAMENTO DA BOMBA DO HIDRANTE</v>
          </cell>
        </row>
        <row r="3800">
          <cell r="B3800" t="str">
            <v>COT06</v>
          </cell>
          <cell r="C3800" t="str">
            <v>Próprio</v>
          </cell>
          <cell r="D3800" t="str">
            <v>ACIONADOR MANUAL LIGA DESLIGA, BOTOEIRA, TIPO QUEBRA VIDRO, PARA ACIONAMENTO DA BOMBA DO HIDRANTE</v>
          </cell>
        </row>
        <row r="3804">
          <cell r="B3804" t="str">
            <v>Código</v>
          </cell>
          <cell r="C3804" t="str">
            <v>Banco</v>
          </cell>
          <cell r="D3804" t="str">
            <v>Descrição</v>
          </cell>
        </row>
        <row r="3805">
          <cell r="B3805" t="str">
            <v xml:space="preserve"> EE-INSTPSCIP-C15 </v>
          </cell>
          <cell r="C3805" t="str">
            <v>Próprio</v>
          </cell>
          <cell r="D3805" t="str">
            <v>REGISTRO/VALVULA GLOBO ANGULAR 45 GRAUS EM LATAO PARA HIDRANTES DE INCÊNDIO PREDIAL DN 2.1/2, COM VOLANTE, CLASSE DE PRESSAO DE ATE 200 PSI - FORNECIMENTO E INSTALACAO</v>
          </cell>
        </row>
        <row r="3806">
          <cell r="B3806" t="str">
            <v xml:space="preserve"> 88267 </v>
          </cell>
          <cell r="C3806" t="str">
            <v>SINAPI</v>
          </cell>
          <cell r="D3806" t="str">
            <v>ENCANADOR OU BOMBEIRO HIDRÁULICO COM ENCARGOS COMPLEMENTARES</v>
          </cell>
        </row>
        <row r="3807">
          <cell r="B3807" t="str">
            <v xml:space="preserve"> 88248 </v>
          </cell>
          <cell r="C3807" t="str">
            <v>SINAPI</v>
          </cell>
          <cell r="D3807" t="str">
            <v>AUXILIAR DE ENCANADOR OU BOMBEIRO HIDRÁULICO COM ENCARGOS COMPLEMENTARES</v>
          </cell>
        </row>
        <row r="3808">
          <cell r="B3808" t="str">
            <v xml:space="preserve"> 88267 </v>
          </cell>
          <cell r="C3808" t="str">
            <v>SINAPI</v>
          </cell>
          <cell r="D3808" t="str">
            <v>ENCANADOR OU BOMBEIRO HIDRÁULICO COM ENCARGOS COMPLEMENTARES</v>
          </cell>
        </row>
        <row r="3809">
          <cell r="B3809" t="str">
            <v xml:space="preserve"> 88248 </v>
          </cell>
          <cell r="C3809" t="str">
            <v>SINAPI</v>
          </cell>
          <cell r="D3809" t="str">
            <v>AUXILIAR DE ENCANADOR OU BOMBEIRO HIDRÁULICO COM ENCARGOS COMPLEMENTARES</v>
          </cell>
        </row>
        <row r="3810">
          <cell r="B3810" t="str">
            <v xml:space="preserve"> 00010904 </v>
          </cell>
          <cell r="C3810" t="str">
            <v>SINAPI</v>
          </cell>
          <cell r="D3810" t="str">
            <v>REGISTRO OU VALVULA GLOBO ANGULAR EM LATAO, PARA HIDRANTES EM INSTALACAO PREDIAL DE INCENDIO, 45 GRAUS, DIAMETRO DE 2 1/2", COM VOLANTE, CLASSE DE PRESSAO DE ATE 200 PSI</v>
          </cell>
        </row>
        <row r="3811">
          <cell r="B3811" t="str">
            <v xml:space="preserve"> 00003146 </v>
          </cell>
          <cell r="C3811" t="str">
            <v>SINAPI</v>
          </cell>
          <cell r="D3811" t="str">
            <v>FITA VEDA ROSCA EM ROLOS DE 18 MM X 10 M (L X C)</v>
          </cell>
        </row>
        <row r="3812">
          <cell r="B3812" t="str">
            <v xml:space="preserve"> 00010904 </v>
          </cell>
          <cell r="C3812" t="str">
            <v>SINAPI</v>
          </cell>
          <cell r="D3812" t="str">
            <v>REGISTRO OU VALVULA GLOBO ANGULAR EM LATAO, PARA HIDRANTES EM INSTALACAO PREDIAL DE INCENDIO, 45 GRAUS, DIAMETRO DE 2 1/2", COM VOLANTE, CLASSE DE PRESSAO DE ATE 200 PSI</v>
          </cell>
        </row>
        <row r="3813">
          <cell r="B3813" t="str">
            <v xml:space="preserve"> 00003146 </v>
          </cell>
          <cell r="C3813" t="str">
            <v>SINAPI</v>
          </cell>
          <cell r="D3813" t="str">
            <v>FITA VEDA ROSCA EM ROLOS DE 18 MM X 10 M (L X C)</v>
          </cell>
        </row>
        <row r="3817">
          <cell r="B3817" t="str">
            <v>Código</v>
          </cell>
          <cell r="C3817" t="str">
            <v>Banco</v>
          </cell>
          <cell r="D3817" t="str">
            <v>Descrição</v>
          </cell>
        </row>
        <row r="3818">
          <cell r="B3818" t="str">
            <v xml:space="preserve"> EE-INSTPSCIP-C17 </v>
          </cell>
          <cell r="C3818" t="str">
            <v>Próprio</v>
          </cell>
          <cell r="D3818" t="str">
            <v xml:space="preserve">CONJUNTO DE MANGUEIRA PARA COMBATE A INCENDIO EM FIBRA DE POLIESTER PURA, COM 1.1/2", REVESTIDA INTERNAMENTE, COM 1 LANCE DE 30M CADA - TIPO 2 - FORNECIMENTO E INSTALAÇÃO </v>
          </cell>
        </row>
        <row r="3819">
          <cell r="B3819" t="str">
            <v xml:space="preserve"> 88267 </v>
          </cell>
          <cell r="C3819" t="str">
            <v>SINAPI</v>
          </cell>
          <cell r="D3819" t="str">
            <v>ENCANADOR OU BOMBEIRO HIDRÁULICO COM ENCARGOS COMPLEMENTARES</v>
          </cell>
        </row>
        <row r="3820">
          <cell r="B3820" t="str">
            <v xml:space="preserve"> 88248 </v>
          </cell>
          <cell r="C3820" t="str">
            <v>SINAPI</v>
          </cell>
          <cell r="D3820" t="str">
            <v>AUXILIAR DE ENCANADOR OU BOMBEIRO HIDRÁULICO COM ENCARGOS COMPLEMENTARES</v>
          </cell>
        </row>
        <row r="3821">
          <cell r="B3821" t="str">
            <v xml:space="preserve"> 88267 </v>
          </cell>
          <cell r="C3821" t="str">
            <v>SINAPI</v>
          </cell>
          <cell r="D3821" t="str">
            <v>ENCANADOR OU BOMBEIRO HIDRÁULICO COM ENCARGOS COMPLEMENTARES</v>
          </cell>
        </row>
        <row r="3822">
          <cell r="B3822" t="str">
            <v xml:space="preserve"> 88248 </v>
          </cell>
          <cell r="C3822" t="str">
            <v>SINAPI</v>
          </cell>
          <cell r="D3822" t="str">
            <v>AUXILIAR DE ENCANADOR OU BOMBEIRO HIDRÁULICO COM ENCARGOS COMPLEMENTARES</v>
          </cell>
        </row>
        <row r="3823">
          <cell r="B3823" t="str">
            <v xml:space="preserve"> 00037530 </v>
          </cell>
          <cell r="C3823" t="str">
            <v>SINAPI</v>
          </cell>
          <cell r="D3823" t="str">
            <v>MANGUEIRA DE INCENDIO, TIPO 2, DE 1 1/2", COMPRIMENTO = 30 M, TECIDO EM FIO DE POLIESTER E TUBO INTERNO EM BORRACHA SINTETICA, COM UNIOES</v>
          </cell>
        </row>
        <row r="3824">
          <cell r="B3824" t="str">
            <v xml:space="preserve"> 00037530 </v>
          </cell>
          <cell r="C3824" t="str">
            <v>SINAPI</v>
          </cell>
          <cell r="D3824" t="str">
            <v>MANGUEIRA DE INCENDIO, TIPO 2, DE 1 1/2", COMPRIMENTO = 30 M, TECIDO EM FIO DE POLIESTER E TUBO INTERNO EM BORRACHA SINTETICA, COM UNIOES</v>
          </cell>
        </row>
        <row r="3828">
          <cell r="B3828" t="str">
            <v>Código</v>
          </cell>
          <cell r="C3828" t="str">
            <v>Banco</v>
          </cell>
          <cell r="D3828" t="str">
            <v>Descrição</v>
          </cell>
        </row>
        <row r="3829">
          <cell r="B3829" t="str">
            <v xml:space="preserve"> EE-INSTPSCIP-C18 </v>
          </cell>
          <cell r="C3829" t="str">
            <v>Próprio</v>
          </cell>
          <cell r="D3829" t="str">
            <v>ADAPTADOR STORZ PARA ENGATE RÁPIDO 2 1/2" x 1 1/2"  COM TAMPÃO E CORRENTE (INCÊNDIO), INCLUSIVE REDUÇÃO, E CHAVE PARA CONEXÃO DE MANGUEIRA - FORNECIMENTO E INSTALAÇÃO</v>
          </cell>
        </row>
        <row r="3830">
          <cell r="B3830" t="str">
            <v xml:space="preserve"> 88248 </v>
          </cell>
          <cell r="C3830" t="str">
            <v>SINAPI</v>
          </cell>
          <cell r="D3830" t="str">
            <v>AUXILIAR DE ENCANADOR OU BOMBEIRO HIDRÁULICO COM ENCARGOS COMPLEMENTARES</v>
          </cell>
        </row>
        <row r="3831">
          <cell r="B3831" t="str">
            <v xml:space="preserve"> 88267 </v>
          </cell>
          <cell r="C3831" t="str">
            <v>SINAPI</v>
          </cell>
          <cell r="D3831" t="str">
            <v>ENCANADOR OU BOMBEIRO HIDRÁULICO COM ENCARGOS COMPLEMENTARES</v>
          </cell>
        </row>
        <row r="3832">
          <cell r="B3832" t="str">
            <v xml:space="preserve"> 88248 </v>
          </cell>
          <cell r="C3832" t="str">
            <v>SINAPI</v>
          </cell>
          <cell r="D3832" t="str">
            <v>AUXILIAR DE ENCANADOR OU BOMBEIRO HIDRÁULICO COM ENCARGOS COMPLEMENTARES</v>
          </cell>
        </row>
        <row r="3833">
          <cell r="B3833" t="str">
            <v xml:space="preserve"> 88267 </v>
          </cell>
          <cell r="C3833" t="str">
            <v>SINAPI</v>
          </cell>
          <cell r="D3833" t="str">
            <v>ENCANADOR OU BOMBEIRO HIDRÁULICO COM ENCARGOS COMPLEMENTARES</v>
          </cell>
        </row>
        <row r="3834">
          <cell r="B3834" t="str">
            <v xml:space="preserve"> 00020971 </v>
          </cell>
          <cell r="C3834" t="str">
            <v>SINAPI</v>
          </cell>
          <cell r="D3834" t="str">
            <v>CHAVE DUPLA PARA CONEXOES TIPO STORZ, ENGATE RAPIDO 1 1/2" X 2 1/2", EM LATAO, PARA INSTALACAO PREDIAL COMBATE A INCENDIO</v>
          </cell>
        </row>
        <row r="3835">
          <cell r="B3835" t="str">
            <v xml:space="preserve"> 00010905 </v>
          </cell>
          <cell r="C3835" t="str">
            <v>SINAPI</v>
          </cell>
          <cell r="D3835" t="str">
            <v>TAMPAO COM CORRENTE, EM LATAO, ENGATE RAPIDO 2 1/2", PARA INSTALACAO PREDIAL DE COMBATE A INCENDIO</v>
          </cell>
        </row>
        <row r="3836">
          <cell r="B3836" t="str">
            <v xml:space="preserve"> 00020972 </v>
          </cell>
          <cell r="C3836" t="str">
            <v>SINAPI</v>
          </cell>
          <cell r="D3836" t="str">
            <v>REDUCAO FIXA TIPO STORZ, ENGATE RAPIDO 2.1/2" X 1.1/2", EM LATAO, PARA INSTALACAO PREDIAL COMBATE A INCENDIO PREDIAL</v>
          </cell>
        </row>
        <row r="3837">
          <cell r="B3837" t="str">
            <v xml:space="preserve"> 00020974 </v>
          </cell>
          <cell r="C3837" t="str">
            <v>SINAPI</v>
          </cell>
          <cell r="D3837" t="str">
            <v>UNIAO TIPO STORZ, COM EMPATACAO INTERNA TIPO ANEL DE EXPANSAO, ENGATE RAPIDO 2 1/2", PARA MANGUEIRA DE COMBATE A INCENDIO PREDIAL</v>
          </cell>
        </row>
        <row r="3838">
          <cell r="B3838" t="str">
            <v xml:space="preserve"> 00003146 </v>
          </cell>
          <cell r="C3838" t="str">
            <v>SINAPI</v>
          </cell>
          <cell r="D3838" t="str">
            <v>FITA VEDA ROSCA EM ROLOS DE 18 MM X 10 M (L X C)</v>
          </cell>
        </row>
        <row r="3839">
          <cell r="B3839" t="str">
            <v xml:space="preserve"> 00020971 </v>
          </cell>
          <cell r="C3839" t="str">
            <v>SINAPI</v>
          </cell>
          <cell r="D3839" t="str">
            <v>CHAVE DUPLA PARA CONEXOES TIPO STORZ, ENGATE RAPIDO 1 1/2" X 2 1/2", EM LATAO, PARA INSTALACAO PREDIAL COMBATE A INCENDIO</v>
          </cell>
        </row>
        <row r="3840">
          <cell r="B3840" t="str">
            <v xml:space="preserve"> 00010905 </v>
          </cell>
          <cell r="C3840" t="str">
            <v>SINAPI</v>
          </cell>
          <cell r="D3840" t="str">
            <v>TAMPAO COM CORRENTE, EM LATAO, ENGATE RAPIDO 2 1/2", PARA INSTALACAO PREDIAL DE COMBATE A INCENDIO</v>
          </cell>
        </row>
        <row r="3841">
          <cell r="B3841" t="str">
            <v xml:space="preserve"> 00020972 </v>
          </cell>
          <cell r="C3841" t="str">
            <v>SINAPI</v>
          </cell>
          <cell r="D3841" t="str">
            <v>REDUCAO FIXA TIPO STORZ, ENGATE RAPIDO 2.1/2" X 1.1/2", EM LATAO, PARA INSTALACAO PREDIAL COMBATE A INCENDIO PREDIAL</v>
          </cell>
        </row>
        <row r="3842">
          <cell r="B3842" t="str">
            <v xml:space="preserve"> 00020974 </v>
          </cell>
          <cell r="C3842" t="str">
            <v>SINAPI</v>
          </cell>
          <cell r="D3842" t="str">
            <v>UNIAO TIPO STORZ, COM EMPATACAO INTERNA TIPO ANEL DE EXPANSAO, ENGATE RAPIDO 2 1/2", PARA MANGUEIRA DE COMBATE A INCENDIO PREDIAL</v>
          </cell>
        </row>
        <row r="3843">
          <cell r="B3843" t="str">
            <v xml:space="preserve"> 00003146 </v>
          </cell>
          <cell r="C3843" t="str">
            <v>SINAPI</v>
          </cell>
          <cell r="D3843" t="str">
            <v>FITA VEDA ROSCA EM ROLOS DE 18 MM X 10 M (L X C)</v>
          </cell>
        </row>
        <row r="3847">
          <cell r="B3847" t="str">
            <v>Código</v>
          </cell>
          <cell r="C3847" t="str">
            <v>Banco</v>
          </cell>
          <cell r="D3847" t="str">
            <v>Descrição</v>
          </cell>
        </row>
        <row r="3848">
          <cell r="B3848" t="str">
            <v xml:space="preserve"> EE-INSTPSCIP-C19 </v>
          </cell>
          <cell r="C3848" t="str">
            <v>Próprio</v>
          </cell>
          <cell r="D3848" t="str">
            <v>ESGUICHO JATO SÓLIDO REGULÁVEL- 1 1/2" - FORNECIMENTO E INSTALAÇÃO</v>
          </cell>
        </row>
        <row r="3849">
          <cell r="B3849" t="str">
            <v xml:space="preserve"> 88248 </v>
          </cell>
          <cell r="C3849" t="str">
            <v>SINAPI</v>
          </cell>
          <cell r="D3849" t="str">
            <v>AUXILIAR DE ENCANADOR OU BOMBEIRO HIDRÁULICO COM ENCARGOS COMPLEMENTARES</v>
          </cell>
        </row>
        <row r="3850">
          <cell r="B3850" t="str">
            <v xml:space="preserve"> 88267 </v>
          </cell>
          <cell r="C3850" t="str">
            <v>SINAPI</v>
          </cell>
          <cell r="D3850" t="str">
            <v>ENCANADOR OU BOMBEIRO HIDRÁULICO COM ENCARGOS COMPLEMENTARES</v>
          </cell>
        </row>
        <row r="3851">
          <cell r="B3851" t="str">
            <v xml:space="preserve"> 88248 </v>
          </cell>
          <cell r="C3851" t="str">
            <v>SINAPI</v>
          </cell>
          <cell r="D3851" t="str">
            <v>AUXILIAR DE ENCANADOR OU BOMBEIRO HIDRÁULICO COM ENCARGOS COMPLEMENTARES</v>
          </cell>
        </row>
        <row r="3852">
          <cell r="B3852" t="str">
            <v xml:space="preserve"> 88267 </v>
          </cell>
          <cell r="C3852" t="str">
            <v>SINAPI</v>
          </cell>
          <cell r="D3852" t="str">
            <v>ENCANADOR OU BOMBEIRO HIDRÁULICO COM ENCARGOS COMPLEMENTARES</v>
          </cell>
        </row>
        <row r="3853">
          <cell r="B3853" t="str">
            <v xml:space="preserve"> 00037554 </v>
          </cell>
          <cell r="C3853" t="str">
            <v>SINAPI</v>
          </cell>
          <cell r="D3853" t="str">
            <v>ESGUICHO JATO REGULAVEL, TIPO ELKHART, ENGATE RAPIDO 1 1/2", PARA COMBATE A INCENDIO</v>
          </cell>
        </row>
        <row r="3854">
          <cell r="B3854" t="str">
            <v xml:space="preserve"> 00037554 </v>
          </cell>
          <cell r="C3854" t="str">
            <v>SINAPI</v>
          </cell>
          <cell r="D3854" t="str">
            <v>ESGUICHO JATO REGULAVEL, TIPO ELKHART, ENGATE RAPIDO 1 1/2", PARA COMBATE A INCENDIO</v>
          </cell>
        </row>
        <row r="3858">
          <cell r="B3858" t="str">
            <v>Código</v>
          </cell>
          <cell r="C3858" t="str">
            <v>Banco</v>
          </cell>
          <cell r="D3858" t="str">
            <v>Descrição</v>
          </cell>
        </row>
        <row r="3859">
          <cell r="B3859" t="str">
            <v xml:space="preserve"> EE-INSTPSCIP-C3 </v>
          </cell>
          <cell r="C3859" t="str">
            <v>Próprio</v>
          </cell>
          <cell r="D3859" t="str">
            <v>LUVA  AÇO GALVANIZADO, DN 65 MM (2 1/2''), APARENTE, INSTALADA EM PAREDE - FORNECIMENTO E INSTALAÇÃO.</v>
          </cell>
        </row>
        <row r="3860">
          <cell r="B3860" t="str">
            <v xml:space="preserve"> 88267 </v>
          </cell>
          <cell r="C3860" t="str">
            <v>SINAPI</v>
          </cell>
          <cell r="D3860" t="str">
            <v>ENCANADOR OU BOMBEIRO HIDRÁULICO COM ENCARGOS COMPLEMENTARES</v>
          </cell>
        </row>
        <row r="3861">
          <cell r="B3861" t="str">
            <v xml:space="preserve"> 88248 </v>
          </cell>
          <cell r="C3861" t="str">
            <v>SINAPI</v>
          </cell>
          <cell r="D3861" t="str">
            <v>AUXILIAR DE ENCANADOR OU BOMBEIRO HIDRÁULICO COM ENCARGOS COMPLEMENTARES</v>
          </cell>
        </row>
        <row r="3862">
          <cell r="B3862" t="str">
            <v xml:space="preserve"> 88267 </v>
          </cell>
          <cell r="C3862" t="str">
            <v>SINAPI</v>
          </cell>
          <cell r="D3862" t="str">
            <v>ENCANADOR OU BOMBEIRO HIDRÁULICO COM ENCARGOS COMPLEMENTARES</v>
          </cell>
        </row>
        <row r="3863">
          <cell r="B3863" t="str">
            <v xml:space="preserve"> 88248 </v>
          </cell>
          <cell r="C3863" t="str">
            <v>SINAPI</v>
          </cell>
          <cell r="D3863" t="str">
            <v>AUXILIAR DE ENCANADOR OU BOMBEIRO HIDRÁULICO COM ENCARGOS COMPLEMENTARES</v>
          </cell>
        </row>
        <row r="3864">
          <cell r="B3864" t="str">
            <v xml:space="preserve"> 00003913 </v>
          </cell>
          <cell r="C3864" t="str">
            <v>SINAPI</v>
          </cell>
          <cell r="D3864" t="str">
            <v>LUVA DE FERRO GALVANIZADO, COM ROSCA BSP, DE 2 1/2"</v>
          </cell>
        </row>
        <row r="3865">
          <cell r="B3865" t="str">
            <v xml:space="preserve"> 00003913 </v>
          </cell>
          <cell r="C3865" t="str">
            <v>SINAPI</v>
          </cell>
          <cell r="D3865" t="str">
            <v>LUVA DE FERRO GALVANIZADO, COM ROSCA BSP, DE 2 1/2"</v>
          </cell>
        </row>
        <row r="3869">
          <cell r="B3869" t="str">
            <v>Código</v>
          </cell>
          <cell r="C3869" t="str">
            <v>Banco</v>
          </cell>
          <cell r="D3869" t="str">
            <v>Descrição</v>
          </cell>
        </row>
        <row r="3870">
          <cell r="B3870" t="str">
            <v xml:space="preserve"> EE-INSTPSCIP-C19 </v>
          </cell>
          <cell r="C3870" t="str">
            <v>Próprio</v>
          </cell>
          <cell r="D3870" t="str">
            <v>ESGUICHO JATO SÓLIDO REGULÁVEL- 1 1/2" - FORNECIMENTO E INSTALAÇÃO</v>
          </cell>
        </row>
        <row r="3871">
          <cell r="B3871" t="str">
            <v xml:space="preserve"> 88248 </v>
          </cell>
          <cell r="C3871" t="str">
            <v>SINAPI</v>
          </cell>
          <cell r="D3871" t="str">
            <v>AUXILIAR DE ENCANADOR OU BOMBEIRO HIDRÁULICO COM ENCARGOS COMPLEMENTARES</v>
          </cell>
        </row>
        <row r="3872">
          <cell r="B3872" t="str">
            <v xml:space="preserve"> 88267 </v>
          </cell>
          <cell r="C3872" t="str">
            <v>SINAPI</v>
          </cell>
          <cell r="D3872" t="str">
            <v>ENCANADOR OU BOMBEIRO HIDRÁULICO COM ENCARGOS COMPLEMENTARES</v>
          </cell>
        </row>
        <row r="3873">
          <cell r="B3873" t="str">
            <v xml:space="preserve"> 88248 </v>
          </cell>
          <cell r="C3873" t="str">
            <v>SINAPI</v>
          </cell>
          <cell r="D3873" t="str">
            <v>AUXILIAR DE ENCANADOR OU BOMBEIRO HIDRÁULICO COM ENCARGOS COMPLEMENTARES</v>
          </cell>
        </row>
        <row r="3874">
          <cell r="B3874" t="str">
            <v xml:space="preserve"> 88267 </v>
          </cell>
          <cell r="C3874" t="str">
            <v>SINAPI</v>
          </cell>
          <cell r="D3874" t="str">
            <v>ENCANADOR OU BOMBEIRO HIDRÁULICO COM ENCARGOS COMPLEMENTARES</v>
          </cell>
        </row>
        <row r="3875">
          <cell r="B3875" t="str">
            <v xml:space="preserve"> 00037554 </v>
          </cell>
          <cell r="C3875" t="str">
            <v>SINAPI</v>
          </cell>
          <cell r="D3875" t="str">
            <v>ESGUICHO JATO REGULAVEL, TIPO ELKHART, ENGATE RAPIDO 1 1/2", PARA COMBATE A INCENDIO</v>
          </cell>
        </row>
        <row r="3876">
          <cell r="B3876" t="str">
            <v xml:space="preserve"> 00037554 </v>
          </cell>
          <cell r="C3876" t="str">
            <v>SINAPI</v>
          </cell>
          <cell r="D3876" t="str">
            <v>ESGUICHO JATO REGULAVEL, TIPO ELKHART, ENGATE RAPIDO 1 1/2", PARA COMBATE A INCENDIO</v>
          </cell>
        </row>
        <row r="3880">
          <cell r="B3880" t="str">
            <v>Código</v>
          </cell>
          <cell r="C3880" t="str">
            <v>Banco</v>
          </cell>
          <cell r="D3880" t="str">
            <v>Descrição</v>
          </cell>
        </row>
        <row r="3881">
          <cell r="B3881" t="str">
            <v xml:space="preserve"> EE-PINT-C57 </v>
          </cell>
          <cell r="C3881" t="str">
            <v>Próprio</v>
          </cell>
          <cell r="D3881" t="str">
            <v xml:space="preserve">PINTURA DE PISO COM TINTA EPÓXI, APLICAÇÃO MANUAL, 2 DEMÃOS, INCLUSO PRIMER EPÓXI.( DEMARCAÇÃO EM PISO PARA SINALIZAÇÃO DE ACESSIBILIDADE/ INCÊNDIO/ ESTACIONAMENTO) </v>
          </cell>
        </row>
        <row r="3882">
          <cell r="B3882" t="str">
            <v xml:space="preserve"> 88316 </v>
          </cell>
          <cell r="C3882" t="str">
            <v>SINAPI</v>
          </cell>
          <cell r="D3882" t="str">
            <v>SERVENTE COM ENCARGOS COMPLEMENTARES</v>
          </cell>
        </row>
        <row r="3883">
          <cell r="B3883" t="str">
            <v xml:space="preserve"> 88310 </v>
          </cell>
          <cell r="C3883" t="str">
            <v>SINAPI</v>
          </cell>
          <cell r="D3883" t="str">
            <v>PINTOR COM ENCARGOS COMPLEMENTARES</v>
          </cell>
        </row>
        <row r="3884">
          <cell r="B3884" t="str">
            <v xml:space="preserve"> 88316 </v>
          </cell>
          <cell r="C3884" t="str">
            <v>SINAPI</v>
          </cell>
          <cell r="D3884" t="str">
            <v>SERVENTE COM ENCARGOS COMPLEMENTARES</v>
          </cell>
        </row>
        <row r="3885">
          <cell r="B3885" t="str">
            <v xml:space="preserve"> 88310 </v>
          </cell>
          <cell r="C3885" t="str">
            <v>SINAPI</v>
          </cell>
          <cell r="D3885" t="str">
            <v>PINTOR COM ENCARGOS COMPLEMENTARES</v>
          </cell>
        </row>
        <row r="3886">
          <cell r="B3886" t="str">
            <v xml:space="preserve"> 00012815 </v>
          </cell>
          <cell r="C3886" t="str">
            <v>SINAPI</v>
          </cell>
          <cell r="D3886" t="str">
            <v>FITA CREPE ROLO DE 25 MM X 50 M</v>
          </cell>
        </row>
        <row r="3887">
          <cell r="B3887" t="str">
            <v xml:space="preserve"> 00005330 </v>
          </cell>
          <cell r="C3887" t="str">
            <v>SINAPI</v>
          </cell>
          <cell r="D3887" t="str">
            <v>DILUENTE EPOXI</v>
          </cell>
        </row>
        <row r="3888">
          <cell r="B3888" t="str">
            <v xml:space="preserve"> 00044072 </v>
          </cell>
          <cell r="C3888" t="str">
            <v>SINAPI</v>
          </cell>
          <cell r="D3888" t="str">
            <v>PRIMER EPOXI / EPOXIDICO</v>
          </cell>
        </row>
        <row r="3889">
          <cell r="B3889" t="str">
            <v xml:space="preserve"> 00007304 </v>
          </cell>
          <cell r="C3889" t="str">
            <v>SINAPI</v>
          </cell>
          <cell r="D3889" t="str">
            <v>TINTA EPOXI BASE AGUA PREMIUM, BRANCA</v>
          </cell>
        </row>
        <row r="3890">
          <cell r="B3890" t="str">
            <v xml:space="preserve"> 00012815 </v>
          </cell>
          <cell r="C3890" t="str">
            <v>SINAPI</v>
          </cell>
          <cell r="D3890" t="str">
            <v>FITA CREPE ROLO DE 25 MM X 50 M</v>
          </cell>
        </row>
        <row r="3891">
          <cell r="B3891" t="str">
            <v xml:space="preserve"> 00005330 </v>
          </cell>
          <cell r="C3891" t="str">
            <v>SINAPI</v>
          </cell>
          <cell r="D3891" t="str">
            <v>DILUENTE EPOXI</v>
          </cell>
        </row>
        <row r="3892">
          <cell r="B3892" t="str">
            <v xml:space="preserve"> 00044072 </v>
          </cell>
          <cell r="C3892" t="str">
            <v>SINAPI</v>
          </cell>
          <cell r="D3892" t="str">
            <v>PRIMER EPOXI / EPOXIDICO</v>
          </cell>
        </row>
        <row r="3893">
          <cell r="B3893" t="str">
            <v xml:space="preserve"> 00007304 </v>
          </cell>
          <cell r="C3893" t="str">
            <v>SINAPI</v>
          </cell>
          <cell r="D3893" t="str">
            <v>TINTA EPOXI BASE AGUA PREMIUM, BRANCA</v>
          </cell>
        </row>
        <row r="3897">
          <cell r="B3897" t="str">
            <v>Código</v>
          </cell>
          <cell r="C3897" t="str">
            <v>Banco</v>
          </cell>
          <cell r="D3897" t="str">
            <v>Descrição</v>
          </cell>
        </row>
        <row r="3898">
          <cell r="B3898" t="str">
            <v xml:space="preserve"> EE-INSTPSCIP-C93 </v>
          </cell>
          <cell r="C3898" t="str">
            <v>Próprio</v>
          </cell>
          <cell r="D3898" t="str">
            <v>QUADRO DE COMANDO PARA BOMBA 5,0 CV - FORNECIMENTO E INSTALAÇÃO</v>
          </cell>
        </row>
        <row r="3899">
          <cell r="B3899" t="str">
            <v xml:space="preserve"> 102136 </v>
          </cell>
          <cell r="C3899" t="str">
            <v>SINAPI</v>
          </cell>
          <cell r="D3899" t="str">
            <v>INSTALAÇÃO DE QUADRO ELÉTRICO PARA BOMBAS TRIFÁSICAS ATÉ 25 CV (NÃO INCLUI O FORNECIMENTO DO QUADRO). AF_12/2020</v>
          </cell>
        </row>
        <row r="3900">
          <cell r="B3900" t="str">
            <v xml:space="preserve"> 102136 </v>
          </cell>
          <cell r="C3900" t="str">
            <v>SINAPI</v>
          </cell>
          <cell r="D3900" t="str">
            <v>INSTALAÇÃO DE QUADRO ELÉTRICO PARA BOMBAS TRIFÁSICAS ATÉ 25 CV (NÃO INCLUI O FORNECIMENTO DO QUADRO). AF_12/2020</v>
          </cell>
        </row>
        <row r="3901">
          <cell r="B3901" t="str">
            <v>COT303</v>
          </cell>
          <cell r="C3901" t="str">
            <v>Próprio</v>
          </cell>
          <cell r="D3901" t="str">
            <v>QUADRO DE COMANDO PARA BOMBA 5CV</v>
          </cell>
        </row>
        <row r="3902">
          <cell r="B3902" t="str">
            <v>COT303</v>
          </cell>
          <cell r="C3902" t="str">
            <v>Próprio</v>
          </cell>
          <cell r="D3902" t="str">
            <v>QUADRO DE COMANDO PARA BOMBA 5CV</v>
          </cell>
        </row>
        <row r="3906">
          <cell r="B3906" t="str">
            <v>Código</v>
          </cell>
          <cell r="C3906" t="str">
            <v>Banco</v>
          </cell>
          <cell r="D3906" t="str">
            <v>Descrição</v>
          </cell>
        </row>
        <row r="3907">
          <cell r="B3907" t="str">
            <v xml:space="preserve"> EE-INSTPSCIP-C98 </v>
          </cell>
          <cell r="C3907" t="str">
            <v>Próprio</v>
          </cell>
          <cell r="D3907" t="str">
            <v>BOMBA TRIFÁSICA 5CV - FORNECIMENTO E INSTALAÇÃO.</v>
          </cell>
        </row>
        <row r="3908">
          <cell r="B3908" t="str">
            <v xml:space="preserve"> 88243 </v>
          </cell>
          <cell r="C3908" t="str">
            <v>SINAPI</v>
          </cell>
          <cell r="D3908" t="str">
            <v>AJUDANTE ESPECIALIZADO COM ENCARGOS COMPLEMENTARES</v>
          </cell>
        </row>
        <row r="3909">
          <cell r="B3909" t="str">
            <v xml:space="preserve"> 88279 </v>
          </cell>
          <cell r="C3909" t="str">
            <v>SINAPI</v>
          </cell>
          <cell r="D3909" t="str">
            <v>MONTADOR ELETROMECÃNICO COM ENCARGOS COMPLEMENTARES</v>
          </cell>
        </row>
        <row r="3910">
          <cell r="B3910" t="str">
            <v xml:space="preserve"> 88243 </v>
          </cell>
          <cell r="C3910" t="str">
            <v>SINAPI</v>
          </cell>
          <cell r="D3910" t="str">
            <v>AJUDANTE ESPECIALIZADO COM ENCARGOS COMPLEMENTARES</v>
          </cell>
        </row>
        <row r="3911">
          <cell r="B3911" t="str">
            <v xml:space="preserve"> 88279 </v>
          </cell>
          <cell r="C3911" t="str">
            <v>SINAPI</v>
          </cell>
          <cell r="D3911" t="str">
            <v>MONTADOR ELETROMECÃNICO COM ENCARGOS COMPLEMENTARES</v>
          </cell>
        </row>
        <row r="3912">
          <cell r="B3912" t="str">
            <v xml:space="preserve"> 00000738 </v>
          </cell>
          <cell r="C3912" t="str">
            <v>SINAPI</v>
          </cell>
          <cell r="D3912" t="str">
            <v>BOMBA CENTRIFUGA MOTOR ELETRICO TRIFASICO 5HP, DIAMETRO DE SUCCAO X ELEVACAO 2" X 1 1/2", DIAMETRO DO ROTOR 155 MM, HM/Q: 40 M / 20,40 M3/H A 46 M / 9,20 M3/H</v>
          </cell>
        </row>
        <row r="3913">
          <cell r="B3913" t="str">
            <v xml:space="preserve"> 00000738 </v>
          </cell>
          <cell r="C3913" t="str">
            <v>SINAPI</v>
          </cell>
          <cell r="D3913" t="str">
            <v>BOMBA CENTRIFUGA MOTOR ELETRICO TRIFASICO 5HP, DIAMETRO DE SUCCAO X ELEVACAO 2" X 1 1/2", DIAMETRO DO ROTOR 155 MM, HM/Q: 40 M / 20,40 M3/H A 46 M / 9,20 M3/H</v>
          </cell>
        </row>
        <row r="3917">
          <cell r="B3917" t="str">
            <v>Código</v>
          </cell>
          <cell r="C3917" t="str">
            <v>Banco</v>
          </cell>
          <cell r="D3917" t="str">
            <v>Descrição</v>
          </cell>
        </row>
        <row r="3918">
          <cell r="B3918" t="str">
            <v xml:space="preserve"> EE-INSTPSCIP-C74 </v>
          </cell>
          <cell r="C3918" t="str">
            <v>Próprio</v>
          </cell>
          <cell r="D3918" t="str">
            <v>PLACA DE SINALIZACAO LETRA H - 20X20 CM - FORNECIMENTO E INSTALAÇÃO</v>
          </cell>
        </row>
        <row r="3919">
          <cell r="B3919" t="str">
            <v xml:space="preserve"> 88309 </v>
          </cell>
          <cell r="C3919" t="str">
            <v>SINAPI</v>
          </cell>
          <cell r="D3919" t="str">
            <v>PEDREIRO COM ENCARGOS COMPLEMENTARES</v>
          </cell>
        </row>
        <row r="3920">
          <cell r="B3920" t="str">
            <v xml:space="preserve"> 88241 </v>
          </cell>
          <cell r="C3920" t="str">
            <v>SINAPI</v>
          </cell>
          <cell r="D3920" t="str">
            <v>AJUDANTE DE OPERAÇÃO EM GERAL COM ENCARGOS COMPLEMENTARES</v>
          </cell>
        </row>
        <row r="3921">
          <cell r="B3921" t="str">
            <v xml:space="preserve"> 88309 </v>
          </cell>
          <cell r="C3921" t="str">
            <v>SINAPI</v>
          </cell>
          <cell r="D3921" t="str">
            <v>PEDREIRO COM ENCARGOS COMPLEMENTARES</v>
          </cell>
        </row>
        <row r="3922">
          <cell r="B3922" t="str">
            <v xml:space="preserve"> 88241 </v>
          </cell>
          <cell r="C3922" t="str">
            <v>SINAPI</v>
          </cell>
          <cell r="D3922" t="str">
            <v>AJUDANTE DE OPERAÇÃO EM GERAL COM ENCARGOS COMPLEMENTARES</v>
          </cell>
        </row>
        <row r="3923">
          <cell r="B3923" t="str">
            <v xml:space="preserve"> 00037556 </v>
          </cell>
          <cell r="C3923" t="str">
            <v>SINAPI</v>
          </cell>
          <cell r="D3923" t="str">
            <v>PLACA DE SINALIZACAO DE SEGURANCA CONTRA INCENDIO, FOTOLUMINESCENTE, QUADRADA, *20 X 20* CM, EM PVC *2* MM ANTI-CHAMAS (SIMBOLOS, CORES E PICTOGRAMAS CONFORME NBR 16820)</v>
          </cell>
        </row>
        <row r="3924">
          <cell r="B3924" t="str">
            <v xml:space="preserve"> 00037556 </v>
          </cell>
          <cell r="C3924" t="str">
            <v>SINAPI</v>
          </cell>
          <cell r="D3924" t="str">
            <v>PLACA DE SINALIZACAO DE SEGURANCA CONTRA INCENDIO, FOTOLUMINESCENTE, QUADRADA, *20 X 20* CM, EM PVC *2* MM ANTI-CHAMAS (SIMBOLOS, CORES E PICTOGRAMAS CONFORME NBR 16820)</v>
          </cell>
        </row>
        <row r="3928">
          <cell r="B3928" t="str">
            <v>Código</v>
          </cell>
          <cell r="C3928" t="str">
            <v>Banco</v>
          </cell>
          <cell r="D3928" t="str">
            <v>Descrição</v>
          </cell>
        </row>
        <row r="3929">
          <cell r="B3929" t="str">
            <v xml:space="preserve"> EE-INSTPSCIP-C18 </v>
          </cell>
          <cell r="C3929" t="str">
            <v>Próprio</v>
          </cell>
          <cell r="D3929" t="str">
            <v>ADAPTADOR STORZ PARA ENGATE RÁPIDO 2 1/2" x 1 1/2"  COM TAMPÃO E CORRENTE (INCÊNDIO), INCLUSIVE REDUÇÃO, E CHAVE PARA CONEXÃO DE MANGUEIRA - FORNECIMENTO E INSTALAÇÃO</v>
          </cell>
        </row>
        <row r="3930">
          <cell r="B3930" t="str">
            <v xml:space="preserve"> 88267 </v>
          </cell>
          <cell r="C3930" t="str">
            <v>SINAPI</v>
          </cell>
          <cell r="D3930" t="str">
            <v>ENCANADOR OU BOMBEIRO HIDRÁULICO COM ENCARGOS COMPLEMENTARES</v>
          </cell>
        </row>
        <row r="3931">
          <cell r="B3931" t="str">
            <v xml:space="preserve"> 88248 </v>
          </cell>
          <cell r="C3931" t="str">
            <v>SINAPI</v>
          </cell>
          <cell r="D3931" t="str">
            <v>AUXILIAR DE ENCANADOR OU BOMBEIRO HIDRÁULICO COM ENCARGOS COMPLEMENTARES</v>
          </cell>
        </row>
        <row r="3932">
          <cell r="B3932" t="str">
            <v xml:space="preserve"> 88267 </v>
          </cell>
          <cell r="C3932" t="str">
            <v>SINAPI</v>
          </cell>
          <cell r="D3932" t="str">
            <v>ENCANADOR OU BOMBEIRO HIDRÁULICO COM ENCARGOS COMPLEMENTARES</v>
          </cell>
        </row>
        <row r="3933">
          <cell r="B3933" t="str">
            <v xml:space="preserve"> 88248 </v>
          </cell>
          <cell r="C3933" t="str">
            <v>SINAPI</v>
          </cell>
          <cell r="D3933" t="str">
            <v>AUXILIAR DE ENCANADOR OU BOMBEIRO HIDRÁULICO COM ENCARGOS COMPLEMENTARES</v>
          </cell>
        </row>
        <row r="3934">
          <cell r="B3934" t="str">
            <v xml:space="preserve"> 00020972 </v>
          </cell>
          <cell r="C3934" t="str">
            <v>SINAPI</v>
          </cell>
          <cell r="D3934" t="str">
            <v>REDUCAO FIXA TIPO STORZ, ENGATE RAPIDO 2.1/2" X 1.1/2", EM LATAO, PARA INSTALACAO PREDIAL COMBATE A INCENDIO PREDIAL</v>
          </cell>
        </row>
        <row r="3935">
          <cell r="B3935" t="str">
            <v xml:space="preserve"> 00020974 </v>
          </cell>
          <cell r="C3935" t="str">
            <v>SINAPI</v>
          </cell>
          <cell r="D3935" t="str">
            <v>UNIAO TIPO STORZ, COM EMPATACAO INTERNA TIPO ANEL DE EXPANSAO, ENGATE RAPIDO 2 1/2", PARA MANGUEIRA DE COMBATE A INCENDIO PREDIAL</v>
          </cell>
        </row>
        <row r="3936">
          <cell r="B3936" t="str">
            <v xml:space="preserve"> 00003146 </v>
          </cell>
          <cell r="C3936" t="str">
            <v>SINAPI</v>
          </cell>
          <cell r="D3936" t="str">
            <v>FITA VEDA ROSCA EM ROLOS DE 18 MM X 10 M (L X C)</v>
          </cell>
        </row>
        <row r="3937">
          <cell r="B3937" t="str">
            <v xml:space="preserve"> 00010905 </v>
          </cell>
          <cell r="C3937" t="str">
            <v>SINAPI</v>
          </cell>
          <cell r="D3937" t="str">
            <v>TAMPAO COM CORRENTE, EM LATAO, ENGATE RAPIDO 2 1/2", PARA INSTALACAO PREDIAL DE COMBATE A INCENDIO</v>
          </cell>
        </row>
        <row r="3938">
          <cell r="B3938" t="str">
            <v xml:space="preserve"> 00020971 </v>
          </cell>
          <cell r="C3938" t="str">
            <v>SINAPI</v>
          </cell>
          <cell r="D3938" t="str">
            <v>CHAVE DUPLA PARA CONEXOES TIPO STORZ, ENGATE RAPIDO 1 1/2" X 2 1/2", EM LATAO, PARA INSTALACAO PREDIAL COMBATE A INCENDIO</v>
          </cell>
        </row>
        <row r="3939">
          <cell r="B3939" t="str">
            <v xml:space="preserve"> 00020972 </v>
          </cell>
          <cell r="C3939" t="str">
            <v>SINAPI</v>
          </cell>
          <cell r="D3939" t="str">
            <v>REDUCAO FIXA TIPO STORZ, ENGATE RAPIDO 2.1/2" X 1.1/2", EM LATAO, PARA INSTALACAO PREDIAL COMBATE A INCENDIO PREDIAL</v>
          </cell>
        </row>
        <row r="3940">
          <cell r="B3940" t="str">
            <v xml:space="preserve"> 00020974 </v>
          </cell>
          <cell r="C3940" t="str">
            <v>SINAPI</v>
          </cell>
          <cell r="D3940" t="str">
            <v>UNIAO TIPO STORZ, COM EMPATACAO INTERNA TIPO ANEL DE EXPANSAO, ENGATE RAPIDO 2 1/2", PARA MANGUEIRA DE COMBATE A INCENDIO PREDIAL</v>
          </cell>
        </row>
        <row r="3941">
          <cell r="B3941" t="str">
            <v xml:space="preserve"> 00003146 </v>
          </cell>
          <cell r="C3941" t="str">
            <v>SINAPI</v>
          </cell>
          <cell r="D3941" t="str">
            <v>FITA VEDA ROSCA EM ROLOS DE 18 MM X 10 M (L X C)</v>
          </cell>
        </row>
        <row r="3942">
          <cell r="B3942" t="str">
            <v xml:space="preserve"> 00010905 </v>
          </cell>
          <cell r="C3942" t="str">
            <v>SINAPI</v>
          </cell>
          <cell r="D3942" t="str">
            <v>TAMPAO COM CORRENTE, EM LATAO, ENGATE RAPIDO 2 1/2", PARA INSTALACAO PREDIAL DE COMBATE A INCENDIO</v>
          </cell>
        </row>
        <row r="3943">
          <cell r="B3943" t="str">
            <v xml:space="preserve"> 00020971 </v>
          </cell>
          <cell r="C3943" t="str">
            <v>SINAPI</v>
          </cell>
          <cell r="D3943" t="str">
            <v>CHAVE DUPLA PARA CONEXOES TIPO STORZ, ENGATE RAPIDO 1 1/2" X 2 1/2", EM LATAO, PARA INSTALACAO PREDIAL COMBATE A INCENDIO</v>
          </cell>
        </row>
        <row r="3947">
          <cell r="B3947" t="str">
            <v>Código</v>
          </cell>
          <cell r="C3947" t="str">
            <v>Banco</v>
          </cell>
          <cell r="D3947" t="str">
            <v>Descrição</v>
          </cell>
        </row>
        <row r="3948">
          <cell r="B3948" t="str">
            <v xml:space="preserve"> EE-INSTPSCIP-C21 </v>
          </cell>
          <cell r="C3948" t="str">
            <v>Próprio</v>
          </cell>
          <cell r="D3948" t="str">
            <v xml:space="preserve">CAIXA ENTERRADA RETANGULAR, EM ALVENARIA COM TIJOLOS CERÂMICOS MACIÇOS, FUNDO COM BRITA, DIMENSÕES INTERNAS: 0,5X0,3X0,5 M, INCLUSIVE ARGAMASSA PARA CHAPISCO , ASSENTAMENTO E REBOCO, TAMPA DE FERRO DIM. 60X40CM COM A INSCRIÇÃO INCÊNDIO - FORNECIMENTO E INSTALAÇÃO. </v>
          </cell>
        </row>
        <row r="3949">
          <cell r="B3949" t="str">
            <v xml:space="preserve"> 87316 </v>
          </cell>
          <cell r="C3949" t="str">
            <v>SINAPI</v>
          </cell>
          <cell r="D3949" t="str">
            <v>ARGAMASSA TRAÇO 1:4 (EM VOLUME DE CIMENTO E AREIA GROSSA ÚMIDA) PARA CHAPISCO CONVENCIONAL, PREPARO MECÂNICO COM BETONEIRA 400 L. AF_08/2019</v>
          </cell>
        </row>
        <row r="3950">
          <cell r="B3950" t="str">
            <v xml:space="preserve"> 88309 </v>
          </cell>
          <cell r="C3950" t="str">
            <v>SINAPI</v>
          </cell>
          <cell r="D3950" t="str">
            <v>PEDREIRO COM ENCARGOS COMPLEMENTARES</v>
          </cell>
        </row>
        <row r="3951">
          <cell r="B3951" t="str">
            <v xml:space="preserve"> 101623 </v>
          </cell>
          <cell r="C3951" t="str">
            <v>SINAPI</v>
          </cell>
          <cell r="D3951" t="str">
            <v>PREPARO DE FUNDO DE VALA COM LARGURA MENOR QUE 1,5 M, COM CAMADA DE BRITA, LANÇAMENTO MECANIZADO. AF_08/2020</v>
          </cell>
        </row>
        <row r="3952">
          <cell r="B3952" t="str">
            <v xml:space="preserve"> 101159 </v>
          </cell>
          <cell r="C3952" t="str">
            <v>SINAPI</v>
          </cell>
          <cell r="D3952" t="str">
            <v>ALVENARIA DE VEDAÇÃO DE BLOCOS CERÂMICOS MACIÇOS DE 5X10X20CM (ESPESSURA 10CM) E ARGAMASSA DE ASSENTAMENTO COM PREPARO EM BETONEIRA. AF_05/2020</v>
          </cell>
        </row>
        <row r="3953">
          <cell r="B3953" t="str">
            <v xml:space="preserve"> 88628 </v>
          </cell>
          <cell r="C3953" t="str">
            <v>SINAPI</v>
          </cell>
          <cell r="D3953" t="str">
            <v>ARGAMASSA TRAÇO 1:3 (EM VOLUME DE CIMENTO E AREIA MÉDIA ÚMIDA), PREPARO MECÂNICO COM BETONEIRA 400 L. AF_08/2019</v>
          </cell>
        </row>
        <row r="3954">
          <cell r="B3954" t="str">
            <v xml:space="preserve"> 88316 </v>
          </cell>
          <cell r="C3954" t="str">
            <v>SINAPI</v>
          </cell>
          <cell r="D3954" t="str">
            <v>SERVENTE COM ENCARGOS COMPLEMENTARES</v>
          </cell>
        </row>
        <row r="3955">
          <cell r="B3955" t="str">
            <v xml:space="preserve"> 87316 </v>
          </cell>
          <cell r="C3955" t="str">
            <v>SINAPI</v>
          </cell>
          <cell r="D3955" t="str">
            <v>ARGAMASSA TRAÇO 1:4 (EM VOLUME DE CIMENTO E AREIA GROSSA ÚMIDA) PARA CHAPISCO CONVENCIONAL, PREPARO MECÂNICO COM BETONEIRA 400 L. AF_08/2019</v>
          </cell>
        </row>
        <row r="3956">
          <cell r="B3956" t="str">
            <v xml:space="preserve"> 88309 </v>
          </cell>
          <cell r="C3956" t="str">
            <v>SINAPI</v>
          </cell>
          <cell r="D3956" t="str">
            <v>PEDREIRO COM ENCARGOS COMPLEMENTARES</v>
          </cell>
        </row>
        <row r="3957">
          <cell r="B3957" t="str">
            <v xml:space="preserve"> 101623 </v>
          </cell>
          <cell r="C3957" t="str">
            <v>SINAPI</v>
          </cell>
          <cell r="D3957" t="str">
            <v>PREPARO DE FUNDO DE VALA COM LARGURA MENOR QUE 1,5 M, COM CAMADA DE BRITA, LANÇAMENTO MECANIZADO. AF_08/2020</v>
          </cell>
        </row>
        <row r="3958">
          <cell r="B3958" t="str">
            <v xml:space="preserve"> 101159 </v>
          </cell>
          <cell r="C3958" t="str">
            <v>SINAPI</v>
          </cell>
          <cell r="D3958" t="str">
            <v>ALVENARIA DE VEDAÇÃO DE BLOCOS CERÂMICOS MACIÇOS DE 5X10X20CM (ESPESSURA 10CM) E ARGAMASSA DE ASSENTAMENTO COM PREPARO EM BETONEIRA. AF_05/2020</v>
          </cell>
        </row>
        <row r="3959">
          <cell r="B3959" t="str">
            <v xml:space="preserve"> 88628 </v>
          </cell>
          <cell r="C3959" t="str">
            <v>SINAPI</v>
          </cell>
          <cell r="D3959" t="str">
            <v>ARGAMASSA TRAÇO 1:3 (EM VOLUME DE CIMENTO E AREIA MÉDIA ÚMIDA), PREPARO MECÂNICO COM BETONEIRA 400 L. AF_08/2019</v>
          </cell>
        </row>
        <row r="3960">
          <cell r="B3960" t="str">
            <v xml:space="preserve"> 88316 </v>
          </cell>
          <cell r="C3960" t="str">
            <v>SINAPI</v>
          </cell>
          <cell r="D3960" t="str">
            <v>SERVENTE COM ENCARGOS COMPLEMENTARES</v>
          </cell>
        </row>
        <row r="3961">
          <cell r="B3961" t="str">
            <v xml:space="preserve"> 00014112 </v>
          </cell>
          <cell r="C3961" t="str">
            <v>SINAPI</v>
          </cell>
          <cell r="D3961" t="str">
            <v>TAMPAO FOFO SIMPLES COM BASE, CLASSE A15 CARGA MAX 1,5 T, 400 X 600 MM (COM INSCRICAO EM RELEVO DO TIPO DE REDE)</v>
          </cell>
        </row>
        <row r="3962">
          <cell r="B3962" t="str">
            <v xml:space="preserve"> 00014112 </v>
          </cell>
          <cell r="C3962" t="str">
            <v>SINAPI</v>
          </cell>
          <cell r="D3962" t="str">
            <v>TAMPAO FOFO SIMPLES COM BASE, CLASSE A15 CARGA MAX 1,5 T, 400 X 600 MM (COM INSCRICAO EM RELEVO DO TIPO DE REDE)</v>
          </cell>
        </row>
        <row r="3966">
          <cell r="B3966" t="str">
            <v>Código</v>
          </cell>
          <cell r="C3966" t="str">
            <v>Banco</v>
          </cell>
          <cell r="D3966" t="str">
            <v>Descrição</v>
          </cell>
        </row>
        <row r="3967">
          <cell r="B3967" t="str">
            <v xml:space="preserve"> EE-INSTPSCIP-C66 </v>
          </cell>
          <cell r="C3967" t="str">
            <v>Próprio</v>
          </cell>
          <cell r="D3967" t="str">
            <v>CAIXA DE ABRIGO PARA HIDRANTE DE RECALQUE - DIM 40X40CM. FORNECIMENTO E INSTALAÇÃO</v>
          </cell>
        </row>
        <row r="3968">
          <cell r="B3968" t="str">
            <v xml:space="preserve"> 88248 </v>
          </cell>
          <cell r="C3968" t="str">
            <v>SINAPI</v>
          </cell>
          <cell r="D3968" t="str">
            <v>AUXILIAR DE ENCANADOR OU BOMBEIRO HIDRÁULICO COM ENCARGOS COMPLEMENTARES</v>
          </cell>
        </row>
        <row r="3969">
          <cell r="B3969" t="str">
            <v xml:space="preserve"> 88267 </v>
          </cell>
          <cell r="C3969" t="str">
            <v>SINAPI</v>
          </cell>
          <cell r="D3969" t="str">
            <v>ENCANADOR OU BOMBEIRO HIDRÁULICO COM ENCARGOS COMPLEMENTARES</v>
          </cell>
        </row>
        <row r="3970">
          <cell r="B3970" t="str">
            <v xml:space="preserve"> 87367 </v>
          </cell>
          <cell r="C3970" t="str">
            <v>SINAPI</v>
          </cell>
          <cell r="D3970" t="str">
            <v>ARGAMASSA TRAÇO 1:1:6 (EM VOLUME DE CIMENTO, CAL E AREIA MÉDIA ÚMIDA) PARA EMBOÇO/MASSA ÚNICA/ASSENTAMENTO DE ALVENARIA DE VEDAÇÃO, PREPARO MANUAL. AF_08/2019</v>
          </cell>
        </row>
        <row r="3971">
          <cell r="B3971" t="str">
            <v xml:space="preserve"> 88248 </v>
          </cell>
          <cell r="C3971" t="str">
            <v>SINAPI</v>
          </cell>
          <cell r="D3971" t="str">
            <v>AUXILIAR DE ENCANADOR OU BOMBEIRO HIDRÁULICO COM ENCARGOS COMPLEMENTARES</v>
          </cell>
        </row>
        <row r="3972">
          <cell r="B3972" t="str">
            <v xml:space="preserve"> 88267 </v>
          </cell>
          <cell r="C3972" t="str">
            <v>SINAPI</v>
          </cell>
          <cell r="D3972" t="str">
            <v>ENCANADOR OU BOMBEIRO HIDRÁULICO COM ENCARGOS COMPLEMENTARES</v>
          </cell>
        </row>
        <row r="3973">
          <cell r="B3973" t="str">
            <v xml:space="preserve"> 87367 </v>
          </cell>
          <cell r="C3973" t="str">
            <v>SINAPI</v>
          </cell>
          <cell r="D3973" t="str">
            <v>ARGAMASSA TRAÇO 1:1:6 (EM VOLUME DE CIMENTO, CAL E AREIA MÉDIA ÚMIDA) PARA EMBOÇO/MASSA ÚNICA/ASSENTAMENTO DE ALVENARIA DE VEDAÇÃO, PREPARO MANUAL. AF_08/2019</v>
          </cell>
        </row>
        <row r="3974">
          <cell r="B3974" t="str">
            <v>COT470</v>
          </cell>
          <cell r="C3974" t="str">
            <v>Próprio</v>
          </cell>
          <cell r="D3974" t="str">
            <v>CAIXA DE ABRIGO PARA HIDRANTE DE RECALQUE 40X40CM</v>
          </cell>
        </row>
        <row r="3975">
          <cell r="B3975" t="str">
            <v>COT470</v>
          </cell>
          <cell r="C3975" t="str">
            <v>Próprio</v>
          </cell>
          <cell r="D3975" t="str">
            <v>CAIXA DE ABRIGO PARA HIDRANTE DE RECALQUE 40X40CM</v>
          </cell>
        </row>
        <row r="3979">
          <cell r="B3979" t="str">
            <v>Código</v>
          </cell>
          <cell r="C3979" t="str">
            <v>Banco</v>
          </cell>
          <cell r="D3979" t="str">
            <v>Descrição</v>
          </cell>
        </row>
        <row r="3980">
          <cell r="B3980" t="str">
            <v xml:space="preserve"> EE-INSTE-C95 </v>
          </cell>
          <cell r="C3980" t="str">
            <v>Próprio</v>
          </cell>
          <cell r="D3980" t="str">
            <v>CABO MULTIPOLAR DE COBRE, FLEXIVEL, CLASSE 4 OU 5, ISOLACAO EM HEPR, COBERTURA EM PVC-ST2, ANTICHAMA BWF-B, 0,6/1 KV, 3 CONDUTORES DE 2,5 MM2</v>
          </cell>
        </row>
        <row r="3981">
          <cell r="B3981" t="str">
            <v xml:space="preserve"> 88264 </v>
          </cell>
          <cell r="C3981" t="str">
            <v>SINAPI</v>
          </cell>
          <cell r="D3981" t="str">
            <v>ELETRICISTA COM ENCARGOS COMPLEMENTARES</v>
          </cell>
        </row>
        <row r="3982">
          <cell r="B3982" t="str">
            <v xml:space="preserve"> 88247 </v>
          </cell>
          <cell r="C3982" t="str">
            <v>SINAPI</v>
          </cell>
          <cell r="D3982" t="str">
            <v>AUXILIAR DE ELETRICISTA COM ENCARGOS COMPLEMENTARES</v>
          </cell>
        </row>
        <row r="3983">
          <cell r="B3983" t="str">
            <v xml:space="preserve"> 88264 </v>
          </cell>
          <cell r="C3983" t="str">
            <v>SINAPI</v>
          </cell>
          <cell r="D3983" t="str">
            <v>ELETRICISTA COM ENCARGOS COMPLEMENTARES</v>
          </cell>
        </row>
        <row r="3984">
          <cell r="B3984" t="str">
            <v xml:space="preserve"> 88247 </v>
          </cell>
          <cell r="C3984" t="str">
            <v>SINAPI</v>
          </cell>
          <cell r="D3984" t="str">
            <v>AUXILIAR DE ELETRICISTA COM ENCARGOS COMPLEMENTARES</v>
          </cell>
        </row>
        <row r="3985">
          <cell r="B3985" t="str">
            <v xml:space="preserve"> 00039258 </v>
          </cell>
          <cell r="C3985" t="str">
            <v>SINAPI</v>
          </cell>
          <cell r="D3985" t="str">
            <v>CABO MULTIPOLAR DE COBRE, FLEXIVEL, CLASSE 4 OU 5, ISOLACAO EM HEPR, COBERTURA EM PVC-ST2, ANTICHAMA BWF-B, 0,6/1 KV, 3 CONDUTORES DE 2,5 MM2</v>
          </cell>
        </row>
        <row r="3986">
          <cell r="B3986" t="str">
            <v xml:space="preserve"> 00021127 </v>
          </cell>
          <cell r="C3986" t="str">
            <v>SINAPI</v>
          </cell>
          <cell r="D3986" t="str">
            <v>FITA ISOLANTE ADESIVA ANTICHAMA, USO ATE 750 V, EM ROLO DE 19 MM X 5 M</v>
          </cell>
        </row>
        <row r="3987">
          <cell r="B3987" t="str">
            <v xml:space="preserve"> 00039258 </v>
          </cell>
          <cell r="C3987" t="str">
            <v>SINAPI</v>
          </cell>
          <cell r="D3987" t="str">
            <v>CABO MULTIPOLAR DE COBRE, FLEXIVEL, CLASSE 4 OU 5, ISOLACAO EM HEPR, COBERTURA EM PVC-ST2, ANTICHAMA BWF-B, 0,6/1 KV, 3 CONDUTORES DE 2,5 MM2</v>
          </cell>
        </row>
        <row r="3988">
          <cell r="B3988" t="str">
            <v xml:space="preserve"> 00021127 </v>
          </cell>
          <cell r="C3988" t="str">
            <v>SINAPI</v>
          </cell>
          <cell r="D3988" t="str">
            <v>FITA ISOLANTE ADESIVA ANTICHAMA, USO ATE 750 V, EM ROLO DE 19 MM X 5 M</v>
          </cell>
        </row>
        <row r="3992">
          <cell r="B3992" t="str">
            <v>Código</v>
          </cell>
          <cell r="C3992" t="str">
            <v>Banco</v>
          </cell>
          <cell r="D3992" t="str">
            <v>Descrição</v>
          </cell>
        </row>
        <row r="3993">
          <cell r="B3993" t="str">
            <v xml:space="preserve"> EE-INSTE-C263 </v>
          </cell>
          <cell r="C3993" t="str">
            <v>Próprio</v>
          </cell>
          <cell r="D3993" t="str">
            <v>TAMPA DE CONCRETO ARMADO 30X30X5CM PARA CAIXA</v>
          </cell>
        </row>
        <row r="3994">
          <cell r="B3994" t="str">
            <v xml:space="preserve"> 88830 </v>
          </cell>
          <cell r="C3994" t="str">
            <v>SINAPI</v>
          </cell>
          <cell r="D3994" t="str">
            <v>BETONEIRA CAPACIDADE NOMINAL DE 400 L, CAPACIDADE DE MISTURA 280 L, MOTOR ELÉTRICO TRIFÁSICO POTÊNCIA DE 2 CV, SEM CARREGADOR - CHP DIURNO. AF_10/2014</v>
          </cell>
        </row>
        <row r="3995">
          <cell r="B3995" t="str">
            <v xml:space="preserve"> 88245 </v>
          </cell>
          <cell r="C3995" t="str">
            <v>SINAPI</v>
          </cell>
          <cell r="D3995" t="str">
            <v>ARMADOR COM ENCARGOS COMPLEMENTARES</v>
          </cell>
        </row>
        <row r="3996">
          <cell r="B3996" t="str">
            <v xml:space="preserve"> 88316 </v>
          </cell>
          <cell r="C3996" t="str">
            <v>SINAPI</v>
          </cell>
          <cell r="D3996" t="str">
            <v>SERVENTE COM ENCARGOS COMPLEMENTARES</v>
          </cell>
        </row>
        <row r="3997">
          <cell r="B3997" t="str">
            <v xml:space="preserve"> 88262 </v>
          </cell>
          <cell r="C3997" t="str">
            <v>SINAPI</v>
          </cell>
          <cell r="D3997" t="str">
            <v>CARPINTEIRO DE FORMAS COM ENCARGOS COMPLEMENTARES</v>
          </cell>
        </row>
        <row r="3998">
          <cell r="B3998" t="str">
            <v xml:space="preserve"> 88830 </v>
          </cell>
          <cell r="C3998" t="str">
            <v>SINAPI</v>
          </cell>
          <cell r="D3998" t="str">
            <v>BETONEIRA CAPACIDADE NOMINAL DE 400 L, CAPACIDADE DE MISTURA 280 L, MOTOR ELÉTRICO TRIFÁSICO POTÊNCIA DE 2 CV, SEM CARREGADOR - CHP DIURNO. AF_10/2014</v>
          </cell>
        </row>
        <row r="3999">
          <cell r="B3999" t="str">
            <v xml:space="preserve"> 88245 </v>
          </cell>
          <cell r="C3999" t="str">
            <v>SINAPI</v>
          </cell>
          <cell r="D3999" t="str">
            <v>ARMADOR COM ENCARGOS COMPLEMENTARES</v>
          </cell>
        </row>
        <row r="4000">
          <cell r="B4000" t="str">
            <v xml:space="preserve"> 88316 </v>
          </cell>
          <cell r="C4000" t="str">
            <v>SINAPI</v>
          </cell>
          <cell r="D4000" t="str">
            <v>SERVENTE COM ENCARGOS COMPLEMENTARES</v>
          </cell>
        </row>
        <row r="4001">
          <cell r="B4001" t="str">
            <v xml:space="preserve"> 88262 </v>
          </cell>
          <cell r="C4001" t="str">
            <v>SINAPI</v>
          </cell>
          <cell r="D4001" t="str">
            <v>CARPINTEIRO DE FORMAS COM ENCARGOS COMPLEMENTARES</v>
          </cell>
        </row>
        <row r="4002">
          <cell r="B4002" t="str">
            <v xml:space="preserve"> 00043059 </v>
          </cell>
          <cell r="C4002" t="str">
            <v>SINAPI</v>
          </cell>
          <cell r="D4002" t="str">
            <v>ACO CA-60, 4,2 MM, OU 5,0 MM, OU 6,0 MM, OU 7,0 MM, VERGALHAO</v>
          </cell>
        </row>
        <row r="4003">
          <cell r="B4003" t="str">
            <v xml:space="preserve"> 00001379 </v>
          </cell>
          <cell r="C4003" t="str">
            <v>SINAPI</v>
          </cell>
          <cell r="D4003" t="str">
            <v>CIMENTO PORTLAND COMPOSTO CP II-32</v>
          </cell>
        </row>
        <row r="4004">
          <cell r="B4004" t="str">
            <v xml:space="preserve"> 00000345 </v>
          </cell>
          <cell r="C4004" t="str">
            <v>SINAPI</v>
          </cell>
          <cell r="D4004" t="str">
            <v>ARAME GALVANIZADO 18 BWG, D = 1,24MM (0,009 KG/M)</v>
          </cell>
        </row>
        <row r="4005">
          <cell r="B4005" t="str">
            <v xml:space="preserve"> 00004718 </v>
          </cell>
          <cell r="C4005" t="str">
            <v>SINAPI</v>
          </cell>
          <cell r="D4005" t="str">
            <v>PEDRA BRITADA N. 2 (19 A 38 MM) POSTO PEDREIRA/FORNECEDOR, SEM FRETE</v>
          </cell>
        </row>
        <row r="4006">
          <cell r="B4006" t="str">
            <v xml:space="preserve"> 00000367 </v>
          </cell>
          <cell r="C4006" t="str">
            <v>SINAPI</v>
          </cell>
          <cell r="D4006" t="str">
            <v>AREIA GROSSA - POSTO JAZIDA/FORNECEDOR (RETIRADO NA JAZIDA, SEM TRANSPORTE)</v>
          </cell>
        </row>
        <row r="4007">
          <cell r="B4007" t="str">
            <v xml:space="preserve"> 00005068 </v>
          </cell>
          <cell r="C4007" t="str">
            <v>SINAPI</v>
          </cell>
          <cell r="D4007" t="str">
            <v>PREGO DE ACO POLIDO COM CABECA 17 X 21 (2 X 11)</v>
          </cell>
        </row>
        <row r="4008">
          <cell r="B4008" t="str">
            <v xml:space="preserve"> 00004512 </v>
          </cell>
          <cell r="C4008" t="str">
            <v>SINAPI</v>
          </cell>
          <cell r="D4008" t="str">
            <v>SARRAFO *2,5 X 5* CM EM PINUS, MISTA OU EQUIVALENTE DA REGIAO - BRUTA</v>
          </cell>
        </row>
        <row r="4009">
          <cell r="B4009" t="str">
            <v xml:space="preserve"> 00043059 </v>
          </cell>
          <cell r="C4009" t="str">
            <v>SINAPI</v>
          </cell>
          <cell r="D4009" t="str">
            <v>ACO CA-60, 4,2 MM, OU 5,0 MM, OU 6,0 MM, OU 7,0 MM, VERGALHAO</v>
          </cell>
        </row>
        <row r="4010">
          <cell r="B4010" t="str">
            <v xml:space="preserve"> 00001379 </v>
          </cell>
          <cell r="C4010" t="str">
            <v>SINAPI</v>
          </cell>
          <cell r="D4010" t="str">
            <v>CIMENTO PORTLAND COMPOSTO CP II-32</v>
          </cell>
        </row>
        <row r="4011">
          <cell r="B4011" t="str">
            <v xml:space="preserve"> 00000345 </v>
          </cell>
          <cell r="C4011" t="str">
            <v>SINAPI</v>
          </cell>
          <cell r="D4011" t="str">
            <v>ARAME GALVANIZADO 18 BWG, D = 1,24MM (0,009 KG/M)</v>
          </cell>
        </row>
        <row r="4012">
          <cell r="B4012" t="str">
            <v xml:space="preserve"> 00004718 </v>
          </cell>
          <cell r="C4012" t="str">
            <v>SINAPI</v>
          </cell>
          <cell r="D4012" t="str">
            <v>PEDRA BRITADA N. 2 (19 A 38 MM) POSTO PEDREIRA/FORNECEDOR, SEM FRETE</v>
          </cell>
        </row>
        <row r="4013">
          <cell r="B4013" t="str">
            <v xml:space="preserve"> 00000367 </v>
          </cell>
          <cell r="C4013" t="str">
            <v>SINAPI</v>
          </cell>
          <cell r="D4013" t="str">
            <v>AREIA GROSSA - POSTO JAZIDA/FORNECEDOR (RETIRADO NA JAZIDA, SEM TRANSPORTE)</v>
          </cell>
        </row>
        <row r="4014">
          <cell r="B4014" t="str">
            <v xml:space="preserve"> 00005068 </v>
          </cell>
          <cell r="C4014" t="str">
            <v>SINAPI</v>
          </cell>
          <cell r="D4014" t="str">
            <v>PREGO DE ACO POLIDO COM CABECA 17 X 21 (2 X 11)</v>
          </cell>
        </row>
        <row r="4015">
          <cell r="B4015" t="str">
            <v xml:space="preserve"> 00004512 </v>
          </cell>
          <cell r="C4015" t="str">
            <v>SINAPI</v>
          </cell>
          <cell r="D4015" t="str">
            <v>SARRAFO *2,5 X 5* CM EM PINUS, MISTA OU EQUIVALENTE DA REGIAO - BRUTA</v>
          </cell>
        </row>
        <row r="4019">
          <cell r="B4019" t="str">
            <v>Código</v>
          </cell>
          <cell r="C4019" t="str">
            <v>Banco</v>
          </cell>
          <cell r="D4019" t="str">
            <v>Descrição</v>
          </cell>
        </row>
        <row r="4020">
          <cell r="B4020" t="str">
            <v xml:space="preserve"> EE-GAS-C04 </v>
          </cell>
          <cell r="C4020" t="str">
            <v>Próprio</v>
          </cell>
          <cell r="D4020" t="str">
            <v>ABRIGO PARA CENTRAL DE GLP PARA 02 CILINDROS COM CAPACIDADE DE P45, EM ALVENARIA DE BLOCOS CERÂMICOS, PORTÃO TELA DE ARAME GALVANIZADO, DIMENSÕES CONFORME PROJETO PADRÃO SEDUC</v>
          </cell>
        </row>
        <row r="4021">
          <cell r="B4021" t="str">
            <v xml:space="preserve"> 98765 </v>
          </cell>
          <cell r="C4021" t="str">
            <v>SINAPI</v>
          </cell>
          <cell r="D4021" t="str">
            <v>INVERSOR DE SOLDA MONOFÁSICO DE 160 A, POTÊNCIA DE 5400 W, TENSÃO DE 220 V, PARA SOLDA COM ELETRODOS DE 2,0 A 4,0 MM E PROCESSO TIG - CHI DIURNO. AF_06/2018</v>
          </cell>
        </row>
        <row r="4022">
          <cell r="B4022" t="str">
            <v xml:space="preserve"> 103350 </v>
          </cell>
          <cell r="C4022" t="str">
            <v>SINAPI</v>
          </cell>
          <cell r="D4022" t="str">
            <v>ALVENARIA DE VEDAÇÃO DE BLOCOS CERÂMICOS FURADOS NA HORIZONTAL DE 9X9X19 CM (ESPESSURA 9 CM) E ARGAMASSA DE ASSENTAMENTO COM PREPARO EM BETONEIRA. AF_12/2021</v>
          </cell>
        </row>
        <row r="4023">
          <cell r="B4023" t="str">
            <v xml:space="preserve"> 94962 </v>
          </cell>
          <cell r="C4023" t="str">
            <v>SINAPI</v>
          </cell>
          <cell r="D4023" t="str">
            <v>CONCRETO MAGRO PARA LASTRO, TRAÇO 1:4,5:4,5 (EM MASSA SECA DE CIMENTO/ AREIA MÉDIA/ BRITA 1) - PREPARO MECÂNICO COM BETONEIRA 400 L. AF_05/2021</v>
          </cell>
        </row>
        <row r="4024">
          <cell r="B4024" t="str">
            <v xml:space="preserve"> 88485 </v>
          </cell>
          <cell r="C4024" t="str">
            <v>SINAPI</v>
          </cell>
          <cell r="D4024" t="str">
            <v>FUNDO SELADOR ACRÍLICO, APLICAÇÃO MANUAL EM PAREDE, UMA DEMÃO. AF_04/2023</v>
          </cell>
        </row>
        <row r="4025">
          <cell r="B4025" t="str">
            <v xml:space="preserve"> 101964 </v>
          </cell>
          <cell r="C4025" t="str">
            <v>SINAPI</v>
          </cell>
          <cell r="D4025" t="str">
            <v>LAJE PRÉ-MOLDADA UNIDIRECIONAL, BIAPOIADA, PARA FORRO, ENCHIMENTO EM CERÂMICA, VIGOTA CONVENCIONAL, ALTURA TOTAL DA LAJE (ENCHIMENTO+CAPA) = (8+3). AF_11/2020</v>
          </cell>
        </row>
        <row r="4026">
          <cell r="B4026" t="str">
            <v xml:space="preserve"> 88315 </v>
          </cell>
          <cell r="C4026" t="str">
            <v>SINAPI</v>
          </cell>
          <cell r="D4026" t="str">
            <v>SERRALHEIRO COM ENCARGOS COMPLEMENTARES</v>
          </cell>
        </row>
        <row r="4027">
          <cell r="B4027" t="str">
            <v xml:space="preserve"> 88488 </v>
          </cell>
          <cell r="C4027" t="str">
            <v>SINAPI</v>
          </cell>
          <cell r="D4027" t="str">
            <v>PINTURA LÁTEX ACRÍLICA PREMIUM, APLICAÇÃO MANUAL EM TETO, DUAS DEMÃOS. AF_04/2023</v>
          </cell>
        </row>
        <row r="4028">
          <cell r="B4028" t="str">
            <v xml:space="preserve"> 87879 </v>
          </cell>
          <cell r="C4028" t="str">
            <v>SINAPI</v>
          </cell>
          <cell r="D4028" t="str">
            <v>CHAPISCO APLICADO EM ALVENARIAS E ESTRUTURAS DE CONCRETO INTERNAS, COM COLHER DE PEDREIRO.  ARGAMASSA TRAÇO 1:3 COM PREPARO EM BETONEIRA 400L. AF_10/2022</v>
          </cell>
        </row>
        <row r="4029">
          <cell r="B4029" t="str">
            <v xml:space="preserve"> 87536 </v>
          </cell>
          <cell r="C4029" t="str">
            <v>SINAPI</v>
          </cell>
          <cell r="D4029" t="str">
            <v>EMBOÇO, PARA RECEBIMENTO DE CERÂMICA, EM ARGAMASSA TRAÇO 1:2:8, PREPARO MANUAL, APLICADO MANUALMENTE EM FACES INTERNAS DE PAREDES, PARA AMBIENTE COM ÁREA  MAIOR QUE 10M2, ESPESSURA DE 20MM, COM EXECUÇÃO DE TALISCAS. AF_06/2014</v>
          </cell>
        </row>
        <row r="4030">
          <cell r="B4030" t="str">
            <v xml:space="preserve"> 100739 </v>
          </cell>
          <cell r="C4030" t="str">
            <v>SINAPI</v>
          </cell>
          <cell r="D4030" t="str">
            <v>PINTURA COM TINTA ALQUÍDICA DE ACABAMENTO (ESMALTE SINTÉTICO ACETINADO) PULVERIZADA SOBRE PERFIL METÁLICO EXECUTADO EM FÁBRICA (POR DEMÃO). AF_01/2020_PE</v>
          </cell>
        </row>
        <row r="4031">
          <cell r="B4031" t="str">
            <v xml:space="preserve"> 88316 </v>
          </cell>
          <cell r="C4031" t="str">
            <v>SINAPI</v>
          </cell>
          <cell r="D4031" t="str">
            <v>SERVENTE COM ENCARGOS COMPLEMENTARES</v>
          </cell>
        </row>
        <row r="4032">
          <cell r="B4032" t="str">
            <v xml:space="preserve"> 88317 </v>
          </cell>
          <cell r="C4032" t="str">
            <v>SINAPI</v>
          </cell>
          <cell r="D4032" t="str">
            <v>SOLDADOR COM ENCARGOS COMPLEMENTARES</v>
          </cell>
        </row>
        <row r="4033">
          <cell r="B4033" t="str">
            <v xml:space="preserve"> 88484 </v>
          </cell>
          <cell r="C4033" t="str">
            <v>SINAPI</v>
          </cell>
          <cell r="D4033" t="str">
            <v>FUNDO SELADOR ACRÍLICO, APLICAÇÃO MANUAL EM TETO, UMA DEMÃO. AF_04/2023</v>
          </cell>
        </row>
        <row r="4034">
          <cell r="B4034" t="str">
            <v xml:space="preserve"> 98764 </v>
          </cell>
          <cell r="C4034" t="str">
            <v>SINAPI</v>
          </cell>
          <cell r="D4034" t="str">
            <v>INVERSOR DE SOLDA MONOFÁSICO DE 160 A, POTÊNCIA DE 5400 W, TENSÃO DE 220 V, PARA SOLDA COM ELETRODOS DE 2,0 A 4,0 MM E PROCESSO TIG - CHP DIURNO. AF_06/2018</v>
          </cell>
        </row>
        <row r="4035">
          <cell r="B4035" t="str">
            <v xml:space="preserve"> 88309 </v>
          </cell>
          <cell r="C4035" t="str">
            <v>SINAPI</v>
          </cell>
          <cell r="D4035" t="str">
            <v>PEDREIRO COM ENCARGOS COMPLEMENTARES</v>
          </cell>
        </row>
        <row r="4036">
          <cell r="B4036" t="str">
            <v xml:space="preserve"> 88489 </v>
          </cell>
          <cell r="C4036" t="str">
            <v>SINAPI</v>
          </cell>
          <cell r="D4036" t="str">
            <v>PINTURA LÁTEX ACRÍLICA PREMIUM, APLICAÇÃO MANUAL EM PAREDES, DUAS DEMÃOS. AF_04/2023</v>
          </cell>
        </row>
        <row r="4037">
          <cell r="B4037" t="str">
            <v xml:space="preserve"> 98765 </v>
          </cell>
          <cell r="C4037" t="str">
            <v>SINAPI</v>
          </cell>
          <cell r="D4037" t="str">
            <v>INVERSOR DE SOLDA MONOFÁSICO DE 160 A, POTÊNCIA DE 5400 W, TENSÃO DE 220 V, PARA SOLDA COM ELETRODOS DE 2,0 A 4,0 MM E PROCESSO TIG - CHI DIURNO. AF_06/2018</v>
          </cell>
        </row>
        <row r="4038">
          <cell r="B4038" t="str">
            <v xml:space="preserve"> 103350 </v>
          </cell>
          <cell r="C4038" t="str">
            <v>SINAPI</v>
          </cell>
          <cell r="D4038" t="str">
            <v>ALVENARIA DE VEDAÇÃO DE BLOCOS CERÂMICOS FURADOS NA HORIZONTAL DE 9X9X19 CM (ESPESSURA 9 CM) E ARGAMASSA DE ASSENTAMENTO COM PREPARO EM BETONEIRA. AF_12/2021</v>
          </cell>
        </row>
        <row r="4039">
          <cell r="B4039" t="str">
            <v xml:space="preserve"> 94962 </v>
          </cell>
          <cell r="C4039" t="str">
            <v>SINAPI</v>
          </cell>
          <cell r="D4039" t="str">
            <v>CONCRETO MAGRO PARA LASTRO, TRAÇO 1:4,5:4,5 (EM MASSA SECA DE CIMENTO/ AREIA MÉDIA/ BRITA 1) - PREPARO MECÂNICO COM BETONEIRA 400 L. AF_05/2021</v>
          </cell>
        </row>
        <row r="4040">
          <cell r="B4040" t="str">
            <v xml:space="preserve"> 88485 </v>
          </cell>
          <cell r="C4040" t="str">
            <v>SINAPI</v>
          </cell>
          <cell r="D4040" t="str">
            <v>FUNDO SELADOR ACRÍLICO, APLICAÇÃO MANUAL EM PAREDE, UMA DEMÃO. AF_04/2023</v>
          </cell>
        </row>
        <row r="4041">
          <cell r="B4041" t="str">
            <v xml:space="preserve"> 101964 </v>
          </cell>
          <cell r="C4041" t="str">
            <v>SINAPI</v>
          </cell>
          <cell r="D4041" t="str">
            <v>LAJE PRÉ-MOLDADA UNIDIRECIONAL, BIAPOIADA, PARA FORRO, ENCHIMENTO EM CERÂMICA, VIGOTA CONVENCIONAL, ALTURA TOTAL DA LAJE (ENCHIMENTO+CAPA) = (8+3). AF_11/2020</v>
          </cell>
        </row>
        <row r="4042">
          <cell r="B4042" t="str">
            <v xml:space="preserve"> 88315 </v>
          </cell>
          <cell r="C4042" t="str">
            <v>SINAPI</v>
          </cell>
          <cell r="D4042" t="str">
            <v>SERRALHEIRO COM ENCARGOS COMPLEMENTARES</v>
          </cell>
        </row>
        <row r="4043">
          <cell r="B4043" t="str">
            <v xml:space="preserve"> 88488 </v>
          </cell>
          <cell r="C4043" t="str">
            <v>SINAPI</v>
          </cell>
          <cell r="D4043" t="str">
            <v>PINTURA LÁTEX ACRÍLICA PREMIUM, APLICAÇÃO MANUAL EM TETO, DUAS DEMÃOS. AF_04/2023</v>
          </cell>
        </row>
        <row r="4044">
          <cell r="B4044" t="str">
            <v xml:space="preserve"> 87879 </v>
          </cell>
          <cell r="C4044" t="str">
            <v>SINAPI</v>
          </cell>
          <cell r="D4044" t="str">
            <v>CHAPISCO APLICADO EM ALVENARIAS E ESTRUTURAS DE CONCRETO INTERNAS, COM COLHER DE PEDREIRO.  ARGAMASSA TRAÇO 1:3 COM PREPARO EM BETONEIRA 400L. AF_10/2022</v>
          </cell>
        </row>
        <row r="4045">
          <cell r="B4045" t="str">
            <v xml:space="preserve"> 87536 </v>
          </cell>
          <cell r="C4045" t="str">
            <v>SINAPI</v>
          </cell>
          <cell r="D4045" t="str">
            <v>EMBOÇO, PARA RECEBIMENTO DE CERÂMICA, EM ARGAMASSA TRAÇO 1:2:8, PREPARO MANUAL, APLICADO MANUALMENTE EM FACES INTERNAS DE PAREDES, PARA AMBIENTE COM ÁREA  MAIOR QUE 10M2, ESPESSURA DE 20MM, COM EXECUÇÃO DE TALISCAS. AF_06/2014</v>
          </cell>
        </row>
        <row r="4046">
          <cell r="B4046" t="str">
            <v xml:space="preserve"> 100739 </v>
          </cell>
          <cell r="C4046" t="str">
            <v>SINAPI</v>
          </cell>
          <cell r="D4046" t="str">
            <v>PINTURA COM TINTA ALQUÍDICA DE ACABAMENTO (ESMALTE SINTÉTICO ACETINADO) PULVERIZADA SOBRE PERFIL METÁLICO EXECUTADO EM FÁBRICA (POR DEMÃO). AF_01/2020_PE</v>
          </cell>
        </row>
        <row r="4047">
          <cell r="B4047" t="str">
            <v xml:space="preserve"> 88316 </v>
          </cell>
          <cell r="C4047" t="str">
            <v>SINAPI</v>
          </cell>
          <cell r="D4047" t="str">
            <v>SERVENTE COM ENCARGOS COMPLEMENTARES</v>
          </cell>
        </row>
        <row r="4048">
          <cell r="B4048" t="str">
            <v xml:space="preserve"> 88317 </v>
          </cell>
          <cell r="C4048" t="str">
            <v>SINAPI</v>
          </cell>
          <cell r="D4048" t="str">
            <v>SOLDADOR COM ENCARGOS COMPLEMENTARES</v>
          </cell>
        </row>
        <row r="4049">
          <cell r="B4049" t="str">
            <v xml:space="preserve"> 88484 </v>
          </cell>
          <cell r="C4049" t="str">
            <v>SINAPI</v>
          </cell>
          <cell r="D4049" t="str">
            <v>FUNDO SELADOR ACRÍLICO, APLICAÇÃO MANUAL EM TETO, UMA DEMÃO. AF_04/2023</v>
          </cell>
        </row>
        <row r="4050">
          <cell r="B4050" t="str">
            <v xml:space="preserve"> 98764 </v>
          </cell>
          <cell r="C4050" t="str">
            <v>SINAPI</v>
          </cell>
          <cell r="D4050" t="str">
            <v>INVERSOR DE SOLDA MONOFÁSICO DE 160 A, POTÊNCIA DE 5400 W, TENSÃO DE 220 V, PARA SOLDA COM ELETRODOS DE 2,0 A 4,0 MM E PROCESSO TIG - CHP DIURNO. AF_06/2018</v>
          </cell>
        </row>
        <row r="4051">
          <cell r="B4051" t="str">
            <v xml:space="preserve"> 88309 </v>
          </cell>
          <cell r="C4051" t="str">
            <v>SINAPI</v>
          </cell>
          <cell r="D4051" t="str">
            <v>PEDREIRO COM ENCARGOS COMPLEMENTARES</v>
          </cell>
        </row>
        <row r="4052">
          <cell r="B4052" t="str">
            <v xml:space="preserve"> 88489 </v>
          </cell>
          <cell r="C4052" t="str">
            <v>SINAPI</v>
          </cell>
          <cell r="D4052" t="str">
            <v>PINTURA LÁTEX ACRÍLICA PREMIUM, APLICAÇÃO MANUAL EM PAREDES, DUAS DEMÃOS. AF_04/2023</v>
          </cell>
        </row>
        <row r="4053">
          <cell r="B4053" t="str">
            <v xml:space="preserve"> 00010997 </v>
          </cell>
          <cell r="C4053" t="str">
            <v>SINAPI</v>
          </cell>
          <cell r="D4053" t="str">
            <v>ELETRODO REVESTIDO AWS - E7018, DIAMETRO IGUAL A 4,00 MM</v>
          </cell>
        </row>
        <row r="4054">
          <cell r="B4054" t="str">
            <v xml:space="preserve"> 00000367 </v>
          </cell>
          <cell r="C4054" t="str">
            <v>SINAPI</v>
          </cell>
          <cell r="D4054" t="str">
            <v>AREIA GROSSA - POSTO JAZIDA/FORNECEDOR (RETIRADO NA JAZIDA, SEM TRANSPORTE)</v>
          </cell>
        </row>
        <row r="4055">
          <cell r="B4055" t="str">
            <v xml:space="preserve"> 00004948 </v>
          </cell>
          <cell r="C4055" t="str">
            <v>SINAPI</v>
          </cell>
          <cell r="D4055" t="str">
            <v>PORTAO DE ABRIR / GIRO, EM GRADIL DE METALON REDONDO DE 3/4"  VERTICAL, COM REQUADRO, ACABAMENTO NATURAL - COMPLETO</v>
          </cell>
        </row>
        <row r="4056">
          <cell r="B4056" t="str">
            <v xml:space="preserve"> 00007167 </v>
          </cell>
          <cell r="C4056" t="str">
            <v>SINAPI</v>
          </cell>
          <cell r="D4056" t="str">
            <v>TELA DE ARAME GALVANIZADA QUADRANGULAR / LOSANGULAR, FIO 2,11 MM (14 BWG), MALHA 5 X 5 CM, H = 2 M</v>
          </cell>
        </row>
        <row r="4057">
          <cell r="B4057" t="str">
            <v xml:space="preserve"> 00001379 </v>
          </cell>
          <cell r="C4057" t="str">
            <v>SINAPI</v>
          </cell>
          <cell r="D4057" t="str">
            <v>CIMENTO PORTLAND COMPOSTO CP II-32</v>
          </cell>
        </row>
        <row r="4058">
          <cell r="B4058" t="str">
            <v xml:space="preserve"> 00010997 </v>
          </cell>
          <cell r="C4058" t="str">
            <v>SINAPI</v>
          </cell>
          <cell r="D4058" t="str">
            <v>ELETRODO REVESTIDO AWS - E7018, DIAMETRO IGUAL A 4,00 MM</v>
          </cell>
        </row>
        <row r="4059">
          <cell r="B4059" t="str">
            <v xml:space="preserve"> 00000367 </v>
          </cell>
          <cell r="C4059" t="str">
            <v>SINAPI</v>
          </cell>
          <cell r="D4059" t="str">
            <v>AREIA GROSSA - POSTO JAZIDA/FORNECEDOR (RETIRADO NA JAZIDA, SEM TRANSPORTE)</v>
          </cell>
        </row>
        <row r="4060">
          <cell r="B4060" t="str">
            <v xml:space="preserve"> 00004948 </v>
          </cell>
          <cell r="C4060" t="str">
            <v>SINAPI</v>
          </cell>
          <cell r="D4060" t="str">
            <v>PORTAO DE ABRIR / GIRO, EM GRADIL DE METALON REDONDO DE 3/4"  VERTICAL, COM REQUADRO, ACABAMENTO NATURAL - COMPLETO</v>
          </cell>
        </row>
        <row r="4061">
          <cell r="B4061" t="str">
            <v xml:space="preserve"> 00007167 </v>
          </cell>
          <cell r="C4061" t="str">
            <v>SINAPI</v>
          </cell>
          <cell r="D4061" t="str">
            <v>TELA DE ARAME GALVANIZADA QUADRANGULAR / LOSANGULAR, FIO 2,11 MM (14 BWG), MALHA 5 X 5 CM, H = 2 M</v>
          </cell>
        </row>
        <row r="4062">
          <cell r="B4062" t="str">
            <v xml:space="preserve"> 00001379 </v>
          </cell>
          <cell r="C4062" t="str">
            <v>SINAPI</v>
          </cell>
          <cell r="D4062" t="str">
            <v>CIMENTO PORTLAND COMPOSTO CP II-32</v>
          </cell>
        </row>
        <row r="4066">
          <cell r="B4066" t="str">
            <v>Código</v>
          </cell>
          <cell r="C4066" t="str">
            <v>Banco</v>
          </cell>
          <cell r="D4066" t="str">
            <v>Descrição</v>
          </cell>
        </row>
        <row r="4067">
          <cell r="B4067" t="str">
            <v xml:space="preserve"> EE-GAS-C05 </v>
          </cell>
          <cell r="C4067" t="str">
            <v>Próprio</v>
          </cell>
          <cell r="D4067" t="str">
            <v>REGULADOR DE GÁS 2° ESTÁGIO DE 2KG/H - FORNECIMENTO E INSTALAÇÃO - GÁS.</v>
          </cell>
        </row>
        <row r="4068">
          <cell r="B4068" t="str">
            <v xml:space="preserve"> 88316 </v>
          </cell>
          <cell r="C4068" t="str">
            <v>SINAPI</v>
          </cell>
          <cell r="D4068" t="str">
            <v>SERVENTE COM ENCARGOS COMPLEMENTARES</v>
          </cell>
        </row>
        <row r="4069">
          <cell r="B4069" t="str">
            <v xml:space="preserve"> 88267 </v>
          </cell>
          <cell r="C4069" t="str">
            <v>SINAPI</v>
          </cell>
          <cell r="D4069" t="str">
            <v>ENCANADOR OU BOMBEIRO HIDRÁULICO COM ENCARGOS COMPLEMENTARES</v>
          </cell>
        </row>
        <row r="4070">
          <cell r="B4070" t="str">
            <v xml:space="preserve"> 88316 </v>
          </cell>
          <cell r="C4070" t="str">
            <v>SINAPI</v>
          </cell>
          <cell r="D4070" t="str">
            <v>SERVENTE COM ENCARGOS COMPLEMENTARES</v>
          </cell>
        </row>
        <row r="4071">
          <cell r="B4071" t="str">
            <v xml:space="preserve"> 88267 </v>
          </cell>
          <cell r="C4071" t="str">
            <v>SINAPI</v>
          </cell>
          <cell r="D4071" t="str">
            <v>ENCANADOR OU BOMBEIRO HIDRÁULICO COM ENCARGOS COMPLEMENTARES</v>
          </cell>
        </row>
        <row r="4072">
          <cell r="B4072" t="str">
            <v xml:space="preserve"> 00011756 </v>
          </cell>
          <cell r="C4072" t="str">
            <v>SINAPI</v>
          </cell>
          <cell r="D4072" t="str">
            <v>REGISTRO OU REGULADOR DE GAS COZINHA, VAZAO DE 2 KG/H, 2,8 KPA</v>
          </cell>
        </row>
        <row r="4073">
          <cell r="B4073" t="str">
            <v xml:space="preserve"> 00011756 </v>
          </cell>
          <cell r="C4073" t="str">
            <v>SINAPI</v>
          </cell>
          <cell r="D4073" t="str">
            <v>REGISTRO OU REGULADOR DE GAS COZINHA, VAZAO DE 2 KG/H, 2,8 KPA</v>
          </cell>
        </row>
        <row r="4077">
          <cell r="B4077" t="str">
            <v>Código</v>
          </cell>
          <cell r="C4077" t="str">
            <v>Banco</v>
          </cell>
          <cell r="D4077" t="str">
            <v>Descrição</v>
          </cell>
        </row>
        <row r="4078">
          <cell r="B4078" t="str">
            <v xml:space="preserve"> EE-GAS-C08 </v>
          </cell>
          <cell r="C4078" t="str">
            <v>Próprio</v>
          </cell>
          <cell r="D4078" t="str">
            <v>VÁLVULA DE ESFERA  3/4'' - INSTALADO EM REDE DE GÁS - FORNECIMENTO E INSTALAÇÃO.</v>
          </cell>
        </row>
        <row r="4079">
          <cell r="B4079" t="str">
            <v xml:space="preserve"> 88248 </v>
          </cell>
          <cell r="C4079" t="str">
            <v>SINAPI</v>
          </cell>
          <cell r="D4079" t="str">
            <v>AUXILIAR DE ENCANADOR OU BOMBEIRO HIDRÁULICO COM ENCARGOS COMPLEMENTARES</v>
          </cell>
        </row>
        <row r="4080">
          <cell r="B4080" t="str">
            <v xml:space="preserve"> 88267 </v>
          </cell>
          <cell r="C4080" t="str">
            <v>SINAPI</v>
          </cell>
          <cell r="D4080" t="str">
            <v>ENCANADOR OU BOMBEIRO HIDRÁULICO COM ENCARGOS COMPLEMENTARES</v>
          </cell>
        </row>
        <row r="4081">
          <cell r="B4081" t="str">
            <v xml:space="preserve"> 88248 </v>
          </cell>
          <cell r="C4081" t="str">
            <v>SINAPI</v>
          </cell>
          <cell r="D4081" t="str">
            <v>AUXILIAR DE ENCANADOR OU BOMBEIRO HIDRÁULICO COM ENCARGOS COMPLEMENTARES</v>
          </cell>
        </row>
        <row r="4082">
          <cell r="B4082" t="str">
            <v xml:space="preserve"> 88267 </v>
          </cell>
          <cell r="C4082" t="str">
            <v>SINAPI</v>
          </cell>
          <cell r="D4082" t="str">
            <v>ENCANADOR OU BOMBEIRO HIDRÁULICO COM ENCARGOS COMPLEMENTARES</v>
          </cell>
        </row>
        <row r="4083">
          <cell r="B4083" t="str">
            <v xml:space="preserve"> 00003148 </v>
          </cell>
          <cell r="C4083" t="str">
            <v>SINAPI</v>
          </cell>
          <cell r="D4083" t="str">
            <v>FITA VEDA ROSCA EM ROLOS DE 18 MM X 50 M (L X C)</v>
          </cell>
        </row>
        <row r="4084">
          <cell r="B4084" t="str">
            <v xml:space="preserve"> 00011749 </v>
          </cell>
          <cell r="C4084" t="str">
            <v>SINAPI</v>
          </cell>
          <cell r="D4084" t="str">
            <v>VALVULA DE ESFERA BRUTA EM BRONZE, BITOLA 3/4 " (REF 1552-B)</v>
          </cell>
        </row>
        <row r="4085">
          <cell r="B4085" t="str">
            <v xml:space="preserve"> 00003148 </v>
          </cell>
          <cell r="C4085" t="str">
            <v>SINAPI</v>
          </cell>
          <cell r="D4085" t="str">
            <v>FITA VEDA ROSCA EM ROLOS DE 18 MM X 50 M (L X C)</v>
          </cell>
        </row>
        <row r="4086">
          <cell r="B4086" t="str">
            <v xml:space="preserve"> 00011749 </v>
          </cell>
          <cell r="C4086" t="str">
            <v>SINAPI</v>
          </cell>
          <cell r="D4086" t="str">
            <v>VALVULA DE ESFERA BRUTA EM BRONZE, BITOLA 3/4 " (REF 1552-B)</v>
          </cell>
        </row>
        <row r="4090">
          <cell r="B4090" t="str">
            <v>Código</v>
          </cell>
          <cell r="C4090" t="str">
            <v>Banco</v>
          </cell>
          <cell r="D4090" t="str">
            <v>Descrição</v>
          </cell>
        </row>
        <row r="4091">
          <cell r="B4091" t="str">
            <v xml:space="preserve"> EE-GAS-C01 </v>
          </cell>
          <cell r="C4091" t="str">
            <v>Próprio</v>
          </cell>
          <cell r="D4091" t="str">
            <v>VÁLVULA SOLENOIDE P BLOQUEIO AUTOMÁTICO - Ø3/4" - INSTALAÇÕES DE GÁS</v>
          </cell>
        </row>
        <row r="4092">
          <cell r="B4092" t="str">
            <v xml:space="preserve"> 88248 </v>
          </cell>
          <cell r="C4092" t="str">
            <v>SINAPI</v>
          </cell>
          <cell r="D4092" t="str">
            <v>AUXILIAR DE ENCANADOR OU BOMBEIRO HIDRÁULICO COM ENCARGOS COMPLEMENTARES</v>
          </cell>
        </row>
        <row r="4093">
          <cell r="B4093" t="str">
            <v xml:space="preserve"> 88267 </v>
          </cell>
          <cell r="C4093" t="str">
            <v>SINAPI</v>
          </cell>
          <cell r="D4093" t="str">
            <v>ENCANADOR OU BOMBEIRO HIDRÁULICO COM ENCARGOS COMPLEMENTARES</v>
          </cell>
        </row>
        <row r="4094">
          <cell r="B4094" t="str">
            <v xml:space="preserve"> 88248 </v>
          </cell>
          <cell r="C4094" t="str">
            <v>SINAPI</v>
          </cell>
          <cell r="D4094" t="str">
            <v>AUXILIAR DE ENCANADOR OU BOMBEIRO HIDRÁULICO COM ENCARGOS COMPLEMENTARES</v>
          </cell>
        </row>
        <row r="4095">
          <cell r="B4095" t="str">
            <v xml:space="preserve"> 88267 </v>
          </cell>
          <cell r="C4095" t="str">
            <v>SINAPI</v>
          </cell>
          <cell r="D4095" t="str">
            <v>ENCANADOR OU BOMBEIRO HIDRÁULICO COM ENCARGOS COMPLEMENTARES</v>
          </cell>
        </row>
        <row r="4096">
          <cell r="B4096" t="str">
            <v>COT374</v>
          </cell>
          <cell r="C4096" t="str">
            <v>Próprio</v>
          </cell>
          <cell r="D4096" t="str">
            <v>VÁLVULA SOLENOIDE P BLOQUEIO AUTOMÁTICO - Ø3/4"</v>
          </cell>
        </row>
        <row r="4097">
          <cell r="B4097" t="str">
            <v xml:space="preserve"> 00003143 </v>
          </cell>
          <cell r="C4097" t="str">
            <v>SINAPI</v>
          </cell>
          <cell r="D4097" t="str">
            <v>FITA VEDA ROSCA EM ROLOS DE 18 MM X 25 M (L X C)</v>
          </cell>
        </row>
        <row r="4098">
          <cell r="B4098" t="str">
            <v>COT374</v>
          </cell>
          <cell r="C4098" t="str">
            <v>Próprio</v>
          </cell>
          <cell r="D4098" t="str">
            <v>VÁLVULA SOLENOIDE P BLOQUEIO AUTOMÁTICO - Ø3/4"</v>
          </cell>
        </row>
        <row r="4099">
          <cell r="B4099" t="str">
            <v xml:space="preserve"> 00003143 </v>
          </cell>
          <cell r="C4099" t="str">
            <v>SINAPI</v>
          </cell>
          <cell r="D4099" t="str">
            <v>FITA VEDA ROSCA EM ROLOS DE 18 MM X 25 M (L X C)</v>
          </cell>
        </row>
        <row r="4103">
          <cell r="B4103" t="str">
            <v>Código</v>
          </cell>
          <cell r="C4103" t="str">
            <v>Banco</v>
          </cell>
          <cell r="D4103" t="str">
            <v>Descrição</v>
          </cell>
        </row>
        <row r="4104">
          <cell r="B4104" t="str">
            <v xml:space="preserve"> EE-GAS-C06 </v>
          </cell>
          <cell r="C4104" t="str">
            <v>Próprio</v>
          </cell>
          <cell r="D4104" t="str">
            <v>MANOMETRO 3/4"- FORNECIMENTO E COLOCACAO</v>
          </cell>
        </row>
        <row r="4105">
          <cell r="B4105" t="str">
            <v xml:space="preserve"> 88248 </v>
          </cell>
          <cell r="C4105" t="str">
            <v>SINAPI</v>
          </cell>
          <cell r="D4105" t="str">
            <v>AUXILIAR DE ENCANADOR OU BOMBEIRO HIDRÁULICO COM ENCARGOS COMPLEMENTARES</v>
          </cell>
        </row>
        <row r="4106">
          <cell r="B4106" t="str">
            <v xml:space="preserve"> 88267 </v>
          </cell>
          <cell r="C4106" t="str">
            <v>SINAPI</v>
          </cell>
          <cell r="D4106" t="str">
            <v>ENCANADOR OU BOMBEIRO HIDRÁULICO COM ENCARGOS COMPLEMENTARES</v>
          </cell>
        </row>
        <row r="4107">
          <cell r="B4107" t="str">
            <v xml:space="preserve"> 88248 </v>
          </cell>
          <cell r="C4107" t="str">
            <v>SINAPI</v>
          </cell>
          <cell r="D4107" t="str">
            <v>AUXILIAR DE ENCANADOR OU BOMBEIRO HIDRÁULICO COM ENCARGOS COMPLEMENTARES</v>
          </cell>
        </row>
        <row r="4108">
          <cell r="B4108" t="str">
            <v xml:space="preserve"> 88267 </v>
          </cell>
          <cell r="C4108" t="str">
            <v>SINAPI</v>
          </cell>
          <cell r="D4108" t="str">
            <v>ENCANADOR OU BOMBEIRO HIDRÁULICO COM ENCARGOS COMPLEMENTARES</v>
          </cell>
        </row>
        <row r="4109">
          <cell r="B4109" t="str">
            <v xml:space="preserve"> 00003146 </v>
          </cell>
          <cell r="C4109" t="str">
            <v>SINAPI</v>
          </cell>
          <cell r="D4109" t="str">
            <v>FITA VEDA ROSCA EM ROLOS DE 18 MM X 10 M (L X C)</v>
          </cell>
        </row>
        <row r="4110">
          <cell r="B4110" t="str">
            <v>COT210</v>
          </cell>
          <cell r="C4110" t="str">
            <v>Próprio</v>
          </cell>
          <cell r="D4110" t="str">
            <v>MANÔMETRO 3/4"</v>
          </cell>
        </row>
        <row r="4111">
          <cell r="B4111" t="str">
            <v xml:space="preserve"> 00003146 </v>
          </cell>
          <cell r="C4111" t="str">
            <v>SINAPI</v>
          </cell>
          <cell r="D4111" t="str">
            <v>FITA VEDA ROSCA EM ROLOS DE 18 MM X 10 M (L X C)</v>
          </cell>
        </row>
        <row r="4112">
          <cell r="B4112" t="str">
            <v>COT210</v>
          </cell>
          <cell r="C4112" t="str">
            <v>Próprio</v>
          </cell>
          <cell r="D4112" t="str">
            <v>MANÔMETRO 3/4"</v>
          </cell>
        </row>
        <row r="4116">
          <cell r="B4116" t="str">
            <v>Código</v>
          </cell>
          <cell r="C4116" t="str">
            <v>Banco</v>
          </cell>
          <cell r="D4116" t="str">
            <v>Descrição</v>
          </cell>
        </row>
        <row r="4117">
          <cell r="B4117" t="str">
            <v xml:space="preserve"> EE-GAS-C11 </v>
          </cell>
          <cell r="C4117" t="str">
            <v>Próprio</v>
          </cell>
          <cell r="D4117" t="str">
            <v>TAMPÃO NPT 3/4" - FORNECIMENTO E INSTALAÇÃO - PARA GÁS.</v>
          </cell>
        </row>
        <row r="4118">
          <cell r="B4118" t="str">
            <v xml:space="preserve"> 88248 </v>
          </cell>
          <cell r="C4118" t="str">
            <v>SINAPI</v>
          </cell>
          <cell r="D4118" t="str">
            <v>AUXILIAR DE ENCANADOR OU BOMBEIRO HIDRÁULICO COM ENCARGOS COMPLEMENTARES</v>
          </cell>
        </row>
        <row r="4119">
          <cell r="B4119" t="str">
            <v xml:space="preserve"> 88267 </v>
          </cell>
          <cell r="C4119" t="str">
            <v>SINAPI</v>
          </cell>
          <cell r="D4119" t="str">
            <v>ENCANADOR OU BOMBEIRO HIDRÁULICO COM ENCARGOS COMPLEMENTARES</v>
          </cell>
        </row>
        <row r="4120">
          <cell r="B4120" t="str">
            <v xml:space="preserve"> 88248 </v>
          </cell>
          <cell r="C4120" t="str">
            <v>SINAPI</v>
          </cell>
          <cell r="D4120" t="str">
            <v>AUXILIAR DE ENCANADOR OU BOMBEIRO HIDRÁULICO COM ENCARGOS COMPLEMENTARES</v>
          </cell>
        </row>
        <row r="4121">
          <cell r="B4121" t="str">
            <v xml:space="preserve"> 88267 </v>
          </cell>
          <cell r="C4121" t="str">
            <v>SINAPI</v>
          </cell>
          <cell r="D4121" t="str">
            <v>ENCANADOR OU BOMBEIRO HIDRÁULICO COM ENCARGOS COMPLEMENTARES</v>
          </cell>
        </row>
        <row r="4122">
          <cell r="B4122" t="str">
            <v xml:space="preserve"> 00001163 </v>
          </cell>
          <cell r="C4122" t="str">
            <v>SINAPI</v>
          </cell>
          <cell r="D4122" t="str">
            <v>CAP OU TAMPAO DE FERRO GALVANIZADO, COM ROSCA BSP, DE 3/4"</v>
          </cell>
        </row>
        <row r="4123">
          <cell r="B4123" t="str">
            <v xml:space="preserve"> 00001163 </v>
          </cell>
          <cell r="C4123" t="str">
            <v>SINAPI</v>
          </cell>
          <cell r="D4123" t="str">
            <v>CAP OU TAMPAO DE FERRO GALVANIZADO, COM ROSCA BSP, DE 3/4"</v>
          </cell>
        </row>
        <row r="4127">
          <cell r="B4127" t="str">
            <v>Código</v>
          </cell>
          <cell r="C4127" t="str">
            <v>Banco</v>
          </cell>
          <cell r="D4127" t="str">
            <v>Descrição</v>
          </cell>
        </row>
        <row r="4128">
          <cell r="B4128" t="str">
            <v xml:space="preserve"> EE-GAS-C10 </v>
          </cell>
          <cell r="C4128" t="str">
            <v>Próprio</v>
          </cell>
          <cell r="D4128" t="str">
            <v>REGULADOR DE ALTA PRESSÃO, 1º ESTÁGIO - INSTALAÇÃO DE GÁS</v>
          </cell>
        </row>
        <row r="4129">
          <cell r="B4129" t="str">
            <v xml:space="preserve"> 88316 </v>
          </cell>
          <cell r="C4129" t="str">
            <v>SINAPI</v>
          </cell>
          <cell r="D4129" t="str">
            <v>SERVENTE COM ENCARGOS COMPLEMENTARES</v>
          </cell>
        </row>
        <row r="4130">
          <cell r="B4130" t="str">
            <v xml:space="preserve"> 88267 </v>
          </cell>
          <cell r="C4130" t="str">
            <v>SINAPI</v>
          </cell>
          <cell r="D4130" t="str">
            <v>ENCANADOR OU BOMBEIRO HIDRÁULICO COM ENCARGOS COMPLEMENTARES</v>
          </cell>
        </row>
        <row r="4131">
          <cell r="B4131" t="str">
            <v xml:space="preserve"> 88316 </v>
          </cell>
          <cell r="C4131" t="str">
            <v>SINAPI</v>
          </cell>
          <cell r="D4131" t="str">
            <v>SERVENTE COM ENCARGOS COMPLEMENTARES</v>
          </cell>
        </row>
        <row r="4132">
          <cell r="B4132" t="str">
            <v xml:space="preserve"> 88267 </v>
          </cell>
          <cell r="C4132" t="str">
            <v>SINAPI</v>
          </cell>
          <cell r="D4132" t="str">
            <v>ENCANADOR OU BOMBEIRO HIDRÁULICO COM ENCARGOS COMPLEMENTARES</v>
          </cell>
        </row>
        <row r="4133">
          <cell r="B4133" t="str">
            <v>COT316</v>
          </cell>
          <cell r="C4133" t="str">
            <v>Próprio</v>
          </cell>
          <cell r="D4133" t="str">
            <v>REGULADOR DE 1ª ESTÁGIO</v>
          </cell>
        </row>
        <row r="4134">
          <cell r="B4134" t="str">
            <v>COT316</v>
          </cell>
          <cell r="C4134" t="str">
            <v>Próprio</v>
          </cell>
          <cell r="D4134" t="str">
            <v>REGULADOR DE 1ª ESTÁGIO</v>
          </cell>
        </row>
        <row r="4138">
          <cell r="B4138" t="str">
            <v>Código</v>
          </cell>
          <cell r="C4138" t="str">
            <v>Banco</v>
          </cell>
          <cell r="D4138" t="str">
            <v>Descrição</v>
          </cell>
        </row>
        <row r="4139">
          <cell r="B4139" t="str">
            <v xml:space="preserve"> EE-GAS-C15 </v>
          </cell>
          <cell r="C4139" t="str">
            <v>Próprio</v>
          </cell>
          <cell r="D4139" t="str">
            <v>PIGTAIL FLEXÍVEL, REVESTIDO COM BORRACHA SINTÉTICA RESISTENTE, DN 3/4 COMPRIMENTO ATÉ 1,00M</v>
          </cell>
        </row>
        <row r="4140">
          <cell r="B4140" t="str">
            <v xml:space="preserve"> 88267 </v>
          </cell>
          <cell r="C4140" t="str">
            <v>SINAPI</v>
          </cell>
          <cell r="D4140" t="str">
            <v>ENCANADOR OU BOMBEIRO HIDRÁULICO COM ENCARGOS COMPLEMENTARES</v>
          </cell>
        </row>
        <row r="4141">
          <cell r="B4141" t="str">
            <v xml:space="preserve"> 88248 </v>
          </cell>
          <cell r="C4141" t="str">
            <v>SINAPI</v>
          </cell>
          <cell r="D4141" t="str">
            <v>AUXILIAR DE ENCANADOR OU BOMBEIRO HIDRÁULICO COM ENCARGOS COMPLEMENTARES</v>
          </cell>
        </row>
        <row r="4142">
          <cell r="B4142" t="str">
            <v xml:space="preserve"> 88267 </v>
          </cell>
          <cell r="C4142" t="str">
            <v>SINAPI</v>
          </cell>
          <cell r="D4142" t="str">
            <v>ENCANADOR OU BOMBEIRO HIDRÁULICO COM ENCARGOS COMPLEMENTARES</v>
          </cell>
        </row>
        <row r="4143">
          <cell r="B4143" t="str">
            <v xml:space="preserve"> 88248 </v>
          </cell>
          <cell r="C4143" t="str">
            <v>SINAPI</v>
          </cell>
          <cell r="D4143" t="str">
            <v>AUXILIAR DE ENCANADOR OU BOMBEIRO HIDRÁULICO COM ENCARGOS COMPLEMENTARES</v>
          </cell>
        </row>
        <row r="4144">
          <cell r="B4144" t="str">
            <v>COT248</v>
          </cell>
          <cell r="C4144" t="str">
            <v>Próprio</v>
          </cell>
          <cell r="D4144" t="str">
            <v>PIGTAIL OU CHICOTE FLEXÍVEL DN 3/4" COMP. ATÉ 1 M</v>
          </cell>
        </row>
        <row r="4145">
          <cell r="B4145" t="str">
            <v>COT248</v>
          </cell>
          <cell r="C4145" t="str">
            <v>Próprio</v>
          </cell>
          <cell r="D4145" t="str">
            <v>PIGTAIL OU CHICOTE FLEXÍVEL DN 3/4" COMP. ATÉ 1 M</v>
          </cell>
        </row>
        <row r="4149">
          <cell r="B4149" t="str">
            <v>Código</v>
          </cell>
          <cell r="C4149" t="str">
            <v>Banco</v>
          </cell>
          <cell r="D4149" t="str">
            <v>Descrição</v>
          </cell>
        </row>
        <row r="4150">
          <cell r="B4150" t="str">
            <v xml:space="preserve"> EE-GAS-C09 </v>
          </cell>
          <cell r="C4150" t="str">
            <v>Próprio</v>
          </cell>
          <cell r="D4150" t="str">
            <v>QUADRO DE INSPEÇÃO 40X40CM DE EMBUTIR DE FERRO PARA ABRIGO DA VÁLVULA DE ESFERA</v>
          </cell>
        </row>
        <row r="4151">
          <cell r="B4151" t="str">
            <v xml:space="preserve"> 88309 </v>
          </cell>
          <cell r="C4151" t="str">
            <v>SINAPI</v>
          </cell>
          <cell r="D4151" t="str">
            <v>PEDREIRO COM ENCARGOS COMPLEMENTARES</v>
          </cell>
        </row>
        <row r="4152">
          <cell r="B4152" t="str">
            <v xml:space="preserve"> 88316 </v>
          </cell>
          <cell r="C4152" t="str">
            <v>SINAPI</v>
          </cell>
          <cell r="D4152" t="str">
            <v>SERVENTE COM ENCARGOS COMPLEMENTARES</v>
          </cell>
        </row>
        <row r="4153">
          <cell r="B4153" t="str">
            <v xml:space="preserve"> 88248 </v>
          </cell>
          <cell r="C4153" t="str">
            <v>SINAPI</v>
          </cell>
          <cell r="D4153" t="str">
            <v>AUXILIAR DE ENCANADOR OU BOMBEIRO HIDRÁULICO COM ENCARGOS COMPLEMENTARES</v>
          </cell>
        </row>
        <row r="4154">
          <cell r="B4154" t="str">
            <v xml:space="preserve"> 88267 </v>
          </cell>
          <cell r="C4154" t="str">
            <v>SINAPI</v>
          </cell>
          <cell r="D4154" t="str">
            <v>ENCANADOR OU BOMBEIRO HIDRÁULICO COM ENCARGOS COMPLEMENTARES</v>
          </cell>
        </row>
        <row r="4155">
          <cell r="B4155" t="str">
            <v xml:space="preserve"> 88309 </v>
          </cell>
          <cell r="C4155" t="str">
            <v>SINAPI</v>
          </cell>
          <cell r="D4155" t="str">
            <v>PEDREIRO COM ENCARGOS COMPLEMENTARES</v>
          </cell>
        </row>
        <row r="4156">
          <cell r="B4156" t="str">
            <v xml:space="preserve"> 88316 </v>
          </cell>
          <cell r="C4156" t="str">
            <v>SINAPI</v>
          </cell>
          <cell r="D4156" t="str">
            <v>SERVENTE COM ENCARGOS COMPLEMENTARES</v>
          </cell>
        </row>
        <row r="4157">
          <cell r="B4157" t="str">
            <v xml:space="preserve"> 88248 </v>
          </cell>
          <cell r="C4157" t="str">
            <v>SINAPI</v>
          </cell>
          <cell r="D4157" t="str">
            <v>AUXILIAR DE ENCANADOR OU BOMBEIRO HIDRÁULICO COM ENCARGOS COMPLEMENTARES</v>
          </cell>
        </row>
        <row r="4158">
          <cell r="B4158" t="str">
            <v xml:space="preserve"> 88267 </v>
          </cell>
          <cell r="C4158" t="str">
            <v>SINAPI</v>
          </cell>
          <cell r="D4158" t="str">
            <v>ENCANADOR OU BOMBEIRO HIDRÁULICO COM ENCARGOS COMPLEMENTARES</v>
          </cell>
        </row>
        <row r="4159">
          <cell r="B4159" t="str">
            <v xml:space="preserve"> 00011251 </v>
          </cell>
          <cell r="C4159" t="str">
            <v>SINAPI</v>
          </cell>
          <cell r="D4159" t="str">
            <v>CAIXA DE PASSAGEM/ LUZ / TELEFONIA, DE EMBUTIR,  EM CHAPA DE ACO GALVANIZADO, DIMENSOES 40 X 40 X *12* CM (PADRAO CONCESSIONARIA LOCAL)</v>
          </cell>
        </row>
        <row r="4160">
          <cell r="B4160" t="str">
            <v xml:space="preserve"> 00011251 </v>
          </cell>
          <cell r="C4160" t="str">
            <v>SINAPI</v>
          </cell>
          <cell r="D4160" t="str">
            <v>CAIXA DE PASSAGEM/ LUZ / TELEFONIA, DE EMBUTIR,  EM CHAPA DE ACO GALVANIZADO, DIMENSOES 40 X 40 X *12* CM (PADRAO CONCESSIONARIA LOCAL)</v>
          </cell>
        </row>
        <row r="4164">
          <cell r="B4164" t="str">
            <v>Código</v>
          </cell>
          <cell r="C4164" t="str">
            <v>Banco</v>
          </cell>
          <cell r="D4164" t="str">
            <v>Descrição</v>
          </cell>
        </row>
        <row r="4165">
          <cell r="B4165" t="str">
            <v xml:space="preserve"> EE-PINT-C56 </v>
          </cell>
          <cell r="C4165" t="str">
            <v>Próprio</v>
          </cell>
          <cell r="D4165" t="str">
            <v>PINTURA COM TINTA ALQUÍDICA DE ACABAMENTO, 02 DEMÃOS (ESMALTE SINTÉTICO FOSCO) E PINTURA DE FUNDO, 01 DEMÃO (TIPO ZARCÃO) PULVERIZADA SOBRE SUPERFÍCIES METÁLICAS EXECUTADAS NA OBRA</v>
          </cell>
        </row>
        <row r="4166">
          <cell r="B4166" t="str">
            <v xml:space="preserve"> 88310 </v>
          </cell>
          <cell r="C4166" t="str">
            <v>SINAPI</v>
          </cell>
          <cell r="D4166" t="str">
            <v>PINTOR COM ENCARGOS COMPLEMENTARES</v>
          </cell>
        </row>
        <row r="4167">
          <cell r="B4167" t="str">
            <v xml:space="preserve"> 88310 </v>
          </cell>
          <cell r="C4167" t="str">
            <v>SINAPI</v>
          </cell>
          <cell r="D4167" t="str">
            <v>PINTOR COM ENCARGOS COMPLEMENTARES</v>
          </cell>
        </row>
        <row r="4168">
          <cell r="B4168" t="str">
            <v xml:space="preserve"> 00007288 </v>
          </cell>
          <cell r="C4168" t="str">
            <v>SINAPI</v>
          </cell>
          <cell r="D4168" t="str">
            <v>TINTA ESMALTE SINTETICO PREMIUM FOSCO</v>
          </cell>
        </row>
        <row r="4169">
          <cell r="B4169" t="str">
            <v xml:space="preserve"> 00007307 </v>
          </cell>
          <cell r="C4169" t="str">
            <v>SINAPI</v>
          </cell>
          <cell r="D4169" t="str">
            <v>FUNDO ANTICORROSIVO PARA METAIS FERROSOS (ZARCAO)</v>
          </cell>
        </row>
        <row r="4170">
          <cell r="B4170" t="str">
            <v xml:space="preserve"> 00005318 </v>
          </cell>
          <cell r="C4170" t="str">
            <v>SINAPI</v>
          </cell>
          <cell r="D4170" t="str">
            <v>DILUENTE AGUARRAS</v>
          </cell>
        </row>
        <row r="4171">
          <cell r="B4171" t="str">
            <v xml:space="preserve"> 00007288 </v>
          </cell>
          <cell r="C4171" t="str">
            <v>SINAPI</v>
          </cell>
          <cell r="D4171" t="str">
            <v>TINTA ESMALTE SINTETICO PREMIUM FOSCO</v>
          </cell>
        </row>
        <row r="4172">
          <cell r="B4172" t="str">
            <v xml:space="preserve"> 00007307 </v>
          </cell>
          <cell r="C4172" t="str">
            <v>SINAPI</v>
          </cell>
          <cell r="D4172" t="str">
            <v>FUNDO ANTICORROSIVO PARA METAIS FERROSOS (ZARCAO)</v>
          </cell>
        </row>
        <row r="4173">
          <cell r="B4173" t="str">
            <v xml:space="preserve"> 00005318 </v>
          </cell>
          <cell r="C4173" t="str">
            <v>SINAPI</v>
          </cell>
          <cell r="D4173" t="str">
            <v>DILUENTE AGUARRAS</v>
          </cell>
        </row>
        <row r="4177">
          <cell r="B4177" t="str">
            <v>Código</v>
          </cell>
          <cell r="C4177" t="str">
            <v>Banco</v>
          </cell>
          <cell r="D4177" t="str">
            <v>Descrição</v>
          </cell>
        </row>
        <row r="4178">
          <cell r="B4178" t="str">
            <v xml:space="preserve"> EE-ESQ-C14 </v>
          </cell>
          <cell r="C4178" t="str">
            <v>Próprio</v>
          </cell>
          <cell r="D4178" t="str">
            <v>PORTAO EM TELA ARAME GALVANIZADO N.12 MALHA 2" E MOLDURA EM TUBOS DE ACO COM DUAS FOLHAS DE ABRIR, INCLUSO FERRAGENS</v>
          </cell>
        </row>
        <row r="4179">
          <cell r="B4179" t="str">
            <v xml:space="preserve"> 98764 </v>
          </cell>
          <cell r="C4179" t="str">
            <v>SINAPI</v>
          </cell>
          <cell r="D4179" t="str">
            <v>INVERSOR DE SOLDA MONOFÁSICO DE 160 A, POTÊNCIA DE 5400 W, TENSÃO DE 220 V, PARA SOLDA COM ELETRODOS DE 2,0 A 4,0 MM E PROCESSO TIG - CHP DIURNO. AF_06/2018</v>
          </cell>
        </row>
        <row r="4180">
          <cell r="B4180" t="str">
            <v xml:space="preserve"> 88315 </v>
          </cell>
          <cell r="C4180" t="str">
            <v>SINAPI</v>
          </cell>
          <cell r="D4180" t="str">
            <v>SERRALHEIRO COM ENCARGOS COMPLEMENTARES</v>
          </cell>
        </row>
        <row r="4181">
          <cell r="B4181" t="str">
            <v xml:space="preserve"> 98765 </v>
          </cell>
          <cell r="C4181" t="str">
            <v>SINAPI</v>
          </cell>
          <cell r="D4181" t="str">
            <v>INVERSOR DE SOLDA MONOFÁSICO DE 160 A, POTÊNCIA DE 5400 W, TENSÃO DE 220 V, PARA SOLDA COM ELETRODOS DE 2,0 A 4,0 MM E PROCESSO TIG - CHI DIURNO. AF_06/2018</v>
          </cell>
        </row>
        <row r="4182">
          <cell r="B4182" t="str">
            <v xml:space="preserve"> 88317 </v>
          </cell>
          <cell r="C4182" t="str">
            <v>SINAPI</v>
          </cell>
          <cell r="D4182" t="str">
            <v>SOLDADOR COM ENCARGOS COMPLEMENTARES</v>
          </cell>
        </row>
        <row r="4183">
          <cell r="B4183" t="str">
            <v xml:space="preserve"> 98764 </v>
          </cell>
          <cell r="C4183" t="str">
            <v>SINAPI</v>
          </cell>
          <cell r="D4183" t="str">
            <v>INVERSOR DE SOLDA MONOFÁSICO DE 160 A, POTÊNCIA DE 5400 W, TENSÃO DE 220 V, PARA SOLDA COM ELETRODOS DE 2,0 A 4,0 MM E PROCESSO TIG - CHP DIURNO. AF_06/2018</v>
          </cell>
        </row>
        <row r="4184">
          <cell r="B4184" t="str">
            <v xml:space="preserve"> 88315 </v>
          </cell>
          <cell r="C4184" t="str">
            <v>SINAPI</v>
          </cell>
          <cell r="D4184" t="str">
            <v>SERRALHEIRO COM ENCARGOS COMPLEMENTARES</v>
          </cell>
        </row>
        <row r="4185">
          <cell r="B4185" t="str">
            <v xml:space="preserve"> 98765 </v>
          </cell>
          <cell r="C4185" t="str">
            <v>SINAPI</v>
          </cell>
          <cell r="D4185" t="str">
            <v>INVERSOR DE SOLDA MONOFÁSICO DE 160 A, POTÊNCIA DE 5400 W, TENSÃO DE 220 V, PARA SOLDA COM ELETRODOS DE 2,0 A 4,0 MM E PROCESSO TIG - CHI DIURNO. AF_06/2018</v>
          </cell>
        </row>
        <row r="4186">
          <cell r="B4186" t="str">
            <v xml:space="preserve"> 88317 </v>
          </cell>
          <cell r="C4186" t="str">
            <v>SINAPI</v>
          </cell>
          <cell r="D4186" t="str">
            <v>SOLDADOR COM ENCARGOS COMPLEMENTARES</v>
          </cell>
        </row>
        <row r="4187">
          <cell r="B4187" t="str">
            <v xml:space="preserve"> 00007697 </v>
          </cell>
          <cell r="C4187" t="str">
            <v>SINAPI</v>
          </cell>
          <cell r="D4187" t="str">
            <v>TUBO ACO GALVANIZADO COM COSTURA, CLASSE MEDIA, DN 1.1/2", E = *3,25* MM, PESO *3,61* KG/M (NBR 5580)</v>
          </cell>
        </row>
        <row r="4188">
          <cell r="B4188" t="str">
            <v xml:space="preserve"> 00010997 </v>
          </cell>
          <cell r="C4188" t="str">
            <v>SINAPI</v>
          </cell>
          <cell r="D4188" t="str">
            <v>ELETRODO REVESTIDO AWS - E7018, DIAMETRO IGUAL A 4,00 MM</v>
          </cell>
        </row>
        <row r="4189">
          <cell r="B4189" t="str">
            <v xml:space="preserve"> 00002433 </v>
          </cell>
          <cell r="C4189" t="str">
            <v>SINAPI</v>
          </cell>
          <cell r="D4189" t="str">
            <v>DOBRADICA EM ACO/FERRO, 3" X 2 1/2", E= 1,2 A 1,8 MM, SEM ANEL,  CROMADO OU ZINCADO, TAMPA CHATA, COM PARAFUSOS</v>
          </cell>
        </row>
        <row r="4190">
          <cell r="B4190" t="str">
            <v xml:space="preserve"> 00007158 </v>
          </cell>
          <cell r="C4190" t="str">
            <v>SINAPI</v>
          </cell>
          <cell r="D4190" t="str">
            <v>TELA DE ARAME GALVANIZADA QUADRANGULAR / LOSANGULAR, FIO 2,77 MM (12 BWG), MALHA 5 X 5 CM, H = 2 M</v>
          </cell>
        </row>
        <row r="4191">
          <cell r="B4191" t="str">
            <v xml:space="preserve"> 00007697 </v>
          </cell>
          <cell r="C4191" t="str">
            <v>SINAPI</v>
          </cell>
          <cell r="D4191" t="str">
            <v>TUBO ACO GALVANIZADO COM COSTURA, CLASSE MEDIA, DN 1.1/2", E = *3,25* MM, PESO *3,61* KG/M (NBR 5580)</v>
          </cell>
        </row>
        <row r="4192">
          <cell r="B4192" t="str">
            <v xml:space="preserve"> 00010997 </v>
          </cell>
          <cell r="C4192" t="str">
            <v>SINAPI</v>
          </cell>
          <cell r="D4192" t="str">
            <v>ELETRODO REVESTIDO AWS - E7018, DIAMETRO IGUAL A 4,00 MM</v>
          </cell>
        </row>
        <row r="4193">
          <cell r="B4193" t="str">
            <v xml:space="preserve"> 00002433 </v>
          </cell>
          <cell r="C4193" t="str">
            <v>SINAPI</v>
          </cell>
          <cell r="D4193" t="str">
            <v>DOBRADICA EM ACO/FERRO, 3" X 2 1/2", E= 1,2 A 1,8 MM, SEM ANEL,  CROMADO OU ZINCADO, TAMPA CHATA, COM PARAFUSOS</v>
          </cell>
        </row>
        <row r="4194">
          <cell r="B4194" t="str">
            <v xml:space="preserve"> 00007158 </v>
          </cell>
          <cell r="C4194" t="str">
            <v>SINAPI</v>
          </cell>
          <cell r="D4194" t="str">
            <v>TELA DE ARAME GALVANIZADA QUADRANGULAR / LOSANGULAR, FIO 2,77 MM (12 BWG), MALHA 5 X 5 CM, H = 2 M</v>
          </cell>
        </row>
        <row r="4198">
          <cell r="B4198" t="str">
            <v>Código</v>
          </cell>
          <cell r="C4198" t="str">
            <v>Banco</v>
          </cell>
          <cell r="D4198" t="str">
            <v>Descrição</v>
          </cell>
        </row>
        <row r="4199">
          <cell r="B4199" t="str">
            <v xml:space="preserve"> EE-INSTPSCIP-C103 </v>
          </cell>
          <cell r="C4199" t="str">
            <v>Próprio</v>
          </cell>
          <cell r="D4199" t="str">
            <v xml:space="preserve">ABRIGO PARA EXTINTOR 30X25X70CM - INCLUSO FORNECIMENTO E INSTALÇÃO </v>
          </cell>
        </row>
        <row r="4200">
          <cell r="B4200" t="str">
            <v xml:space="preserve"> 88248 </v>
          </cell>
          <cell r="C4200" t="str">
            <v>SINAPI</v>
          </cell>
          <cell r="D4200" t="str">
            <v>AUXILIAR DE ENCANADOR OU BOMBEIRO HIDRÁULICO COM ENCARGOS COMPLEMENTARES</v>
          </cell>
        </row>
        <row r="4201">
          <cell r="B4201" t="str">
            <v xml:space="preserve"> 88267 </v>
          </cell>
          <cell r="C4201" t="str">
            <v>SINAPI</v>
          </cell>
          <cell r="D4201" t="str">
            <v>ENCANADOR OU BOMBEIRO HIDRÁULICO COM ENCARGOS COMPLEMENTARES</v>
          </cell>
        </row>
        <row r="4202">
          <cell r="B4202" t="str">
            <v xml:space="preserve"> 88248 </v>
          </cell>
          <cell r="C4202" t="str">
            <v>SINAPI</v>
          </cell>
          <cell r="D4202" t="str">
            <v>AUXILIAR DE ENCANADOR OU BOMBEIRO HIDRÁULICO COM ENCARGOS COMPLEMENTARES</v>
          </cell>
        </row>
        <row r="4203">
          <cell r="B4203" t="str">
            <v xml:space="preserve"> 88267 </v>
          </cell>
          <cell r="C4203" t="str">
            <v>SINAPI</v>
          </cell>
          <cell r="D4203" t="str">
            <v>ENCANADOR OU BOMBEIRO HIDRÁULICO COM ENCARGOS COMPLEMENTARES</v>
          </cell>
        </row>
        <row r="4204">
          <cell r="B4204" t="str">
            <v>COT1122</v>
          </cell>
          <cell r="C4204" t="str">
            <v>Próprio</v>
          </cell>
          <cell r="D4204" t="str">
            <v>ABRIGO PARA EXTINTOR SOBREPOR (6kg)</v>
          </cell>
        </row>
        <row r="4205">
          <cell r="B4205" t="str">
            <v>COT1122</v>
          </cell>
          <cell r="C4205" t="str">
            <v>Próprio</v>
          </cell>
          <cell r="D4205" t="str">
            <v>ABRIGO PARA EXTINTOR SOBREPOR (6kg)</v>
          </cell>
        </row>
        <row r="4209">
          <cell r="B4209" t="str">
            <v>Código</v>
          </cell>
          <cell r="C4209" t="str">
            <v>Banco</v>
          </cell>
          <cell r="D4209" t="str">
            <v>Descrição</v>
          </cell>
        </row>
        <row r="4210">
          <cell r="B4210" t="str">
            <v xml:space="preserve"> EE-INSTPSCIP-C71 </v>
          </cell>
          <cell r="C4210" t="str">
            <v>Próprio</v>
          </cell>
          <cell r="D4210" t="str">
            <v>PLACA DE SINALIZACAO P1 PROIBIDO FUMAR -  20X20 CM - FORNECIMENTO E INSTALAÇÃO</v>
          </cell>
        </row>
        <row r="4211">
          <cell r="B4211" t="str">
            <v xml:space="preserve"> 88241 </v>
          </cell>
          <cell r="C4211" t="str">
            <v>SINAPI</v>
          </cell>
          <cell r="D4211" t="str">
            <v>AJUDANTE DE OPERAÇÃO EM GERAL COM ENCARGOS COMPLEMENTARES</v>
          </cell>
        </row>
        <row r="4212">
          <cell r="B4212" t="str">
            <v xml:space="preserve"> 88241 </v>
          </cell>
          <cell r="C4212" t="str">
            <v>SINAPI</v>
          </cell>
          <cell r="D4212" t="str">
            <v>AJUDANTE DE OPERAÇÃO EM GERAL COM ENCARGOS COMPLEMENTARES</v>
          </cell>
        </row>
        <row r="4213">
          <cell r="B4213" t="str">
            <v xml:space="preserve"> 00037556 </v>
          </cell>
          <cell r="C4213" t="str">
            <v>SINAPI</v>
          </cell>
          <cell r="D4213" t="str">
            <v>PLACA DE SINALIZACAO DE SEGURANCA CONTRA INCENDIO, FOTOLUMINESCENTE, QUADRADA, *20 X 20* CM, EM PVC *2* MM ANTI-CHAMAS (SIMBOLOS, CORES E PICTOGRAMAS CONFORME NBR 16820)</v>
          </cell>
        </row>
        <row r="4214">
          <cell r="B4214" t="str">
            <v xml:space="preserve"> 00037556 </v>
          </cell>
          <cell r="C4214" t="str">
            <v>SINAPI</v>
          </cell>
          <cell r="D4214" t="str">
            <v>PLACA DE SINALIZACAO DE SEGURANCA CONTRA INCENDIO, FOTOLUMINESCENTE, QUADRADA, *20 X 20* CM, EM PVC *2* MM ANTI-CHAMAS (SIMBOLOS, CORES E PICTOGRAMAS CONFORME NBR 16820)</v>
          </cell>
        </row>
        <row r="4218">
          <cell r="B4218" t="str">
            <v>Código</v>
          </cell>
          <cell r="C4218" t="str">
            <v>Banco</v>
          </cell>
          <cell r="D4218" t="str">
            <v>Descrição</v>
          </cell>
        </row>
        <row r="4219">
          <cell r="B4219" t="str">
            <v xml:space="preserve"> EE-INSTPSCIP-C72 </v>
          </cell>
          <cell r="C4219" t="str">
            <v>Próprio</v>
          </cell>
          <cell r="D4219" t="str">
            <v>PLACA DE SINALIZAÇÃO 35 X 27 CM - "PERIGO - GÁS INFLAMÁVEL - PROIBIDO FUMAR - FORNECIMENTO E INSTALAÇÃO</v>
          </cell>
        </row>
        <row r="4220">
          <cell r="B4220" t="str">
            <v xml:space="preserve"> 88309 </v>
          </cell>
          <cell r="C4220" t="str">
            <v>SINAPI</v>
          </cell>
          <cell r="D4220" t="str">
            <v>PEDREIRO COM ENCARGOS COMPLEMENTARES</v>
          </cell>
        </row>
        <row r="4221">
          <cell r="B4221" t="str">
            <v xml:space="preserve"> 88241 </v>
          </cell>
          <cell r="C4221" t="str">
            <v>SINAPI</v>
          </cell>
          <cell r="D4221" t="str">
            <v>AJUDANTE DE OPERAÇÃO EM GERAL COM ENCARGOS COMPLEMENTARES</v>
          </cell>
        </row>
        <row r="4222">
          <cell r="B4222" t="str">
            <v xml:space="preserve"> 88309 </v>
          </cell>
          <cell r="C4222" t="str">
            <v>SINAPI</v>
          </cell>
          <cell r="D4222" t="str">
            <v>PEDREIRO COM ENCARGOS COMPLEMENTARES</v>
          </cell>
        </row>
        <row r="4223">
          <cell r="B4223" t="str">
            <v xml:space="preserve"> 88241 </v>
          </cell>
          <cell r="C4223" t="str">
            <v>SINAPI</v>
          </cell>
          <cell r="D4223" t="str">
            <v>AJUDANTE DE OPERAÇÃO EM GERAL COM ENCARGOS COMPLEMENTARES</v>
          </cell>
        </row>
        <row r="4224">
          <cell r="B4224" t="str">
            <v xml:space="preserve"> 00037558 </v>
          </cell>
          <cell r="C4224" t="str">
            <v>SINAPI</v>
          </cell>
          <cell r="D4224" t="str">
            <v>PLACA DE SINALIZACAO DE SEGURANCA CONTRA INCENDIO, FOTOLUMINESCENTE, RETANGULAR, *20 X 40* CM, EM PVC *2* MM ANTI-CHAMAS (SIMBOLOS, CORES E PICTOGRAMAS CONFORME NBR 16820)</v>
          </cell>
        </row>
        <row r="4225">
          <cell r="B4225" t="str">
            <v xml:space="preserve"> 00037558 </v>
          </cell>
          <cell r="C4225" t="str">
            <v>SINAPI</v>
          </cell>
          <cell r="D4225" t="str">
            <v>PLACA DE SINALIZACAO DE SEGURANCA CONTRA INCENDIO, FOTOLUMINESCENTE, RETANGULAR, *20 X 40* CM, EM PVC *2* MM ANTI-CHAMAS (SIMBOLOS, CORES E PICTOGRAMAS CONFORME NBR 16820)</v>
          </cell>
        </row>
        <row r="4229">
          <cell r="B4229" t="str">
            <v>Código</v>
          </cell>
          <cell r="C4229" t="str">
            <v>Banco</v>
          </cell>
          <cell r="D4229" t="str">
            <v>Descrição</v>
          </cell>
        </row>
        <row r="4230">
          <cell r="B4230" t="str">
            <v xml:space="preserve"> EE-SC-C110 </v>
          </cell>
          <cell r="C4230" t="str">
            <v>Próprio</v>
          </cell>
          <cell r="D4230" t="str">
            <v>GUARDA-CORPO EM AÇO INOX DE 1,10M DE ALTURA, DUPLO CORRIMÃO ALTURAS 92 E 70 CM, MONTANTES TUBULARES DE 1.1/2" ESPAÇADOS DE 1,20M, COM GUIA DE BALIZAMENTO, TRAVESSA SUPERIOR DE 2", GRADIL  COM BARRAS PARALELAS Ø1/2", INCLUSO FIXAÇÃO COM CHUMBADOR MECÂNICO</v>
          </cell>
        </row>
        <row r="4231">
          <cell r="B4231" t="str">
            <v xml:space="preserve"> 88251 </v>
          </cell>
          <cell r="C4231" t="str">
            <v>SINAPI</v>
          </cell>
          <cell r="D4231" t="str">
            <v>AUXILIAR DE SERRALHEIRO COM ENCARGOS COMPLEMENTARES</v>
          </cell>
        </row>
        <row r="4232">
          <cell r="B4232" t="str">
            <v xml:space="preserve"> 88315 </v>
          </cell>
          <cell r="C4232" t="str">
            <v>SINAPI</v>
          </cell>
          <cell r="D4232" t="str">
            <v>SERRALHEIRO COM ENCARGOS COMPLEMENTARES</v>
          </cell>
        </row>
        <row r="4233">
          <cell r="B4233" t="str">
            <v xml:space="preserve"> 88251 </v>
          </cell>
          <cell r="C4233" t="str">
            <v>SINAPI</v>
          </cell>
          <cell r="D4233" t="str">
            <v>AUXILIAR DE SERRALHEIRO COM ENCARGOS COMPLEMENTARES</v>
          </cell>
        </row>
        <row r="4234">
          <cell r="B4234" t="str">
            <v xml:space="preserve"> 88315 </v>
          </cell>
          <cell r="C4234" t="str">
            <v>SINAPI</v>
          </cell>
          <cell r="D4234" t="str">
            <v>SERRALHEIRO COM ENCARGOS COMPLEMENTARES</v>
          </cell>
        </row>
        <row r="4235">
          <cell r="B4235" t="str">
            <v>COT1062</v>
          </cell>
          <cell r="C4235" t="str">
            <v>Próprio</v>
          </cell>
          <cell r="D4235" t="str">
            <v>GUARDA CORPO EM AÇO INOX, COM CORRIMÃO GUIA DUPLA (H - 1,10M)</v>
          </cell>
        </row>
        <row r="4236">
          <cell r="B4236" t="str">
            <v>COT1062</v>
          </cell>
          <cell r="C4236" t="str">
            <v>Próprio</v>
          </cell>
          <cell r="D4236" t="str">
            <v>GUARDA CORPO EM AÇO INOX, COM CORRIMÃO GUIA DUPLA (H - 1,10M)</v>
          </cell>
        </row>
        <row r="4240">
          <cell r="B4240" t="str">
            <v>Código</v>
          </cell>
          <cell r="C4240" t="str">
            <v>Banco</v>
          </cell>
          <cell r="D4240" t="str">
            <v>Descrição</v>
          </cell>
        </row>
        <row r="4241">
          <cell r="B4241" t="str">
            <v xml:space="preserve"> EE-SC-C03 </v>
          </cell>
          <cell r="C4241" t="str">
            <v>Próprio</v>
          </cell>
          <cell r="D4241" t="str">
            <v xml:space="preserve">PISO TÁTIL DIRECIONAL E/OU ALERTA DE CONCRETO, COLORIDO, DIM. 25X25CM, APLICADO COM ARGAMASSA INDUSTRIALIZADA, INCLUSIVE REGULARIZAÇÃO DA BASE - FORNECIMENTO E INSTALAÇÃO. </v>
          </cell>
        </row>
        <row r="4242">
          <cell r="B4242" t="str">
            <v xml:space="preserve"> 88309 </v>
          </cell>
          <cell r="C4242" t="str">
            <v>SINAPI</v>
          </cell>
          <cell r="D4242" t="str">
            <v>PEDREIRO COM ENCARGOS COMPLEMENTARES</v>
          </cell>
        </row>
        <row r="4243">
          <cell r="B4243" t="str">
            <v xml:space="preserve"> 88316 </v>
          </cell>
          <cell r="C4243" t="str">
            <v>SINAPI</v>
          </cell>
          <cell r="D4243" t="str">
            <v>SERVENTE COM ENCARGOS COMPLEMENTARES</v>
          </cell>
        </row>
        <row r="4244">
          <cell r="B4244" t="str">
            <v xml:space="preserve"> 88309 </v>
          </cell>
          <cell r="C4244" t="str">
            <v>SINAPI</v>
          </cell>
          <cell r="D4244" t="str">
            <v>PEDREIRO COM ENCARGOS COMPLEMENTARES</v>
          </cell>
        </row>
        <row r="4245">
          <cell r="B4245" t="str">
            <v xml:space="preserve"> 88316 </v>
          </cell>
          <cell r="C4245" t="str">
            <v>SINAPI</v>
          </cell>
          <cell r="D4245" t="str">
            <v>SERVENTE COM ENCARGOS COMPLEMENTARES</v>
          </cell>
        </row>
        <row r="4246">
          <cell r="B4246" t="str">
            <v xml:space="preserve"> 00000371 </v>
          </cell>
          <cell r="C4246" t="str">
            <v>SINAPI</v>
          </cell>
          <cell r="D4246" t="str">
            <v>ARGAMASSA INDUSTRIALIZADA MULTIUSO, PARA REVESTIMENTO INTERNO E EXTERNO E ASSENTAMENTO DE BLOCOS DIVERSOS</v>
          </cell>
        </row>
        <row r="4247">
          <cell r="B4247" t="str">
            <v xml:space="preserve"> 00034357 </v>
          </cell>
          <cell r="C4247" t="str">
            <v>SINAPI</v>
          </cell>
          <cell r="D4247" t="str">
            <v>REJUNTE CIMENTICIO, QUALQUER COR</v>
          </cell>
        </row>
        <row r="4248">
          <cell r="B4248" t="str">
            <v xml:space="preserve"> 00036178 </v>
          </cell>
          <cell r="C4248" t="str">
            <v>SINAPI</v>
          </cell>
          <cell r="D4248" t="str">
            <v>PISO PODOTATIL DE CONCRETO - DIRECIONAL E ALERTA, *40 X 40 X 2,5* CM</v>
          </cell>
        </row>
        <row r="4249">
          <cell r="B4249" t="str">
            <v xml:space="preserve"> 00000371 </v>
          </cell>
          <cell r="C4249" t="str">
            <v>SINAPI</v>
          </cell>
          <cell r="D4249" t="str">
            <v>ARGAMASSA INDUSTRIALIZADA MULTIUSO, PARA REVESTIMENTO INTERNO E EXTERNO E ASSENTAMENTO DE BLOCOS DIVERSOS</v>
          </cell>
        </row>
        <row r="4250">
          <cell r="B4250" t="str">
            <v xml:space="preserve"> 00034357 </v>
          </cell>
          <cell r="C4250" t="str">
            <v>SINAPI</v>
          </cell>
          <cell r="D4250" t="str">
            <v>REJUNTE CIMENTICIO, QUALQUER COR</v>
          </cell>
        </row>
        <row r="4251">
          <cell r="B4251" t="str">
            <v xml:space="preserve"> 00036178 </v>
          </cell>
          <cell r="C4251" t="str">
            <v>SINAPI</v>
          </cell>
          <cell r="D4251" t="str">
            <v>PISO PODOTATIL DE CONCRETO - DIRECIONAL E ALERTA, *40 X 40 X 2,5* CM</v>
          </cell>
        </row>
        <row r="4255">
          <cell r="B4255" t="str">
            <v>Código</v>
          </cell>
          <cell r="C4255" t="str">
            <v>Banco</v>
          </cell>
          <cell r="D4255" t="str">
            <v>Descrição</v>
          </cell>
        </row>
        <row r="4256">
          <cell r="B4256" t="str">
            <v xml:space="preserve"> EE-SC-C17 </v>
          </cell>
          <cell r="C4256" t="str">
            <v>Próprio</v>
          </cell>
          <cell r="D4256" t="str">
            <v xml:space="preserve">BARRA DE APOIO RETA, EM ACO INOX POLIDO, COMPRIMENTO 40 CM,  FIXADA NA PAREDE - FORNECIMENTO E INSTALAÇÃO. </v>
          </cell>
        </row>
        <row r="4257">
          <cell r="B4257" t="str">
            <v xml:space="preserve"> 88316 </v>
          </cell>
          <cell r="C4257" t="str">
            <v>SINAPI</v>
          </cell>
          <cell r="D4257" t="str">
            <v>SERVENTE COM ENCARGOS COMPLEMENTARES</v>
          </cell>
        </row>
        <row r="4258">
          <cell r="B4258" t="str">
            <v xml:space="preserve"> 88267 </v>
          </cell>
          <cell r="C4258" t="str">
            <v>SINAPI</v>
          </cell>
          <cell r="D4258" t="str">
            <v>ENCANADOR OU BOMBEIRO HIDRÁULICO COM ENCARGOS COMPLEMENTARES</v>
          </cell>
        </row>
        <row r="4259">
          <cell r="B4259" t="str">
            <v xml:space="preserve"> 88316 </v>
          </cell>
          <cell r="C4259" t="str">
            <v>SINAPI</v>
          </cell>
          <cell r="D4259" t="str">
            <v>SERVENTE COM ENCARGOS COMPLEMENTARES</v>
          </cell>
        </row>
        <row r="4260">
          <cell r="B4260" t="str">
            <v xml:space="preserve"> 88267 </v>
          </cell>
          <cell r="C4260" t="str">
            <v>SINAPI</v>
          </cell>
          <cell r="D4260" t="str">
            <v>ENCANADOR OU BOMBEIRO HIDRÁULICO COM ENCARGOS COMPLEMENTARES</v>
          </cell>
        </row>
        <row r="4261">
          <cell r="B4261" t="str">
            <v xml:space="preserve"> 00004351 </v>
          </cell>
          <cell r="C4261" t="str">
            <v>SINAPI</v>
          </cell>
          <cell r="D4261" t="str">
            <v>PARAFUSO NIQUELADO 3 1/2" COM ACABAMENTO CROMADO PARA FIXAR PECA SANITARIA, INCLUI PORCA CEGA, ARRUELA E BUCHA DE NYLON TAMANHO S-8</v>
          </cell>
        </row>
        <row r="4262">
          <cell r="B4262" t="str">
            <v xml:space="preserve"> 00036081 </v>
          </cell>
          <cell r="C4262" t="str">
            <v>SINAPI</v>
          </cell>
          <cell r="D4262" t="str">
            <v>BARRA DE APOIO RETA, EM ACO INOX POLIDO, COMPRIMENTO 80CM, DIAMETRO MINIMO 3 CM</v>
          </cell>
        </row>
        <row r="4263">
          <cell r="B4263" t="str">
            <v xml:space="preserve"> 00004351 </v>
          </cell>
          <cell r="C4263" t="str">
            <v>SINAPI</v>
          </cell>
          <cell r="D4263" t="str">
            <v>PARAFUSO NIQUELADO 3 1/2" COM ACABAMENTO CROMADO PARA FIXAR PECA SANITARIA, INCLUI PORCA CEGA, ARRUELA E BUCHA DE NYLON TAMANHO S-8</v>
          </cell>
        </row>
        <row r="4264">
          <cell r="B4264" t="str">
            <v xml:space="preserve"> 00036081 </v>
          </cell>
          <cell r="C4264" t="str">
            <v>SINAPI</v>
          </cell>
          <cell r="D4264" t="str">
            <v>BARRA DE APOIO RETA, EM ACO INOX POLIDO, COMPRIMENTO 80CM, DIAMETRO MINIMO 3 CM</v>
          </cell>
        </row>
        <row r="4268">
          <cell r="B4268" t="str">
            <v>Código</v>
          </cell>
          <cell r="C4268" t="str">
            <v>Banco</v>
          </cell>
          <cell r="D4268" t="str">
            <v>Descrição</v>
          </cell>
        </row>
        <row r="4269">
          <cell r="B4269" t="str">
            <v xml:space="preserve"> EE-INSTH-C71 </v>
          </cell>
          <cell r="C4269" t="str">
            <v>Próprio</v>
          </cell>
          <cell r="D4269" t="str">
            <v>BEBEDOURO ACESSÍVEL - EQUIPAMENTO - FORNECIMENTO E INSTALAÇÃO</v>
          </cell>
        </row>
        <row r="4270">
          <cell r="B4270" t="str">
            <v xml:space="preserve"> 88248 </v>
          </cell>
          <cell r="C4270" t="str">
            <v>SINAPI</v>
          </cell>
          <cell r="D4270" t="str">
            <v>AUXILIAR DE ENCANADOR OU BOMBEIRO HIDRÁULICO COM ENCARGOS COMPLEMENTARES</v>
          </cell>
        </row>
        <row r="4271">
          <cell r="B4271" t="str">
            <v xml:space="preserve"> 88248 </v>
          </cell>
          <cell r="C4271" t="str">
            <v>SINAPI</v>
          </cell>
          <cell r="D4271" t="str">
            <v>AUXILIAR DE ENCANADOR OU BOMBEIRO HIDRÁULICO COM ENCARGOS COMPLEMENTARES</v>
          </cell>
        </row>
        <row r="4272">
          <cell r="B4272" t="str">
            <v>COT44</v>
          </cell>
          <cell r="C4272" t="str">
            <v>Próprio</v>
          </cell>
          <cell r="D4272" t="str">
            <v>BEBEDOURO ACESSÍVEL SUSPENSO EM INOX ESCOVADO, PDF 300, COM SISTEMA DE BRAILE QUE IDENTIFICA BOTÕES, CAPACIDADE: 3,5L - 110/220V</v>
          </cell>
        </row>
        <row r="4273">
          <cell r="B4273" t="str">
            <v>COT44</v>
          </cell>
          <cell r="C4273" t="str">
            <v>Próprio</v>
          </cell>
          <cell r="D4273" t="str">
            <v>BEBEDOURO ACESSÍVEL SUSPENSO EM INOX ESCOVADO, PDF 300, COM SISTEMA DE BRAILE QUE IDENTIFICA BOTÕES, CAPACIDADE: 3,5L - 110/220V</v>
          </cell>
        </row>
        <row r="4277">
          <cell r="B4277" t="str">
            <v>Código</v>
          </cell>
          <cell r="C4277" t="str">
            <v>Banco</v>
          </cell>
          <cell r="D4277" t="str">
            <v>Descrição</v>
          </cell>
        </row>
        <row r="4278">
          <cell r="B4278" t="str">
            <v xml:space="preserve"> EE-PINT-C57 </v>
          </cell>
          <cell r="C4278" t="str">
            <v>Próprio</v>
          </cell>
          <cell r="D4278" t="str">
            <v xml:space="preserve">PINTURA DE PISO COM TINTA EPÓXI, APLICAÇÃO MANUAL, 2 DEMÃOS, INCLUSO PRIMER EPÓXI.( DEMARCAÇÃO EM PISO PARA SINALIZAÇÃO DE ACESSIBILIDADE/ INCÊNDIO/ ESTACIONAMENTO) </v>
          </cell>
        </row>
        <row r="4279">
          <cell r="B4279" t="str">
            <v xml:space="preserve"> 88316 </v>
          </cell>
          <cell r="C4279" t="str">
            <v>SINAPI</v>
          </cell>
          <cell r="D4279" t="str">
            <v>SERVENTE COM ENCARGOS COMPLEMENTARES</v>
          </cell>
        </row>
        <row r="4280">
          <cell r="B4280" t="str">
            <v xml:space="preserve"> 88310 </v>
          </cell>
          <cell r="C4280" t="str">
            <v>SINAPI</v>
          </cell>
          <cell r="D4280" t="str">
            <v>PINTOR COM ENCARGOS COMPLEMENTARES</v>
          </cell>
        </row>
        <row r="4281">
          <cell r="B4281" t="str">
            <v xml:space="preserve"> 88316 </v>
          </cell>
          <cell r="C4281" t="str">
            <v>SINAPI</v>
          </cell>
          <cell r="D4281" t="str">
            <v>SERVENTE COM ENCARGOS COMPLEMENTARES</v>
          </cell>
        </row>
        <row r="4282">
          <cell r="B4282" t="str">
            <v xml:space="preserve"> 88310 </v>
          </cell>
          <cell r="C4282" t="str">
            <v>SINAPI</v>
          </cell>
          <cell r="D4282" t="str">
            <v>PINTOR COM ENCARGOS COMPLEMENTARES</v>
          </cell>
        </row>
        <row r="4283">
          <cell r="B4283" t="str">
            <v xml:space="preserve"> 00012815 </v>
          </cell>
          <cell r="C4283" t="str">
            <v>SINAPI</v>
          </cell>
          <cell r="D4283" t="str">
            <v>FITA CREPE ROLO DE 25 MM X 50 M</v>
          </cell>
        </row>
        <row r="4284">
          <cell r="B4284" t="str">
            <v xml:space="preserve"> 00044072 </v>
          </cell>
          <cell r="C4284" t="str">
            <v>SINAPI</v>
          </cell>
          <cell r="D4284" t="str">
            <v>PRIMER EPOXI / EPOXIDICO</v>
          </cell>
        </row>
        <row r="4285">
          <cell r="B4285" t="str">
            <v xml:space="preserve"> 00005330 </v>
          </cell>
          <cell r="C4285" t="str">
            <v>SINAPI</v>
          </cell>
          <cell r="D4285" t="str">
            <v>DILUENTE EPOXI</v>
          </cell>
        </row>
        <row r="4286">
          <cell r="B4286" t="str">
            <v xml:space="preserve"> 00007304 </v>
          </cell>
          <cell r="C4286" t="str">
            <v>SINAPI</v>
          </cell>
          <cell r="D4286" t="str">
            <v>TINTA EPOXI BASE AGUA PREMIUM, BRANCA</v>
          </cell>
        </row>
        <row r="4287">
          <cell r="B4287" t="str">
            <v xml:space="preserve"> 00012815 </v>
          </cell>
          <cell r="C4287" t="str">
            <v>SINAPI</v>
          </cell>
          <cell r="D4287" t="str">
            <v>FITA CREPE ROLO DE 25 MM X 50 M</v>
          </cell>
        </row>
        <row r="4288">
          <cell r="B4288" t="str">
            <v xml:space="preserve"> 00044072 </v>
          </cell>
          <cell r="C4288" t="str">
            <v>SINAPI</v>
          </cell>
          <cell r="D4288" t="str">
            <v>PRIMER EPOXI / EPOXIDICO</v>
          </cell>
        </row>
        <row r="4289">
          <cell r="B4289" t="str">
            <v xml:space="preserve"> 00005330 </v>
          </cell>
          <cell r="C4289" t="str">
            <v>SINAPI</v>
          </cell>
          <cell r="D4289" t="str">
            <v>DILUENTE EPOXI</v>
          </cell>
        </row>
        <row r="4290">
          <cell r="B4290" t="str">
            <v xml:space="preserve"> 00007304 </v>
          </cell>
          <cell r="C4290" t="str">
            <v>SINAPI</v>
          </cell>
          <cell r="D4290" t="str">
            <v>TINTA EPOXI BASE AGUA PREMIUM, BRANCA</v>
          </cell>
        </row>
        <row r="4294">
          <cell r="B4294" t="str">
            <v>Código</v>
          </cell>
          <cell r="C4294" t="str">
            <v>Banco</v>
          </cell>
          <cell r="D4294" t="str">
            <v>Descrição</v>
          </cell>
        </row>
        <row r="4295">
          <cell r="B4295" t="str">
            <v xml:space="preserve"> EE-SC-C73 </v>
          </cell>
          <cell r="C4295" t="str">
            <v>Próprio</v>
          </cell>
          <cell r="D4295" t="str">
            <v>MAPA TÁTIL EM ACRÍLICO DIMENSÕES 60X90CM, COM PEDESTAL EM AÇO BASE PARAFUSADA H=1,04M, COM PINTURA ELETROSTÁTICA. - FORNECIMENTO E INSTALAÇÃO.</v>
          </cell>
        </row>
        <row r="4296">
          <cell r="B4296" t="str">
            <v xml:space="preserve"> 100719 </v>
          </cell>
          <cell r="C4296" t="str">
            <v>SINAPI</v>
          </cell>
          <cell r="D4296" t="str">
            <v>PINTURA COM TINTA ALQUÍDICA DE FUNDO (TIPO ZARCÃO) PULVERIZADA SOBRE PERFIL METÁLICO EXECUTADO EM FÁBRICA (POR DEMÃO). AF_01/2020_PE</v>
          </cell>
        </row>
        <row r="4297">
          <cell r="B4297" t="str">
            <v xml:space="preserve"> 100751 </v>
          </cell>
          <cell r="C4297" t="str">
            <v>SINAPI</v>
          </cell>
          <cell r="D4297" t="str">
            <v>PINTURA COM TINTA EPOXÍDICA DE ACABAMENTO PULVERIZADA SOBRE PERFIL METÁLICO EXECUTADO EM FÁBRICA (02 DEMÃOS). AF_01/2020_PE</v>
          </cell>
        </row>
        <row r="4298">
          <cell r="B4298" t="str">
            <v xml:space="preserve"> 100719 </v>
          </cell>
          <cell r="C4298" t="str">
            <v>SINAPI</v>
          </cell>
          <cell r="D4298" t="str">
            <v>PINTURA COM TINTA ALQUÍDICA DE FUNDO (TIPO ZARCÃO) PULVERIZADA SOBRE PERFIL METÁLICO EXECUTADO EM FÁBRICA (POR DEMÃO). AF_01/2020_PE</v>
          </cell>
        </row>
        <row r="4299">
          <cell r="B4299" t="str">
            <v xml:space="preserve"> 100751 </v>
          </cell>
          <cell r="C4299" t="str">
            <v>SINAPI</v>
          </cell>
          <cell r="D4299" t="str">
            <v>PINTURA COM TINTA EPOXÍDICA DE ACABAMENTO PULVERIZADA SOBRE PERFIL METÁLICO EXECUTADO EM FÁBRICA (02 DEMÃOS). AF_01/2020_PE</v>
          </cell>
        </row>
        <row r="4300">
          <cell r="B4300" t="str">
            <v>COT1044</v>
          </cell>
          <cell r="C4300" t="str">
            <v>Próprio</v>
          </cell>
          <cell r="D4300" t="str">
            <v>MAPA TÁTIL COMPLETO PARA SINALIZAÇÃO E LOCALIZAÇÃO DE AMBIENTES EM ACRÍLICO COM LETRAS EM ALTO RELEVO E BRAILLE. REF. TOTAL ACESSIBILIDADE / TB-32 - 60X90cm</v>
          </cell>
        </row>
        <row r="4301">
          <cell r="B4301" t="str">
            <v>COT1044</v>
          </cell>
          <cell r="C4301" t="str">
            <v>Próprio</v>
          </cell>
          <cell r="D4301" t="str">
            <v>MAPA TÁTIL COMPLETO PARA SINALIZAÇÃO E LOCALIZAÇÃO DE AMBIENTES EM ACRÍLICO COM LETRAS EM ALTO RELEVO E BRAILLE. REF. TOTAL ACESSIBILIDADE / TB-32 - 60X90cm</v>
          </cell>
        </row>
        <row r="4305">
          <cell r="B4305" t="str">
            <v>Código</v>
          </cell>
          <cell r="C4305" t="str">
            <v>Banco</v>
          </cell>
          <cell r="D4305" t="str">
            <v>Descrição</v>
          </cell>
        </row>
        <row r="4306">
          <cell r="B4306" t="str">
            <v xml:space="preserve"> EE-SC-C07 </v>
          </cell>
          <cell r="C4306" t="str">
            <v>Próprio</v>
          </cell>
          <cell r="D4306" t="str">
            <v xml:space="preserve">ANEL DE TEXTURA PARA CORRIMÃO - A SER INSTALADO NO INÍCIO E FINAL DE CORRIMÃO, EM BORRACHA - FORNECIMENTO E INSTALAÇÃO. </v>
          </cell>
        </row>
        <row r="4307">
          <cell r="B4307" t="str">
            <v xml:space="preserve"> 88316 </v>
          </cell>
          <cell r="C4307" t="str">
            <v>SINAPI</v>
          </cell>
          <cell r="D4307" t="str">
            <v>SERVENTE COM ENCARGOS COMPLEMENTARES</v>
          </cell>
        </row>
        <row r="4308">
          <cell r="B4308" t="str">
            <v xml:space="preserve"> 88316 </v>
          </cell>
          <cell r="C4308" t="str">
            <v>SINAPI</v>
          </cell>
          <cell r="D4308" t="str">
            <v>SERVENTE COM ENCARGOS COMPLEMENTARES</v>
          </cell>
        </row>
        <row r="4309">
          <cell r="B4309" t="str">
            <v>COT14</v>
          </cell>
          <cell r="C4309" t="str">
            <v>Próprio</v>
          </cell>
          <cell r="D4309" t="str">
            <v>ANEL TÁTIL PARA CORRIMÃO</v>
          </cell>
        </row>
        <row r="4310">
          <cell r="B4310" t="str">
            <v>COT14</v>
          </cell>
          <cell r="C4310" t="str">
            <v>Próprio</v>
          </cell>
          <cell r="D4310" t="str">
            <v>ANEL TÁTIL PARA CORRIMÃO</v>
          </cell>
        </row>
        <row r="4314">
          <cell r="B4314" t="str">
            <v>Código</v>
          </cell>
          <cell r="C4314" t="str">
            <v>Banco</v>
          </cell>
          <cell r="D4314" t="str">
            <v>Descrição</v>
          </cell>
        </row>
        <row r="4315">
          <cell r="B4315" t="str">
            <v xml:space="preserve"> EE-SC-C08 </v>
          </cell>
          <cell r="C4315" t="str">
            <v>Próprio</v>
          </cell>
          <cell r="D4315" t="str">
            <v xml:space="preserve">PLACA EM BRAILE PARA CORRIMÃO- FORNECIMENTO E INSTALAÇÃO. </v>
          </cell>
        </row>
        <row r="4316">
          <cell r="B4316" t="str">
            <v xml:space="preserve"> 88316 </v>
          </cell>
          <cell r="C4316" t="str">
            <v>SINAPI</v>
          </cell>
          <cell r="D4316" t="str">
            <v>SERVENTE COM ENCARGOS COMPLEMENTARES</v>
          </cell>
        </row>
        <row r="4317">
          <cell r="B4317" t="str">
            <v xml:space="preserve"> 88316 </v>
          </cell>
          <cell r="C4317" t="str">
            <v>SINAPI</v>
          </cell>
          <cell r="D4317" t="str">
            <v>SERVENTE COM ENCARGOS COMPLEMENTARES</v>
          </cell>
        </row>
        <row r="4318">
          <cell r="B4318" t="str">
            <v>COT271</v>
          </cell>
          <cell r="C4318" t="str">
            <v>Próprio</v>
          </cell>
          <cell r="D4318" t="str">
            <v>PLACA EM BRAILE PARA CORRIMÃO (INÍCIO/FIM)</v>
          </cell>
        </row>
        <row r="4319">
          <cell r="B4319" t="str">
            <v>COT271</v>
          </cell>
          <cell r="C4319" t="str">
            <v>Próprio</v>
          </cell>
          <cell r="D4319" t="str">
            <v>PLACA EM BRAILE PARA CORRIMÃO (INÍCIO/FIM)</v>
          </cell>
        </row>
        <row r="4323">
          <cell r="B4323" t="str">
            <v>Código</v>
          </cell>
          <cell r="C4323" t="str">
            <v>Banco</v>
          </cell>
          <cell r="D4323" t="str">
            <v>Descrição</v>
          </cell>
        </row>
        <row r="4324">
          <cell r="B4324" t="str">
            <v xml:space="preserve"> EE-SC-C04 </v>
          </cell>
          <cell r="C4324" t="str">
            <v>Próprio</v>
          </cell>
          <cell r="D4324" t="str">
            <v>PLACA TÁTIL EM ACRILICO BORDAS ARREDONDADAS, COM LETRAS EM ALTO RELEVO, DIM. 30X10CM, PARA AS PAREDES E PORTAS - FORNECIMENTO E COLOCACAO</v>
          </cell>
        </row>
        <row r="4325">
          <cell r="B4325" t="str">
            <v xml:space="preserve"> 88316 </v>
          </cell>
          <cell r="C4325" t="str">
            <v>SINAPI</v>
          </cell>
          <cell r="D4325" t="str">
            <v>SERVENTE COM ENCARGOS COMPLEMENTARES</v>
          </cell>
        </row>
        <row r="4326">
          <cell r="B4326" t="str">
            <v xml:space="preserve"> 88316 </v>
          </cell>
          <cell r="C4326" t="str">
            <v>SINAPI</v>
          </cell>
          <cell r="D4326" t="str">
            <v>SERVENTE COM ENCARGOS COMPLEMENTARES</v>
          </cell>
        </row>
        <row r="4327">
          <cell r="B4327" t="str">
            <v>COT277</v>
          </cell>
          <cell r="C4327" t="str">
            <v>Próprio</v>
          </cell>
          <cell r="D4327" t="str">
            <v>PLACA TATIL EM ACRÍLICO COM LETRAS EM RELEVO/BRAILE DIM. 30X10CM (PAREDES E PORTAS)</v>
          </cell>
        </row>
        <row r="4328">
          <cell r="B4328" t="str">
            <v>COT529</v>
          </cell>
          <cell r="C4328" t="str">
            <v>Próprio</v>
          </cell>
          <cell r="D4328" t="str">
            <v>FITA DUPLA-FACE 3M - 33M</v>
          </cell>
        </row>
        <row r="4329">
          <cell r="B4329" t="str">
            <v>COT277</v>
          </cell>
          <cell r="C4329" t="str">
            <v>Próprio</v>
          </cell>
          <cell r="D4329" t="str">
            <v>PLACA TATIL EM ACRÍLICO COM LETRAS EM RELEVO/BRAILE DIM. 30X10CM (PAREDES E PORTAS)</v>
          </cell>
        </row>
        <row r="4330">
          <cell r="B4330" t="str">
            <v>COT529</v>
          </cell>
          <cell r="C4330" t="str">
            <v>Próprio</v>
          </cell>
          <cell r="D4330" t="str">
            <v>FITA DUPLA-FACE 3M - 33M</v>
          </cell>
        </row>
        <row r="4334">
          <cell r="B4334" t="str">
            <v>Código</v>
          </cell>
          <cell r="C4334" t="str">
            <v>Banco</v>
          </cell>
          <cell r="D4334" t="str">
            <v>Descrição</v>
          </cell>
        </row>
        <row r="4335">
          <cell r="B4335" t="str">
            <v xml:space="preserve"> EE-SC-C05 </v>
          </cell>
          <cell r="C4335" t="str">
            <v>Próprio</v>
          </cell>
          <cell r="D4335" t="str">
            <v>PLACA EM ACRILICO BORDAS ARREDONDADAS, COM LETRAS EM VINIL, DIM. 30X10CM, PARA AS PORTAS - FORNECIMENTO E COLOCACAO</v>
          </cell>
        </row>
        <row r="4336">
          <cell r="B4336" t="str">
            <v xml:space="preserve"> 88316 </v>
          </cell>
          <cell r="C4336" t="str">
            <v>SINAPI</v>
          </cell>
          <cell r="D4336" t="str">
            <v>SERVENTE COM ENCARGOS COMPLEMENTARES</v>
          </cell>
        </row>
        <row r="4337">
          <cell r="B4337" t="str">
            <v xml:space="preserve"> 88316 </v>
          </cell>
          <cell r="C4337" t="str">
            <v>SINAPI</v>
          </cell>
          <cell r="D4337" t="str">
            <v>SERVENTE COM ENCARGOS COMPLEMENTARES</v>
          </cell>
        </row>
        <row r="4338">
          <cell r="B4338" t="str">
            <v>COT261</v>
          </cell>
          <cell r="C4338" t="str">
            <v>Próprio</v>
          </cell>
          <cell r="D4338" t="str">
            <v>PLACA DE ACRÍLICO COM IMPRESSÃO EM VINIL (30X10CM)</v>
          </cell>
        </row>
        <row r="4339">
          <cell r="B4339" t="str">
            <v>COT529</v>
          </cell>
          <cell r="C4339" t="str">
            <v>Próprio</v>
          </cell>
          <cell r="D4339" t="str">
            <v>FITA DUPLA-FACE 3M - 33M</v>
          </cell>
        </row>
        <row r="4340">
          <cell r="B4340" t="str">
            <v>COT261</v>
          </cell>
          <cell r="C4340" t="str">
            <v>Próprio</v>
          </cell>
          <cell r="D4340" t="str">
            <v>PLACA DE ACRÍLICO COM IMPRESSÃO EM VINIL (30X10CM)</v>
          </cell>
        </row>
        <row r="4341">
          <cell r="B4341" t="str">
            <v>COT529</v>
          </cell>
          <cell r="C4341" t="str">
            <v>Próprio</v>
          </cell>
          <cell r="D4341" t="str">
            <v>FITA DUPLA-FACE 3M - 33M</v>
          </cell>
        </row>
        <row r="4345">
          <cell r="B4345" t="str">
            <v>Código</v>
          </cell>
          <cell r="C4345" t="str">
            <v>Banco</v>
          </cell>
          <cell r="D4345" t="str">
            <v>Descrição</v>
          </cell>
        </row>
        <row r="4346">
          <cell r="B4346" t="str">
            <v xml:space="preserve"> EE-PAV-C01 </v>
          </cell>
          <cell r="C4346" t="str">
            <v>Próprio</v>
          </cell>
          <cell r="D4346" t="str">
            <v>EXECUÇÃO DE PASSEIO (CALÇADA) OU PISO DE CONCRETO COM CONCRETO MOLDADO IN LOCO, FEITO EM OBRA, ACABAMENTO CONVENCIONAL, ESPESSURA 10 CM, ARMADO.</v>
          </cell>
        </row>
        <row r="4347">
          <cell r="B4347" t="str">
            <v xml:space="preserve"> 94965 </v>
          </cell>
          <cell r="C4347" t="str">
            <v>SINAPI</v>
          </cell>
          <cell r="D4347" t="str">
            <v>CONCRETO FCK = 25MPA, TRAÇO 1:2,3:2,7 (EM MASSA SECA DE CIMENTO/ AREIA MÉDIA/ BRITA 1) - PREPARO MECÂNICO COM BETONEIRA 400 L. AF_05/2021</v>
          </cell>
        </row>
        <row r="4348">
          <cell r="B4348" t="str">
            <v xml:space="preserve"> 88262 </v>
          </cell>
          <cell r="C4348" t="str">
            <v>SINAPI</v>
          </cell>
          <cell r="D4348" t="str">
            <v>CARPINTEIRO DE FORMAS COM ENCARGOS COMPLEMENTARES</v>
          </cell>
        </row>
        <row r="4349">
          <cell r="B4349" t="str">
            <v xml:space="preserve"> 88309 </v>
          </cell>
          <cell r="C4349" t="str">
            <v>SINAPI</v>
          </cell>
          <cell r="D4349" t="str">
            <v>PEDREIRO COM ENCARGOS COMPLEMENTARES</v>
          </cell>
        </row>
        <row r="4350">
          <cell r="B4350" t="str">
            <v xml:space="preserve"> 88316 </v>
          </cell>
          <cell r="C4350" t="str">
            <v>SINAPI</v>
          </cell>
          <cell r="D4350" t="str">
            <v>SERVENTE COM ENCARGOS COMPLEMENTARES</v>
          </cell>
        </row>
        <row r="4351">
          <cell r="B4351" t="str">
            <v xml:space="preserve"> 94965 </v>
          </cell>
          <cell r="C4351" t="str">
            <v>SINAPI</v>
          </cell>
          <cell r="D4351" t="str">
            <v>CONCRETO FCK = 25MPA, TRAÇO 1:2,3:2,7 (EM MASSA SECA DE CIMENTO/ AREIA MÉDIA/ BRITA 1) - PREPARO MECÂNICO COM BETONEIRA 400 L. AF_05/2021</v>
          </cell>
        </row>
        <row r="4352">
          <cell r="B4352" t="str">
            <v xml:space="preserve"> 88262 </v>
          </cell>
          <cell r="C4352" t="str">
            <v>SINAPI</v>
          </cell>
          <cell r="D4352" t="str">
            <v>CARPINTEIRO DE FORMAS COM ENCARGOS COMPLEMENTARES</v>
          </cell>
        </row>
        <row r="4353">
          <cell r="B4353" t="str">
            <v xml:space="preserve"> 88309 </v>
          </cell>
          <cell r="C4353" t="str">
            <v>SINAPI</v>
          </cell>
          <cell r="D4353" t="str">
            <v>PEDREIRO COM ENCARGOS COMPLEMENTARES</v>
          </cell>
        </row>
        <row r="4354">
          <cell r="B4354" t="str">
            <v xml:space="preserve"> 88316 </v>
          </cell>
          <cell r="C4354" t="str">
            <v>SINAPI</v>
          </cell>
          <cell r="D4354" t="str">
            <v>SERVENTE COM ENCARGOS COMPLEMENTARES</v>
          </cell>
        </row>
        <row r="4355">
          <cell r="B4355" t="str">
            <v xml:space="preserve"> 00004460 </v>
          </cell>
          <cell r="C4355" t="str">
            <v>SINAPI</v>
          </cell>
          <cell r="D4355" t="str">
            <v>SARRAFO NAO APARELHADO *2,5 X 10* CM, EM MACARANDUBA, ANGELIM OU EQUIVALENTE DA REGIAO -  BRUTA</v>
          </cell>
        </row>
        <row r="4356">
          <cell r="B4356" t="str">
            <v xml:space="preserve"> 00007156 </v>
          </cell>
          <cell r="C4356" t="str">
            <v>SINAPI</v>
          </cell>
          <cell r="D4356" t="str">
            <v>TELA DE ACO SOLDADA NERVURADA, CA-60, Q-196, (3,11 KG/M2), DIAMETRO DO FIO = 5,0 MM, LARGURA = 2,45 M, ESPACAMENTO DA MALHA = 10 X 10 CM</v>
          </cell>
        </row>
        <row r="4357">
          <cell r="B4357" t="str">
            <v xml:space="preserve"> 00003777 </v>
          </cell>
          <cell r="C4357" t="str">
            <v>SINAPI</v>
          </cell>
          <cell r="D4357" t="str">
            <v>LONA PLASTICA PESADA PRETA, E = 150 MICRA</v>
          </cell>
        </row>
        <row r="4358">
          <cell r="B4358" t="str">
            <v xml:space="preserve"> 00004517 </v>
          </cell>
          <cell r="C4358" t="str">
            <v>SINAPI</v>
          </cell>
          <cell r="D4358" t="str">
            <v>SARRAFO *2,5 X 7,5* CM EM PINUS, MISTA OU EQUIVALENTE DA REGIAO - BRUTA</v>
          </cell>
        </row>
        <row r="4359">
          <cell r="B4359" t="str">
            <v xml:space="preserve"> 00004460 </v>
          </cell>
          <cell r="C4359" t="str">
            <v>SINAPI</v>
          </cell>
          <cell r="D4359" t="str">
            <v>SARRAFO NAO APARELHADO *2,5 X 10* CM, EM MACARANDUBA, ANGELIM OU EQUIVALENTE DA REGIAO -  BRUTA</v>
          </cell>
        </row>
        <row r="4360">
          <cell r="B4360" t="str">
            <v xml:space="preserve"> 00007156 </v>
          </cell>
          <cell r="C4360" t="str">
            <v>SINAPI</v>
          </cell>
          <cell r="D4360" t="str">
            <v>TELA DE ACO SOLDADA NERVURADA, CA-60, Q-196, (3,11 KG/M2), DIAMETRO DO FIO = 5,0 MM, LARGURA = 2,45 M, ESPACAMENTO DA MALHA = 10 X 10 CM</v>
          </cell>
        </row>
        <row r="4361">
          <cell r="B4361" t="str">
            <v xml:space="preserve"> 00003777 </v>
          </cell>
          <cell r="C4361" t="str">
            <v>SINAPI</v>
          </cell>
          <cell r="D4361" t="str">
            <v>LONA PLASTICA PESADA PRETA, E = 150 MICRA</v>
          </cell>
        </row>
        <row r="4362">
          <cell r="B4362" t="str">
            <v xml:space="preserve"> 00004517 </v>
          </cell>
          <cell r="C4362" t="str">
            <v>SINAPI</v>
          </cell>
          <cell r="D4362" t="str">
            <v>SARRAFO *2,5 X 7,5* CM EM PINUS, MISTA OU EQUIVALENTE DA REGIAO - BRUTA</v>
          </cell>
        </row>
        <row r="4366">
          <cell r="B4366" t="str">
            <v>Código</v>
          </cell>
          <cell r="C4366" t="str">
            <v>Banco</v>
          </cell>
          <cell r="D4366" t="str">
            <v>Descrição</v>
          </cell>
        </row>
        <row r="4367">
          <cell r="B4367" t="str">
            <v xml:space="preserve"> EE-REVST-C42 </v>
          </cell>
          <cell r="C4367" t="str">
            <v>Próprio</v>
          </cell>
          <cell r="D4367" t="str">
            <v>PISO EM LADRILHO HIDRÁULICO 30X30CM. FORNECIMENTO E INSTALAÇÃO</v>
          </cell>
        </row>
        <row r="4368">
          <cell r="B4368" t="str">
            <v xml:space="preserve"> 88256 </v>
          </cell>
          <cell r="C4368" t="str">
            <v>SINAPI</v>
          </cell>
          <cell r="D4368" t="str">
            <v>AZULEJISTA OU LADRILHISTA COM ENCARGOS COMPLEMENTARES</v>
          </cell>
        </row>
        <row r="4369">
          <cell r="B4369" t="str">
            <v xml:space="preserve"> 88316 </v>
          </cell>
          <cell r="C4369" t="str">
            <v>SINAPI</v>
          </cell>
          <cell r="D4369" t="str">
            <v>SERVENTE COM ENCARGOS COMPLEMENTARES</v>
          </cell>
        </row>
        <row r="4370">
          <cell r="B4370" t="str">
            <v xml:space="preserve"> 88256 </v>
          </cell>
          <cell r="C4370" t="str">
            <v>SINAPI</v>
          </cell>
          <cell r="D4370" t="str">
            <v>AZULEJISTA OU LADRILHISTA COM ENCARGOS COMPLEMENTARES</v>
          </cell>
        </row>
        <row r="4371">
          <cell r="B4371" t="str">
            <v xml:space="preserve"> 88316 </v>
          </cell>
          <cell r="C4371" t="str">
            <v>SINAPI</v>
          </cell>
          <cell r="D4371" t="str">
            <v>SERVENTE COM ENCARGOS COMPLEMENTARES</v>
          </cell>
        </row>
        <row r="4372">
          <cell r="B4372" t="str">
            <v xml:space="preserve"> 00037595 </v>
          </cell>
          <cell r="C4372" t="str">
            <v>SINAPI</v>
          </cell>
          <cell r="D4372" t="str">
            <v>ARGAMASSA COLANTE TIPO AC III</v>
          </cell>
        </row>
        <row r="4373">
          <cell r="B4373" t="str">
            <v xml:space="preserve"> 00034357 </v>
          </cell>
          <cell r="C4373" t="str">
            <v>SINAPI</v>
          </cell>
          <cell r="D4373" t="str">
            <v>REJUNTE CIMENTICIO, QUALQUER COR</v>
          </cell>
        </row>
        <row r="4374">
          <cell r="B4374" t="str">
            <v xml:space="preserve"> 00038138 </v>
          </cell>
          <cell r="C4374" t="str">
            <v>SINAPI</v>
          </cell>
          <cell r="D4374" t="str">
            <v>LADRILHO HIDRAULICO, *30 X 30* CM, E= 2 CM, MILANO, NATURAL</v>
          </cell>
        </row>
        <row r="4375">
          <cell r="B4375" t="str">
            <v xml:space="preserve"> 00037595 </v>
          </cell>
          <cell r="C4375" t="str">
            <v>SINAPI</v>
          </cell>
          <cell r="D4375" t="str">
            <v>ARGAMASSA COLANTE TIPO AC III</v>
          </cell>
        </row>
        <row r="4376">
          <cell r="B4376" t="str">
            <v xml:space="preserve"> 00034357 </v>
          </cell>
          <cell r="C4376" t="str">
            <v>SINAPI</v>
          </cell>
          <cell r="D4376" t="str">
            <v>REJUNTE CIMENTICIO, QUALQUER COR</v>
          </cell>
        </row>
        <row r="4377">
          <cell r="B4377" t="str">
            <v xml:space="preserve"> 00038138 </v>
          </cell>
          <cell r="C4377" t="str">
            <v>SINAPI</v>
          </cell>
          <cell r="D4377" t="str">
            <v>LADRILHO HIDRAULICO, *30 X 30* CM, E= 2 CM, MILANO, NATURAL</v>
          </cell>
        </row>
        <row r="4381">
          <cell r="B4381" t="str">
            <v>Código</v>
          </cell>
          <cell r="C4381" t="str">
            <v>Banco</v>
          </cell>
          <cell r="D4381" t="str">
            <v>Descrição</v>
          </cell>
        </row>
        <row r="4382">
          <cell r="B4382" t="str">
            <v xml:space="preserve"> EE-INSTH-C258 </v>
          </cell>
          <cell r="C4382" t="str">
            <v>Próprio</v>
          </cell>
          <cell r="D4382" t="str">
            <v xml:space="preserve">LASTRO COM MATERIAL GRANULAR (AREIA GROSSA), APLICADO EM PISOS OU LAJES SOBRE SOLO, ESPESSURA DE *10 CM*. </v>
          </cell>
        </row>
        <row r="4383">
          <cell r="B4383" t="str">
            <v xml:space="preserve"> 91278 </v>
          </cell>
          <cell r="C4383" t="str">
            <v>SINAPI</v>
          </cell>
          <cell r="D4383" t="str">
            <v>PLACA VIBRATÓRIA REVERSÍVEL COM MOTOR 4 TEMPOS A GASOLINA, FORÇA CENTRÍFUGA DE 25 KN (2500 KGF), POTÊNCIA 5,5 CV - CHI DIURNO. AF_08/2015</v>
          </cell>
        </row>
        <row r="4384">
          <cell r="B4384" t="str">
            <v xml:space="preserve"> 88309 </v>
          </cell>
          <cell r="C4384" t="str">
            <v>SINAPI</v>
          </cell>
          <cell r="D4384" t="str">
            <v>PEDREIRO COM ENCARGOS COMPLEMENTARES</v>
          </cell>
        </row>
        <row r="4385">
          <cell r="B4385" t="str">
            <v xml:space="preserve"> 91277 </v>
          </cell>
          <cell r="C4385" t="str">
            <v>SINAPI</v>
          </cell>
          <cell r="D4385" t="str">
            <v>PLACA VIBRATÓRIA REVERSÍVEL COM MOTOR 4 TEMPOS A GASOLINA, FORÇA CENTRÍFUGA DE 25 KN (2500 KGF), POTÊNCIA 5,5 CV - CHP DIURNO. AF_08/2015</v>
          </cell>
        </row>
        <row r="4386">
          <cell r="B4386" t="str">
            <v xml:space="preserve"> 88316 </v>
          </cell>
          <cell r="C4386" t="str">
            <v>SINAPI</v>
          </cell>
          <cell r="D4386" t="str">
            <v>SERVENTE COM ENCARGOS COMPLEMENTARES</v>
          </cell>
        </row>
        <row r="4387">
          <cell r="B4387" t="str">
            <v xml:space="preserve"> 91278 </v>
          </cell>
          <cell r="C4387" t="str">
            <v>SINAPI</v>
          </cell>
          <cell r="D4387" t="str">
            <v>PLACA VIBRATÓRIA REVERSÍVEL COM MOTOR 4 TEMPOS A GASOLINA, FORÇA CENTRÍFUGA DE 25 KN (2500 KGF), POTÊNCIA 5,5 CV - CHI DIURNO. AF_08/2015</v>
          </cell>
        </row>
        <row r="4388">
          <cell r="B4388" t="str">
            <v xml:space="preserve"> 88309 </v>
          </cell>
          <cell r="C4388" t="str">
            <v>SINAPI</v>
          </cell>
          <cell r="D4388" t="str">
            <v>PEDREIRO COM ENCARGOS COMPLEMENTARES</v>
          </cell>
        </row>
        <row r="4389">
          <cell r="B4389" t="str">
            <v xml:space="preserve"> 91277 </v>
          </cell>
          <cell r="C4389" t="str">
            <v>SINAPI</v>
          </cell>
          <cell r="D4389" t="str">
            <v>PLACA VIBRATÓRIA REVERSÍVEL COM MOTOR 4 TEMPOS A GASOLINA, FORÇA CENTRÍFUGA DE 25 KN (2500 KGF), POTÊNCIA 5,5 CV - CHP DIURNO. AF_08/2015</v>
          </cell>
        </row>
        <row r="4390">
          <cell r="B4390" t="str">
            <v xml:space="preserve"> 88316 </v>
          </cell>
          <cell r="C4390" t="str">
            <v>SINAPI</v>
          </cell>
          <cell r="D4390" t="str">
            <v>SERVENTE COM ENCARGOS COMPLEMENTARES</v>
          </cell>
        </row>
        <row r="4391">
          <cell r="B4391" t="str">
            <v xml:space="preserve"> 00000367 </v>
          </cell>
          <cell r="C4391" t="str">
            <v>SINAPI</v>
          </cell>
          <cell r="D4391" t="str">
            <v>AREIA GROSSA - POSTO JAZIDA/FORNECEDOR (RETIRADO NA JAZIDA, SEM TRANSPORTE)</v>
          </cell>
        </row>
        <row r="4392">
          <cell r="B4392" t="str">
            <v xml:space="preserve"> 00000367 </v>
          </cell>
          <cell r="C4392" t="str">
            <v>SINAPI</v>
          </cell>
          <cell r="D4392" t="str">
            <v>AREIA GROSSA - POSTO JAZIDA/FORNECEDOR (RETIRADO NA JAZIDA, SEM TRANSPORTE)</v>
          </cell>
        </row>
        <row r="4396">
          <cell r="B4396" t="str">
            <v>Código</v>
          </cell>
          <cell r="C4396" t="str">
            <v>Banco</v>
          </cell>
          <cell r="D4396" t="str">
            <v>Descrição</v>
          </cell>
        </row>
        <row r="4397">
          <cell r="B4397" t="str">
            <v xml:space="preserve"> EE-URB-C01 </v>
          </cell>
          <cell r="C4397" t="str">
            <v>Próprio</v>
          </cell>
          <cell r="D4397" t="str">
            <v>PLANTIO DE GRAMA ESMERALDA EM PLACAS, INCLUSO TERRA VEGETAL</v>
          </cell>
        </row>
        <row r="4398">
          <cell r="B4398" t="str">
            <v xml:space="preserve"> 88316 </v>
          </cell>
          <cell r="C4398" t="str">
            <v>SINAPI</v>
          </cell>
          <cell r="D4398" t="str">
            <v>SERVENTE COM ENCARGOS COMPLEMENTARES</v>
          </cell>
        </row>
        <row r="4399">
          <cell r="B4399" t="str">
            <v xml:space="preserve"> 88441 </v>
          </cell>
          <cell r="C4399" t="str">
            <v>SINAPI</v>
          </cell>
          <cell r="D4399" t="str">
            <v>JARDINEIRO COM ENCARGOS COMPLEMENTARES</v>
          </cell>
        </row>
        <row r="4400">
          <cell r="B4400" t="str">
            <v xml:space="preserve"> 88316 </v>
          </cell>
          <cell r="C4400" t="str">
            <v>SINAPI</v>
          </cell>
          <cell r="D4400" t="str">
            <v>SERVENTE COM ENCARGOS COMPLEMENTARES</v>
          </cell>
        </row>
        <row r="4401">
          <cell r="B4401" t="str">
            <v xml:space="preserve"> 88441 </v>
          </cell>
          <cell r="C4401" t="str">
            <v>SINAPI</v>
          </cell>
          <cell r="D4401" t="str">
            <v>JARDINEIRO COM ENCARGOS COMPLEMENTARES</v>
          </cell>
        </row>
        <row r="4402">
          <cell r="B4402" t="str">
            <v xml:space="preserve"> 00007253 </v>
          </cell>
          <cell r="C4402" t="str">
            <v>SINAPI</v>
          </cell>
          <cell r="D4402" t="str">
            <v>TERRA VEGETAL (GRANEL)</v>
          </cell>
        </row>
        <row r="4403">
          <cell r="B4403" t="str">
            <v xml:space="preserve"> 00003322 </v>
          </cell>
          <cell r="C4403" t="str">
            <v>SINAPI</v>
          </cell>
          <cell r="D4403" t="str">
            <v>GRAMA ESMERALDA OU SAO CARLOS OU CURITIBANA, EM PLACAS, SEM PLANTIO</v>
          </cell>
        </row>
        <row r="4404">
          <cell r="B4404" t="str">
            <v xml:space="preserve"> 00007253 </v>
          </cell>
          <cell r="C4404" t="str">
            <v>SINAPI</v>
          </cell>
          <cell r="D4404" t="str">
            <v>TERRA VEGETAL (GRANEL)</v>
          </cell>
        </row>
        <row r="4405">
          <cell r="B4405" t="str">
            <v xml:space="preserve"> 00003322 </v>
          </cell>
          <cell r="C4405" t="str">
            <v>SINAPI</v>
          </cell>
          <cell r="D4405" t="str">
            <v>GRAMA ESMERALDA OU SAO CARLOS OU CURITIBANA, EM PLACAS, SEM PLANTIO</v>
          </cell>
        </row>
        <row r="4409">
          <cell r="B4409" t="str">
            <v>Código</v>
          </cell>
          <cell r="C4409" t="str">
            <v>Banco</v>
          </cell>
          <cell r="D4409" t="str">
            <v>Descrição</v>
          </cell>
        </row>
        <row r="4410">
          <cell r="B4410" t="str">
            <v xml:space="preserve"> EE-MOB-AB-C001 </v>
          </cell>
          <cell r="C4410" t="str">
            <v>Próprio</v>
          </cell>
          <cell r="D4410" t="str">
            <v>BANCO DE CONCRETO PRÉ-MOLDADO (6,00X0,50M)</v>
          </cell>
        </row>
        <row r="4411">
          <cell r="B4411" t="str">
            <v xml:space="preserve"> 88316 </v>
          </cell>
          <cell r="C4411" t="str">
            <v>SINAPI</v>
          </cell>
          <cell r="D4411" t="str">
            <v>SERVENTE COM ENCARGOS COMPLEMENTARES</v>
          </cell>
        </row>
        <row r="4412">
          <cell r="B4412" t="str">
            <v xml:space="preserve"> 88262 </v>
          </cell>
          <cell r="C4412" t="str">
            <v>SINAPI</v>
          </cell>
          <cell r="D4412" t="str">
            <v>CARPINTEIRO DE FORMAS COM ENCARGOS COMPLEMENTARES</v>
          </cell>
        </row>
        <row r="4413">
          <cell r="B4413" t="str">
            <v xml:space="preserve"> 88309 </v>
          </cell>
          <cell r="C4413" t="str">
            <v>SINAPI</v>
          </cell>
          <cell r="D4413" t="str">
            <v>PEDREIRO COM ENCARGOS COMPLEMENTARES</v>
          </cell>
        </row>
        <row r="4414">
          <cell r="B4414" t="str">
            <v xml:space="preserve"> 94965 </v>
          </cell>
          <cell r="C4414" t="str">
            <v>SINAPI</v>
          </cell>
          <cell r="D4414" t="str">
            <v>CONCRETO FCK = 25MPA, TRAÇO 1:2,3:2,7 (EM MASSA SECA DE CIMENTO/ AREIA MÉDIA/ BRITA 1) - PREPARO MECÂNICO COM BETONEIRA 400 L. AF_05/2021</v>
          </cell>
        </row>
        <row r="4415">
          <cell r="B4415" t="str">
            <v xml:space="preserve"> 87775 </v>
          </cell>
          <cell r="C4415" t="str">
            <v>SINAPI</v>
          </cell>
          <cell r="D4415" t="str">
            <v>EMBOÇO OU MASSA ÚNICA EM ARGAMASSA TRAÇO 1:2:8, PREPARO MECÂNICO COM BETONEIRA 400 L, APLICADA MANUALMENTE EM PANOS DE FACHADA COM PRESENÇA DE VÃOS, ESPESSURA DE 25 MM. AF_08/2022</v>
          </cell>
        </row>
        <row r="4416">
          <cell r="B4416" t="str">
            <v xml:space="preserve"> 102494 </v>
          </cell>
          <cell r="C4416" t="str">
            <v>SINAPI</v>
          </cell>
          <cell r="D4416" t="str">
            <v>PINTURA DE PISO COM TINTA EPÓXI, APLICAÇÃO MANUAL, 2 DEMÃOS, INCLUSO PRIMER EPÓXI. AF_05/2021</v>
          </cell>
        </row>
        <row r="4417">
          <cell r="B4417" t="str">
            <v xml:space="preserve"> 103328 </v>
          </cell>
          <cell r="C4417" t="str">
            <v>SINAPI</v>
          </cell>
          <cell r="D4417" t="str">
            <v>ALVENARIA DE VEDAÇÃO DE BLOCOS CERÂMICOS FURADOS NA HORIZONTAL DE 9X19X19 CM (ESPESSURA 9 CM) E ARGAMASSA DE ASSENTAMENTO COM PREPARO EM BETONEIRA. AF_12/2021</v>
          </cell>
        </row>
        <row r="4418">
          <cell r="B4418" t="str">
            <v xml:space="preserve"> 87905 </v>
          </cell>
          <cell r="C4418" t="str">
            <v>SINAPI</v>
          </cell>
          <cell r="D4418" t="str">
            <v>CHAPISCO APLICADO EM ALVENARIA (COM PRESENÇA DE VÃOS) E ESTRUTURAS DE CONCRETO DE FACHADA, COM COLHER DE PEDREIRO.  ARGAMASSA TRAÇO 1:3 COM PREPARO EM BETONEIRA 400L. AF_10/2022</v>
          </cell>
        </row>
        <row r="4419">
          <cell r="B4419" t="str">
            <v xml:space="preserve"> 88316 </v>
          </cell>
          <cell r="C4419" t="str">
            <v>SINAPI</v>
          </cell>
          <cell r="D4419" t="str">
            <v>SERVENTE COM ENCARGOS COMPLEMENTARES</v>
          </cell>
        </row>
        <row r="4420">
          <cell r="B4420" t="str">
            <v xml:space="preserve"> 88262 </v>
          </cell>
          <cell r="C4420" t="str">
            <v>SINAPI</v>
          </cell>
          <cell r="D4420" t="str">
            <v>CARPINTEIRO DE FORMAS COM ENCARGOS COMPLEMENTARES</v>
          </cell>
        </row>
        <row r="4421">
          <cell r="B4421" t="str">
            <v xml:space="preserve"> 88309 </v>
          </cell>
          <cell r="C4421" t="str">
            <v>SINAPI</v>
          </cell>
          <cell r="D4421" t="str">
            <v>PEDREIRO COM ENCARGOS COMPLEMENTARES</v>
          </cell>
        </row>
        <row r="4422">
          <cell r="B4422" t="str">
            <v xml:space="preserve"> 94965 </v>
          </cell>
          <cell r="C4422" t="str">
            <v>SINAPI</v>
          </cell>
          <cell r="D4422" t="str">
            <v>CONCRETO FCK = 25MPA, TRAÇO 1:2,3:2,7 (EM MASSA SECA DE CIMENTO/ AREIA MÉDIA/ BRITA 1) - PREPARO MECÂNICO COM BETONEIRA 400 L. AF_05/2021</v>
          </cell>
        </row>
        <row r="4423">
          <cell r="B4423" t="str">
            <v xml:space="preserve"> 87775 </v>
          </cell>
          <cell r="C4423" t="str">
            <v>SINAPI</v>
          </cell>
          <cell r="D4423" t="str">
            <v>EMBOÇO OU MASSA ÚNICA EM ARGAMASSA TRAÇO 1:2:8, PREPARO MECÂNICO COM BETONEIRA 400 L, APLICADA MANUALMENTE EM PANOS DE FACHADA COM PRESENÇA DE VÃOS, ESPESSURA DE 25 MM. AF_08/2022</v>
          </cell>
        </row>
        <row r="4424">
          <cell r="B4424" t="str">
            <v xml:space="preserve"> 102494 </v>
          </cell>
          <cell r="C4424" t="str">
            <v>SINAPI</v>
          </cell>
          <cell r="D4424" t="str">
            <v>PINTURA DE PISO COM TINTA EPÓXI, APLICAÇÃO MANUAL, 2 DEMÃOS, INCLUSO PRIMER EPÓXI. AF_05/2021</v>
          </cell>
        </row>
        <row r="4425">
          <cell r="B4425" t="str">
            <v xml:space="preserve"> 103328 </v>
          </cell>
          <cell r="C4425" t="str">
            <v>SINAPI</v>
          </cell>
          <cell r="D4425" t="str">
            <v>ALVENARIA DE VEDAÇÃO DE BLOCOS CERÂMICOS FURADOS NA HORIZONTAL DE 9X19X19 CM (ESPESSURA 9 CM) E ARGAMASSA DE ASSENTAMENTO COM PREPARO EM BETONEIRA. AF_12/2021</v>
          </cell>
        </row>
        <row r="4426">
          <cell r="B4426" t="str">
            <v xml:space="preserve"> 87905 </v>
          </cell>
          <cell r="C4426" t="str">
            <v>SINAPI</v>
          </cell>
          <cell r="D4426" t="str">
            <v>CHAPISCO APLICADO EM ALVENARIA (COM PRESENÇA DE VÃOS) E ESTRUTURAS DE CONCRETO DE FACHADA, COM COLHER DE PEDREIRO.  ARGAMASSA TRAÇO 1:3 COM PREPARO EM BETONEIRA 400L. AF_10/2022</v>
          </cell>
        </row>
        <row r="4427">
          <cell r="B4427" t="str">
            <v xml:space="preserve"> 00003777 </v>
          </cell>
          <cell r="C4427" t="str">
            <v>SINAPI</v>
          </cell>
          <cell r="D4427" t="str">
            <v>LONA PLASTICA PESADA PRETA, E = 150 MICRA</v>
          </cell>
        </row>
        <row r="4428">
          <cell r="B4428" t="str">
            <v xml:space="preserve"> 00004460 </v>
          </cell>
          <cell r="C4428" t="str">
            <v>SINAPI</v>
          </cell>
          <cell r="D4428" t="str">
            <v>SARRAFO NAO APARELHADO *2,5 X 10* CM, EM MACARANDUBA, ANGELIM OU EQUIVALENTE DA REGIAO -  BRUTA</v>
          </cell>
        </row>
        <row r="4429">
          <cell r="B4429" t="str">
            <v xml:space="preserve"> 00007156 </v>
          </cell>
          <cell r="C4429" t="str">
            <v>SINAPI</v>
          </cell>
          <cell r="D4429" t="str">
            <v>TELA DE ACO SOLDADA NERVURADA, CA-60, Q-196, (3,11 KG/M2), DIAMETRO DO FIO = 5,0 MM, LARGURA = 2,45 M, ESPACAMENTO DA MALHA = 10 X 10 CM</v>
          </cell>
        </row>
        <row r="4430">
          <cell r="B4430" t="str">
            <v xml:space="preserve"> 00004517 </v>
          </cell>
          <cell r="C4430" t="str">
            <v>SINAPI</v>
          </cell>
          <cell r="D4430" t="str">
            <v>SARRAFO *2,5 X 7,5* CM EM PINUS, MISTA OU EQUIVALENTE DA REGIAO - BRUTA</v>
          </cell>
        </row>
        <row r="4431">
          <cell r="B4431" t="str">
            <v xml:space="preserve"> 00003777 </v>
          </cell>
          <cell r="C4431" t="str">
            <v>SINAPI</v>
          </cell>
          <cell r="D4431" t="str">
            <v>LONA PLASTICA PESADA PRETA, E = 150 MICRA</v>
          </cell>
        </row>
        <row r="4432">
          <cell r="B4432" t="str">
            <v xml:space="preserve"> 00004460 </v>
          </cell>
          <cell r="C4432" t="str">
            <v>SINAPI</v>
          </cell>
          <cell r="D4432" t="str">
            <v>SARRAFO NAO APARELHADO *2,5 X 10* CM, EM MACARANDUBA, ANGELIM OU EQUIVALENTE DA REGIAO -  BRUTA</v>
          </cell>
        </row>
        <row r="4433">
          <cell r="B4433" t="str">
            <v xml:space="preserve"> 00007156 </v>
          </cell>
          <cell r="C4433" t="str">
            <v>SINAPI</v>
          </cell>
          <cell r="D4433" t="str">
            <v>TELA DE ACO SOLDADA NERVURADA, CA-60, Q-196, (3,11 KG/M2), DIAMETRO DO FIO = 5,0 MM, LARGURA = 2,45 M, ESPACAMENTO DA MALHA = 10 X 10 CM</v>
          </cell>
        </row>
        <row r="4434">
          <cell r="B4434" t="str">
            <v xml:space="preserve"> 00004517 </v>
          </cell>
          <cell r="C4434" t="str">
            <v>SINAPI</v>
          </cell>
          <cell r="D4434" t="str">
            <v>SARRAFO *2,5 X 7,5* CM EM PINUS, MISTA OU EQUIVALENTE DA REGIAO - BRUTA</v>
          </cell>
        </row>
        <row r="4438">
          <cell r="B4438" t="str">
            <v>Código</v>
          </cell>
          <cell r="C4438" t="str">
            <v>Banco</v>
          </cell>
          <cell r="D4438" t="str">
            <v>Descrição</v>
          </cell>
        </row>
        <row r="4439">
          <cell r="B4439" t="str">
            <v xml:space="preserve"> EE-SC-C38 </v>
          </cell>
          <cell r="C4439" t="str">
            <v>Próprio</v>
          </cell>
          <cell r="D4439" t="str">
            <v xml:space="preserve">MASTRO PARA TRÊS BANDEIRAS - PADRÃO SEDUC - FORNECIMENTO E INSTALAÇÃO. </v>
          </cell>
        </row>
        <row r="4440">
          <cell r="B4440" t="str">
            <v xml:space="preserve"> 88316 </v>
          </cell>
          <cell r="C4440" t="str">
            <v>SINAPI</v>
          </cell>
          <cell r="D4440" t="str">
            <v>SERVENTE COM ENCARGOS COMPLEMENTARES</v>
          </cell>
        </row>
        <row r="4441">
          <cell r="B4441" t="str">
            <v xml:space="preserve"> 88245 </v>
          </cell>
          <cell r="C4441" t="str">
            <v>SINAPI</v>
          </cell>
          <cell r="D4441" t="str">
            <v>ARMADOR COM ENCARGOS COMPLEMENTARES</v>
          </cell>
        </row>
        <row r="4442">
          <cell r="B4442" t="str">
            <v xml:space="preserve"> 92716 </v>
          </cell>
          <cell r="C4442" t="str">
            <v>SINAPI</v>
          </cell>
          <cell r="D4442" t="str">
            <v>APARELHO PARA CORTE E SOLDA OXI-ACETILENO SOBRE RODAS, INCLUSIVE CILINDROS E MAÇARICOS - CHP DIURNO. AF_12/2015</v>
          </cell>
        </row>
        <row r="4443">
          <cell r="B4443" t="str">
            <v xml:space="preserve"> 88262 </v>
          </cell>
          <cell r="C4443" t="str">
            <v>SINAPI</v>
          </cell>
          <cell r="D4443" t="str">
            <v>CARPINTEIRO DE FORMAS COM ENCARGOS COMPLEMENTARES</v>
          </cell>
        </row>
        <row r="4444">
          <cell r="B4444" t="str">
            <v xml:space="preserve"> 88239 </v>
          </cell>
          <cell r="C4444" t="str">
            <v>SINAPI</v>
          </cell>
          <cell r="D4444" t="str">
            <v>AJUDANTE DE CARPINTEIRO COM ENCARGOS COMPLEMENTARES</v>
          </cell>
        </row>
        <row r="4445">
          <cell r="B4445" t="str">
            <v xml:space="preserve"> 100301 </v>
          </cell>
          <cell r="C4445" t="str">
            <v>SINAPI</v>
          </cell>
          <cell r="D4445" t="str">
            <v>AJUDANTE DE PINTOR COM ENCARGOS COMPLEMENTARES</v>
          </cell>
        </row>
        <row r="4446">
          <cell r="B4446" t="str">
            <v xml:space="preserve"> 88238 </v>
          </cell>
          <cell r="C4446" t="str">
            <v>SINAPI</v>
          </cell>
          <cell r="D4446" t="str">
            <v>AJUDANTE DE ARMADOR COM ENCARGOS COMPLEMENTARES</v>
          </cell>
        </row>
        <row r="4447">
          <cell r="B4447" t="str">
            <v xml:space="preserve"> 88256 </v>
          </cell>
          <cell r="C4447" t="str">
            <v>SINAPI</v>
          </cell>
          <cell r="D4447" t="str">
            <v>AZULEJISTA OU LADRILHISTA COM ENCARGOS COMPLEMENTARES</v>
          </cell>
        </row>
        <row r="4448">
          <cell r="B4448" t="str">
            <v xml:space="preserve"> 88309 </v>
          </cell>
          <cell r="C4448" t="str">
            <v>SINAPI</v>
          </cell>
          <cell r="D4448" t="str">
            <v>PEDREIRO COM ENCARGOS COMPLEMENTARES</v>
          </cell>
        </row>
        <row r="4449">
          <cell r="B4449" t="str">
            <v xml:space="preserve"> 88316 </v>
          </cell>
          <cell r="C4449" t="str">
            <v>SINAPI</v>
          </cell>
          <cell r="D4449" t="str">
            <v>SERVENTE COM ENCARGOS COMPLEMENTARES</v>
          </cell>
        </row>
        <row r="4450">
          <cell r="B4450" t="str">
            <v xml:space="preserve"> 88245 </v>
          </cell>
          <cell r="C4450" t="str">
            <v>SINAPI</v>
          </cell>
          <cell r="D4450" t="str">
            <v>ARMADOR COM ENCARGOS COMPLEMENTARES</v>
          </cell>
        </row>
        <row r="4451">
          <cell r="B4451" t="str">
            <v xml:space="preserve"> 92716 </v>
          </cell>
          <cell r="C4451" t="str">
            <v>SINAPI</v>
          </cell>
          <cell r="D4451" t="str">
            <v>APARELHO PARA CORTE E SOLDA OXI-ACETILENO SOBRE RODAS, INCLUSIVE CILINDROS E MAÇARICOS - CHP DIURNO. AF_12/2015</v>
          </cell>
        </row>
        <row r="4452">
          <cell r="B4452" t="str">
            <v xml:space="preserve"> 88262 </v>
          </cell>
          <cell r="C4452" t="str">
            <v>SINAPI</v>
          </cell>
          <cell r="D4452" t="str">
            <v>CARPINTEIRO DE FORMAS COM ENCARGOS COMPLEMENTARES</v>
          </cell>
        </row>
        <row r="4453">
          <cell r="B4453" t="str">
            <v xml:space="preserve"> 88239 </v>
          </cell>
          <cell r="C4453" t="str">
            <v>SINAPI</v>
          </cell>
          <cell r="D4453" t="str">
            <v>AJUDANTE DE CARPINTEIRO COM ENCARGOS COMPLEMENTARES</v>
          </cell>
        </row>
        <row r="4454">
          <cell r="B4454" t="str">
            <v xml:space="preserve"> 100301 </v>
          </cell>
          <cell r="C4454" t="str">
            <v>SINAPI</v>
          </cell>
          <cell r="D4454" t="str">
            <v>AJUDANTE DE PINTOR COM ENCARGOS COMPLEMENTARES</v>
          </cell>
        </row>
        <row r="4455">
          <cell r="B4455" t="str">
            <v xml:space="preserve"> 88238 </v>
          </cell>
          <cell r="C4455" t="str">
            <v>SINAPI</v>
          </cell>
          <cell r="D4455" t="str">
            <v>AJUDANTE DE ARMADOR COM ENCARGOS COMPLEMENTARES</v>
          </cell>
        </row>
        <row r="4456">
          <cell r="B4456" t="str">
            <v xml:space="preserve"> 88256 </v>
          </cell>
          <cell r="C4456" t="str">
            <v>SINAPI</v>
          </cell>
          <cell r="D4456" t="str">
            <v>AZULEJISTA OU LADRILHISTA COM ENCARGOS COMPLEMENTARES</v>
          </cell>
        </row>
        <row r="4457">
          <cell r="B4457" t="str">
            <v xml:space="preserve"> 88309 </v>
          </cell>
          <cell r="C4457" t="str">
            <v>SINAPI</v>
          </cell>
          <cell r="D4457" t="str">
            <v>PEDREIRO COM ENCARGOS COMPLEMENTARES</v>
          </cell>
        </row>
        <row r="4458">
          <cell r="B4458" t="str">
            <v xml:space="preserve"> 00005061 </v>
          </cell>
          <cell r="C4458" t="str">
            <v>SINAPI</v>
          </cell>
          <cell r="D4458" t="str">
            <v>PREGO DE ACO POLIDO COM CABECA 18 X 27 (2 1/2 X 10)</v>
          </cell>
        </row>
        <row r="4459">
          <cell r="B4459" t="str">
            <v xml:space="preserve"> 00001106 </v>
          </cell>
          <cell r="C4459" t="str">
            <v>SINAPI</v>
          </cell>
          <cell r="D4459" t="str">
            <v>CAL HIDRATADA CH-I PARA ARGAMASSAS</v>
          </cell>
        </row>
        <row r="4460">
          <cell r="B4460" t="str">
            <v xml:space="preserve"> 00004720 </v>
          </cell>
          <cell r="C4460" t="str">
            <v>SINAPI</v>
          </cell>
          <cell r="D4460" t="str">
            <v>PEDRA BRITADA N. 0, OU PEDRISCO (4,8 A 9,5 MM) POSTO PEDREIRA/FORNECEDOR, SEM FRETE</v>
          </cell>
        </row>
        <row r="4461">
          <cell r="B4461" t="str">
            <v xml:space="preserve"> 00001379 </v>
          </cell>
          <cell r="C4461" t="str">
            <v>SINAPI</v>
          </cell>
          <cell r="D4461" t="str">
            <v>CIMENTO PORTLAND COMPOSTO CP II-32</v>
          </cell>
        </row>
        <row r="4462">
          <cell r="B4462" t="str">
            <v xml:space="preserve"> 00001347 </v>
          </cell>
          <cell r="C4462" t="str">
            <v>SINAPI</v>
          </cell>
          <cell r="D4462" t="str">
            <v>CHAPA/PAINEL DE MADEIRA COMPENSADA PLASTIFICADA (MADEIRITE PLASTIFICADO) PARA FORMA DE CONCRETO, DE 2200 x 1100 MM, E = 12 MM</v>
          </cell>
        </row>
        <row r="4463">
          <cell r="B4463" t="str">
            <v xml:space="preserve"> 00007307 </v>
          </cell>
          <cell r="C4463" t="str">
            <v>SINAPI</v>
          </cell>
          <cell r="D4463" t="str">
            <v>FUNDO ANTICORROSIVO PARA METAIS FERROSOS (ZARCAO)</v>
          </cell>
        </row>
        <row r="4464">
          <cell r="B4464" t="str">
            <v xml:space="preserve"> 00038138 </v>
          </cell>
          <cell r="C4464" t="str">
            <v>SINAPI</v>
          </cell>
          <cell r="D4464" t="str">
            <v>LADRILHO HIDRAULICO, *30 X 30* CM, E= 2 CM, MILANO, NATURAL</v>
          </cell>
        </row>
        <row r="4465">
          <cell r="B4465" t="str">
            <v xml:space="preserve"> 00004460 </v>
          </cell>
          <cell r="C4465" t="str">
            <v>SINAPI</v>
          </cell>
          <cell r="D4465" t="str">
            <v>SARRAFO NAO APARELHADO *2,5 X 10* CM, EM MACARANDUBA, ANGELIM OU EQUIVALENTE DA REGIAO -  BRUTA</v>
          </cell>
        </row>
        <row r="4466">
          <cell r="B4466" t="str">
            <v xml:space="preserve"> 00000034 </v>
          </cell>
          <cell r="C4466" t="str">
            <v>SINAPI</v>
          </cell>
          <cell r="D4466" t="str">
            <v>ACO CA-50, 10,0 MM, VERGALHAO</v>
          </cell>
        </row>
        <row r="4467">
          <cell r="B4467" t="str">
            <v xml:space="preserve"> 00021015 </v>
          </cell>
          <cell r="C4467" t="str">
            <v>SINAPI</v>
          </cell>
          <cell r="D4467" t="str">
            <v>TUBO ACO GALVANIZADO COM COSTURA, CLASSE LEVE, DN 80 MM ( 3"),  E = 3,35 MM, *7,32* KG/M (NBR 5580)</v>
          </cell>
        </row>
        <row r="4468">
          <cell r="B4468" t="str">
            <v xml:space="preserve"> 00004721 </v>
          </cell>
          <cell r="C4468" t="str">
            <v>SINAPI</v>
          </cell>
          <cell r="D4468" t="str">
            <v>PEDRA BRITADA N. 1 (9,5 a 19 MM) POSTO PEDREIRA/FORNECEDOR, SEM FRETE</v>
          </cell>
        </row>
        <row r="4469">
          <cell r="B4469" t="str">
            <v xml:space="preserve"> 00003768 </v>
          </cell>
          <cell r="C4469" t="str">
            <v>SINAPI</v>
          </cell>
          <cell r="D4469" t="str">
            <v>LIXA EM FOLHA PARA FERRO, NUMERO 150</v>
          </cell>
        </row>
        <row r="4470">
          <cell r="B4470" t="str">
            <v xml:space="preserve"> 00000367 </v>
          </cell>
          <cell r="C4470" t="str">
            <v>SINAPI</v>
          </cell>
          <cell r="D4470" t="str">
            <v>AREIA GROSSA - POSTO JAZIDA/FORNECEDOR (RETIRADO NA JAZIDA, SEM TRANSPORTE)</v>
          </cell>
        </row>
        <row r="4471">
          <cell r="B4471" t="str">
            <v xml:space="preserve"> 00007701 </v>
          </cell>
          <cell r="C4471" t="str">
            <v>SINAPI</v>
          </cell>
          <cell r="D4471" t="str">
            <v>TUBO ACO GALVANIZADO COM COSTURA, CLASSE MEDIA, DN 2.1/2", E = *3,65* MM, PESO *6,51* KG/M (NBR 5580)</v>
          </cell>
        </row>
        <row r="4472">
          <cell r="B4472" t="str">
            <v xml:space="preserve"> 00010997 </v>
          </cell>
          <cell r="C4472" t="str">
            <v>SINAPI</v>
          </cell>
          <cell r="D4472" t="str">
            <v>ELETRODO REVESTIDO AWS - E7018, DIAMETRO IGUAL A 4,00 MM</v>
          </cell>
        </row>
        <row r="4473">
          <cell r="B4473" t="str">
            <v xml:space="preserve"> 00002692 </v>
          </cell>
          <cell r="C4473" t="str">
            <v>SINAPI</v>
          </cell>
          <cell r="D4473" t="str">
            <v>DESMOLDANTE PROTETOR PARA FORMAS DE MADEIRA, DE BASE OLEOSA EMULSIONADA EM AGUA</v>
          </cell>
        </row>
        <row r="4474">
          <cell r="B4474" t="str">
            <v xml:space="preserve"> 00007288 </v>
          </cell>
          <cell r="C4474" t="str">
            <v>SINAPI</v>
          </cell>
          <cell r="D4474" t="str">
            <v>TINTA ESMALTE SINTETICO PREMIUM FOSCO</v>
          </cell>
        </row>
        <row r="4475">
          <cell r="B4475" t="str">
            <v xml:space="preserve"> 00005061 </v>
          </cell>
          <cell r="C4475" t="str">
            <v>SINAPI</v>
          </cell>
          <cell r="D4475" t="str">
            <v>PREGO DE ACO POLIDO COM CABECA 18 X 27 (2 1/2 X 10)</v>
          </cell>
        </row>
        <row r="4476">
          <cell r="B4476" t="str">
            <v xml:space="preserve"> 00001106 </v>
          </cell>
          <cell r="C4476" t="str">
            <v>SINAPI</v>
          </cell>
          <cell r="D4476" t="str">
            <v>CAL HIDRATADA CH-I PARA ARGAMASSAS</v>
          </cell>
        </row>
        <row r="4477">
          <cell r="B4477" t="str">
            <v xml:space="preserve"> 00004720 </v>
          </cell>
          <cell r="C4477" t="str">
            <v>SINAPI</v>
          </cell>
          <cell r="D4477" t="str">
            <v>PEDRA BRITADA N. 0, OU PEDRISCO (4,8 A 9,5 MM) POSTO PEDREIRA/FORNECEDOR, SEM FRETE</v>
          </cell>
        </row>
        <row r="4478">
          <cell r="B4478" t="str">
            <v xml:space="preserve"> 00001379 </v>
          </cell>
          <cell r="C4478" t="str">
            <v>SINAPI</v>
          </cell>
          <cell r="D4478" t="str">
            <v>CIMENTO PORTLAND COMPOSTO CP II-32</v>
          </cell>
        </row>
        <row r="4479">
          <cell r="B4479" t="str">
            <v xml:space="preserve"> 00001347 </v>
          </cell>
          <cell r="C4479" t="str">
            <v>SINAPI</v>
          </cell>
          <cell r="D4479" t="str">
            <v>CHAPA/PAINEL DE MADEIRA COMPENSADA PLASTIFICADA (MADEIRITE PLASTIFICADO) PARA FORMA DE CONCRETO, DE 2200 x 1100 MM, E = 12 MM</v>
          </cell>
        </row>
        <row r="4480">
          <cell r="B4480" t="str">
            <v xml:space="preserve"> 00007307 </v>
          </cell>
          <cell r="C4480" t="str">
            <v>SINAPI</v>
          </cell>
          <cell r="D4480" t="str">
            <v>FUNDO ANTICORROSIVO PARA METAIS FERROSOS (ZARCAO)</v>
          </cell>
        </row>
        <row r="4481">
          <cell r="B4481" t="str">
            <v xml:space="preserve"> 00038138 </v>
          </cell>
          <cell r="C4481" t="str">
            <v>SINAPI</v>
          </cell>
          <cell r="D4481" t="str">
            <v>LADRILHO HIDRAULICO, *30 X 30* CM, E= 2 CM, MILANO, NATURAL</v>
          </cell>
        </row>
        <row r="4482">
          <cell r="B4482" t="str">
            <v xml:space="preserve"> 00004460 </v>
          </cell>
          <cell r="C4482" t="str">
            <v>SINAPI</v>
          </cell>
          <cell r="D4482" t="str">
            <v>SARRAFO NAO APARELHADO *2,5 X 10* CM, EM MACARANDUBA, ANGELIM OU EQUIVALENTE DA REGIAO -  BRUTA</v>
          </cell>
        </row>
        <row r="4483">
          <cell r="B4483" t="str">
            <v xml:space="preserve"> 00000034 </v>
          </cell>
          <cell r="C4483" t="str">
            <v>SINAPI</v>
          </cell>
          <cell r="D4483" t="str">
            <v>ACO CA-50, 10,0 MM, VERGALHAO</v>
          </cell>
        </row>
        <row r="4484">
          <cell r="B4484" t="str">
            <v xml:space="preserve"> 00021015 </v>
          </cell>
          <cell r="C4484" t="str">
            <v>SINAPI</v>
          </cell>
          <cell r="D4484" t="str">
            <v>TUBO ACO GALVANIZADO COM COSTURA, CLASSE LEVE, DN 80 MM ( 3"),  E = 3,35 MM, *7,32* KG/M (NBR 5580)</v>
          </cell>
        </row>
        <row r="4485">
          <cell r="B4485" t="str">
            <v xml:space="preserve"> 00004721 </v>
          </cell>
          <cell r="C4485" t="str">
            <v>SINAPI</v>
          </cell>
          <cell r="D4485" t="str">
            <v>PEDRA BRITADA N. 1 (9,5 a 19 MM) POSTO PEDREIRA/FORNECEDOR, SEM FRETE</v>
          </cell>
        </row>
        <row r="4486">
          <cell r="B4486" t="str">
            <v xml:space="preserve"> 00003768 </v>
          </cell>
          <cell r="C4486" t="str">
            <v>SINAPI</v>
          </cell>
          <cell r="D4486" t="str">
            <v>LIXA EM FOLHA PARA FERRO, NUMERO 150</v>
          </cell>
        </row>
        <row r="4487">
          <cell r="B4487" t="str">
            <v xml:space="preserve"> 00000367 </v>
          </cell>
          <cell r="C4487" t="str">
            <v>SINAPI</v>
          </cell>
          <cell r="D4487" t="str">
            <v>AREIA GROSSA - POSTO JAZIDA/FORNECEDOR (RETIRADO NA JAZIDA, SEM TRANSPORTE)</v>
          </cell>
        </row>
        <row r="4488">
          <cell r="B4488" t="str">
            <v xml:space="preserve"> 00007701 </v>
          </cell>
          <cell r="C4488" t="str">
            <v>SINAPI</v>
          </cell>
          <cell r="D4488" t="str">
            <v>TUBO ACO GALVANIZADO COM COSTURA, CLASSE MEDIA, DN 2.1/2", E = *3,65* MM, PESO *6,51* KG/M (NBR 5580)</v>
          </cell>
        </row>
        <row r="4489">
          <cell r="B4489" t="str">
            <v xml:space="preserve"> 00010997 </v>
          </cell>
          <cell r="C4489" t="str">
            <v>SINAPI</v>
          </cell>
          <cell r="D4489" t="str">
            <v>ELETRODO REVESTIDO AWS - E7018, DIAMETRO IGUAL A 4,00 MM</v>
          </cell>
        </row>
        <row r="4490">
          <cell r="B4490" t="str">
            <v xml:space="preserve"> 00002692 </v>
          </cell>
          <cell r="C4490" t="str">
            <v>SINAPI</v>
          </cell>
          <cell r="D4490" t="str">
            <v>DESMOLDANTE PROTETOR PARA FORMAS DE MADEIRA, DE BASE OLEOSA EMULSIONADA EM AGUA</v>
          </cell>
        </row>
        <row r="4491">
          <cell r="B4491" t="str">
            <v xml:space="preserve"> 00007288 </v>
          </cell>
          <cell r="C4491" t="str">
            <v>SINAPI</v>
          </cell>
          <cell r="D4491" t="str">
            <v>TINTA ESMALTE SINTETICO PREMIUM FOSCO</v>
          </cell>
        </row>
        <row r="4495">
          <cell r="B4495" t="str">
            <v>Código</v>
          </cell>
          <cell r="C4495" t="str">
            <v>Banco</v>
          </cell>
          <cell r="D4495" t="str">
            <v>Descrição</v>
          </cell>
        </row>
        <row r="4496">
          <cell r="B4496" t="str">
            <v xml:space="preserve"> EE-SC-C122 </v>
          </cell>
          <cell r="C4496" t="str">
            <v>Próprio</v>
          </cell>
          <cell r="D4496" t="str">
            <v>COIFA EM INOX (1,65X1,40 M) PARA COZINHA - INSTALAÇÃO E FORNECIMENTO.</v>
          </cell>
        </row>
        <row r="4497">
          <cell r="B4497" t="str">
            <v xml:space="preserve"> 88277 </v>
          </cell>
          <cell r="C4497" t="str">
            <v>SINAPI</v>
          </cell>
          <cell r="D4497" t="str">
            <v>MONTADOR (TUBO AÇO/EQUIPAMENTOS) COM ENCARGOS COMPLEMENTARES</v>
          </cell>
        </row>
        <row r="4498">
          <cell r="B4498" t="str">
            <v xml:space="preserve"> 88243 </v>
          </cell>
          <cell r="C4498" t="str">
            <v>SINAPI</v>
          </cell>
          <cell r="D4498" t="str">
            <v>AJUDANTE ESPECIALIZADO COM ENCARGOS COMPLEMENTARES</v>
          </cell>
        </row>
        <row r="4499">
          <cell r="B4499" t="str">
            <v xml:space="preserve"> 88277 </v>
          </cell>
          <cell r="C4499" t="str">
            <v>SINAPI</v>
          </cell>
          <cell r="D4499" t="str">
            <v>MONTADOR (TUBO AÇO/EQUIPAMENTOS) COM ENCARGOS COMPLEMENTARES</v>
          </cell>
        </row>
        <row r="4500">
          <cell r="B4500" t="str">
            <v xml:space="preserve"> 88243 </v>
          </cell>
          <cell r="C4500" t="str">
            <v>SINAPI</v>
          </cell>
          <cell r="D4500" t="str">
            <v>AJUDANTE ESPECIALIZADO COM ENCARGOS COMPLEMENTARES</v>
          </cell>
        </row>
        <row r="4501">
          <cell r="B4501" t="str">
            <v>COT1225</v>
          </cell>
          <cell r="C4501" t="str">
            <v>Próprio</v>
          </cell>
          <cell r="D4501" t="str">
            <v>COIFA EM INOX (1,65X1,40 M) - CONFORME CADERNO DE DETALHES</v>
          </cell>
        </row>
        <row r="4502">
          <cell r="B4502" t="str">
            <v>COT1225</v>
          </cell>
          <cell r="C4502" t="str">
            <v>Próprio</v>
          </cell>
          <cell r="D4502" t="str">
            <v>COIFA EM INOX (1,65X1,40 M) - CONFORME CADERNO DE DETALHES</v>
          </cell>
        </row>
        <row r="4506">
          <cell r="B4506" t="str">
            <v>Código</v>
          </cell>
          <cell r="C4506" t="str">
            <v>Banco</v>
          </cell>
          <cell r="D4506" t="str">
            <v>Descrição</v>
          </cell>
        </row>
        <row r="4507">
          <cell r="B4507" t="str">
            <v xml:space="preserve"> EE-SC-C21 </v>
          </cell>
          <cell r="C4507" t="str">
            <v>Próprio</v>
          </cell>
          <cell r="D4507" t="str">
            <v>BICICLETÁRIO METÁLICO, CONFORME PADRÃO SEDUC - FORNECIMENTO E INSTALAÇÃO.</v>
          </cell>
        </row>
        <row r="4508">
          <cell r="B4508" t="str">
            <v xml:space="preserve"> 100747 </v>
          </cell>
          <cell r="C4508" t="str">
            <v>SINAPI</v>
          </cell>
          <cell r="D4508" t="str">
            <v>PINTURA COM TINTA ALQUÍDICA DE ACABAMENTO (ESMALTE SINTÉTICO FOSCO) PULVERIZADA SOBRE PERFIL METÁLICO EXECUTADO EM FÁBRICA (POR DEMÃO). AF_01/2020_PE</v>
          </cell>
        </row>
        <row r="4509">
          <cell r="B4509" t="str">
            <v xml:space="preserve"> 100719 </v>
          </cell>
          <cell r="C4509" t="str">
            <v>SINAPI</v>
          </cell>
          <cell r="D4509" t="str">
            <v>PINTURA COM TINTA ALQUÍDICA DE FUNDO (TIPO ZARCÃO) PULVERIZADA SOBRE PERFIL METÁLICO EXECUTADO EM FÁBRICA (POR DEMÃO). AF_01/2020_PE</v>
          </cell>
        </row>
        <row r="4510">
          <cell r="B4510" t="str">
            <v xml:space="preserve"> 88316 </v>
          </cell>
          <cell r="C4510" t="str">
            <v>SINAPI</v>
          </cell>
          <cell r="D4510" t="str">
            <v>SERVENTE COM ENCARGOS COMPLEMENTARES</v>
          </cell>
        </row>
        <row r="4511">
          <cell r="B4511" t="str">
            <v xml:space="preserve"> 88309 </v>
          </cell>
          <cell r="C4511" t="str">
            <v>SINAPI</v>
          </cell>
          <cell r="D4511" t="str">
            <v>PEDREIRO COM ENCARGOS COMPLEMENTARES</v>
          </cell>
        </row>
        <row r="4512">
          <cell r="B4512" t="str">
            <v xml:space="preserve"> 92802 </v>
          </cell>
          <cell r="C4512" t="str">
            <v>SINAPI</v>
          </cell>
          <cell r="D4512" t="str">
            <v>CORTE E DOBRA DE AÇO CA-50, DIÂMETRO DE 8,0 MM. AF_06/2022</v>
          </cell>
        </row>
        <row r="4513">
          <cell r="B4513" t="str">
            <v xml:space="preserve"> 88317 </v>
          </cell>
          <cell r="C4513" t="str">
            <v>SINAPI</v>
          </cell>
          <cell r="D4513" t="str">
            <v>SOLDADOR COM ENCARGOS COMPLEMENTARES</v>
          </cell>
        </row>
        <row r="4514">
          <cell r="B4514" t="str">
            <v xml:space="preserve"> 100747 </v>
          </cell>
          <cell r="C4514" t="str">
            <v>SINAPI</v>
          </cell>
          <cell r="D4514" t="str">
            <v>PINTURA COM TINTA ALQUÍDICA DE ACABAMENTO (ESMALTE SINTÉTICO FOSCO) PULVERIZADA SOBRE PERFIL METÁLICO EXECUTADO EM FÁBRICA (POR DEMÃO). AF_01/2020_PE</v>
          </cell>
        </row>
        <row r="4515">
          <cell r="B4515" t="str">
            <v xml:space="preserve"> 100719 </v>
          </cell>
          <cell r="C4515" t="str">
            <v>SINAPI</v>
          </cell>
          <cell r="D4515" t="str">
            <v>PINTURA COM TINTA ALQUÍDICA DE FUNDO (TIPO ZARCÃO) PULVERIZADA SOBRE PERFIL METÁLICO EXECUTADO EM FÁBRICA (POR DEMÃO). AF_01/2020_PE</v>
          </cell>
        </row>
        <row r="4516">
          <cell r="B4516" t="str">
            <v xml:space="preserve"> 88316 </v>
          </cell>
          <cell r="C4516" t="str">
            <v>SINAPI</v>
          </cell>
          <cell r="D4516" t="str">
            <v>SERVENTE COM ENCARGOS COMPLEMENTARES</v>
          </cell>
        </row>
        <row r="4517">
          <cell r="B4517" t="str">
            <v xml:space="preserve"> 88309 </v>
          </cell>
          <cell r="C4517" t="str">
            <v>SINAPI</v>
          </cell>
          <cell r="D4517" t="str">
            <v>PEDREIRO COM ENCARGOS COMPLEMENTARES</v>
          </cell>
        </row>
        <row r="4518">
          <cell r="B4518" t="str">
            <v xml:space="preserve"> 92802 </v>
          </cell>
          <cell r="C4518" t="str">
            <v>SINAPI</v>
          </cell>
          <cell r="D4518" t="str">
            <v>CORTE E DOBRA DE AÇO CA-50, DIÂMETRO DE 8,0 MM. AF_06/2022</v>
          </cell>
        </row>
        <row r="4519">
          <cell r="B4519" t="str">
            <v xml:space="preserve"> 88317 </v>
          </cell>
          <cell r="C4519" t="str">
            <v>SINAPI</v>
          </cell>
          <cell r="D4519" t="str">
            <v>SOLDADOR COM ENCARGOS COMPLEMENTARES</v>
          </cell>
        </row>
        <row r="4520">
          <cell r="B4520" t="str">
            <v xml:space="preserve"> 00010999 </v>
          </cell>
          <cell r="C4520" t="str">
            <v>SINAPI</v>
          </cell>
          <cell r="D4520" t="str">
            <v>ELETRODO REVESTIDO AWS - E6013, DIAMETRO IGUAL A 4,00 MM</v>
          </cell>
        </row>
        <row r="4521">
          <cell r="B4521" t="str">
            <v xml:space="preserve"> 00004777 </v>
          </cell>
          <cell r="C4521" t="str">
            <v>SINAPI</v>
          </cell>
          <cell r="D4521" t="str">
            <v>CANTONEIRA ACO ABAS IGUAIS (QUALQUER BITOLA), ESPESSURA ENTRE 1/8" E 1/4"</v>
          </cell>
        </row>
        <row r="4522">
          <cell r="B4522" t="str">
            <v xml:space="preserve"> 00011964 </v>
          </cell>
          <cell r="C4522" t="str">
            <v>SINAPI</v>
          </cell>
          <cell r="D4522" t="str">
            <v>PARAFUSO DE ACO TIPO CHUMBADOR PARABOLT, DIAMETRO 3/8", COMPRIMENTO 75 MM</v>
          </cell>
        </row>
        <row r="4523">
          <cell r="B4523" t="str">
            <v xml:space="preserve"> 00010999 </v>
          </cell>
          <cell r="C4523" t="str">
            <v>SINAPI</v>
          </cell>
          <cell r="D4523" t="str">
            <v>ELETRODO REVESTIDO AWS - E6013, DIAMETRO IGUAL A 4,00 MM</v>
          </cell>
        </row>
        <row r="4524">
          <cell r="B4524" t="str">
            <v xml:space="preserve"> 00004777 </v>
          </cell>
          <cell r="C4524" t="str">
            <v>SINAPI</v>
          </cell>
          <cell r="D4524" t="str">
            <v>CANTONEIRA ACO ABAS IGUAIS (QUALQUER BITOLA), ESPESSURA ENTRE 1/8" E 1/4"</v>
          </cell>
        </row>
        <row r="4525">
          <cell r="B4525" t="str">
            <v xml:space="preserve"> 00011964 </v>
          </cell>
          <cell r="C4525" t="str">
            <v>SINAPI</v>
          </cell>
          <cell r="D4525" t="str">
            <v>PARAFUSO DE ACO TIPO CHUMBADOR PARABOLT, DIAMETRO 3/8", COMPRIMENTO 75 MM</v>
          </cell>
        </row>
        <row r="4529">
          <cell r="B4529" t="str">
            <v>Código</v>
          </cell>
          <cell r="C4529" t="str">
            <v>Banco</v>
          </cell>
          <cell r="D4529" t="str">
            <v>Descrição</v>
          </cell>
        </row>
        <row r="4530">
          <cell r="B4530" t="str">
            <v xml:space="preserve"> EE-SC-C18 </v>
          </cell>
          <cell r="C4530" t="str">
            <v>Próprio</v>
          </cell>
          <cell r="D4530" t="str">
            <v>CANTONEIRA DE ALUMINIO 1"X1", PARA PROTECAO DE QUINA DE PAREDE - FORNECIMENTO E INSTALAÇÃO</v>
          </cell>
        </row>
        <row r="4531">
          <cell r="B4531" t="str">
            <v xml:space="preserve"> 88316 </v>
          </cell>
          <cell r="C4531" t="str">
            <v>SINAPI</v>
          </cell>
          <cell r="D4531" t="str">
            <v>SERVENTE COM ENCARGOS COMPLEMENTARES</v>
          </cell>
        </row>
        <row r="4532">
          <cell r="B4532" t="str">
            <v xml:space="preserve"> 88256 </v>
          </cell>
          <cell r="C4532" t="str">
            <v>SINAPI</v>
          </cell>
          <cell r="D4532" t="str">
            <v>AZULEJISTA OU LADRILHISTA COM ENCARGOS COMPLEMENTARES</v>
          </cell>
        </row>
        <row r="4533">
          <cell r="B4533" t="str">
            <v xml:space="preserve"> 88316 </v>
          </cell>
          <cell r="C4533" t="str">
            <v>SINAPI</v>
          </cell>
          <cell r="D4533" t="str">
            <v>SERVENTE COM ENCARGOS COMPLEMENTARES</v>
          </cell>
        </row>
        <row r="4534">
          <cell r="B4534" t="str">
            <v xml:space="preserve"> 88256 </v>
          </cell>
          <cell r="C4534" t="str">
            <v>SINAPI</v>
          </cell>
          <cell r="D4534" t="str">
            <v>AZULEJISTA OU LADRILHISTA COM ENCARGOS COMPLEMENTARES</v>
          </cell>
        </row>
        <row r="4535">
          <cell r="B4535" t="str">
            <v xml:space="preserve"> 00000586 </v>
          </cell>
          <cell r="C4535" t="str">
            <v>SINAPI</v>
          </cell>
          <cell r="D4535" t="str">
            <v>CANTONEIRA ALUMINIO ABAS IGUAIS 1 ", E = 3 /16 "</v>
          </cell>
        </row>
        <row r="4536">
          <cell r="B4536" t="str">
            <v xml:space="preserve"> 00000586 </v>
          </cell>
          <cell r="C4536" t="str">
            <v>SINAPI</v>
          </cell>
          <cell r="D4536" t="str">
            <v>CANTONEIRA ALUMINIO ABAS IGUAIS 1 ", E = 3 /16 "</v>
          </cell>
        </row>
        <row r="4540">
          <cell r="B4540" t="str">
            <v>Código</v>
          </cell>
          <cell r="C4540" t="str">
            <v>Banco</v>
          </cell>
          <cell r="D4540" t="str">
            <v>Descrição</v>
          </cell>
        </row>
        <row r="4541">
          <cell r="B4541" t="str">
            <v xml:space="preserve"> EE-SC-C48 </v>
          </cell>
          <cell r="C4541" t="str">
            <v>Próprio</v>
          </cell>
          <cell r="D4541" t="str">
            <v>EXECUÇÃO DE ABRIGO PARA RESÍDUOS SÓLIDOS, INCLUSIVE PORTÃO, FECHADURA E CADEADO.</v>
          </cell>
        </row>
        <row r="4542">
          <cell r="B4542" t="str">
            <v xml:space="preserve"> 88489 </v>
          </cell>
          <cell r="C4542" t="str">
            <v>SINAPI</v>
          </cell>
          <cell r="D4542" t="str">
            <v>PINTURA LÁTEX ACRÍLICA PREMIUM, APLICAÇÃO MANUAL EM PAREDES, DUAS DEMÃOS. AF_04/2023</v>
          </cell>
        </row>
        <row r="4543">
          <cell r="B4543" t="str">
            <v xml:space="preserve"> 87879 </v>
          </cell>
          <cell r="C4543" t="str">
            <v>SINAPI</v>
          </cell>
          <cell r="D4543" t="str">
            <v>CHAPISCO APLICADO EM ALVENARIAS E ESTRUTURAS DE CONCRETO INTERNAS, COM COLHER DE PEDREIRO.  ARGAMASSA TRAÇO 1:3 COM PREPARO EM BETONEIRA 400L. AF_10/2022</v>
          </cell>
        </row>
        <row r="4544">
          <cell r="B4544" t="str">
            <v xml:space="preserve"> 100704 </v>
          </cell>
          <cell r="C4544" t="str">
            <v>SINAPI</v>
          </cell>
          <cell r="D4544" t="str">
            <v>PORTA CADEADO ZINCADO OXIDADO PRETO COM CADEADO DE AÇO INOX, LARGURA DE *50* MM. AF_12/2019</v>
          </cell>
        </row>
        <row r="4545">
          <cell r="B4545" t="str">
            <v xml:space="preserve"> 96135 </v>
          </cell>
          <cell r="C4545" t="str">
            <v>SINAPI</v>
          </cell>
          <cell r="D4545" t="str">
            <v>APLICAÇÃO MANUAL DE MASSA ACRÍLICA EM PAREDES EXTERNAS DE CASAS, DUAS DEMÃOS. AF_05/2017</v>
          </cell>
        </row>
        <row r="4546">
          <cell r="B4546" t="str">
            <v xml:space="preserve"> 89173 </v>
          </cell>
          <cell r="C4546" t="str">
            <v>SINAPI</v>
          </cell>
          <cell r="D4546" t="str">
            <v>(COMPOSIÇÃO REPRESENTATIVA) DO SERVIÇO DE EMBOÇO/MASSA ÚNICA, APLICADO MANUALMENTE, TRAÇO 1:2:8, EM BETONEIRA DE 400L, PAREDES INTERNAS, COM EXECUÇÃO DE TALISCAS, EDIFICAÇÃO HABITACIONAL UNIFAMILIAR (CASAS) E EDIFICAÇÃO PÚBLICA PADRÃO. AF_12/2014</v>
          </cell>
        </row>
        <row r="4547">
          <cell r="B4547" t="str">
            <v xml:space="preserve"> 88316 </v>
          </cell>
          <cell r="C4547" t="str">
            <v>SINAPI</v>
          </cell>
          <cell r="D4547" t="str">
            <v>SERVENTE COM ENCARGOS COMPLEMENTARES</v>
          </cell>
        </row>
        <row r="4548">
          <cell r="B4548" t="str">
            <v xml:space="preserve"> 89045 </v>
          </cell>
          <cell r="C4548" t="str">
            <v>SINAPI</v>
          </cell>
          <cell r="D4548" t="str">
            <v>(COMPOSIÇÃO REPRESENTATIVA) DO SERVIÇO DE REVESTIMENTO CERÂMICO PARA AMBIENTES DE ÁREAS MOLHADAS, MEIA PAREDE OU PAREDE INTEIRA, COM PLACAS TIPO ESMALTADA EXTRA, DIMENSÕES 20X20 CM, PARA EDIFICAÇÃO HABITACIONAL MULTIFAMILIAR (PRÉDIO). AF_11/2014</v>
          </cell>
        </row>
        <row r="4549">
          <cell r="B4549" t="str">
            <v xml:space="preserve"> 89709 </v>
          </cell>
          <cell r="C4549" t="str">
            <v>SINAPI</v>
          </cell>
          <cell r="D4549" t="str">
            <v>RALO SIFONADO, PVC, DN 100 X 40 MM, JUNTA SOLDÁVEL, FORNECIDO E INSTALADO EM RAMAL DE DESCARGA OU EM RAMAL DE ESGOTO SANITÁRIO. AF_08/2022</v>
          </cell>
        </row>
        <row r="4550">
          <cell r="B4550" t="str">
            <v xml:space="preserve"> 103350 </v>
          </cell>
          <cell r="C4550" t="str">
            <v>SINAPI</v>
          </cell>
          <cell r="D4550" t="str">
            <v>ALVENARIA DE VEDAÇÃO DE BLOCOS CERÂMICOS FURADOS NA HORIZONTAL DE 9X9X19 CM (ESPESSURA 9 CM) E ARGAMASSA DE ASSENTAMENTO COM PREPARO EM BETONEIRA. AF_12/2021</v>
          </cell>
        </row>
        <row r="4551">
          <cell r="B4551" t="str">
            <v xml:space="preserve"> 101964 </v>
          </cell>
          <cell r="C4551" t="str">
            <v>SINAPI</v>
          </cell>
          <cell r="D4551" t="str">
            <v>LAJE PRÉ-MOLDADA UNIDIRECIONAL, BIAPOIADA, PARA FORRO, ENCHIMENTO EM CERÂMICA, VIGOTA CONVENCIONAL, ALTURA TOTAL DA LAJE (ENCHIMENTO+CAPA) = (8+3). AF_11/2020</v>
          </cell>
        </row>
        <row r="4552">
          <cell r="B4552" t="str">
            <v xml:space="preserve"> 101747 </v>
          </cell>
          <cell r="C4552" t="str">
            <v>SINAPI</v>
          </cell>
          <cell r="D4552" t="str">
            <v>PISO EM CONCRETO 20 MPA PREPARO MECÂNICO, ESPESSURA 7CM. AF_09/2020</v>
          </cell>
        </row>
        <row r="4553">
          <cell r="B4553" t="str">
            <v xml:space="preserve"> 88489 </v>
          </cell>
          <cell r="C4553" t="str">
            <v>SINAPI</v>
          </cell>
          <cell r="D4553" t="str">
            <v>PINTURA LÁTEX ACRÍLICA PREMIUM, APLICAÇÃO MANUAL EM PAREDES, DUAS DEMÃOS. AF_04/2023</v>
          </cell>
        </row>
        <row r="4554">
          <cell r="B4554" t="str">
            <v xml:space="preserve"> 87879 </v>
          </cell>
          <cell r="C4554" t="str">
            <v>SINAPI</v>
          </cell>
          <cell r="D4554" t="str">
            <v>CHAPISCO APLICADO EM ALVENARIAS E ESTRUTURAS DE CONCRETO INTERNAS, COM COLHER DE PEDREIRO.  ARGAMASSA TRAÇO 1:3 COM PREPARO EM BETONEIRA 400L. AF_10/2022</v>
          </cell>
        </row>
        <row r="4555">
          <cell r="B4555" t="str">
            <v xml:space="preserve"> 100704 </v>
          </cell>
          <cell r="C4555" t="str">
            <v>SINAPI</v>
          </cell>
          <cell r="D4555" t="str">
            <v>PORTA CADEADO ZINCADO OXIDADO PRETO COM CADEADO DE AÇO INOX, LARGURA DE *50* MM. AF_12/2019</v>
          </cell>
        </row>
        <row r="4556">
          <cell r="B4556" t="str">
            <v xml:space="preserve"> 96135 </v>
          </cell>
          <cell r="C4556" t="str">
            <v>SINAPI</v>
          </cell>
          <cell r="D4556" t="str">
            <v>APLICAÇÃO MANUAL DE MASSA ACRÍLICA EM PAREDES EXTERNAS DE CASAS, DUAS DEMÃOS. AF_05/2017</v>
          </cell>
        </row>
        <row r="4557">
          <cell r="B4557" t="str">
            <v xml:space="preserve"> 89173 </v>
          </cell>
          <cell r="C4557" t="str">
            <v>SINAPI</v>
          </cell>
          <cell r="D4557" t="str">
            <v>(COMPOSIÇÃO REPRESENTATIVA) DO SERVIÇO DE EMBOÇO/MASSA ÚNICA, APLICADO MANUALMENTE, TRAÇO 1:2:8, EM BETONEIRA DE 400L, PAREDES INTERNAS, COM EXECUÇÃO DE TALISCAS, EDIFICAÇÃO HABITACIONAL UNIFAMILIAR (CASAS) E EDIFICAÇÃO PÚBLICA PADRÃO. AF_12/2014</v>
          </cell>
        </row>
        <row r="4558">
          <cell r="B4558" t="str">
            <v xml:space="preserve"> 88316 </v>
          </cell>
          <cell r="C4558" t="str">
            <v>SINAPI</v>
          </cell>
          <cell r="D4558" t="str">
            <v>SERVENTE COM ENCARGOS COMPLEMENTARES</v>
          </cell>
        </row>
        <row r="4559">
          <cell r="B4559" t="str">
            <v xml:space="preserve"> 89045 </v>
          </cell>
          <cell r="C4559" t="str">
            <v>SINAPI</v>
          </cell>
          <cell r="D4559" t="str">
            <v>(COMPOSIÇÃO REPRESENTATIVA) DO SERVIÇO DE REVESTIMENTO CERÂMICO PARA AMBIENTES DE ÁREAS MOLHADAS, MEIA PAREDE OU PAREDE INTEIRA, COM PLACAS TIPO ESMALTADA EXTRA, DIMENSÕES 20X20 CM, PARA EDIFICAÇÃO HABITACIONAL MULTIFAMILIAR (PRÉDIO). AF_11/2014</v>
          </cell>
        </row>
        <row r="4560">
          <cell r="B4560" t="str">
            <v xml:space="preserve"> 89709 </v>
          </cell>
          <cell r="C4560" t="str">
            <v>SINAPI</v>
          </cell>
          <cell r="D4560" t="str">
            <v>RALO SIFONADO, PVC, DN 100 X 40 MM, JUNTA SOLDÁVEL, FORNECIDO E INSTALADO EM RAMAL DE DESCARGA OU EM RAMAL DE ESGOTO SANITÁRIO. AF_08/2022</v>
          </cell>
        </row>
        <row r="4561">
          <cell r="B4561" t="str">
            <v xml:space="preserve"> 103350 </v>
          </cell>
          <cell r="C4561" t="str">
            <v>SINAPI</v>
          </cell>
          <cell r="D4561" t="str">
            <v>ALVENARIA DE VEDAÇÃO DE BLOCOS CERÂMICOS FURADOS NA HORIZONTAL DE 9X9X19 CM (ESPESSURA 9 CM) E ARGAMASSA DE ASSENTAMENTO COM PREPARO EM BETONEIRA. AF_12/2021</v>
          </cell>
        </row>
        <row r="4562">
          <cell r="B4562" t="str">
            <v xml:space="preserve"> 101964 </v>
          </cell>
          <cell r="C4562" t="str">
            <v>SINAPI</v>
          </cell>
          <cell r="D4562" t="str">
            <v>LAJE PRÉ-MOLDADA UNIDIRECIONAL, BIAPOIADA, PARA FORRO, ENCHIMENTO EM CERÂMICA, VIGOTA CONVENCIONAL, ALTURA TOTAL DA LAJE (ENCHIMENTO+CAPA) = (8+3). AF_11/2020</v>
          </cell>
        </row>
        <row r="4563">
          <cell r="B4563" t="str">
            <v xml:space="preserve"> 101747 </v>
          </cell>
          <cell r="C4563" t="str">
            <v>SINAPI</v>
          </cell>
          <cell r="D4563" t="str">
            <v>PISO EM CONCRETO 20 MPA PREPARO MECÂNICO, ESPESSURA 7CM. AF_09/2020</v>
          </cell>
        </row>
        <row r="4564">
          <cell r="B4564" t="str">
            <v xml:space="preserve"> 00010997 </v>
          </cell>
          <cell r="C4564" t="str">
            <v>SINAPI</v>
          </cell>
          <cell r="D4564" t="str">
            <v>ELETRODO REVESTIDO AWS - E7018, DIAMETRO IGUAL A 4,00 MM</v>
          </cell>
        </row>
        <row r="4565">
          <cell r="B4565" t="str">
            <v xml:space="preserve"> 00007167 </v>
          </cell>
          <cell r="C4565" t="str">
            <v>SINAPI</v>
          </cell>
          <cell r="D4565" t="str">
            <v>TELA DE ARAME GALVANIZADA QUADRANGULAR / LOSANGULAR, FIO 2,11 MM (14 BWG), MALHA 5 X 5 CM, H = 2 M</v>
          </cell>
        </row>
        <row r="4566">
          <cell r="B4566" t="str">
            <v xml:space="preserve"> 00007697 </v>
          </cell>
          <cell r="C4566" t="str">
            <v>SINAPI</v>
          </cell>
          <cell r="D4566" t="str">
            <v>TUBO ACO GALVANIZADO COM COSTURA, CLASSE MEDIA, DN 1.1/2", E = *3,25* MM, PESO *3,61* KG/M (NBR 5580)</v>
          </cell>
        </row>
        <row r="4567">
          <cell r="B4567" t="str">
            <v xml:space="preserve"> 00021010 </v>
          </cell>
          <cell r="C4567" t="str">
            <v>SINAPI</v>
          </cell>
          <cell r="D4567" t="str">
            <v>TUBO ACO GALVANIZADO COM COSTURA, CLASSE LEVE, DN 25 MM ( 1"),  E = 2,65 MM,  *2,11* KG/M (NBR 5580)</v>
          </cell>
        </row>
        <row r="4568">
          <cell r="B4568" t="str">
            <v xml:space="preserve"> 00010997 </v>
          </cell>
          <cell r="C4568" t="str">
            <v>SINAPI</v>
          </cell>
          <cell r="D4568" t="str">
            <v>ELETRODO REVESTIDO AWS - E7018, DIAMETRO IGUAL A 4,00 MM</v>
          </cell>
        </row>
        <row r="4569">
          <cell r="B4569" t="str">
            <v xml:space="preserve"> 00007167 </v>
          </cell>
          <cell r="C4569" t="str">
            <v>SINAPI</v>
          </cell>
          <cell r="D4569" t="str">
            <v>TELA DE ARAME GALVANIZADA QUADRANGULAR / LOSANGULAR, FIO 2,11 MM (14 BWG), MALHA 5 X 5 CM, H = 2 M</v>
          </cell>
        </row>
        <row r="4570">
          <cell r="B4570" t="str">
            <v xml:space="preserve"> 00007697 </v>
          </cell>
          <cell r="C4570" t="str">
            <v>SINAPI</v>
          </cell>
          <cell r="D4570" t="str">
            <v>TUBO ACO GALVANIZADO COM COSTURA, CLASSE MEDIA, DN 1.1/2", E = *3,25* MM, PESO *3,61* KG/M (NBR 5580)</v>
          </cell>
        </row>
        <row r="4571">
          <cell r="B4571" t="str">
            <v xml:space="preserve"> 00021010 </v>
          </cell>
          <cell r="C4571" t="str">
            <v>SINAPI</v>
          </cell>
          <cell r="D4571" t="str">
            <v>TUBO ACO GALVANIZADO COM COSTURA, CLASSE LEVE, DN 25 MM ( 1"),  E = 2,65 MM,  *2,11* KG/M (NBR 5580)</v>
          </cell>
        </row>
        <row r="4575">
          <cell r="B4575" t="str">
            <v>Código</v>
          </cell>
          <cell r="C4575" t="str">
            <v>Banco</v>
          </cell>
          <cell r="D4575" t="str">
            <v>Descrição</v>
          </cell>
        </row>
        <row r="4576">
          <cell r="B4576" t="str">
            <v xml:space="preserve"> EE-SC-C53 </v>
          </cell>
          <cell r="C4576" t="str">
            <v>Próprio</v>
          </cell>
          <cell r="D4576" t="str">
            <v>ESTRUTURA METÁLICA COMPLETA PARA SUPORTE DA TABELA DE BASQUETE - QUADRA POLIESPORTIVA, COM LIGAÇÕES SOLDADAS, INCLUSOS PERFIS METÁLICOS, CHAPAS METÁLICAS, COM UTILIZAÇÃO DE PERFIS EM AÇO ASTM A36, MÃO DE OBRA E TRANSPORTE COM GUINDASTE - FORNECIMENTO, MONTAGEM E INSTALAÇÃO, EM CONFORMIDADE COM O PROJETO</v>
          </cell>
        </row>
        <row r="4577">
          <cell r="B4577" t="str">
            <v xml:space="preserve"> 88317 </v>
          </cell>
          <cell r="C4577" t="str">
            <v>SINAPI</v>
          </cell>
          <cell r="D4577" t="str">
            <v>SOLDADOR COM ENCARGOS COMPLEMENTARES</v>
          </cell>
        </row>
        <row r="4578">
          <cell r="B4578" t="str">
            <v xml:space="preserve"> 88278 </v>
          </cell>
          <cell r="C4578" t="str">
            <v>SINAPI</v>
          </cell>
          <cell r="D4578" t="str">
            <v>MONTADOR DE ESTRUTURA METÁLICA COM ENCARGOS COMPLEMENTARES</v>
          </cell>
        </row>
        <row r="4579">
          <cell r="B4579" t="str">
            <v xml:space="preserve"> 93288 </v>
          </cell>
          <cell r="C4579" t="str">
            <v>SINAPI</v>
          </cell>
          <cell r="D4579" t="str">
            <v>GUINDASTE HIDRÁULICO AUTOPROPELIDO, COM LANÇA TELESCÓPICA 40 M, CAPACIDADE MÁXIMA 60 T, POTÊNCIA 260 KW - CHI DIURNO. AF_03/2016</v>
          </cell>
        </row>
        <row r="4580">
          <cell r="B4580" t="str">
            <v xml:space="preserve"> 93287 </v>
          </cell>
          <cell r="C4580" t="str">
            <v>SINAPI</v>
          </cell>
          <cell r="D4580" t="str">
            <v>GUINDASTE HIDRÁULICO AUTOPROPELIDO, COM LANÇA TELESCÓPICA 40 M, CAPACIDADE MÁXIMA 60 T, POTÊNCIA 260 KW - CHP DIURNO. AF_03/2016</v>
          </cell>
        </row>
        <row r="4581">
          <cell r="B4581" t="str">
            <v xml:space="preserve"> 88240 </v>
          </cell>
          <cell r="C4581" t="str">
            <v>SINAPI</v>
          </cell>
          <cell r="D4581" t="str">
            <v>AJUDANTE DE ESTRUTURA METÁLICA COM ENCARGOS COMPLEMENTARES</v>
          </cell>
        </row>
        <row r="4582">
          <cell r="B4582" t="str">
            <v xml:space="preserve"> 88317 </v>
          </cell>
          <cell r="C4582" t="str">
            <v>SINAPI</v>
          </cell>
          <cell r="D4582" t="str">
            <v>SOLDADOR COM ENCARGOS COMPLEMENTARES</v>
          </cell>
        </row>
        <row r="4583">
          <cell r="B4583" t="str">
            <v xml:space="preserve"> 88278 </v>
          </cell>
          <cell r="C4583" t="str">
            <v>SINAPI</v>
          </cell>
          <cell r="D4583" t="str">
            <v>MONTADOR DE ESTRUTURA METÁLICA COM ENCARGOS COMPLEMENTARES</v>
          </cell>
        </row>
        <row r="4584">
          <cell r="B4584" t="str">
            <v xml:space="preserve"> 93288 </v>
          </cell>
          <cell r="C4584" t="str">
            <v>SINAPI</v>
          </cell>
          <cell r="D4584" t="str">
            <v>GUINDASTE HIDRÁULICO AUTOPROPELIDO, COM LANÇA TELESCÓPICA 40 M, CAPACIDADE MÁXIMA 60 T, POTÊNCIA 260 KW - CHI DIURNO. AF_03/2016</v>
          </cell>
        </row>
        <row r="4585">
          <cell r="B4585" t="str">
            <v xml:space="preserve"> 93287 </v>
          </cell>
          <cell r="C4585" t="str">
            <v>SINAPI</v>
          </cell>
          <cell r="D4585" t="str">
            <v>GUINDASTE HIDRÁULICO AUTOPROPELIDO, COM LANÇA TELESCÓPICA 40 M, CAPACIDADE MÁXIMA 60 T, POTÊNCIA 260 KW - CHP DIURNO. AF_03/2016</v>
          </cell>
        </row>
        <row r="4586">
          <cell r="B4586" t="str">
            <v xml:space="preserve"> 88240 </v>
          </cell>
          <cell r="C4586" t="str">
            <v>SINAPI</v>
          </cell>
          <cell r="D4586" t="str">
            <v>AJUDANTE DE ESTRUTURA METÁLICA COM ENCARGOS COMPLEMENTARES</v>
          </cell>
        </row>
        <row r="4587">
          <cell r="B4587" t="str">
            <v>COT548</v>
          </cell>
          <cell r="C4587" t="str">
            <v>Próprio</v>
          </cell>
          <cell r="D4587" t="str">
            <v>PERFIL  L30x30x3  AÇO DOBRADO ASTM-36</v>
          </cell>
        </row>
        <row r="4588">
          <cell r="B4588" t="str">
            <v>COT558</v>
          </cell>
          <cell r="C4588" t="str">
            <v>Próprio</v>
          </cell>
          <cell r="D4588" t="str">
            <v>PERFIL  U100X50X2,25 AÇO DOBRADO ASTM-36</v>
          </cell>
        </row>
        <row r="4589">
          <cell r="B4589" t="str">
            <v xml:space="preserve"> 00043054 </v>
          </cell>
          <cell r="C4589" t="str">
            <v>SINAPI</v>
          </cell>
          <cell r="D4589" t="str">
            <v>ACO CA-25, 10,0 MM, OU 12,5 MM, OU 16,0 MM, OU 20,0 MM, OU 25,0 MM, VERGALHAO</v>
          </cell>
        </row>
        <row r="4590">
          <cell r="B4590" t="str">
            <v xml:space="preserve"> 00010997 </v>
          </cell>
          <cell r="C4590" t="str">
            <v>SINAPI</v>
          </cell>
          <cell r="D4590" t="str">
            <v>ELETRODO REVESTIDO AWS - E7018, DIAMETRO IGUAL A 4,00 MM</v>
          </cell>
        </row>
        <row r="4591">
          <cell r="B4591" t="str">
            <v>COT548</v>
          </cell>
          <cell r="C4591" t="str">
            <v>Próprio</v>
          </cell>
          <cell r="D4591" t="str">
            <v>PERFIL  L30x30x3  AÇO DOBRADO ASTM-36</v>
          </cell>
        </row>
        <row r="4592">
          <cell r="B4592" t="str">
            <v>COT558</v>
          </cell>
          <cell r="C4592" t="str">
            <v>Próprio</v>
          </cell>
          <cell r="D4592" t="str">
            <v>PERFIL  U100X50X2,25 AÇO DOBRADO ASTM-36</v>
          </cell>
        </row>
        <row r="4593">
          <cell r="B4593" t="str">
            <v xml:space="preserve"> 00043054 </v>
          </cell>
          <cell r="C4593" t="str">
            <v>SINAPI</v>
          </cell>
          <cell r="D4593" t="str">
            <v>ACO CA-25, 10,0 MM, OU 12,5 MM, OU 16,0 MM, OU 20,0 MM, OU 25,0 MM, VERGALHAO</v>
          </cell>
        </row>
        <row r="4594">
          <cell r="B4594" t="str">
            <v xml:space="preserve"> 00010997 </v>
          </cell>
          <cell r="C4594" t="str">
            <v>SINAPI</v>
          </cell>
          <cell r="D4594" t="str">
            <v>ELETRODO REVESTIDO AWS - E7018, DIAMETRO IGUAL A 4,00 MM</v>
          </cell>
        </row>
        <row r="4598">
          <cell r="B4598" t="str">
            <v>Código</v>
          </cell>
          <cell r="C4598" t="str">
            <v>Banco</v>
          </cell>
          <cell r="D4598" t="str">
            <v>Descrição</v>
          </cell>
        </row>
        <row r="4599">
          <cell r="B4599" t="str">
            <v xml:space="preserve"> EE-PINT-C56 </v>
          </cell>
          <cell r="C4599" t="str">
            <v>Próprio</v>
          </cell>
          <cell r="D4599" t="str">
            <v>PINTURA COM TINTA ALQUÍDICA DE ACABAMENTO, 02 DEMÃOS (ESMALTE SINTÉTICO FOSCO) E PINTURA DE FUNDO, 01 DEMÃO (TIPO ZARCÃO) PULVERIZADA SOBRE SUPERFÍCIES METÁLICAS EXECUTADAS NA OBRA</v>
          </cell>
        </row>
        <row r="4600">
          <cell r="B4600" t="str">
            <v xml:space="preserve"> 88310 </v>
          </cell>
          <cell r="C4600" t="str">
            <v>SINAPI</v>
          </cell>
          <cell r="D4600" t="str">
            <v>PINTOR COM ENCARGOS COMPLEMENTARES</v>
          </cell>
        </row>
        <row r="4601">
          <cell r="B4601" t="str">
            <v xml:space="preserve"> 88310 </v>
          </cell>
          <cell r="C4601" t="str">
            <v>SINAPI</v>
          </cell>
          <cell r="D4601" t="str">
            <v>PINTOR COM ENCARGOS COMPLEMENTARES</v>
          </cell>
        </row>
        <row r="4602">
          <cell r="B4602" t="str">
            <v xml:space="preserve"> 00007288 </v>
          </cell>
          <cell r="C4602" t="str">
            <v>SINAPI</v>
          </cell>
          <cell r="D4602" t="str">
            <v>TINTA ESMALTE SINTETICO PREMIUM FOSCO</v>
          </cell>
        </row>
        <row r="4603">
          <cell r="B4603" t="str">
            <v xml:space="preserve"> 00005318 </v>
          </cell>
          <cell r="C4603" t="str">
            <v>SINAPI</v>
          </cell>
          <cell r="D4603" t="str">
            <v>DILUENTE AGUARRAS</v>
          </cell>
        </row>
        <row r="4604">
          <cell r="B4604" t="str">
            <v xml:space="preserve"> 00007307 </v>
          </cell>
          <cell r="C4604" t="str">
            <v>SINAPI</v>
          </cell>
          <cell r="D4604" t="str">
            <v>FUNDO ANTICORROSIVO PARA METAIS FERROSOS (ZARCAO)</v>
          </cell>
        </row>
        <row r="4605">
          <cell r="B4605" t="str">
            <v xml:space="preserve"> 00007288 </v>
          </cell>
          <cell r="C4605" t="str">
            <v>SINAPI</v>
          </cell>
          <cell r="D4605" t="str">
            <v>TINTA ESMALTE SINTETICO PREMIUM FOSCO</v>
          </cell>
        </row>
        <row r="4606">
          <cell r="B4606" t="str">
            <v xml:space="preserve"> 00005318 </v>
          </cell>
          <cell r="C4606" t="str">
            <v>SINAPI</v>
          </cell>
          <cell r="D4606" t="str">
            <v>DILUENTE AGUARRAS</v>
          </cell>
        </row>
        <row r="4607">
          <cell r="B4607" t="str">
            <v xml:space="preserve"> 00007307 </v>
          </cell>
          <cell r="C4607" t="str">
            <v>SINAPI</v>
          </cell>
          <cell r="D4607" t="str">
            <v>FUNDO ANTICORROSIVO PARA METAIS FERROSOS (ZARCAO)</v>
          </cell>
        </row>
        <row r="4611">
          <cell r="B4611" t="str">
            <v>Código</v>
          </cell>
          <cell r="C4611" t="str">
            <v>Banco</v>
          </cell>
          <cell r="D4611" t="str">
            <v>Descrição</v>
          </cell>
        </row>
        <row r="4612">
          <cell r="B4612" t="str">
            <v xml:space="preserve"> EE-SC-C20 </v>
          </cell>
          <cell r="C4612" t="str">
            <v>Próprio</v>
          </cell>
          <cell r="D4612" t="str">
            <v>PAR DE TABELAS DE BASQUETE EM COMPENSADO NAVAL DE 1,80X1,20M, COM ARO DE METAL E REDE - FORNECIMENTO E INSTALACAO</v>
          </cell>
        </row>
        <row r="4613">
          <cell r="B4613" t="str">
            <v xml:space="preserve"> 88316 </v>
          </cell>
          <cell r="C4613" t="str">
            <v>SINAPI</v>
          </cell>
          <cell r="D4613" t="str">
            <v>SERVENTE COM ENCARGOS COMPLEMENTARES</v>
          </cell>
        </row>
        <row r="4614">
          <cell r="B4614" t="str">
            <v xml:space="preserve"> 88316 </v>
          </cell>
          <cell r="C4614" t="str">
            <v>SINAPI</v>
          </cell>
          <cell r="D4614" t="str">
            <v>SERVENTE COM ENCARGOS COMPLEMENTARES</v>
          </cell>
        </row>
        <row r="4615">
          <cell r="B4615" t="str">
            <v xml:space="preserve"> 00040549 </v>
          </cell>
          <cell r="C4615" t="str">
            <v>SINAPI</v>
          </cell>
          <cell r="D4615" t="str">
            <v>PARAFUSO, COMUM, ASTM A307, SEXTAVADO, DIAMETRO 1/2" (12,7 MM), COMPRIMENTO 1" (25,4 MM)</v>
          </cell>
        </row>
        <row r="4616">
          <cell r="B4616" t="str">
            <v xml:space="preserve"> 00025400 </v>
          </cell>
          <cell r="C4616" t="str">
            <v>SINAPI</v>
          </cell>
          <cell r="D4616" t="str">
            <v>PAR DE TABELAS DE BASQUETE EM COMPENSADO NAVAL, OFICIAL, 1800 X 1200 MM, INCLUINDO ARO DE METAL E REDE EM POLIPROPILENO 100% (SEM SUPORTE DE FIXACAO)</v>
          </cell>
        </row>
        <row r="4617">
          <cell r="B4617" t="str">
            <v xml:space="preserve"> 00040549 </v>
          </cell>
          <cell r="C4617" t="str">
            <v>SINAPI</v>
          </cell>
          <cell r="D4617" t="str">
            <v>PARAFUSO, COMUM, ASTM A307, SEXTAVADO, DIAMETRO 1/2" (12,7 MM), COMPRIMENTO 1" (25,4 MM)</v>
          </cell>
        </row>
        <row r="4618">
          <cell r="B4618" t="str">
            <v xml:space="preserve"> 00025400 </v>
          </cell>
          <cell r="C4618" t="str">
            <v>SINAPI</v>
          </cell>
          <cell r="D4618" t="str">
            <v>PAR DE TABELAS DE BASQUETE EM COMPENSADO NAVAL, OFICIAL, 1800 X 1200 MM, INCLUINDO ARO DE METAL E REDE EM POLIPROPILENO 100% (SEM SUPORTE DE FIXACAO)</v>
          </cell>
        </row>
        <row r="4622">
          <cell r="B4622" t="str">
            <v>Código</v>
          </cell>
          <cell r="C4622" t="str">
            <v>Banco</v>
          </cell>
          <cell r="D4622" t="str">
            <v>Descrição</v>
          </cell>
        </row>
        <row r="4623">
          <cell r="B4623" t="str">
            <v xml:space="preserve"> EE-SC-C12 </v>
          </cell>
          <cell r="C4623" t="str">
            <v>Próprio</v>
          </cell>
          <cell r="D4623" t="str">
            <v>CONJUNTO DE TRAVES OFICIAL PARA FUTEBOL 3x2M EM AÇO GALVANIZADO 3" COM REQUADRO E REDES DE POLIETILENO FIO 4MM (CONJUNTO P/FUTSAL)  - FORNECIMENTO E INSTALAÇÃO.</v>
          </cell>
        </row>
        <row r="4624">
          <cell r="B4624" t="str">
            <v xml:space="preserve"> 88316 </v>
          </cell>
          <cell r="C4624" t="str">
            <v>SINAPI</v>
          </cell>
          <cell r="D4624" t="str">
            <v>SERVENTE COM ENCARGOS COMPLEMENTARES</v>
          </cell>
        </row>
        <row r="4625">
          <cell r="B4625" t="str">
            <v xml:space="preserve"> 88316 </v>
          </cell>
          <cell r="C4625" t="str">
            <v>SINAPI</v>
          </cell>
          <cell r="D4625" t="str">
            <v>SERVENTE COM ENCARGOS COMPLEMENTARES</v>
          </cell>
        </row>
        <row r="4626">
          <cell r="B4626" t="str">
            <v xml:space="preserve"> 00025398 </v>
          </cell>
          <cell r="C4626" t="str">
            <v>SINAPI</v>
          </cell>
          <cell r="D4626" t="str">
            <v>CONJUNTO PARA FUTSAL COM PAR DE TRAVES OFICIAIS DE 3,00 X 2,00 M EM TUBO DE ACO GALVANIZADO 3" COM REQUADROS EM TUBO DE 1", PINTURA EM PRIMER COM TINTA ESMALTE SINTETICO E REDES DE POLIETILENO FIO 4 MM</v>
          </cell>
        </row>
        <row r="4627">
          <cell r="B4627" t="str">
            <v xml:space="preserve"> 00025398 </v>
          </cell>
          <cell r="C4627" t="str">
            <v>SINAPI</v>
          </cell>
          <cell r="D4627" t="str">
            <v>CONJUNTO PARA FUTSAL COM PAR DE TRAVES OFICIAIS DE 3,00 X 2,00 M EM TUBO DE ACO GALVANIZADO 3" COM REQUADROS EM TUBO DE 1", PINTURA EM PRIMER COM TINTA ESMALTE SINTETICO E REDES DE POLIETILENO FIO 4 MM</v>
          </cell>
        </row>
        <row r="4631">
          <cell r="B4631" t="str">
            <v>Código</v>
          </cell>
          <cell r="C4631" t="str">
            <v>Banco</v>
          </cell>
          <cell r="D4631" t="str">
            <v>Descrição</v>
          </cell>
        </row>
        <row r="4632">
          <cell r="B4632" t="str">
            <v xml:space="preserve"> EE-SC-C14 </v>
          </cell>
          <cell r="C4632" t="str">
            <v>Próprio</v>
          </cell>
          <cell r="D4632" t="str">
            <v xml:space="preserve">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 </v>
          </cell>
        </row>
        <row r="4633">
          <cell r="B4633" t="str">
            <v xml:space="preserve"> 88316 </v>
          </cell>
          <cell r="C4633" t="str">
            <v>SINAPI</v>
          </cell>
          <cell r="D4633" t="str">
            <v>SERVENTE COM ENCARGOS COMPLEMENTARES</v>
          </cell>
        </row>
        <row r="4634">
          <cell r="B4634" t="str">
            <v xml:space="preserve"> 88316 </v>
          </cell>
          <cell r="C4634" t="str">
            <v>SINAPI</v>
          </cell>
          <cell r="D4634" t="str">
            <v>SERVENTE COM ENCARGOS COMPLEMENTARES</v>
          </cell>
        </row>
        <row r="4635">
          <cell r="B4635" t="str">
            <v xml:space="preserve"> 00025399 </v>
          </cell>
          <cell r="C4635" t="str">
            <v>SINAPI</v>
          </cell>
          <cell r="D4635" t="str">
            <v>CONJUNTO PARA QUADRA DE  VOLEI COM POSTES EM TUBO DE ACO GALVANIZADO 3", H = *255* CM, PINTURA EM TINTA ESMALTE SINTETICO, REDE DE NYLON COM 2 MM, MALHA 10 X 10 CM E ANTENAS OFICIAIS EM FIBRA DE VIDRO</v>
          </cell>
        </row>
        <row r="4636">
          <cell r="B4636" t="str">
            <v xml:space="preserve"> 00025399 </v>
          </cell>
          <cell r="C4636" t="str">
            <v>SINAPI</v>
          </cell>
          <cell r="D4636" t="str">
            <v>CONJUNTO PARA QUADRA DE  VOLEI COM POSTES EM TUBO DE ACO GALVANIZADO 3", H = *255* CM, PINTURA EM TINTA ESMALTE SINTETICO, REDE DE NYLON COM 2 MM, MALHA 10 X 10 CM E ANTENAS OFICIAIS EM FIBRA DE VIDRO</v>
          </cell>
        </row>
        <row r="4640">
          <cell r="B4640" t="str">
            <v>Código</v>
          </cell>
          <cell r="C4640" t="str">
            <v>Banco</v>
          </cell>
          <cell r="D4640" t="str">
            <v>Descrição</v>
          </cell>
        </row>
        <row r="4641">
          <cell r="B4641" t="str">
            <v xml:space="preserve"> EE-INFRAEST-C82 </v>
          </cell>
          <cell r="C4641" t="str">
            <v>Próprio</v>
          </cell>
          <cell r="D4641" t="str">
            <v>ESTACA ESCAVADA MECANICAMENTE, SEM FLUIDO ESTABILIZANTE, COM 25CM DE DIÂMETRO, EXCLUSO LANÇAMENTO DE CONCRETO E ARMADURA(EXCLUSIVE MOBILIZAÇÃO E DESMOBILIZAÇÃO). AF_01/2020</v>
          </cell>
        </row>
        <row r="4642">
          <cell r="B4642" t="str">
            <v xml:space="preserve"> 88316 </v>
          </cell>
          <cell r="C4642" t="str">
            <v>SINAPI</v>
          </cell>
          <cell r="D4642" t="str">
            <v>SERVENTE COM ENCARGOS COMPLEMENTARES</v>
          </cell>
        </row>
        <row r="4643">
          <cell r="B4643" t="str">
            <v xml:space="preserve"> 97913 </v>
          </cell>
          <cell r="C4643" t="str">
            <v>SINAPI</v>
          </cell>
          <cell r="D4643" t="str">
            <v>TRANSPORTE COM CAMINHÃO BASCULANTE DE 6 M³, EM VIA URBANA EM REVESTIMENTO PRIMÁRIO (UNIDADE: M3XKM). AF_07/2020</v>
          </cell>
        </row>
        <row r="4644">
          <cell r="B4644" t="str">
            <v xml:space="preserve"> 100973 </v>
          </cell>
          <cell r="C4644" t="str">
            <v>SINAPI</v>
          </cell>
          <cell r="D4644" t="str">
            <v>CARGA, MANOBRA E DESCARGA DE SOLOS E MATERIAIS GRANULARES EM CAMINHÃO BASCULANTE 6 M³ - CARGA COM PÁ CARREGADEIRA (CAÇAMBA DE 1,7 A 2,8 M³ / 128 HP) E DESCARGA LIVRE (UNIDADE: M3). AF_07/2020</v>
          </cell>
        </row>
        <row r="4645">
          <cell r="B4645" t="str">
            <v xml:space="preserve"> 90680 </v>
          </cell>
          <cell r="C4645" t="str">
            <v>SINAPI</v>
          </cell>
          <cell r="D4645" t="str">
            <v>PERFURATRIZ HIDRÁULICA SOBRE CAMINHÃO COM TRADO CURTO ACOPLADO, PROFUNDIDADE MÁXIMA DE 20 M, DIÂMETRO MÁXIMO DE 1500 MM, POTÊNCIA INSTALADA DE 137 HP, MESA ROTATIVA COM TORQUE MÁXIMO DE 30 KNM - CHP DIURNO. AF_06/2015</v>
          </cell>
        </row>
        <row r="4646">
          <cell r="B4646" t="str">
            <v xml:space="preserve"> 90778 </v>
          </cell>
          <cell r="C4646" t="str">
            <v>SINAPI</v>
          </cell>
          <cell r="D4646" t="str">
            <v>ENGENHEIRO CIVIL DE OBRA PLENO COM ENCARGOS COMPLEMENTARES</v>
          </cell>
        </row>
        <row r="4647">
          <cell r="B4647" t="str">
            <v xml:space="preserve"> 90681 </v>
          </cell>
          <cell r="C4647" t="str">
            <v>SINAPI</v>
          </cell>
          <cell r="D4647" t="str">
            <v>PERFURATRIZ HIDRÁULICA SOBRE CAMINHÃO COM TRADO CURTO ACOPLADO, PROFUNDIDADE MÁXIMA DE 20 M, DIÂMETRO MÁXIMO DE 1500 MM, POTÊNCIA INSTALADA DE 137 HP, MESA ROTATIVA COM TORQUE MÁXIMO DE 30 KNM - CHI DIURNO. AF_06/2015</v>
          </cell>
        </row>
        <row r="4648">
          <cell r="B4648" t="str">
            <v xml:space="preserve"> 88316 </v>
          </cell>
          <cell r="C4648" t="str">
            <v>SINAPI</v>
          </cell>
          <cell r="D4648" t="str">
            <v>SERVENTE COM ENCARGOS COMPLEMENTARES</v>
          </cell>
        </row>
        <row r="4649">
          <cell r="B4649" t="str">
            <v xml:space="preserve"> 97913 </v>
          </cell>
          <cell r="C4649" t="str">
            <v>SINAPI</v>
          </cell>
          <cell r="D4649" t="str">
            <v>TRANSPORTE COM CAMINHÃO BASCULANTE DE 6 M³, EM VIA URBANA EM REVESTIMENTO PRIMÁRIO (UNIDADE: M3XKM). AF_07/2020</v>
          </cell>
        </row>
        <row r="4650">
          <cell r="B4650" t="str">
            <v xml:space="preserve"> 100973 </v>
          </cell>
          <cell r="C4650" t="str">
            <v>SINAPI</v>
          </cell>
          <cell r="D4650" t="str">
            <v>CARGA, MANOBRA E DESCARGA DE SOLOS E MATERIAIS GRANULARES EM CAMINHÃO BASCULANTE 6 M³ - CARGA COM PÁ CARREGADEIRA (CAÇAMBA DE 1,7 A 2,8 M³ / 128 HP) E DESCARGA LIVRE (UNIDADE: M3). AF_07/2020</v>
          </cell>
        </row>
        <row r="4651">
          <cell r="B4651" t="str">
            <v xml:space="preserve"> 90680 </v>
          </cell>
          <cell r="C4651" t="str">
            <v>SINAPI</v>
          </cell>
          <cell r="D4651" t="str">
            <v>PERFURATRIZ HIDRÁULICA SOBRE CAMINHÃO COM TRADO CURTO ACOPLADO, PROFUNDIDADE MÁXIMA DE 20 M, DIÂMETRO MÁXIMO DE 1500 MM, POTÊNCIA INSTALADA DE 137 HP, MESA ROTATIVA COM TORQUE MÁXIMO DE 30 KNM - CHP DIURNO. AF_06/2015</v>
          </cell>
        </row>
        <row r="4652">
          <cell r="B4652" t="str">
            <v xml:space="preserve"> 90778 </v>
          </cell>
          <cell r="C4652" t="str">
            <v>SINAPI</v>
          </cell>
          <cell r="D4652" t="str">
            <v>ENGENHEIRO CIVIL DE OBRA PLENO COM ENCARGOS COMPLEMENTARES</v>
          </cell>
        </row>
        <row r="4653">
          <cell r="B4653" t="str">
            <v xml:space="preserve"> 90681 </v>
          </cell>
          <cell r="C4653" t="str">
            <v>SINAPI</v>
          </cell>
          <cell r="D4653" t="str">
            <v>PERFURATRIZ HIDRÁULICA SOBRE CAMINHÃO COM TRADO CURTO ACOPLADO, PROFUNDIDADE MÁXIMA DE 20 M, DIÂMETRO MÁXIMO DE 1500 MM, POTÊNCIA INSTALADA DE 137 HP, MESA ROTATIVA COM TORQUE MÁXIMO DE 30 KNM - CHI DIURNO. AF_06/2015</v>
          </cell>
        </row>
        <row r="4657">
          <cell r="B4657" t="str">
            <v>Código</v>
          </cell>
          <cell r="C4657" t="str">
            <v>Banco</v>
          </cell>
          <cell r="D4657" t="str">
            <v>Descrição</v>
          </cell>
        </row>
        <row r="4658">
          <cell r="B4658" t="str">
            <v xml:space="preserve"> EE-INFRAEST-C02 </v>
          </cell>
          <cell r="C4658" t="str">
            <v>Próprio</v>
          </cell>
          <cell r="D4658" t="str">
            <v>CONCRETAGEM DE BLOCOS DE COROAMENTO E VIGAS BALDRAMES, FCK 25 MPA, COM USO DE BOMBA - LANÇAMENTO, ADENSAMENTO E ACABAMENTO.</v>
          </cell>
        </row>
        <row r="4659">
          <cell r="B4659" t="str">
            <v xml:space="preserve"> 88316 </v>
          </cell>
          <cell r="C4659" t="str">
            <v>SINAPI</v>
          </cell>
          <cell r="D4659" t="str">
            <v>SERVENTE COM ENCARGOS COMPLEMENTARES</v>
          </cell>
        </row>
        <row r="4660">
          <cell r="B4660" t="str">
            <v xml:space="preserve"> 90586 </v>
          </cell>
          <cell r="C4660" t="str">
            <v>SINAPI</v>
          </cell>
          <cell r="D4660" t="str">
            <v>VIBRADOR DE IMERSÃO, DIÂMETRO DE PONTEIRA 45MM, MOTOR ELÉTRICO TRIFÁSICO POTÊNCIA DE 2 CV - CHP DIURNO. AF_06/2015</v>
          </cell>
        </row>
        <row r="4661">
          <cell r="B4661" t="str">
            <v xml:space="preserve"> 90587 </v>
          </cell>
          <cell r="C4661" t="str">
            <v>SINAPI</v>
          </cell>
          <cell r="D4661" t="str">
            <v>VIBRADOR DE IMERSÃO, DIÂMETRO DE PONTEIRA 45MM, MOTOR ELÉTRICO TRIFÁSICO POTÊNCIA DE 2 CV - CHI DIURNO. AF_06/2015</v>
          </cell>
        </row>
        <row r="4662">
          <cell r="B4662" t="str">
            <v xml:space="preserve"> 88309 </v>
          </cell>
          <cell r="C4662" t="str">
            <v>SINAPI</v>
          </cell>
          <cell r="D4662" t="str">
            <v>PEDREIRO COM ENCARGOS COMPLEMENTARES</v>
          </cell>
        </row>
        <row r="4663">
          <cell r="B4663" t="str">
            <v xml:space="preserve"> 88316 </v>
          </cell>
          <cell r="C4663" t="str">
            <v>SINAPI</v>
          </cell>
          <cell r="D4663" t="str">
            <v>SERVENTE COM ENCARGOS COMPLEMENTARES</v>
          </cell>
        </row>
        <row r="4664">
          <cell r="B4664" t="str">
            <v xml:space="preserve"> 90586 </v>
          </cell>
          <cell r="C4664" t="str">
            <v>SINAPI</v>
          </cell>
          <cell r="D4664" t="str">
            <v>VIBRADOR DE IMERSÃO, DIÂMETRO DE PONTEIRA 45MM, MOTOR ELÉTRICO TRIFÁSICO POTÊNCIA DE 2 CV - CHP DIURNO. AF_06/2015</v>
          </cell>
        </row>
        <row r="4665">
          <cell r="B4665" t="str">
            <v xml:space="preserve"> 90587 </v>
          </cell>
          <cell r="C4665" t="str">
            <v>SINAPI</v>
          </cell>
          <cell r="D4665" t="str">
            <v>VIBRADOR DE IMERSÃO, DIÂMETRO DE PONTEIRA 45MM, MOTOR ELÉTRICO TRIFÁSICO POTÊNCIA DE 2 CV - CHI DIURNO. AF_06/2015</v>
          </cell>
        </row>
        <row r="4666">
          <cell r="B4666" t="str">
            <v xml:space="preserve"> 88309 </v>
          </cell>
          <cell r="C4666" t="str">
            <v>SINAPI</v>
          </cell>
          <cell r="D4666" t="str">
            <v>PEDREIRO COM ENCARGOS COMPLEMENTARES</v>
          </cell>
        </row>
        <row r="4667">
          <cell r="B4667" t="str">
            <v xml:space="preserve"> 00001527 </v>
          </cell>
          <cell r="C4667" t="str">
            <v>SINAPI</v>
          </cell>
          <cell r="D4667" t="str">
            <v>CONCRETO USINADO BOMBEAVEL, CLASSE DE RESISTENCIA C25, BRITA 0 E 1, SLUMP = 100 +/- 20 MM, COM BOMBEAMENTO (DISPONIBILIZACAO DE BOMBA), SEM O LANCAMENTO (NBR 8953)</v>
          </cell>
        </row>
        <row r="4668">
          <cell r="B4668" t="str">
            <v xml:space="preserve"> 00001527 </v>
          </cell>
          <cell r="C4668" t="str">
            <v>SINAPI</v>
          </cell>
          <cell r="D4668" t="str">
            <v>CONCRETO USINADO BOMBEAVEL, CLASSE DE RESISTENCIA C25, BRITA 0 E 1, SLUMP = 100 +/- 20 MM, COM BOMBEAMENTO (DISPONIBILIZACAO DE BOMBA), SEM O LANCAMENTO (NBR 8953)</v>
          </cell>
        </row>
        <row r="4672">
          <cell r="B4672" t="str">
            <v>Código</v>
          </cell>
          <cell r="C4672" t="str">
            <v>Banco</v>
          </cell>
          <cell r="D4672" t="str">
            <v>Descrição</v>
          </cell>
        </row>
        <row r="4673">
          <cell r="B4673" t="str">
            <v xml:space="preserve"> EE-INFRAEST-C02 </v>
          </cell>
          <cell r="C4673" t="str">
            <v>Próprio</v>
          </cell>
          <cell r="D4673" t="str">
            <v>CONCRETAGEM DE BLOCOS DE COROAMENTO E VIGAS BALDRAMES, FCK 25 MPA, COM USO DE BOMBA - LANÇAMENTO, ADENSAMENTO E ACABAMENTO.</v>
          </cell>
        </row>
        <row r="4674">
          <cell r="B4674" t="str">
            <v xml:space="preserve"> 90587 </v>
          </cell>
          <cell r="C4674" t="str">
            <v>SINAPI</v>
          </cell>
          <cell r="D4674" t="str">
            <v>VIBRADOR DE IMERSÃO, DIÂMETRO DE PONTEIRA 45MM, MOTOR ELÉTRICO TRIFÁSICO POTÊNCIA DE 2 CV - CHI DIURNO. AF_06/2015</v>
          </cell>
        </row>
        <row r="4675">
          <cell r="B4675" t="str">
            <v xml:space="preserve"> 88309 </v>
          </cell>
          <cell r="C4675" t="str">
            <v>SINAPI</v>
          </cell>
          <cell r="D4675" t="str">
            <v>PEDREIRO COM ENCARGOS COMPLEMENTARES</v>
          </cell>
        </row>
        <row r="4676">
          <cell r="B4676" t="str">
            <v xml:space="preserve"> 88316 </v>
          </cell>
          <cell r="C4676" t="str">
            <v>SINAPI</v>
          </cell>
          <cell r="D4676" t="str">
            <v>SERVENTE COM ENCARGOS COMPLEMENTARES</v>
          </cell>
        </row>
        <row r="4677">
          <cell r="B4677" t="str">
            <v xml:space="preserve"> 90586 </v>
          </cell>
          <cell r="C4677" t="str">
            <v>SINAPI</v>
          </cell>
          <cell r="D4677" t="str">
            <v>VIBRADOR DE IMERSÃO, DIÂMETRO DE PONTEIRA 45MM, MOTOR ELÉTRICO TRIFÁSICO POTÊNCIA DE 2 CV - CHP DIURNO. AF_06/2015</v>
          </cell>
        </row>
        <row r="4678">
          <cell r="B4678" t="str">
            <v xml:space="preserve"> 90587 </v>
          </cell>
          <cell r="C4678" t="str">
            <v>SINAPI</v>
          </cell>
          <cell r="D4678" t="str">
            <v>VIBRADOR DE IMERSÃO, DIÂMETRO DE PONTEIRA 45MM, MOTOR ELÉTRICO TRIFÁSICO POTÊNCIA DE 2 CV - CHI DIURNO. AF_06/2015</v>
          </cell>
        </row>
        <row r="4679">
          <cell r="B4679" t="str">
            <v xml:space="preserve"> 88309 </v>
          </cell>
          <cell r="C4679" t="str">
            <v>SINAPI</v>
          </cell>
          <cell r="D4679" t="str">
            <v>PEDREIRO COM ENCARGOS COMPLEMENTARES</v>
          </cell>
        </row>
        <row r="4680">
          <cell r="B4680" t="str">
            <v xml:space="preserve"> 88316 </v>
          </cell>
          <cell r="C4680" t="str">
            <v>SINAPI</v>
          </cell>
          <cell r="D4680" t="str">
            <v>SERVENTE COM ENCARGOS COMPLEMENTARES</v>
          </cell>
        </row>
        <row r="4681">
          <cell r="B4681" t="str">
            <v xml:space="preserve"> 90586 </v>
          </cell>
          <cell r="C4681" t="str">
            <v>SINAPI</v>
          </cell>
          <cell r="D4681" t="str">
            <v>VIBRADOR DE IMERSÃO, DIÂMETRO DE PONTEIRA 45MM, MOTOR ELÉTRICO TRIFÁSICO POTÊNCIA DE 2 CV - CHP DIURNO. AF_06/2015</v>
          </cell>
        </row>
        <row r="4682">
          <cell r="B4682" t="str">
            <v xml:space="preserve"> 00001527 </v>
          </cell>
          <cell r="C4682" t="str">
            <v>SINAPI</v>
          </cell>
          <cell r="D4682" t="str">
            <v>CONCRETO USINADO BOMBEAVEL, CLASSE DE RESISTENCIA C25, BRITA 0 E 1, SLUMP = 100 +/- 20 MM, COM BOMBEAMENTO (DISPONIBILIZACAO DE BOMBA), SEM O LANCAMENTO (NBR 8953)</v>
          </cell>
        </row>
        <row r="4683">
          <cell r="B4683" t="str">
            <v xml:space="preserve"> 00001527 </v>
          </cell>
          <cell r="C4683" t="str">
            <v>SINAPI</v>
          </cell>
          <cell r="D4683" t="str">
            <v>CONCRETO USINADO BOMBEAVEL, CLASSE DE RESISTENCIA C25, BRITA 0 E 1, SLUMP = 100 +/- 20 MM, COM BOMBEAMENTO (DISPONIBILIZACAO DE BOMBA), SEM O LANCAMENTO (NBR 8953)</v>
          </cell>
        </row>
        <row r="4687">
          <cell r="B4687" t="str">
            <v>Código</v>
          </cell>
          <cell r="C4687" t="str">
            <v>Banco</v>
          </cell>
          <cell r="D4687" t="str">
            <v>Descrição</v>
          </cell>
        </row>
        <row r="4688">
          <cell r="B4688" t="str">
            <v xml:space="preserve"> EE-INFRAEST-C02 </v>
          </cell>
          <cell r="C4688" t="str">
            <v>Próprio</v>
          </cell>
          <cell r="D4688" t="str">
            <v>CONCRETAGEM DE BLOCOS DE COROAMENTO E VIGAS BALDRAMES, FCK 25 MPA, COM USO DE BOMBA - LANÇAMENTO, ADENSAMENTO E ACABAMENTO.</v>
          </cell>
        </row>
        <row r="4689">
          <cell r="B4689" t="str">
            <v xml:space="preserve"> 90586 </v>
          </cell>
          <cell r="C4689" t="str">
            <v>SINAPI</v>
          </cell>
          <cell r="D4689" t="str">
            <v>VIBRADOR DE IMERSÃO, DIÂMETRO DE PONTEIRA 45MM, MOTOR ELÉTRICO TRIFÁSICO POTÊNCIA DE 2 CV - CHP DIURNO. AF_06/2015</v>
          </cell>
        </row>
        <row r="4690">
          <cell r="B4690" t="str">
            <v xml:space="preserve"> 88309 </v>
          </cell>
          <cell r="C4690" t="str">
            <v>SINAPI</v>
          </cell>
          <cell r="D4690" t="str">
            <v>PEDREIRO COM ENCARGOS COMPLEMENTARES</v>
          </cell>
        </row>
        <row r="4691">
          <cell r="B4691" t="str">
            <v xml:space="preserve"> 90587 </v>
          </cell>
          <cell r="C4691" t="str">
            <v>SINAPI</v>
          </cell>
          <cell r="D4691" t="str">
            <v>VIBRADOR DE IMERSÃO, DIÂMETRO DE PONTEIRA 45MM, MOTOR ELÉTRICO TRIFÁSICO POTÊNCIA DE 2 CV - CHI DIURNO. AF_06/2015</v>
          </cell>
        </row>
        <row r="4692">
          <cell r="B4692" t="str">
            <v xml:space="preserve"> 88316 </v>
          </cell>
          <cell r="C4692" t="str">
            <v>SINAPI</v>
          </cell>
          <cell r="D4692" t="str">
            <v>SERVENTE COM ENCARGOS COMPLEMENTARES</v>
          </cell>
        </row>
        <row r="4693">
          <cell r="B4693" t="str">
            <v xml:space="preserve"> 90586 </v>
          </cell>
          <cell r="C4693" t="str">
            <v>SINAPI</v>
          </cell>
          <cell r="D4693" t="str">
            <v>VIBRADOR DE IMERSÃO, DIÂMETRO DE PONTEIRA 45MM, MOTOR ELÉTRICO TRIFÁSICO POTÊNCIA DE 2 CV - CHP DIURNO. AF_06/2015</v>
          </cell>
        </row>
        <row r="4694">
          <cell r="B4694" t="str">
            <v xml:space="preserve"> 88309 </v>
          </cell>
          <cell r="C4694" t="str">
            <v>SINAPI</v>
          </cell>
          <cell r="D4694" t="str">
            <v>PEDREIRO COM ENCARGOS COMPLEMENTARES</v>
          </cell>
        </row>
        <row r="4695">
          <cell r="B4695" t="str">
            <v xml:space="preserve"> 90587 </v>
          </cell>
          <cell r="C4695" t="str">
            <v>SINAPI</v>
          </cell>
          <cell r="D4695" t="str">
            <v>VIBRADOR DE IMERSÃO, DIÂMETRO DE PONTEIRA 45MM, MOTOR ELÉTRICO TRIFÁSICO POTÊNCIA DE 2 CV - CHI DIURNO. AF_06/2015</v>
          </cell>
        </row>
        <row r="4696">
          <cell r="B4696" t="str">
            <v xml:space="preserve"> 88316 </v>
          </cell>
          <cell r="C4696" t="str">
            <v>SINAPI</v>
          </cell>
          <cell r="D4696" t="str">
            <v>SERVENTE COM ENCARGOS COMPLEMENTARES</v>
          </cell>
        </row>
        <row r="4697">
          <cell r="B4697" t="str">
            <v xml:space="preserve"> 00001527 </v>
          </cell>
          <cell r="C4697" t="str">
            <v>SINAPI</v>
          </cell>
          <cell r="D4697" t="str">
            <v>CONCRETO USINADO BOMBEAVEL, CLASSE DE RESISTENCIA C25, BRITA 0 E 1, SLUMP = 100 +/- 20 MM, COM BOMBEAMENTO (DISPONIBILIZACAO DE BOMBA), SEM O LANCAMENTO (NBR 8953)</v>
          </cell>
        </row>
        <row r="4698">
          <cell r="B4698" t="str">
            <v xml:space="preserve"> 00001527 </v>
          </cell>
          <cell r="C4698" t="str">
            <v>SINAPI</v>
          </cell>
          <cell r="D4698" t="str">
            <v>CONCRETO USINADO BOMBEAVEL, CLASSE DE RESISTENCIA C25, BRITA 0 E 1, SLUMP = 100 +/- 20 MM, COM BOMBEAMENTO (DISPONIBILIZACAO DE BOMBA), SEM O LANCAMENTO (NBR 8953)</v>
          </cell>
        </row>
        <row r="4702">
          <cell r="B4702" t="str">
            <v>Código</v>
          </cell>
          <cell r="C4702" t="str">
            <v>Banco</v>
          </cell>
          <cell r="D4702" t="str">
            <v>Descrição</v>
          </cell>
        </row>
        <row r="4703">
          <cell r="B4703" t="str">
            <v xml:space="preserve"> EE-PINT-C56 </v>
          </cell>
          <cell r="C4703" t="str">
            <v>Próprio</v>
          </cell>
          <cell r="D4703" t="str">
            <v>PINTURA COM TINTA ALQUÍDICA DE ACABAMENTO, 02 DEMÃOS (ESMALTE SINTÉTICO FOSCO) E PINTURA DE FUNDO, 01 DEMÃO (TIPO ZARCÃO) PULVERIZADA SOBRE SUPERFÍCIES METÁLICAS EXECUTADAS NA OBRA</v>
          </cell>
        </row>
        <row r="4704">
          <cell r="B4704" t="str">
            <v xml:space="preserve"> 88310 </v>
          </cell>
          <cell r="C4704" t="str">
            <v>SINAPI</v>
          </cell>
          <cell r="D4704" t="str">
            <v>PINTOR COM ENCARGOS COMPLEMENTARES</v>
          </cell>
        </row>
        <row r="4705">
          <cell r="B4705" t="str">
            <v xml:space="preserve"> 88310 </v>
          </cell>
          <cell r="C4705" t="str">
            <v>SINAPI</v>
          </cell>
          <cell r="D4705" t="str">
            <v>PINTOR COM ENCARGOS COMPLEMENTARES</v>
          </cell>
        </row>
        <row r="4706">
          <cell r="B4706" t="str">
            <v xml:space="preserve"> 00007288 </v>
          </cell>
          <cell r="C4706" t="str">
            <v>SINAPI</v>
          </cell>
          <cell r="D4706" t="str">
            <v>TINTA ESMALTE SINTETICO PREMIUM FOSCO</v>
          </cell>
        </row>
        <row r="4707">
          <cell r="B4707" t="str">
            <v xml:space="preserve"> 00007307 </v>
          </cell>
          <cell r="C4707" t="str">
            <v>SINAPI</v>
          </cell>
          <cell r="D4707" t="str">
            <v>FUNDO ANTICORROSIVO PARA METAIS FERROSOS (ZARCAO)</v>
          </cell>
        </row>
        <row r="4708">
          <cell r="B4708" t="str">
            <v xml:space="preserve"> 00005318 </v>
          </cell>
          <cell r="C4708" t="str">
            <v>SINAPI</v>
          </cell>
          <cell r="D4708" t="str">
            <v>DILUENTE AGUARRAS</v>
          </cell>
        </row>
        <row r="4709">
          <cell r="B4709" t="str">
            <v xml:space="preserve"> 00007288 </v>
          </cell>
          <cell r="C4709" t="str">
            <v>SINAPI</v>
          </cell>
          <cell r="D4709" t="str">
            <v>TINTA ESMALTE SINTETICO PREMIUM FOSCO</v>
          </cell>
        </row>
        <row r="4710">
          <cell r="B4710" t="str">
            <v xml:space="preserve"> 00007307 </v>
          </cell>
          <cell r="C4710" t="str">
            <v>SINAPI</v>
          </cell>
          <cell r="D4710" t="str">
            <v>FUNDO ANTICORROSIVO PARA METAIS FERROSOS (ZARCAO)</v>
          </cell>
        </row>
        <row r="4711">
          <cell r="B4711" t="str">
            <v xml:space="preserve"> 00005318 </v>
          </cell>
          <cell r="C4711" t="str">
            <v>SINAPI</v>
          </cell>
          <cell r="D4711" t="str">
            <v>DILUENTE AGUARRAS</v>
          </cell>
        </row>
        <row r="4715">
          <cell r="B4715" t="str">
            <v>Código</v>
          </cell>
          <cell r="C4715" t="str">
            <v>Banco</v>
          </cell>
          <cell r="D4715" t="str">
            <v>Descrição</v>
          </cell>
        </row>
        <row r="4716">
          <cell r="B4716" t="str">
            <v xml:space="preserve"> EE-SUPEREST-C46 </v>
          </cell>
          <cell r="C4716" t="str">
            <v>Próprio</v>
          </cell>
          <cell r="D4716" t="str">
            <v>ESTRUTURA METÁLICA COMPLETA PARA O PÓRTICO, EM CONFORMIDADE COM O PROJETO, COM UTILIZAÇÃO DE PERFIS EM AÇO ASTM A36 - FORNECIMENTO, MONTAGEM E INSTALAÇÃO.  (REV07)</v>
          </cell>
        </row>
        <row r="4717">
          <cell r="B4717" t="str">
            <v xml:space="preserve"> 93281 </v>
          </cell>
          <cell r="C4717" t="str">
            <v>SINAPI</v>
          </cell>
          <cell r="D4717" t="str">
            <v>GUINCHO ELÉTRICO DE COLUNA, CAPACIDADE 400 KG, COM MOTO FREIO, MOTOR TRIFÁSICO DE 1,25 CV - CHP DIURNO. AF_03/2016</v>
          </cell>
        </row>
        <row r="4718">
          <cell r="B4718" t="str">
            <v xml:space="preserve"> 88278 </v>
          </cell>
          <cell r="C4718" t="str">
            <v>SINAPI</v>
          </cell>
          <cell r="D4718" t="str">
            <v>MONTADOR DE ESTRUTURA METÁLICA COM ENCARGOS COMPLEMENTARES</v>
          </cell>
        </row>
        <row r="4719">
          <cell r="B4719" t="str">
            <v xml:space="preserve"> 93282 </v>
          </cell>
          <cell r="C4719" t="str">
            <v>SINAPI</v>
          </cell>
          <cell r="D4719" t="str">
            <v>GUINCHO ELÉTRICO DE COLUNA, CAPACIDADE 400 KG, COM MOTO FREIO, MOTOR TRIFÁSICO DE 1,25 CV - CHI DIURNO. AF_03/2016</v>
          </cell>
        </row>
        <row r="4720">
          <cell r="B4720" t="str">
            <v xml:space="preserve"> 88317 </v>
          </cell>
          <cell r="C4720" t="str">
            <v>SINAPI</v>
          </cell>
          <cell r="D4720" t="str">
            <v>SOLDADOR COM ENCARGOS COMPLEMENTARES</v>
          </cell>
        </row>
        <row r="4721">
          <cell r="B4721" t="str">
            <v xml:space="preserve"> 88240 </v>
          </cell>
          <cell r="C4721" t="str">
            <v>SINAPI</v>
          </cell>
          <cell r="D4721" t="str">
            <v>AJUDANTE DE ESTRUTURA METÁLICA COM ENCARGOS COMPLEMENTARES</v>
          </cell>
        </row>
        <row r="4722">
          <cell r="B4722" t="str">
            <v xml:space="preserve"> 93281 </v>
          </cell>
          <cell r="C4722" t="str">
            <v>SINAPI</v>
          </cell>
          <cell r="D4722" t="str">
            <v>GUINCHO ELÉTRICO DE COLUNA, CAPACIDADE 400 KG, COM MOTO FREIO, MOTOR TRIFÁSICO DE 1,25 CV - CHP DIURNO. AF_03/2016</v>
          </cell>
        </row>
        <row r="4723">
          <cell r="B4723" t="str">
            <v xml:space="preserve"> 88278 </v>
          </cell>
          <cell r="C4723" t="str">
            <v>SINAPI</v>
          </cell>
          <cell r="D4723" t="str">
            <v>MONTADOR DE ESTRUTURA METÁLICA COM ENCARGOS COMPLEMENTARES</v>
          </cell>
        </row>
        <row r="4724">
          <cell r="B4724" t="str">
            <v xml:space="preserve"> 93282 </v>
          </cell>
          <cell r="C4724" t="str">
            <v>SINAPI</v>
          </cell>
          <cell r="D4724" t="str">
            <v>GUINCHO ELÉTRICO DE COLUNA, CAPACIDADE 400 KG, COM MOTO FREIO, MOTOR TRIFÁSICO DE 1,25 CV - CHI DIURNO. AF_03/2016</v>
          </cell>
        </row>
        <row r="4725">
          <cell r="B4725" t="str">
            <v xml:space="preserve"> 88317 </v>
          </cell>
          <cell r="C4725" t="str">
            <v>SINAPI</v>
          </cell>
          <cell r="D4725" t="str">
            <v>SOLDADOR COM ENCARGOS COMPLEMENTARES</v>
          </cell>
        </row>
        <row r="4726">
          <cell r="B4726" t="str">
            <v xml:space="preserve"> 88240 </v>
          </cell>
          <cell r="C4726" t="str">
            <v>SINAPI</v>
          </cell>
          <cell r="D4726" t="str">
            <v>AJUDANTE DE ESTRUTURA METÁLICA COM ENCARGOS COMPLEMENTARES</v>
          </cell>
        </row>
        <row r="4727">
          <cell r="B4727" t="str">
            <v>COT1156</v>
          </cell>
          <cell r="C4727" t="str">
            <v>Próprio</v>
          </cell>
          <cell r="D4727" t="str">
            <v>CHUMBADOR  CB14200 - TAM.: Ø1/4 Ø3/8 X 2" - PARABOULT</v>
          </cell>
        </row>
        <row r="4728">
          <cell r="B4728" t="str">
            <v xml:space="preserve"> 00043054 </v>
          </cell>
          <cell r="C4728" t="str">
            <v>SINAPI</v>
          </cell>
          <cell r="D4728" t="str">
            <v>ACO CA-25, 10,0 MM, OU 12,5 MM, OU 16,0 MM, OU 20,0 MM, OU 25,0 MM, VERGALHAO</v>
          </cell>
        </row>
        <row r="4729">
          <cell r="B4729" t="str">
            <v>COT939</v>
          </cell>
          <cell r="C4729" t="str">
            <v>Próprio</v>
          </cell>
          <cell r="D4729" t="str">
            <v>PERFIL C100X40X20X2.00</v>
          </cell>
        </row>
        <row r="4730">
          <cell r="B4730" t="str">
            <v xml:space="preserve"> 00010997 </v>
          </cell>
          <cell r="C4730" t="str">
            <v>SINAPI</v>
          </cell>
          <cell r="D4730" t="str">
            <v>ELETRODO REVESTIDO AWS - E7018, DIAMETRO IGUAL A 4,00 MM</v>
          </cell>
        </row>
        <row r="4731">
          <cell r="B4731" t="str">
            <v>COT1450</v>
          </cell>
          <cell r="C4731" t="str">
            <v>Próprio</v>
          </cell>
          <cell r="D4731" t="str">
            <v>PERFIL CANTONEIRA 100X100 #4,75MM</v>
          </cell>
        </row>
        <row r="4732">
          <cell r="B4732" t="str">
            <v xml:space="preserve"> 00001332 </v>
          </cell>
          <cell r="C4732" t="str">
            <v>SINAPI</v>
          </cell>
          <cell r="D4732" t="str">
            <v>CHAPA DE ACO GROSSA, ASTM A36, E = 3/8 " (9,53 MM) 74,69 KG/M2</v>
          </cell>
        </row>
        <row r="4733">
          <cell r="B4733" t="str">
            <v>COT1156</v>
          </cell>
          <cell r="C4733" t="str">
            <v>Próprio</v>
          </cell>
          <cell r="D4733" t="str">
            <v>CHUMBADOR  CB14200 - TAM.: Ø1/4 Ø3/8 X 2" - PARABOULT</v>
          </cell>
        </row>
        <row r="4734">
          <cell r="B4734" t="str">
            <v xml:space="preserve"> 00043054 </v>
          </cell>
          <cell r="C4734" t="str">
            <v>SINAPI</v>
          </cell>
          <cell r="D4734" t="str">
            <v>ACO CA-25, 10,0 MM, OU 12,5 MM, OU 16,0 MM, OU 20,0 MM, OU 25,0 MM, VERGALHAO</v>
          </cell>
        </row>
        <row r="4735">
          <cell r="B4735" t="str">
            <v>COT939</v>
          </cell>
          <cell r="C4735" t="str">
            <v>Próprio</v>
          </cell>
          <cell r="D4735" t="str">
            <v>PERFIL C100X40X20X2.00</v>
          </cell>
        </row>
        <row r="4736">
          <cell r="B4736" t="str">
            <v xml:space="preserve"> 00010997 </v>
          </cell>
          <cell r="C4736" t="str">
            <v>SINAPI</v>
          </cell>
          <cell r="D4736" t="str">
            <v>ELETRODO REVESTIDO AWS - E7018, DIAMETRO IGUAL A 4,00 MM</v>
          </cell>
        </row>
        <row r="4737">
          <cell r="B4737" t="str">
            <v>COT1450</v>
          </cell>
          <cell r="C4737" t="str">
            <v>Próprio</v>
          </cell>
          <cell r="D4737" t="str">
            <v>PERFIL CANTONEIRA 100X100 #4,75MM</v>
          </cell>
        </row>
        <row r="4738">
          <cell r="B4738" t="str">
            <v xml:space="preserve"> 00001332 </v>
          </cell>
          <cell r="C4738" t="str">
            <v>SINAPI</v>
          </cell>
          <cell r="D4738" t="str">
            <v>CHAPA DE ACO GROSSA, ASTM A36, E = 3/8 " (9,53 MM) 74,69 KG/M2</v>
          </cell>
        </row>
        <row r="4742">
          <cell r="B4742" t="str">
            <v>Código</v>
          </cell>
          <cell r="C4742" t="str">
            <v>Banco</v>
          </cell>
          <cell r="D4742" t="str">
            <v>Descrição</v>
          </cell>
        </row>
        <row r="4743">
          <cell r="B4743" t="str">
            <v xml:space="preserve"> EE-ALV-C35 </v>
          </cell>
          <cell r="C4743" t="str">
            <v>Próprio</v>
          </cell>
          <cell r="D4743" t="str">
            <v>ALVENARIA DE VEDAÇÃO COM ELEMENTO VAZADO DE CONCRETO (COBOGÓ) DE *7X39X39CM* E ARGAMASSA DE ASSENTAMENTO COM PREPARO EM BETONEIRA. AF_05/2020</v>
          </cell>
        </row>
        <row r="4744">
          <cell r="B4744" t="str">
            <v xml:space="preserve"> 100489 </v>
          </cell>
          <cell r="C4744" t="str">
            <v>SINAPI</v>
          </cell>
          <cell r="D4744" t="str">
            <v>ARGAMASSA TRAÇO 1:3 (EM VOLUME DE CIMENTO E AREIA MÉDIA ÚMIDA), PREPARO MECÂNICO COM BETONEIRA 600 L. AF_08/2019</v>
          </cell>
        </row>
        <row r="4745">
          <cell r="B4745" t="str">
            <v xml:space="preserve"> 88309 </v>
          </cell>
          <cell r="C4745" t="str">
            <v>SINAPI</v>
          </cell>
          <cell r="D4745" t="str">
            <v>PEDREIRO COM ENCARGOS COMPLEMENTARES</v>
          </cell>
        </row>
        <row r="4746">
          <cell r="B4746" t="str">
            <v xml:space="preserve"> 88316 </v>
          </cell>
          <cell r="C4746" t="str">
            <v>SINAPI</v>
          </cell>
          <cell r="D4746" t="str">
            <v>SERVENTE COM ENCARGOS COMPLEMENTARES</v>
          </cell>
        </row>
        <row r="4747">
          <cell r="B4747" t="str">
            <v xml:space="preserve"> 100489 </v>
          </cell>
          <cell r="C4747" t="str">
            <v>SINAPI</v>
          </cell>
          <cell r="D4747" t="str">
            <v>ARGAMASSA TRAÇO 1:3 (EM VOLUME DE CIMENTO E AREIA MÉDIA ÚMIDA), PREPARO MECÂNICO COM BETONEIRA 600 L. AF_08/2019</v>
          </cell>
        </row>
        <row r="4748">
          <cell r="B4748" t="str">
            <v xml:space="preserve"> 88309 </v>
          </cell>
          <cell r="C4748" t="str">
            <v>SINAPI</v>
          </cell>
          <cell r="D4748" t="str">
            <v>PEDREIRO COM ENCARGOS COMPLEMENTARES</v>
          </cell>
        </row>
        <row r="4749">
          <cell r="B4749" t="str">
            <v xml:space="preserve"> 88316 </v>
          </cell>
          <cell r="C4749" t="str">
            <v>SINAPI</v>
          </cell>
          <cell r="D4749" t="str">
            <v>SERVENTE COM ENCARGOS COMPLEMENTARES</v>
          </cell>
        </row>
        <row r="4750">
          <cell r="B4750" t="str">
            <v xml:space="preserve"> 00000666 </v>
          </cell>
          <cell r="C4750" t="str">
            <v>SINAPI</v>
          </cell>
          <cell r="D4750" t="str">
            <v>ELEMENTO VAZADO DE CONCRETO, QUADRICULADO, 16 FUROS *40 X 40 X 7* CM</v>
          </cell>
        </row>
        <row r="4751">
          <cell r="B4751" t="str">
            <v xml:space="preserve"> 00000666 </v>
          </cell>
          <cell r="C4751" t="str">
            <v>SINAPI</v>
          </cell>
          <cell r="D4751" t="str">
            <v>ELEMENTO VAZADO DE CONCRETO, QUADRICULADO, 16 FUROS *40 X 40 X 7* CM</v>
          </cell>
        </row>
        <row r="4755">
          <cell r="B4755" t="str">
            <v>Código</v>
          </cell>
          <cell r="C4755" t="str">
            <v>Banco</v>
          </cell>
          <cell r="D4755" t="str">
            <v>Descrição</v>
          </cell>
        </row>
        <row r="4756">
          <cell r="B4756" t="str">
            <v xml:space="preserve"> EE-ALV-C11 </v>
          </cell>
          <cell r="C4756" t="str">
            <v>Próprio</v>
          </cell>
          <cell r="D4756" t="str">
            <v>ALVENARIA DE VEDAÇÃO DE BLOCOS CERÂMICOS FURADOS 9X14X19, UMA VEZ E MEIA (ESPESSURA 33CM), DE PAREDES COM ÁREA LÍQUIDA MENOR QUE 6M2 SEM VÃOS E ARGAMASSA DE ASSENTAMENTO COM PREPARO EM BETONEIRA. (0,34M2)</v>
          </cell>
        </row>
        <row r="4757">
          <cell r="B4757" t="str">
            <v xml:space="preserve"> 88309 </v>
          </cell>
          <cell r="C4757" t="str">
            <v>SINAPI</v>
          </cell>
          <cell r="D4757" t="str">
            <v>PEDREIRO COM ENCARGOS COMPLEMENTARES</v>
          </cell>
        </row>
        <row r="4758">
          <cell r="B4758" t="str">
            <v xml:space="preserve"> 87292 </v>
          </cell>
          <cell r="C4758" t="str">
            <v>SINAPI</v>
          </cell>
          <cell r="D4758" t="str">
            <v>ARGAMASSA TRAÇO 1:2:8 (EM VOLUME DE CIMENTO, CAL E AREIA MÉDIA ÚMIDA) PARA EMBOÇO/MASSA ÚNICA/ASSENTAMENTO DE ALVENARIA DE VEDAÇÃO, PREPARO MECÂNICO COM BETONEIRA 400 L. AF_08/2019</v>
          </cell>
        </row>
        <row r="4759">
          <cell r="B4759" t="str">
            <v xml:space="preserve"> 88316 </v>
          </cell>
          <cell r="C4759" t="str">
            <v>SINAPI</v>
          </cell>
          <cell r="D4759" t="str">
            <v>SERVENTE COM ENCARGOS COMPLEMENTARES</v>
          </cell>
        </row>
        <row r="4760">
          <cell r="B4760" t="str">
            <v xml:space="preserve"> 88309 </v>
          </cell>
          <cell r="C4760" t="str">
            <v>SINAPI</v>
          </cell>
          <cell r="D4760" t="str">
            <v>PEDREIRO COM ENCARGOS COMPLEMENTARES</v>
          </cell>
        </row>
        <row r="4761">
          <cell r="B4761" t="str">
            <v xml:space="preserve"> 87292 </v>
          </cell>
          <cell r="C4761" t="str">
            <v>SINAPI</v>
          </cell>
          <cell r="D4761" t="str">
            <v>ARGAMASSA TRAÇO 1:2:8 (EM VOLUME DE CIMENTO, CAL E AREIA MÉDIA ÚMIDA) PARA EMBOÇO/MASSA ÚNICA/ASSENTAMENTO DE ALVENARIA DE VEDAÇÃO, PREPARO MECÂNICO COM BETONEIRA 400 L. AF_08/2019</v>
          </cell>
        </row>
        <row r="4762">
          <cell r="B4762" t="str">
            <v xml:space="preserve"> 88316 </v>
          </cell>
          <cell r="C4762" t="str">
            <v>SINAPI</v>
          </cell>
          <cell r="D4762" t="str">
            <v>SERVENTE COM ENCARGOS COMPLEMENTARES</v>
          </cell>
        </row>
        <row r="4763">
          <cell r="B4763" t="str">
            <v xml:space="preserve"> 00007267 </v>
          </cell>
          <cell r="C4763" t="str">
            <v>SINAPI</v>
          </cell>
          <cell r="D4763" t="str">
            <v>BLOCO CERAMICO / TIJOLO VAZADO PARA ALVENARIA DE VEDACAO, 6 FUROS NA HORIZONTAL, 9 X 14 X 19 CM (L X A X C)</v>
          </cell>
        </row>
        <row r="4764">
          <cell r="B4764" t="str">
            <v xml:space="preserve"> 00007267 </v>
          </cell>
          <cell r="C4764" t="str">
            <v>SINAPI</v>
          </cell>
          <cell r="D4764" t="str">
            <v>BLOCO CERAMICO / TIJOLO VAZADO PARA ALVENARIA DE VEDACAO, 6 FUROS NA HORIZONTAL, 9 X 14 X 19 CM (L X A X C)</v>
          </cell>
        </row>
        <row r="4768">
          <cell r="B4768" t="str">
            <v>Código</v>
          </cell>
          <cell r="C4768" t="str">
            <v>Banco</v>
          </cell>
          <cell r="D4768" t="str">
            <v>Descrição</v>
          </cell>
        </row>
        <row r="4769">
          <cell r="B4769" t="str">
            <v xml:space="preserve"> EE-SC-C112 </v>
          </cell>
          <cell r="C4769" t="str">
            <v>Próprio</v>
          </cell>
          <cell r="D4769" t="str">
            <v>LETREIRO (NOME DA ESCOLA) - LETRA EM ACM NA COR BRANCA, RETROILUMINADA COM LED - H= 25 CM, INCLUSO ACESSÓRIOS DE FIXAÇÃO EM DIVERSAS SUPERFICIES. FORNECIMENTO E INSTALAÇÃO</v>
          </cell>
        </row>
        <row r="4770">
          <cell r="B4770" t="str">
            <v xml:space="preserve"> 88315 </v>
          </cell>
          <cell r="C4770" t="str">
            <v>SINAPI</v>
          </cell>
          <cell r="D4770" t="str">
            <v>SERRALHEIRO COM ENCARGOS COMPLEMENTARES</v>
          </cell>
        </row>
        <row r="4771">
          <cell r="B4771" t="str">
            <v xml:space="preserve"> 88251 </v>
          </cell>
          <cell r="C4771" t="str">
            <v>SINAPI</v>
          </cell>
          <cell r="D4771" t="str">
            <v>AUXILIAR DE SERRALHEIRO COM ENCARGOS COMPLEMENTARES</v>
          </cell>
        </row>
        <row r="4772">
          <cell r="B4772" t="str">
            <v xml:space="preserve"> 88315 </v>
          </cell>
          <cell r="C4772" t="str">
            <v>SINAPI</v>
          </cell>
          <cell r="D4772" t="str">
            <v>SERRALHEIRO COM ENCARGOS COMPLEMENTARES</v>
          </cell>
        </row>
        <row r="4773">
          <cell r="B4773" t="str">
            <v xml:space="preserve"> 88251 </v>
          </cell>
          <cell r="C4773" t="str">
            <v>SINAPI</v>
          </cell>
          <cell r="D4773" t="str">
            <v>AUXILIAR DE SERRALHEIRO COM ENCARGOS COMPLEMENTARES</v>
          </cell>
        </row>
        <row r="4774">
          <cell r="B4774" t="str">
            <v>COT1185</v>
          </cell>
          <cell r="C4774" t="str">
            <v>Próprio</v>
          </cell>
          <cell r="D4774" t="str">
            <v>LETRA EM ACM NA COR BRANCA, RETROILUMINADA COM LED - H= 25 CM, INCLUSO ACESSÓRIOS DE FIXAÇÃO EM DIVERSAS SUPERFICIES</v>
          </cell>
        </row>
        <row r="4775">
          <cell r="B4775" t="str">
            <v>COT1185</v>
          </cell>
          <cell r="C4775" t="str">
            <v>Próprio</v>
          </cell>
          <cell r="D4775" t="str">
            <v>LETRA EM ACM NA COR BRANCA, RETROILUMINADA COM LED - H= 25 CM, INCLUSO ACESSÓRIOS DE FIXAÇÃO EM DIVERSAS SUPERFICIES</v>
          </cell>
        </row>
        <row r="4779">
          <cell r="B4779" t="str">
            <v>Código</v>
          </cell>
          <cell r="C4779" t="str">
            <v>Banco</v>
          </cell>
          <cell r="D4779" t="str">
            <v>Descrição</v>
          </cell>
        </row>
        <row r="4780">
          <cell r="B4780" t="str">
            <v xml:space="preserve"> EE-SC-C37 </v>
          </cell>
          <cell r="C4780" t="str">
            <v>Próprio</v>
          </cell>
          <cell r="D4780" t="str">
            <v>PLACA EM ACM COM LOGO DO GOVERNO DIM. 0,80X0,80M - FORNECIMENTO E INSTALAÇÃO</v>
          </cell>
        </row>
        <row r="4781">
          <cell r="B4781" t="str">
            <v xml:space="preserve"> 88309 </v>
          </cell>
          <cell r="C4781" t="str">
            <v>SINAPI</v>
          </cell>
          <cell r="D4781" t="str">
            <v>PEDREIRO COM ENCARGOS COMPLEMENTARES</v>
          </cell>
        </row>
        <row r="4782">
          <cell r="B4782" t="str">
            <v xml:space="preserve"> 88309 </v>
          </cell>
          <cell r="C4782" t="str">
            <v>SINAPI</v>
          </cell>
          <cell r="D4782" t="str">
            <v>PEDREIRO COM ENCARGOS COMPLEMENTARES</v>
          </cell>
        </row>
        <row r="4783">
          <cell r="B4783" t="str">
            <v>COT199</v>
          </cell>
          <cell r="C4783" t="str">
            <v>Próprio</v>
          </cell>
          <cell r="D4783" t="str">
            <v>LOGO DO GOVERNO EM ACM CONFORME MODELO (0,80x0,80M)</v>
          </cell>
        </row>
        <row r="4784">
          <cell r="B4784" t="str">
            <v>COT199</v>
          </cell>
          <cell r="C4784" t="str">
            <v>Próprio</v>
          </cell>
          <cell r="D4784" t="str">
            <v>LOGO DO GOVERNO EM ACM CONFORME MODELO (0,80x0,80M)</v>
          </cell>
        </row>
        <row r="4788">
          <cell r="B4788" t="str">
            <v>Código</v>
          </cell>
          <cell r="C4788" t="str">
            <v>Banco</v>
          </cell>
          <cell r="D4788" t="str">
            <v>Descrição</v>
          </cell>
        </row>
        <row r="4789">
          <cell r="B4789" t="str">
            <v xml:space="preserve"> EE-SC-C44 </v>
          </cell>
          <cell r="C4789" t="str">
            <v>Próprio</v>
          </cell>
          <cell r="D4789" t="str">
            <v>LETREIRO - LETRAS EM ACM (GOVERNO DO ESTADO DE MATO GROSSO) 27 LETRAS, FIXADO COM SILICONE. FORNECIMENTO E INSTALAÇÃO</v>
          </cell>
        </row>
        <row r="4790">
          <cell r="B4790" t="str">
            <v xml:space="preserve"> 88251 </v>
          </cell>
          <cell r="C4790" t="str">
            <v>SINAPI</v>
          </cell>
          <cell r="D4790" t="str">
            <v>AUXILIAR DE SERRALHEIRO COM ENCARGOS COMPLEMENTARES</v>
          </cell>
        </row>
        <row r="4791">
          <cell r="B4791" t="str">
            <v xml:space="preserve"> 88315 </v>
          </cell>
          <cell r="C4791" t="str">
            <v>SINAPI</v>
          </cell>
          <cell r="D4791" t="str">
            <v>SERRALHEIRO COM ENCARGOS COMPLEMENTARES</v>
          </cell>
        </row>
        <row r="4792">
          <cell r="B4792" t="str">
            <v xml:space="preserve"> 88251 </v>
          </cell>
          <cell r="C4792" t="str">
            <v>SINAPI</v>
          </cell>
          <cell r="D4792" t="str">
            <v>AUXILIAR DE SERRALHEIRO COM ENCARGOS COMPLEMENTARES</v>
          </cell>
        </row>
        <row r="4793">
          <cell r="B4793" t="str">
            <v xml:space="preserve"> 88315 </v>
          </cell>
          <cell r="C4793" t="str">
            <v>SINAPI</v>
          </cell>
          <cell r="D4793" t="str">
            <v>SERRALHEIRO COM ENCARGOS COMPLEMENTARES</v>
          </cell>
        </row>
        <row r="4794">
          <cell r="B4794" t="str">
            <v>COT559</v>
          </cell>
          <cell r="C4794" t="str">
            <v>Próprio</v>
          </cell>
          <cell r="D4794" t="str">
            <v>LETREIRO  EM ACM GOVERNO DO ESTADO DE MATO GROSSO H=18cm (POR LETRA)</v>
          </cell>
        </row>
        <row r="4795">
          <cell r="B4795" t="str">
            <v xml:space="preserve"> 00039961 </v>
          </cell>
          <cell r="C4795" t="str">
            <v>SINAPI</v>
          </cell>
          <cell r="D4795" t="str">
            <v>SILICONE ACETICO USO GERAL INCOLOR 280 G</v>
          </cell>
        </row>
        <row r="4796">
          <cell r="B4796" t="str">
            <v>COT559</v>
          </cell>
          <cell r="C4796" t="str">
            <v>Próprio</v>
          </cell>
          <cell r="D4796" t="str">
            <v>LETREIRO  EM ACM GOVERNO DO ESTADO DE MATO GROSSO H=18cm (POR LETRA)</v>
          </cell>
        </row>
        <row r="4797">
          <cell r="B4797" t="str">
            <v xml:space="preserve"> 00039961 </v>
          </cell>
          <cell r="C4797" t="str">
            <v>SINAPI</v>
          </cell>
          <cell r="D4797" t="str">
            <v>SILICONE ACETICO USO GERAL INCOLOR 280 G</v>
          </cell>
        </row>
        <row r="4801">
          <cell r="B4801" t="str">
            <v>Código</v>
          </cell>
          <cell r="C4801" t="str">
            <v>Banco</v>
          </cell>
          <cell r="D4801" t="str">
            <v>Descrição</v>
          </cell>
        </row>
        <row r="4802">
          <cell r="B4802" t="str">
            <v xml:space="preserve"> EE-REVST-C03 </v>
          </cell>
          <cell r="C4802" t="str">
            <v>Próprio</v>
          </cell>
          <cell r="D4802" t="str">
            <v>FECHAMENTO LATERAL EM ACM SOBRE ESTRUTURA METÁLICA JA EXISTENTE CONFORME PROJETO, COM O USO PARAFUSO AUTOBROCANTE</v>
          </cell>
        </row>
        <row r="4803">
          <cell r="B4803" t="str">
            <v xml:space="preserve"> 88251 </v>
          </cell>
          <cell r="C4803" t="str">
            <v>SINAPI</v>
          </cell>
          <cell r="D4803" t="str">
            <v>AUXILIAR DE SERRALHEIRO COM ENCARGOS COMPLEMENTARES</v>
          </cell>
        </row>
        <row r="4804">
          <cell r="B4804" t="str">
            <v xml:space="preserve"> 88315 </v>
          </cell>
          <cell r="C4804" t="str">
            <v>SINAPI</v>
          </cell>
          <cell r="D4804" t="str">
            <v>SERRALHEIRO COM ENCARGOS COMPLEMENTARES</v>
          </cell>
        </row>
        <row r="4805">
          <cell r="B4805" t="str">
            <v xml:space="preserve"> 88251 </v>
          </cell>
          <cell r="C4805" t="str">
            <v>SINAPI</v>
          </cell>
          <cell r="D4805" t="str">
            <v>AUXILIAR DE SERRALHEIRO COM ENCARGOS COMPLEMENTARES</v>
          </cell>
        </row>
        <row r="4806">
          <cell r="B4806" t="str">
            <v xml:space="preserve"> 88315 </v>
          </cell>
          <cell r="C4806" t="str">
            <v>SINAPI</v>
          </cell>
          <cell r="D4806" t="str">
            <v>SERRALHEIRO COM ENCARGOS COMPLEMENTARES</v>
          </cell>
        </row>
        <row r="4807">
          <cell r="B4807" t="str">
            <v>COT482</v>
          </cell>
          <cell r="C4807" t="str">
            <v>Próprio</v>
          </cell>
          <cell r="D4807" t="str">
            <v>PLACA EM ACM PARA FACHADA  1,22MX5M 3MM</v>
          </cell>
        </row>
        <row r="4808">
          <cell r="B4808" t="str">
            <v xml:space="preserve"> 00040547 </v>
          </cell>
          <cell r="C4808" t="str">
            <v>SINAPI</v>
          </cell>
          <cell r="D4808" t="str">
            <v>PARAFUSO ZINCADO, AUTOBROCANTE, FLANGEADO, 4,2 MM X 19 MM</v>
          </cell>
        </row>
        <row r="4809">
          <cell r="B4809" t="str">
            <v>COT482</v>
          </cell>
          <cell r="C4809" t="str">
            <v>Próprio</v>
          </cell>
          <cell r="D4809" t="str">
            <v>PLACA EM ACM PARA FACHADA  1,22MX5M 3MM</v>
          </cell>
        </row>
        <row r="4810">
          <cell r="B4810" t="str">
            <v xml:space="preserve"> 00040547 </v>
          </cell>
          <cell r="C4810" t="str">
            <v>SINAPI</v>
          </cell>
          <cell r="D4810" t="str">
            <v>PARAFUSO ZINCADO, AUTOBROCANTE, FLANGEADO, 4,2 MM X 19 MM</v>
          </cell>
        </row>
        <row r="4814">
          <cell r="B4814" t="str">
            <v>Código</v>
          </cell>
          <cell r="C4814" t="str">
            <v>Banco</v>
          </cell>
          <cell r="D4814" t="str">
            <v>Descrição</v>
          </cell>
        </row>
        <row r="4815">
          <cell r="B4815" t="str">
            <v xml:space="preserve"> EE-SC-C46 </v>
          </cell>
          <cell r="C4815" t="str">
            <v>Próprio</v>
          </cell>
          <cell r="D4815" t="str">
            <v>APLICAÇÃO DE SILICONE NA INTERFACE DO ACM COM O COBOGO DO PÓRTICO</v>
          </cell>
        </row>
        <row r="4816">
          <cell r="B4816" t="str">
            <v xml:space="preserve"> 88316 </v>
          </cell>
          <cell r="C4816" t="str">
            <v>SINAPI</v>
          </cell>
          <cell r="D4816" t="str">
            <v>SERVENTE COM ENCARGOS COMPLEMENTARES</v>
          </cell>
        </row>
        <row r="4817">
          <cell r="B4817" t="str">
            <v xml:space="preserve"> 88316 </v>
          </cell>
          <cell r="C4817" t="str">
            <v>SINAPI</v>
          </cell>
          <cell r="D4817" t="str">
            <v>SERVENTE COM ENCARGOS COMPLEMENTARES</v>
          </cell>
        </row>
        <row r="4818">
          <cell r="B4818" t="str">
            <v xml:space="preserve"> 00039961 </v>
          </cell>
          <cell r="C4818" t="str">
            <v>SINAPI</v>
          </cell>
          <cell r="D4818" t="str">
            <v>SILICONE ACETICO USO GERAL INCOLOR 280 G</v>
          </cell>
        </row>
        <row r="4819">
          <cell r="B4819" t="str">
            <v xml:space="preserve"> 00039961 </v>
          </cell>
          <cell r="C4819" t="str">
            <v>SINAPI</v>
          </cell>
          <cell r="D4819" t="str">
            <v>SILICONE ACETICO USO GERAL INCOLOR 280 G</v>
          </cell>
        </row>
        <row r="4823">
          <cell r="B4823" t="str">
            <v>Código</v>
          </cell>
          <cell r="C4823" t="str">
            <v>Banco</v>
          </cell>
          <cell r="D4823" t="str">
            <v>Descrição</v>
          </cell>
        </row>
        <row r="4824">
          <cell r="B4824" t="str">
            <v xml:space="preserve"> EE-PINT-C11 </v>
          </cell>
          <cell r="C4824" t="str">
            <v>Próprio</v>
          </cell>
          <cell r="D4824" t="str">
            <v>( COR VERDE BANDEIRA) - APLICAÇÃO MANUAL DE PINTURA COM TINTA LÁTEX ACRÍLICA EM PAREDES, DUAS DEMÃOS. AF_06/2014</v>
          </cell>
        </row>
        <row r="4825">
          <cell r="B4825" t="str">
            <v xml:space="preserve"> 88310 </v>
          </cell>
          <cell r="C4825" t="str">
            <v>SINAPI</v>
          </cell>
          <cell r="D4825" t="str">
            <v>PINTOR COM ENCARGOS COMPLEMENTARES</v>
          </cell>
        </row>
        <row r="4826">
          <cell r="B4826" t="str">
            <v xml:space="preserve"> 88316 </v>
          </cell>
          <cell r="C4826" t="str">
            <v>SINAPI</v>
          </cell>
          <cell r="D4826" t="str">
            <v>SERVENTE COM ENCARGOS COMPLEMENTARES</v>
          </cell>
        </row>
        <row r="4827">
          <cell r="B4827" t="str">
            <v xml:space="preserve"> 88310 </v>
          </cell>
          <cell r="C4827" t="str">
            <v>SINAPI</v>
          </cell>
          <cell r="D4827" t="str">
            <v>PINTOR COM ENCARGOS COMPLEMENTARES</v>
          </cell>
        </row>
        <row r="4828">
          <cell r="B4828" t="str">
            <v xml:space="preserve"> 88316 </v>
          </cell>
          <cell r="C4828" t="str">
            <v>SINAPI</v>
          </cell>
          <cell r="D4828" t="str">
            <v>SERVENTE COM ENCARGOS COMPLEMENTARES</v>
          </cell>
        </row>
        <row r="4829">
          <cell r="B4829" t="str">
            <v>COT357</v>
          </cell>
          <cell r="C4829" t="str">
            <v>Próprio</v>
          </cell>
          <cell r="D4829" t="str">
            <v>TINTA LÁTEX ACRÍLICO PREMIUM ABSOLUTO, COR REF: VERDE BANDEIRA</v>
          </cell>
        </row>
        <row r="4830">
          <cell r="B4830" t="str">
            <v>COT357</v>
          </cell>
          <cell r="C4830" t="str">
            <v>Próprio</v>
          </cell>
          <cell r="D4830" t="str">
            <v>TINTA LÁTEX ACRÍLICO PREMIUM ABSOLUTO, COR REF: VERDE BANDEIRA</v>
          </cell>
        </row>
        <row r="4834">
          <cell r="B4834" t="str">
            <v>Código</v>
          </cell>
          <cell r="C4834" t="str">
            <v>Banco</v>
          </cell>
          <cell r="D4834" t="str">
            <v>Descrição</v>
          </cell>
        </row>
        <row r="4835">
          <cell r="B4835" t="str">
            <v xml:space="preserve"> EE-PINT-C20 </v>
          </cell>
          <cell r="C4835" t="str">
            <v>Próprio</v>
          </cell>
          <cell r="D4835" t="str">
            <v>(COR VERDE BANDEIRA) PINTURA COM TINTA ALQUÍDICA DE ACABAMENTO (ESMALTE SINTÉTICO FOSCO) PULVERIZADA SOBRE SUPERFÍCIES METÁLICAS (EXCETO PERFIL) EXECUTADO EM OBRA (02 DEMÃOS).</v>
          </cell>
        </row>
        <row r="4836">
          <cell r="B4836" t="str">
            <v xml:space="preserve"> 88310 </v>
          </cell>
          <cell r="C4836" t="str">
            <v>SINAPI</v>
          </cell>
          <cell r="D4836" t="str">
            <v>PINTOR COM ENCARGOS COMPLEMENTARES</v>
          </cell>
        </row>
        <row r="4837">
          <cell r="B4837" t="str">
            <v xml:space="preserve"> 88310 </v>
          </cell>
          <cell r="C4837" t="str">
            <v>SINAPI</v>
          </cell>
          <cell r="D4837" t="str">
            <v>PINTOR COM ENCARGOS COMPLEMENTARES</v>
          </cell>
        </row>
        <row r="4838">
          <cell r="B4838" t="str">
            <v>COT352</v>
          </cell>
          <cell r="C4838" t="str">
            <v>Próprio</v>
          </cell>
          <cell r="D4838" t="str">
            <v>TINTA ESMALTE SINTÉTICO PREMIUM, COR REF: VERDE BANDEIRA</v>
          </cell>
        </row>
        <row r="4839">
          <cell r="B4839" t="str">
            <v xml:space="preserve"> 00005318 </v>
          </cell>
          <cell r="C4839" t="str">
            <v>SINAPI</v>
          </cell>
          <cell r="D4839" t="str">
            <v>DILUENTE AGUARRAS</v>
          </cell>
        </row>
        <row r="4840">
          <cell r="B4840" t="str">
            <v>COT352</v>
          </cell>
          <cell r="C4840" t="str">
            <v>Próprio</v>
          </cell>
          <cell r="D4840" t="str">
            <v>TINTA ESMALTE SINTÉTICO PREMIUM, COR REF: VERDE BANDEIRA</v>
          </cell>
        </row>
        <row r="4841">
          <cell r="B4841" t="str">
            <v xml:space="preserve"> 00005318 </v>
          </cell>
          <cell r="C4841" t="str">
            <v>SINAPI</v>
          </cell>
          <cell r="D4841" t="str">
            <v>DILUENTE AGUARRAS</v>
          </cell>
        </row>
        <row r="4845">
          <cell r="B4845" t="str">
            <v>Código</v>
          </cell>
          <cell r="C4845" t="str">
            <v>Banco</v>
          </cell>
          <cell r="D4845" t="str">
            <v>Descrição</v>
          </cell>
        </row>
        <row r="4846">
          <cell r="B4846" t="str">
            <v xml:space="preserve"> EE-PINT-C21 </v>
          </cell>
          <cell r="C4846" t="str">
            <v>Próprio</v>
          </cell>
          <cell r="D4846" t="str">
            <v xml:space="preserve">(COR AMARELO OURO) PINTURA COM TINTA ALQUÍDICA DE ACABAMENTO (ESMALTE SINTÉTICO FOSCO) PULVERIZADA SOBRE SUPERFÍCIES METÁLICAS (EXCETO PERFIL) EXECUTADO EM OBRA (02 DEMÃOS). </v>
          </cell>
        </row>
        <row r="4847">
          <cell r="B4847" t="str">
            <v xml:space="preserve"> 88310 </v>
          </cell>
          <cell r="C4847" t="str">
            <v>SINAPI</v>
          </cell>
          <cell r="D4847" t="str">
            <v>PINTOR COM ENCARGOS COMPLEMENTARES</v>
          </cell>
        </row>
        <row r="4848">
          <cell r="B4848" t="str">
            <v xml:space="preserve"> 88310 </v>
          </cell>
          <cell r="C4848" t="str">
            <v>SINAPI</v>
          </cell>
          <cell r="D4848" t="str">
            <v>PINTOR COM ENCARGOS COMPLEMENTARES</v>
          </cell>
        </row>
        <row r="4849">
          <cell r="B4849" t="str">
            <v xml:space="preserve"> 00005318 </v>
          </cell>
          <cell r="C4849" t="str">
            <v>SINAPI</v>
          </cell>
          <cell r="D4849" t="str">
            <v>DILUENTE AGUARRAS</v>
          </cell>
        </row>
        <row r="4850">
          <cell r="B4850" t="str">
            <v>COT350</v>
          </cell>
          <cell r="C4850" t="str">
            <v>Próprio</v>
          </cell>
          <cell r="D4850" t="str">
            <v>TINTA ESMALTE  SINTÉTICO PREMIUM, COR REF:  AMARELO OURO</v>
          </cell>
        </row>
        <row r="4851">
          <cell r="B4851" t="str">
            <v xml:space="preserve"> 00005318 </v>
          </cell>
          <cell r="C4851" t="str">
            <v>SINAPI</v>
          </cell>
          <cell r="D4851" t="str">
            <v>DILUENTE AGUARRAS</v>
          </cell>
        </row>
        <row r="4852">
          <cell r="B4852" t="str">
            <v>COT350</v>
          </cell>
          <cell r="C4852" t="str">
            <v>Próprio</v>
          </cell>
          <cell r="D4852" t="str">
            <v>TINTA ESMALTE  SINTÉTICO PREMIUM, COR REF:  AMARELO OURO</v>
          </cell>
        </row>
        <row r="4856">
          <cell r="B4856" t="str">
            <v>Código</v>
          </cell>
          <cell r="C4856" t="str">
            <v>Banco</v>
          </cell>
          <cell r="D4856" t="str">
            <v>Descrição</v>
          </cell>
        </row>
        <row r="4857">
          <cell r="B4857" t="str">
            <v xml:space="preserve"> EE-PINT-C12 </v>
          </cell>
          <cell r="C4857" t="str">
            <v>Próprio</v>
          </cell>
          <cell r="D4857" t="str">
            <v>(COR AMARELO OURO) - APLICAÇÃO MANUAL DE PINTURA COM TINTA LÁTEX ACRÍLICA EM PAREDES, DUAS DEMÃOS.</v>
          </cell>
        </row>
        <row r="4858">
          <cell r="B4858" t="str">
            <v xml:space="preserve"> 88310 </v>
          </cell>
          <cell r="C4858" t="str">
            <v>SINAPI</v>
          </cell>
          <cell r="D4858" t="str">
            <v>PINTOR COM ENCARGOS COMPLEMENTARES</v>
          </cell>
        </row>
        <row r="4859">
          <cell r="B4859" t="str">
            <v xml:space="preserve"> 88316 </v>
          </cell>
          <cell r="C4859" t="str">
            <v>SINAPI</v>
          </cell>
          <cell r="D4859" t="str">
            <v>SERVENTE COM ENCARGOS COMPLEMENTARES</v>
          </cell>
        </row>
        <row r="4860">
          <cell r="B4860" t="str">
            <v xml:space="preserve"> 88310 </v>
          </cell>
          <cell r="C4860" t="str">
            <v>SINAPI</v>
          </cell>
          <cell r="D4860" t="str">
            <v>PINTOR COM ENCARGOS COMPLEMENTARES</v>
          </cell>
        </row>
        <row r="4861">
          <cell r="B4861" t="str">
            <v xml:space="preserve"> 88316 </v>
          </cell>
          <cell r="C4861" t="str">
            <v>SINAPI</v>
          </cell>
          <cell r="D4861" t="str">
            <v>SERVENTE COM ENCARGOS COMPLEMENTARES</v>
          </cell>
        </row>
        <row r="4862">
          <cell r="B4862" t="str">
            <v>COT355</v>
          </cell>
          <cell r="C4862" t="str">
            <v>Próprio</v>
          </cell>
          <cell r="D4862" t="str">
            <v>TINTA LÁTEX ACRÍLICO PREMIUM ABSOLUTO, COR REF: AMARELO OURO</v>
          </cell>
        </row>
        <row r="4863">
          <cell r="B4863" t="str">
            <v>COT355</v>
          </cell>
          <cell r="C4863" t="str">
            <v>Próprio</v>
          </cell>
          <cell r="D4863" t="str">
            <v>TINTA LÁTEX ACRÍLICO PREMIUM ABSOLUTO, COR REF: AMARELO OURO</v>
          </cell>
        </row>
        <row r="4867">
          <cell r="B4867" t="str">
            <v>Código</v>
          </cell>
          <cell r="C4867" t="str">
            <v>Banco</v>
          </cell>
          <cell r="D4867" t="str">
            <v>Descrição</v>
          </cell>
        </row>
        <row r="4868">
          <cell r="B4868" t="str">
            <v xml:space="preserve"> EE-PINT-C05 </v>
          </cell>
          <cell r="C4868" t="str">
            <v>Próprio</v>
          </cell>
          <cell r="D4868" t="str">
            <v xml:space="preserve">(COR AZUL PANTONE 2758C)- PINTURA COM TINTA ALQUÍDICA DE ACABAMENTO (ESMALTE SINTÉTICO FOSCO) PULVERIZADA SOBRE SUPERFÍCIES METÁLICAS EXECUTADO EM OBRA (02 DEMÃOS). </v>
          </cell>
        </row>
        <row r="4869">
          <cell r="B4869" t="str">
            <v xml:space="preserve"> 88310 </v>
          </cell>
          <cell r="C4869" t="str">
            <v>SINAPI</v>
          </cell>
          <cell r="D4869" t="str">
            <v>PINTOR COM ENCARGOS COMPLEMENTARES</v>
          </cell>
        </row>
        <row r="4870">
          <cell r="B4870" t="str">
            <v xml:space="preserve"> 88310 </v>
          </cell>
          <cell r="C4870" t="str">
            <v>SINAPI</v>
          </cell>
          <cell r="D4870" t="str">
            <v>PINTOR COM ENCARGOS COMPLEMENTARES</v>
          </cell>
        </row>
        <row r="4871">
          <cell r="B4871" t="str">
            <v>COT351</v>
          </cell>
          <cell r="C4871" t="str">
            <v>Próprio</v>
          </cell>
          <cell r="D4871" t="str">
            <v>TINTA ESMALTE SINTÉTICO PREMIUM, COR REF: AZUL PANTONE 2758C</v>
          </cell>
        </row>
        <row r="4872">
          <cell r="B4872" t="str">
            <v xml:space="preserve"> 00005318 </v>
          </cell>
          <cell r="C4872" t="str">
            <v>SINAPI</v>
          </cell>
          <cell r="D4872" t="str">
            <v>DILUENTE AGUARRAS</v>
          </cell>
        </row>
        <row r="4873">
          <cell r="B4873" t="str">
            <v>COT351</v>
          </cell>
          <cell r="C4873" t="str">
            <v>Próprio</v>
          </cell>
          <cell r="D4873" t="str">
            <v>TINTA ESMALTE SINTÉTICO PREMIUM, COR REF: AZUL PANTONE 2758C</v>
          </cell>
        </row>
        <row r="4874">
          <cell r="B4874" t="str">
            <v xml:space="preserve"> 00005318 </v>
          </cell>
          <cell r="C4874" t="str">
            <v>SINAPI</v>
          </cell>
          <cell r="D4874" t="str">
            <v>DILUENTE AGUARRAS</v>
          </cell>
        </row>
        <row r="4878">
          <cell r="B4878" t="str">
            <v>Código</v>
          </cell>
          <cell r="C4878" t="str">
            <v>Banco</v>
          </cell>
          <cell r="D4878" t="str">
            <v>Descrição</v>
          </cell>
        </row>
        <row r="4879">
          <cell r="B4879" t="str">
            <v xml:space="preserve"> EE-ESQ-C201 </v>
          </cell>
          <cell r="C4879" t="str">
            <v>Próprio</v>
          </cell>
          <cell r="D4879" t="str">
            <v>PORTÃO DE CORRER (4,50 X 2,20 M) COM MONTANTES EM PERFIL DE AÇO, GRADIL COM PINTURA ELETROSTÁTICA COM TRAMA 0,05X0,20 M (COR AZUL), INCLUSIVE TRILHO, RODÍZIO E CADEADO, CONFORME PROJETO- FORNECIMENTO E INSTALAÇÃO.</v>
          </cell>
        </row>
        <row r="4880">
          <cell r="B4880" t="str">
            <v xml:space="preserve"> 88309 </v>
          </cell>
          <cell r="C4880" t="str">
            <v>SINAPI</v>
          </cell>
          <cell r="D4880" t="str">
            <v>PEDREIRO COM ENCARGOS COMPLEMENTARES</v>
          </cell>
        </row>
        <row r="4881">
          <cell r="B4881" t="str">
            <v xml:space="preserve"> 88315 </v>
          </cell>
          <cell r="C4881" t="str">
            <v>SINAPI</v>
          </cell>
          <cell r="D4881" t="str">
            <v>SERRALHEIRO COM ENCARGOS COMPLEMENTARES</v>
          </cell>
        </row>
        <row r="4882">
          <cell r="B4882" t="str">
            <v xml:space="preserve"> 103670 </v>
          </cell>
          <cell r="C4882" t="str">
            <v>SINAPI</v>
          </cell>
          <cell r="D4882" t="str">
            <v>LANÇAMENTO COM USO DE BALDES, ADENSAMENTO E ACABAMENTO DE CONCRETO EM ESTRUTURAS. AF_02/2022</v>
          </cell>
        </row>
        <row r="4883">
          <cell r="B4883" t="str">
            <v xml:space="preserve"> 88316 </v>
          </cell>
          <cell r="C4883" t="str">
            <v>SINAPI</v>
          </cell>
          <cell r="D4883" t="str">
            <v>SERVENTE COM ENCARGOS COMPLEMENTARES</v>
          </cell>
        </row>
        <row r="4884">
          <cell r="B4884" t="str">
            <v xml:space="preserve"> 94975 </v>
          </cell>
          <cell r="C4884" t="str">
            <v>SINAPI</v>
          </cell>
          <cell r="D4884" t="str">
            <v>CONCRETO FCK = 15MPA, TRAÇO 1:3,4:3,5 (EM MASSA SECA DE CIMENTO/ AREIA MÉDIA/ BRITA 1) - PREPARO MANUAL. AF_05/2021</v>
          </cell>
        </row>
        <row r="4885">
          <cell r="B4885" t="str">
            <v xml:space="preserve"> 88251 </v>
          </cell>
          <cell r="C4885" t="str">
            <v>SINAPI</v>
          </cell>
          <cell r="D4885" t="str">
            <v>AUXILIAR DE SERRALHEIRO COM ENCARGOS COMPLEMENTARES</v>
          </cell>
        </row>
        <row r="4886">
          <cell r="B4886" t="str">
            <v xml:space="preserve"> 88309 </v>
          </cell>
          <cell r="C4886" t="str">
            <v>SINAPI</v>
          </cell>
          <cell r="D4886" t="str">
            <v>PEDREIRO COM ENCARGOS COMPLEMENTARES</v>
          </cell>
        </row>
        <row r="4887">
          <cell r="B4887" t="str">
            <v xml:space="preserve"> 88315 </v>
          </cell>
          <cell r="C4887" t="str">
            <v>SINAPI</v>
          </cell>
          <cell r="D4887" t="str">
            <v>SERRALHEIRO COM ENCARGOS COMPLEMENTARES</v>
          </cell>
        </row>
        <row r="4888">
          <cell r="B4888" t="str">
            <v xml:space="preserve"> 103670 </v>
          </cell>
          <cell r="C4888" t="str">
            <v>SINAPI</v>
          </cell>
          <cell r="D4888" t="str">
            <v>LANÇAMENTO COM USO DE BALDES, ADENSAMENTO E ACABAMENTO DE CONCRETO EM ESTRUTURAS. AF_02/2022</v>
          </cell>
        </row>
        <row r="4889">
          <cell r="B4889" t="str">
            <v xml:space="preserve"> 88316 </v>
          </cell>
          <cell r="C4889" t="str">
            <v>SINAPI</v>
          </cell>
          <cell r="D4889" t="str">
            <v>SERVENTE COM ENCARGOS COMPLEMENTARES</v>
          </cell>
        </row>
        <row r="4890">
          <cell r="B4890" t="str">
            <v xml:space="preserve"> 94975 </v>
          </cell>
          <cell r="C4890" t="str">
            <v>SINAPI</v>
          </cell>
          <cell r="D4890" t="str">
            <v>CONCRETO FCK = 15MPA, TRAÇO 1:3,4:3,5 (EM MASSA SECA DE CIMENTO/ AREIA MÉDIA/ BRITA 1) - PREPARO MANUAL. AF_05/2021</v>
          </cell>
        </row>
        <row r="4891">
          <cell r="B4891" t="str">
            <v xml:space="preserve"> 88251 </v>
          </cell>
          <cell r="C4891" t="str">
            <v>SINAPI</v>
          </cell>
          <cell r="D4891" t="str">
            <v>AUXILIAR DE SERRALHEIRO COM ENCARGOS COMPLEMENTARES</v>
          </cell>
        </row>
        <row r="4892">
          <cell r="B4892" t="str">
            <v>COT546</v>
          </cell>
          <cell r="C4892" t="str">
            <v>Próprio</v>
          </cell>
          <cell r="D4892" t="str">
            <v>PERFIL  L 50x50x2 AÇO DOBRADO ASTM-36</v>
          </cell>
        </row>
        <row r="4893">
          <cell r="B4893" t="str">
            <v xml:space="preserve"> 00004777 </v>
          </cell>
          <cell r="C4893" t="str">
            <v>SINAPI</v>
          </cell>
          <cell r="D4893" t="str">
            <v>CANTONEIRA ACO ABAS IGUAIS (QUALQUER BITOLA), ESPESSURA ENTRE 1/8" E 1/4"</v>
          </cell>
        </row>
        <row r="4894">
          <cell r="B4894" t="str">
            <v>COT1526</v>
          </cell>
          <cell r="C4894" t="str">
            <v>Próprio</v>
          </cell>
          <cell r="D4894" t="str">
            <v>ROLDANA Ø4"</v>
          </cell>
        </row>
        <row r="4895">
          <cell r="B4895" t="str">
            <v xml:space="preserve"> 00043603 </v>
          </cell>
          <cell r="C4895" t="str">
            <v>SINAPI</v>
          </cell>
          <cell r="D4895" t="str">
            <v>CADEADO SIMPLES, CORPO EM LATAO MACICO, COM LARGURA DE 50 MM E ALTURA DE APROX 40 MM, HASTE CEMENTADA EM ACO TEMPERADO COM DIAMETRO DE APROX 8,0 MM, INCLUINDO 2 CHAVES</v>
          </cell>
        </row>
        <row r="4896">
          <cell r="B4896" t="str">
            <v>COT581</v>
          </cell>
          <cell r="C4896" t="str">
            <v>Próprio</v>
          </cell>
          <cell r="D4896" t="str">
            <v>AÇO DOBRADO A-36 PERFIL C75x40x15x2.00</v>
          </cell>
        </row>
        <row r="4897">
          <cell r="B4897" t="str">
            <v>COT572</v>
          </cell>
          <cell r="C4897" t="str">
            <v>Próprio</v>
          </cell>
          <cell r="D4897" t="str">
            <v>GRADIL (MALHA 05X20CM FIO 4MM)</v>
          </cell>
        </row>
        <row r="4898">
          <cell r="B4898" t="str">
            <v>COT549</v>
          </cell>
          <cell r="C4898" t="str">
            <v>Próprio</v>
          </cell>
          <cell r="D4898" t="str">
            <v>PERFIL  L20x20x2  AÇO DOBRADO ASTM-36</v>
          </cell>
        </row>
        <row r="4899">
          <cell r="B4899" t="str">
            <v xml:space="preserve"> 00001318 </v>
          </cell>
          <cell r="C4899" t="str">
            <v>SINAPI</v>
          </cell>
          <cell r="D4899" t="str">
            <v>CHAPA DE ACO FINA A QUENTE BITOLA MSG 14, E = 2,00 MM (16,0 KG/M2)</v>
          </cell>
        </row>
        <row r="4900">
          <cell r="B4900" t="str">
            <v xml:space="preserve"> 00043054 </v>
          </cell>
          <cell r="C4900" t="str">
            <v>SINAPI</v>
          </cell>
          <cell r="D4900" t="str">
            <v>ACO CA-25, 10,0 MM, OU 12,5 MM, OU 16,0 MM, OU 20,0 MM, OU 25,0 MM, VERGALHAO</v>
          </cell>
        </row>
        <row r="4901">
          <cell r="B4901" t="str">
            <v>COT570</v>
          </cell>
          <cell r="C4901" t="str">
            <v>Próprio</v>
          </cell>
          <cell r="D4901" t="str">
            <v>FIXADOR P/ POSTES DE GRADIL</v>
          </cell>
        </row>
        <row r="4902">
          <cell r="B4902" t="str">
            <v>COT546</v>
          </cell>
          <cell r="C4902" t="str">
            <v>Próprio</v>
          </cell>
          <cell r="D4902" t="str">
            <v>PERFIL  L 50x50x2 AÇO DOBRADO ASTM-36</v>
          </cell>
        </row>
        <row r="4903">
          <cell r="B4903" t="str">
            <v xml:space="preserve"> 00004777 </v>
          </cell>
          <cell r="C4903" t="str">
            <v>SINAPI</v>
          </cell>
          <cell r="D4903" t="str">
            <v>CANTONEIRA ACO ABAS IGUAIS (QUALQUER BITOLA), ESPESSURA ENTRE 1/8" E 1/4"</v>
          </cell>
        </row>
        <row r="4904">
          <cell r="B4904" t="str">
            <v>COT1526</v>
          </cell>
          <cell r="C4904" t="str">
            <v>Próprio</v>
          </cell>
          <cell r="D4904" t="str">
            <v>ROLDANA Ø4"</v>
          </cell>
        </row>
        <row r="4905">
          <cell r="B4905" t="str">
            <v xml:space="preserve"> 00043603 </v>
          </cell>
          <cell r="C4905" t="str">
            <v>SINAPI</v>
          </cell>
          <cell r="D4905" t="str">
            <v>CADEADO SIMPLES, CORPO EM LATAO MACICO, COM LARGURA DE 50 MM E ALTURA DE APROX 40 MM, HASTE CEMENTADA EM ACO TEMPERADO COM DIAMETRO DE APROX 8,0 MM, INCLUINDO 2 CHAVES</v>
          </cell>
        </row>
        <row r="4906">
          <cell r="B4906" t="str">
            <v>COT581</v>
          </cell>
          <cell r="C4906" t="str">
            <v>Próprio</v>
          </cell>
          <cell r="D4906" t="str">
            <v>AÇO DOBRADO A-36 PERFIL C75x40x15x2.00</v>
          </cell>
        </row>
        <row r="4907">
          <cell r="B4907" t="str">
            <v>COT572</v>
          </cell>
          <cell r="C4907" t="str">
            <v>Próprio</v>
          </cell>
          <cell r="D4907" t="str">
            <v>GRADIL (MALHA 05X20CM FIO 4MM)</v>
          </cell>
        </row>
        <row r="4908">
          <cell r="B4908" t="str">
            <v>COT549</v>
          </cell>
          <cell r="C4908" t="str">
            <v>Próprio</v>
          </cell>
          <cell r="D4908" t="str">
            <v>PERFIL  L20x20x2  AÇO DOBRADO ASTM-36</v>
          </cell>
        </row>
        <row r="4909">
          <cell r="B4909" t="str">
            <v xml:space="preserve"> 00001318 </v>
          </cell>
          <cell r="C4909" t="str">
            <v>SINAPI</v>
          </cell>
          <cell r="D4909" t="str">
            <v>CHAPA DE ACO FINA A QUENTE BITOLA MSG 14, E = 2,00 MM (16,0 KG/M2)</v>
          </cell>
        </row>
        <row r="4910">
          <cell r="B4910" t="str">
            <v xml:space="preserve"> 00043054 </v>
          </cell>
          <cell r="C4910" t="str">
            <v>SINAPI</v>
          </cell>
          <cell r="D4910" t="str">
            <v>ACO CA-25, 10,0 MM, OU 12,5 MM, OU 16,0 MM, OU 20,0 MM, OU 25,0 MM, VERGALHAO</v>
          </cell>
        </row>
        <row r="4911">
          <cell r="B4911" t="str">
            <v>COT570</v>
          </cell>
          <cell r="C4911" t="str">
            <v>Próprio</v>
          </cell>
          <cell r="D4911" t="str">
            <v>FIXADOR P/ POSTES DE GRADIL</v>
          </cell>
        </row>
        <row r="4915">
          <cell r="B4915" t="str">
            <v>Código</v>
          </cell>
          <cell r="C4915" t="str">
            <v>Banco</v>
          </cell>
          <cell r="D4915" t="str">
            <v>Descrição</v>
          </cell>
        </row>
        <row r="4916">
          <cell r="B4916" t="str">
            <v xml:space="preserve"> EE-INSTE-C139 </v>
          </cell>
          <cell r="C4916" t="str">
            <v>Próprio</v>
          </cell>
          <cell r="D4916" t="str">
            <v>PLACA 2X4 C/ FURO CENTRAL - FORNECIMENTO E INSTALAÇÃO</v>
          </cell>
        </row>
        <row r="4917">
          <cell r="B4917" t="str">
            <v xml:space="preserve"> 88264 </v>
          </cell>
          <cell r="C4917" t="str">
            <v>SINAPI</v>
          </cell>
          <cell r="D4917" t="str">
            <v>ELETRICISTA COM ENCARGOS COMPLEMENTARES</v>
          </cell>
        </row>
        <row r="4918">
          <cell r="B4918" t="str">
            <v xml:space="preserve"> 91946 </v>
          </cell>
          <cell r="C4918" t="str">
            <v>SINAPI</v>
          </cell>
          <cell r="D4918" t="str">
            <v>SUPORTE PARAFUSADO COM PLACA DE ENCAIXE 4" X 2" MÉDIO (1,30 M DO PISO) PARA PONTO ELÉTRICO - FORNECIMENTO E INSTALAÇÃO. AF_03/2023</v>
          </cell>
        </row>
        <row r="4919">
          <cell r="B4919" t="str">
            <v xml:space="preserve"> 88264 </v>
          </cell>
          <cell r="C4919" t="str">
            <v>SINAPI</v>
          </cell>
          <cell r="D4919" t="str">
            <v>ELETRICISTA COM ENCARGOS COMPLEMENTARES</v>
          </cell>
        </row>
        <row r="4920">
          <cell r="B4920" t="str">
            <v xml:space="preserve"> 91946 </v>
          </cell>
          <cell r="C4920" t="str">
            <v>SINAPI</v>
          </cell>
          <cell r="D4920" t="str">
            <v>SUPORTE PARAFUSADO COM PLACA DE ENCAIXE 4" X 2" MÉDIO (1,30 M DO PISO) PARA PONTO ELÉTRICO - FORNECIMENTO E INSTALAÇÃO. AF_03/2023</v>
          </cell>
        </row>
        <row r="4921">
          <cell r="B4921" t="str">
            <v>COT515</v>
          </cell>
          <cell r="C4921" t="str">
            <v>Próprio</v>
          </cell>
          <cell r="D4921" t="str">
            <v>PLACA COM FURO CENTRAL 4X2</v>
          </cell>
        </row>
        <row r="4922">
          <cell r="B4922" t="str">
            <v>COT515</v>
          </cell>
          <cell r="C4922" t="str">
            <v>Próprio</v>
          </cell>
          <cell r="D4922" t="str">
            <v>PLACA COM FURO CENTRAL 4X2</v>
          </cell>
        </row>
        <row r="4926">
          <cell r="B4926" t="str">
            <v>Código</v>
          </cell>
          <cell r="C4926" t="str">
            <v>Banco</v>
          </cell>
          <cell r="D4926" t="str">
            <v>Descrição</v>
          </cell>
        </row>
        <row r="4927">
          <cell r="B4927" t="str">
            <v xml:space="preserve"> EE-INSTE-C281 </v>
          </cell>
          <cell r="C4927" t="str">
            <v>Próprio</v>
          </cell>
          <cell r="D4927" t="str">
            <v>CAIXA DE PASSAGEM METALICA, 150x150x100MM</v>
          </cell>
        </row>
        <row r="4928">
          <cell r="B4928" t="str">
            <v xml:space="preserve"> 88316 </v>
          </cell>
          <cell r="C4928" t="str">
            <v>SINAPI</v>
          </cell>
          <cell r="D4928" t="str">
            <v>SERVENTE COM ENCARGOS COMPLEMENTARES</v>
          </cell>
        </row>
        <row r="4929">
          <cell r="B4929" t="str">
            <v xml:space="preserve"> 88264 </v>
          </cell>
          <cell r="C4929" t="str">
            <v>SINAPI</v>
          </cell>
          <cell r="D4929" t="str">
            <v>ELETRICISTA COM ENCARGOS COMPLEMENTARES</v>
          </cell>
        </row>
        <row r="4930">
          <cell r="B4930" t="str">
            <v xml:space="preserve"> 88316 </v>
          </cell>
          <cell r="C4930" t="str">
            <v>SINAPI</v>
          </cell>
          <cell r="D4930" t="str">
            <v>SERVENTE COM ENCARGOS COMPLEMENTARES</v>
          </cell>
        </row>
        <row r="4931">
          <cell r="B4931" t="str">
            <v xml:space="preserve"> 88264 </v>
          </cell>
          <cell r="C4931" t="str">
            <v>SINAPI</v>
          </cell>
          <cell r="D4931" t="str">
            <v>ELETRICISTA COM ENCARGOS COMPLEMENTARES</v>
          </cell>
        </row>
        <row r="4932">
          <cell r="B4932" t="str">
            <v xml:space="preserve"> 00020254 </v>
          </cell>
          <cell r="C4932" t="str">
            <v>SINAPI</v>
          </cell>
          <cell r="D4932" t="str">
            <v>CAIXA DE PASSAGEM METALICA, DE SOBREPOR, COM TAMPA APARAFUSADA, DIMENSOES 15 X 15 X *10* CM</v>
          </cell>
        </row>
        <row r="4933">
          <cell r="B4933" t="str">
            <v xml:space="preserve"> 00020254 </v>
          </cell>
          <cell r="C4933" t="str">
            <v>SINAPI</v>
          </cell>
          <cell r="D4933" t="str">
            <v>CAIXA DE PASSAGEM METALICA, DE SOBREPOR, COM TAMPA APARAFUSADA, DIMENSOES 15 X 15 X *10* CM</v>
          </cell>
        </row>
        <row r="4937">
          <cell r="B4937" t="str">
            <v>Código</v>
          </cell>
          <cell r="C4937" t="str">
            <v>Banco</v>
          </cell>
          <cell r="D4937" t="str">
            <v>Descrição</v>
          </cell>
        </row>
        <row r="4938">
          <cell r="B4938" t="str">
            <v xml:space="preserve"> EE-INSTE-C203 </v>
          </cell>
          <cell r="C4938" t="str">
            <v>Próprio</v>
          </cell>
          <cell r="D4938" t="str">
            <v>FIXAÇÃO DE PARAFUSO GALVANIZADO, SEXTAVADO, COM ROSCA SOBERBA, 5/16"X2" E BUCHA DE NYLON S10 - FORNECIMENTO E INSTALAÇÃO</v>
          </cell>
        </row>
        <row r="4939">
          <cell r="B4939" t="str">
            <v xml:space="preserve"> 88267 </v>
          </cell>
          <cell r="C4939" t="str">
            <v>SINAPI</v>
          </cell>
          <cell r="D4939" t="str">
            <v>ENCANADOR OU BOMBEIRO HIDRÁULICO COM ENCARGOS COMPLEMENTARES</v>
          </cell>
        </row>
        <row r="4940">
          <cell r="B4940" t="str">
            <v xml:space="preserve"> 88248 </v>
          </cell>
          <cell r="C4940" t="str">
            <v>SINAPI</v>
          </cell>
          <cell r="D4940" t="str">
            <v>AUXILIAR DE ENCANADOR OU BOMBEIRO HIDRÁULICO COM ENCARGOS COMPLEMENTARES</v>
          </cell>
        </row>
        <row r="4941">
          <cell r="B4941" t="str">
            <v xml:space="preserve"> 88267 </v>
          </cell>
          <cell r="C4941" t="str">
            <v>SINAPI</v>
          </cell>
          <cell r="D4941" t="str">
            <v>ENCANADOR OU BOMBEIRO HIDRÁULICO COM ENCARGOS COMPLEMENTARES</v>
          </cell>
        </row>
        <row r="4942">
          <cell r="B4942" t="str">
            <v xml:space="preserve"> 88248 </v>
          </cell>
          <cell r="C4942" t="str">
            <v>SINAPI</v>
          </cell>
          <cell r="D4942" t="str">
            <v>AUXILIAR DE ENCANADOR OU BOMBEIRO HIDRÁULICO COM ENCARGOS COMPLEMENTARES</v>
          </cell>
        </row>
        <row r="4943">
          <cell r="B4943" t="str">
            <v xml:space="preserve"> 00004374 </v>
          </cell>
          <cell r="C4943" t="str">
            <v>SINAPI</v>
          </cell>
          <cell r="D4943" t="str">
            <v>BUCHA DE NYLON SEM ABA S10</v>
          </cell>
        </row>
        <row r="4944">
          <cell r="B4944" t="str">
            <v xml:space="preserve"> 00004382 </v>
          </cell>
          <cell r="C4944" t="str">
            <v>SINAPI</v>
          </cell>
          <cell r="D4944" t="str">
            <v>PARAFUSO ZINCADO, SEXTAVADO, COM ROSCA SOBERBA, DIAMETRO 5/16", COMPRIMENTO 80 MM</v>
          </cell>
        </row>
        <row r="4945">
          <cell r="B4945" t="str">
            <v xml:space="preserve"> 00004374 </v>
          </cell>
          <cell r="C4945" t="str">
            <v>SINAPI</v>
          </cell>
          <cell r="D4945" t="str">
            <v>BUCHA DE NYLON SEM ABA S10</v>
          </cell>
        </row>
        <row r="4946">
          <cell r="B4946" t="str">
            <v xml:space="preserve"> 00004382 </v>
          </cell>
          <cell r="C4946" t="str">
            <v>SINAPI</v>
          </cell>
          <cell r="D4946" t="str">
            <v>PARAFUSO ZINCADO, SEXTAVADO, COM ROSCA SOBERBA, DIAMETRO 5/16", COMPRIMENTO 80 MM</v>
          </cell>
        </row>
        <row r="4950">
          <cell r="B4950" t="str">
            <v>Código</v>
          </cell>
          <cell r="C4950" t="str">
            <v>Banco</v>
          </cell>
          <cell r="D4950" t="str">
            <v>Descrição</v>
          </cell>
        </row>
        <row r="4951">
          <cell r="B4951" t="str">
            <v xml:space="preserve"> EE-LOGETEL-C49 </v>
          </cell>
          <cell r="C4951" t="str">
            <v>Próprio</v>
          </cell>
          <cell r="D4951" t="str">
            <v>FITA METÁLICA PERFURADA 18MM X 3000MM - FORNECIMENTO E INSTALAÇÃO</v>
          </cell>
        </row>
        <row r="4952">
          <cell r="B4952" t="str">
            <v xml:space="preserve"> 88264 </v>
          </cell>
          <cell r="C4952" t="str">
            <v>SINAPI</v>
          </cell>
          <cell r="D4952" t="str">
            <v>ELETRICISTA COM ENCARGOS COMPLEMENTARES</v>
          </cell>
        </row>
        <row r="4953">
          <cell r="B4953" t="str">
            <v xml:space="preserve"> 88264 </v>
          </cell>
          <cell r="C4953" t="str">
            <v>SINAPI</v>
          </cell>
          <cell r="D4953" t="str">
            <v>ELETRICISTA COM ENCARGOS COMPLEMENTARES</v>
          </cell>
        </row>
        <row r="4954">
          <cell r="B4954" t="str">
            <v xml:space="preserve"> 00014153 </v>
          </cell>
          <cell r="C4954" t="str">
            <v>SINAPI</v>
          </cell>
          <cell r="D4954" t="str">
            <v>FITA METALICA PERFURADA, L = *18* MM, ROLO DE 30 M, CARGA RECOMENDADA = *30* KGF</v>
          </cell>
        </row>
        <row r="4955">
          <cell r="B4955" t="str">
            <v xml:space="preserve"> 00014153 </v>
          </cell>
          <cell r="C4955" t="str">
            <v>SINAPI</v>
          </cell>
          <cell r="D4955" t="str">
            <v>FITA METALICA PERFURADA, L = *18* MM, ROLO DE 30 M, CARGA RECOMENDADA = *30* KGF</v>
          </cell>
        </row>
        <row r="4959">
          <cell r="B4959" t="str">
            <v>Código</v>
          </cell>
          <cell r="C4959" t="str">
            <v>Banco</v>
          </cell>
          <cell r="D4959" t="str">
            <v>Descrição</v>
          </cell>
        </row>
        <row r="4960">
          <cell r="B4960" t="str">
            <v xml:space="preserve"> EE-INSTE-C142 </v>
          </cell>
          <cell r="C4960" t="str">
            <v>Próprio</v>
          </cell>
          <cell r="D4960" t="str">
            <v xml:space="preserve">CABO DE COBRE FLEXÍVEL ISOLADO EPR, 2,5 MM², ANTI-CHAMA 0,6/1,0 KV - FORNECIMENTO E INSTALAÇÃO. </v>
          </cell>
        </row>
        <row r="4961">
          <cell r="B4961" t="str">
            <v xml:space="preserve"> 88247 </v>
          </cell>
          <cell r="C4961" t="str">
            <v>SINAPI</v>
          </cell>
          <cell r="D4961" t="str">
            <v>AUXILIAR DE ELETRICISTA COM ENCARGOS COMPLEMENTARES</v>
          </cell>
        </row>
        <row r="4962">
          <cell r="B4962" t="str">
            <v xml:space="preserve"> 88264 </v>
          </cell>
          <cell r="C4962" t="str">
            <v>SINAPI</v>
          </cell>
          <cell r="D4962" t="str">
            <v>ELETRICISTA COM ENCARGOS COMPLEMENTARES</v>
          </cell>
        </row>
        <row r="4963">
          <cell r="B4963" t="str">
            <v xml:space="preserve"> 88247 </v>
          </cell>
          <cell r="C4963" t="str">
            <v>SINAPI</v>
          </cell>
          <cell r="D4963" t="str">
            <v>AUXILIAR DE ELETRICISTA COM ENCARGOS COMPLEMENTARES</v>
          </cell>
        </row>
        <row r="4964">
          <cell r="B4964" t="str">
            <v xml:space="preserve"> 88264 </v>
          </cell>
          <cell r="C4964" t="str">
            <v>SINAPI</v>
          </cell>
          <cell r="D4964" t="str">
            <v>ELETRICISTA COM ENCARGOS COMPLEMENTARES</v>
          </cell>
        </row>
        <row r="4965">
          <cell r="B4965" t="str">
            <v>COT643</v>
          </cell>
          <cell r="C4965" t="str">
            <v>Próprio</v>
          </cell>
          <cell r="D4965" t="str">
            <v>CABO ISOLADO EM EPR 0,6/1kV 2.5MM² - UNIPOLAR</v>
          </cell>
        </row>
        <row r="4966">
          <cell r="B4966" t="str">
            <v xml:space="preserve"> 00021127 </v>
          </cell>
          <cell r="C4966" t="str">
            <v>SINAPI</v>
          </cell>
          <cell r="D4966" t="str">
            <v>FITA ISOLANTE ADESIVA ANTICHAMA, USO ATE 750 V, EM ROLO DE 19 MM X 5 M</v>
          </cell>
        </row>
        <row r="4967">
          <cell r="B4967" t="str">
            <v>COT643</v>
          </cell>
          <cell r="C4967" t="str">
            <v>Próprio</v>
          </cell>
          <cell r="D4967" t="str">
            <v>CABO ISOLADO EM EPR 0,6/1kV 2.5MM² - UNIPOLAR</v>
          </cell>
        </row>
        <row r="4968">
          <cell r="B4968" t="str">
            <v xml:space="preserve"> 00021127 </v>
          </cell>
          <cell r="C4968" t="str">
            <v>SINAPI</v>
          </cell>
          <cell r="D4968" t="str">
            <v>FITA ISOLANTE ADESIVA ANTICHAMA, USO ATE 750 V, EM ROLO DE 19 MM X 5 M</v>
          </cell>
        </row>
        <row r="4972">
          <cell r="B4972" t="str">
            <v>Código</v>
          </cell>
          <cell r="C4972" t="str">
            <v>Banco</v>
          </cell>
          <cell r="D4972" t="str">
            <v>Descrição</v>
          </cell>
        </row>
        <row r="4973">
          <cell r="B4973" t="str">
            <v xml:space="preserve"> EE-INSTE-C23 </v>
          </cell>
          <cell r="C4973" t="str">
            <v>Próprio</v>
          </cell>
          <cell r="D4973" t="str">
            <v>ELETRODUTO FLEXÍVEL LISO, PEAD, DN 32 MM (1"), PARA CIRCUITOS TERMINAIS, INSTALADO EM PISO - FORNECIMENTO E INSTALAÇÃO</v>
          </cell>
        </row>
        <row r="4974">
          <cell r="B4974" t="str">
            <v xml:space="preserve"> 88264 </v>
          </cell>
          <cell r="C4974" t="str">
            <v>SINAPI</v>
          </cell>
          <cell r="D4974" t="str">
            <v>ELETRICISTA COM ENCARGOS COMPLEMENTARES</v>
          </cell>
        </row>
        <row r="4975">
          <cell r="B4975" t="str">
            <v xml:space="preserve"> 88247 </v>
          </cell>
          <cell r="C4975" t="str">
            <v>SINAPI</v>
          </cell>
          <cell r="D4975" t="str">
            <v>AUXILIAR DE ELETRICISTA COM ENCARGOS COMPLEMENTARES</v>
          </cell>
        </row>
        <row r="4976">
          <cell r="B4976" t="str">
            <v xml:space="preserve"> 88264 </v>
          </cell>
          <cell r="C4976" t="str">
            <v>SINAPI</v>
          </cell>
          <cell r="D4976" t="str">
            <v>ELETRICISTA COM ENCARGOS COMPLEMENTARES</v>
          </cell>
        </row>
        <row r="4977">
          <cell r="B4977" t="str">
            <v xml:space="preserve"> 88247 </v>
          </cell>
          <cell r="C4977" t="str">
            <v>SINAPI</v>
          </cell>
          <cell r="D4977" t="str">
            <v>AUXILIAR DE ELETRICISTA COM ENCARGOS COMPLEMENTARES</v>
          </cell>
        </row>
        <row r="4978">
          <cell r="B4978" t="str">
            <v xml:space="preserve"> 00040401 </v>
          </cell>
          <cell r="C4978" t="str">
            <v>SINAPI</v>
          </cell>
          <cell r="D4978" t="str">
            <v>ELETRODUTO FLEXIVEL PLANO EM PEAD, COR PRETA E LARANJA,  DIAMETRO 32 MM</v>
          </cell>
        </row>
        <row r="4979">
          <cell r="B4979" t="str">
            <v xml:space="preserve"> 00040401 </v>
          </cell>
          <cell r="C4979" t="str">
            <v>SINAPI</v>
          </cell>
          <cell r="D4979" t="str">
            <v>ELETRODUTO FLEXIVEL PLANO EM PEAD, COR PRETA E LARANJA,  DIAMETRO 32 MM</v>
          </cell>
        </row>
        <row r="4983">
          <cell r="B4983" t="str">
            <v>Código</v>
          </cell>
          <cell r="C4983" t="str">
            <v>Banco</v>
          </cell>
          <cell r="D4983" t="str">
            <v>Descrição</v>
          </cell>
        </row>
        <row r="4984">
          <cell r="B4984" t="str">
            <v xml:space="preserve"> EE-INSTE-C152 </v>
          </cell>
          <cell r="C4984" t="str">
            <v>Próprio</v>
          </cell>
          <cell r="D4984" t="str">
            <v>LUMINÁRIA TIPO SPOT, DE EMBUTIR, PARA PISO COM 1 LÂMPADA LED DE 10 W - FORNECIMENTO E INSTALAÇÃO.</v>
          </cell>
        </row>
        <row r="4985">
          <cell r="B4985" t="str">
            <v xml:space="preserve"> 88264 </v>
          </cell>
          <cell r="C4985" t="str">
            <v>SINAPI</v>
          </cell>
          <cell r="D4985" t="str">
            <v>ELETRICISTA COM ENCARGOS COMPLEMENTARES</v>
          </cell>
        </row>
        <row r="4986">
          <cell r="B4986" t="str">
            <v xml:space="preserve"> 88247 </v>
          </cell>
          <cell r="C4986" t="str">
            <v>SINAPI</v>
          </cell>
          <cell r="D4986" t="str">
            <v>AUXILIAR DE ELETRICISTA COM ENCARGOS COMPLEMENTARES</v>
          </cell>
        </row>
        <row r="4987">
          <cell r="B4987" t="str">
            <v xml:space="preserve"> 88264 </v>
          </cell>
          <cell r="C4987" t="str">
            <v>SINAPI</v>
          </cell>
          <cell r="D4987" t="str">
            <v>ELETRICISTA COM ENCARGOS COMPLEMENTARES</v>
          </cell>
        </row>
        <row r="4988">
          <cell r="B4988" t="str">
            <v xml:space="preserve"> 88247 </v>
          </cell>
          <cell r="C4988" t="str">
            <v>SINAPI</v>
          </cell>
          <cell r="D4988" t="str">
            <v>AUXILIAR DE ELETRICISTA COM ENCARGOS COMPLEMENTARES</v>
          </cell>
        </row>
        <row r="4989">
          <cell r="B4989" t="str">
            <v xml:space="preserve"> 00012295 </v>
          </cell>
          <cell r="C4989" t="str">
            <v>SINAPI</v>
          </cell>
          <cell r="D4989" t="str">
            <v>SOQUETE DE BAQUELITE BASE E27, PARA LAMPADAS</v>
          </cell>
        </row>
        <row r="4990">
          <cell r="B4990" t="str">
            <v xml:space="preserve"> 00038194 </v>
          </cell>
          <cell r="C4990" t="str">
            <v>SINAPI</v>
          </cell>
          <cell r="D4990" t="str">
            <v>LAMPADA LED 10 W BIVOLT BRANCA, FORMATO TRADICIONAL (BASE E27)</v>
          </cell>
        </row>
        <row r="4991">
          <cell r="B4991" t="str">
            <v xml:space="preserve"> 00012266 </v>
          </cell>
          <cell r="C4991" t="str">
            <v>SINAPI</v>
          </cell>
          <cell r="D4991" t="str">
            <v>LUMINARIA SPOT DE SOBREPOR EM ALUMINIO COM ALETA PLASTICA PARA 1 LAMPADA, BASE E27, POTENCIA MAXIMA 40/60 W (NAO INCLUI LAMPADA)</v>
          </cell>
        </row>
        <row r="4992">
          <cell r="B4992" t="str">
            <v xml:space="preserve"> 00012295 </v>
          </cell>
          <cell r="C4992" t="str">
            <v>SINAPI</v>
          </cell>
          <cell r="D4992" t="str">
            <v>SOQUETE DE BAQUELITE BASE E27, PARA LAMPADAS</v>
          </cell>
        </row>
        <row r="4993">
          <cell r="B4993" t="str">
            <v xml:space="preserve"> 00038194 </v>
          </cell>
          <cell r="C4993" t="str">
            <v>SINAPI</v>
          </cell>
          <cell r="D4993" t="str">
            <v>LAMPADA LED 10 W BIVOLT BRANCA, FORMATO TRADICIONAL (BASE E27)</v>
          </cell>
        </row>
        <row r="4994">
          <cell r="B4994" t="str">
            <v xml:space="preserve"> 00012266 </v>
          </cell>
          <cell r="C4994" t="str">
            <v>SINAPI</v>
          </cell>
          <cell r="D4994" t="str">
            <v>LUMINARIA SPOT DE SOBREPOR EM ALUMINIO COM ALETA PLASTICA PARA 1 LAMPADA, BASE E27, POTENCIA MAXIMA 40/60 W (NAO INCLUI LAMPADA)</v>
          </cell>
        </row>
        <row r="4998">
          <cell r="B4998" t="str">
            <v>Código</v>
          </cell>
          <cell r="C4998" t="str">
            <v>Banco</v>
          </cell>
          <cell r="D4998" t="str">
            <v>Descrição</v>
          </cell>
        </row>
        <row r="4999">
          <cell r="B4999" t="str">
            <v xml:space="preserve"> EE-INFRAEST-C01 </v>
          </cell>
          <cell r="C4999" t="str">
            <v>Próprio</v>
          </cell>
          <cell r="D4999" t="str">
            <v xml:space="preserve">CONCRETAGEM DE SAPATAS, FCK 25 MPA, COM USO DE BOMBA - LANÇAMENTO, ADENSAMENTO E ACABAMENTO. </v>
          </cell>
        </row>
        <row r="5000">
          <cell r="B5000" t="str">
            <v xml:space="preserve"> 88309 </v>
          </cell>
          <cell r="C5000" t="str">
            <v>SINAPI</v>
          </cell>
          <cell r="D5000" t="str">
            <v>PEDREIRO COM ENCARGOS COMPLEMENTARES</v>
          </cell>
        </row>
        <row r="5001">
          <cell r="B5001" t="str">
            <v xml:space="preserve"> 90586 </v>
          </cell>
          <cell r="C5001" t="str">
            <v>SINAPI</v>
          </cell>
          <cell r="D5001" t="str">
            <v>VIBRADOR DE IMERSÃO, DIÂMETRO DE PONTEIRA 45MM, MOTOR ELÉTRICO TRIFÁSICO POTÊNCIA DE 2 CV - CHP DIURNO. AF_06/2015</v>
          </cell>
        </row>
        <row r="5002">
          <cell r="B5002" t="str">
            <v xml:space="preserve"> 90587 </v>
          </cell>
          <cell r="C5002" t="str">
            <v>SINAPI</v>
          </cell>
          <cell r="D5002" t="str">
            <v>VIBRADOR DE IMERSÃO, DIÂMETRO DE PONTEIRA 45MM, MOTOR ELÉTRICO TRIFÁSICO POTÊNCIA DE 2 CV - CHI DIURNO. AF_06/2015</v>
          </cell>
        </row>
        <row r="5003">
          <cell r="B5003" t="str">
            <v xml:space="preserve"> 88316 </v>
          </cell>
          <cell r="C5003" t="str">
            <v>SINAPI</v>
          </cell>
          <cell r="D5003" t="str">
            <v>SERVENTE COM ENCARGOS COMPLEMENTARES</v>
          </cell>
        </row>
        <row r="5004">
          <cell r="B5004" t="str">
            <v xml:space="preserve"> 88309 </v>
          </cell>
          <cell r="C5004" t="str">
            <v>SINAPI</v>
          </cell>
          <cell r="D5004" t="str">
            <v>PEDREIRO COM ENCARGOS COMPLEMENTARES</v>
          </cell>
        </row>
        <row r="5005">
          <cell r="B5005" t="str">
            <v xml:space="preserve"> 90586 </v>
          </cell>
          <cell r="C5005" t="str">
            <v>SINAPI</v>
          </cell>
          <cell r="D5005" t="str">
            <v>VIBRADOR DE IMERSÃO, DIÂMETRO DE PONTEIRA 45MM, MOTOR ELÉTRICO TRIFÁSICO POTÊNCIA DE 2 CV - CHP DIURNO. AF_06/2015</v>
          </cell>
        </row>
        <row r="5006">
          <cell r="B5006" t="str">
            <v xml:space="preserve"> 90587 </v>
          </cell>
          <cell r="C5006" t="str">
            <v>SINAPI</v>
          </cell>
          <cell r="D5006" t="str">
            <v>VIBRADOR DE IMERSÃO, DIÂMETRO DE PONTEIRA 45MM, MOTOR ELÉTRICO TRIFÁSICO POTÊNCIA DE 2 CV - CHI DIURNO. AF_06/2015</v>
          </cell>
        </row>
        <row r="5007">
          <cell r="B5007" t="str">
            <v xml:space="preserve"> 88316 </v>
          </cell>
          <cell r="C5007" t="str">
            <v>SINAPI</v>
          </cell>
          <cell r="D5007" t="str">
            <v>SERVENTE COM ENCARGOS COMPLEMENTARES</v>
          </cell>
        </row>
        <row r="5008">
          <cell r="B5008" t="str">
            <v xml:space="preserve"> 00001527 </v>
          </cell>
          <cell r="C5008" t="str">
            <v>SINAPI</v>
          </cell>
          <cell r="D5008" t="str">
            <v>CONCRETO USINADO BOMBEAVEL, CLASSE DE RESISTENCIA C25, BRITA 0 E 1, SLUMP = 100 +/- 20 MM, COM BOMBEAMENTO (DISPONIBILIZACAO DE BOMBA), SEM O LANCAMENTO (NBR 8953)</v>
          </cell>
        </row>
        <row r="5009">
          <cell r="B5009" t="str">
            <v xml:space="preserve"> 00001527 </v>
          </cell>
          <cell r="C5009" t="str">
            <v>SINAPI</v>
          </cell>
          <cell r="D5009" t="str">
            <v>CONCRETO USINADO BOMBEAVEL, CLASSE DE RESISTENCIA C25, BRITA 0 E 1, SLUMP = 100 +/- 20 MM, COM BOMBEAMENTO (DISPONIBILIZACAO DE BOMBA), SEM O LANCAMENTO (NBR 8953)</v>
          </cell>
        </row>
        <row r="5013">
          <cell r="B5013" t="str">
            <v>Código</v>
          </cell>
          <cell r="C5013" t="str">
            <v>Banco</v>
          </cell>
          <cell r="D5013" t="str">
            <v>Descrição</v>
          </cell>
        </row>
        <row r="5014">
          <cell r="B5014" t="str">
            <v xml:space="preserve"> EE-SC-C42 </v>
          </cell>
          <cell r="C5014" t="str">
            <v>Próprio</v>
          </cell>
          <cell r="D5014" t="str">
            <v>PINTURA ARTISTICA  EM SUPERFÍCIE DE CONCRETO COM TINTA ACRÍLICA - CONFORME PADRÃO SEDUC PARA LOGO DO GOVERNO (TOTEM)</v>
          </cell>
        </row>
        <row r="5015">
          <cell r="B5015" t="str">
            <v xml:space="preserve"> 88316 </v>
          </cell>
          <cell r="C5015" t="str">
            <v>SINAPI</v>
          </cell>
          <cell r="D5015" t="str">
            <v>SERVENTE COM ENCARGOS COMPLEMENTARES</v>
          </cell>
        </row>
        <row r="5016">
          <cell r="B5016" t="str">
            <v xml:space="preserve"> 88310 </v>
          </cell>
          <cell r="C5016" t="str">
            <v>SINAPI</v>
          </cell>
          <cell r="D5016" t="str">
            <v>PINTOR COM ENCARGOS COMPLEMENTARES</v>
          </cell>
        </row>
        <row r="5017">
          <cell r="B5017" t="str">
            <v xml:space="preserve"> 88316 </v>
          </cell>
          <cell r="C5017" t="str">
            <v>SINAPI</v>
          </cell>
          <cell r="D5017" t="str">
            <v>SERVENTE COM ENCARGOS COMPLEMENTARES</v>
          </cell>
        </row>
        <row r="5018">
          <cell r="B5018" t="str">
            <v xml:space="preserve"> 88310 </v>
          </cell>
          <cell r="C5018" t="str">
            <v>SINAPI</v>
          </cell>
          <cell r="D5018" t="str">
            <v>PINTOR COM ENCARGOS COMPLEMENTARES</v>
          </cell>
        </row>
        <row r="5019">
          <cell r="B5019" t="str">
            <v xml:space="preserve"> 00007348 </v>
          </cell>
          <cell r="C5019" t="str">
            <v>SINAPI</v>
          </cell>
          <cell r="D5019" t="str">
            <v>TINTA ACRILICA PREMIUM PARA PISO</v>
          </cell>
        </row>
        <row r="5020">
          <cell r="B5020" t="str">
            <v xml:space="preserve"> 00007348 </v>
          </cell>
          <cell r="C5020" t="str">
            <v>SINAPI</v>
          </cell>
          <cell r="D5020" t="str">
            <v>TINTA ACRILICA PREMIUM PARA PISO</v>
          </cell>
        </row>
        <row r="5024">
          <cell r="B5024" t="str">
            <v>Código</v>
          </cell>
          <cell r="C5024" t="str">
            <v>Banco</v>
          </cell>
          <cell r="D5024" t="str">
            <v>Descrição</v>
          </cell>
        </row>
        <row r="5025">
          <cell r="B5025" t="str">
            <v xml:space="preserve"> EE-SC-C15 </v>
          </cell>
          <cell r="C5025" t="str">
            <v>Próprio</v>
          </cell>
          <cell r="D5025" t="str">
            <v xml:space="preserve">PLACA DE INAUGURACAO ACO ESCOVADO, COM GRAVAÇÃO EM BAIXO RELEVO- FORNECIMENTO E INSTALAÇÃO </v>
          </cell>
        </row>
        <row r="5026">
          <cell r="B5026" t="str">
            <v xml:space="preserve"> 88309 </v>
          </cell>
          <cell r="C5026" t="str">
            <v>SINAPI</v>
          </cell>
          <cell r="D5026" t="str">
            <v>PEDREIRO COM ENCARGOS COMPLEMENTARES</v>
          </cell>
        </row>
        <row r="5027">
          <cell r="B5027" t="str">
            <v xml:space="preserve"> 88309 </v>
          </cell>
          <cell r="C5027" t="str">
            <v>SINAPI</v>
          </cell>
          <cell r="D5027" t="str">
            <v>PEDREIRO COM ENCARGOS COMPLEMENTARES</v>
          </cell>
        </row>
        <row r="5028">
          <cell r="B5028" t="str">
            <v xml:space="preserve"> 00011950 </v>
          </cell>
          <cell r="C5028" t="str">
            <v>SINAPI</v>
          </cell>
          <cell r="D5028" t="str">
            <v>BUCHA DE NYLON SEM ABA S6, COM PARAFUSO DE 4,20 X 40 MM EM ACO ZINCADO COM ROSCA SOBERBA, CABECA CHATA E FENDA PHILLIPS</v>
          </cell>
        </row>
        <row r="5029">
          <cell r="B5029" t="str">
            <v xml:space="preserve"> 00010848 </v>
          </cell>
          <cell r="C5029" t="str">
            <v>SINAPI</v>
          </cell>
          <cell r="D5029" t="str">
            <v>PLACA DE INAUGURACAO METALICA, *40* CM X *60* CM</v>
          </cell>
        </row>
        <row r="5030">
          <cell r="B5030" t="str">
            <v xml:space="preserve"> 00011950 </v>
          </cell>
          <cell r="C5030" t="str">
            <v>SINAPI</v>
          </cell>
          <cell r="D5030" t="str">
            <v>BUCHA DE NYLON SEM ABA S6, COM PARAFUSO DE 4,20 X 40 MM EM ACO ZINCADO COM ROSCA SOBERBA, CABECA CHATA E FENDA PHILLIPS</v>
          </cell>
        </row>
        <row r="5031">
          <cell r="B5031" t="str">
            <v xml:space="preserve"> 00010848 </v>
          </cell>
          <cell r="C5031" t="str">
            <v>SINAPI</v>
          </cell>
          <cell r="D5031" t="str">
            <v>PLACA DE INAUGURACAO METALICA, *40* CM X *60* CM</v>
          </cell>
        </row>
        <row r="5035">
          <cell r="B5035" t="str">
            <v>Código</v>
          </cell>
          <cell r="C5035" t="str">
            <v>Banco</v>
          </cell>
          <cell r="D5035" t="str">
            <v>Descrição</v>
          </cell>
        </row>
        <row r="5036">
          <cell r="B5036" t="str">
            <v xml:space="preserve"> EE-PINT-C15 </v>
          </cell>
          <cell r="C5036" t="str">
            <v>Próprio</v>
          </cell>
          <cell r="D5036" t="str">
            <v xml:space="preserve">(COR CINZA MÉDIO) APLICAÇÃO MANUAL DE PINTURA COM TINTA LÁTEX ACRÍLICA EM PAREDES, DUAS DEMÃOS. </v>
          </cell>
        </row>
        <row r="5037">
          <cell r="B5037" t="str">
            <v xml:space="preserve"> 88310 </v>
          </cell>
          <cell r="C5037" t="str">
            <v>SINAPI</v>
          </cell>
          <cell r="D5037" t="str">
            <v>PINTOR COM ENCARGOS COMPLEMENTARES</v>
          </cell>
        </row>
        <row r="5038">
          <cell r="B5038" t="str">
            <v xml:space="preserve"> 88316 </v>
          </cell>
          <cell r="C5038" t="str">
            <v>SINAPI</v>
          </cell>
          <cell r="D5038" t="str">
            <v>SERVENTE COM ENCARGOS COMPLEMENTARES</v>
          </cell>
        </row>
        <row r="5039">
          <cell r="B5039" t="str">
            <v xml:space="preserve"> 88310 </v>
          </cell>
          <cell r="C5039" t="str">
            <v>SINAPI</v>
          </cell>
          <cell r="D5039" t="str">
            <v>PINTOR COM ENCARGOS COMPLEMENTARES</v>
          </cell>
        </row>
        <row r="5040">
          <cell r="B5040" t="str">
            <v xml:space="preserve"> 88316 </v>
          </cell>
          <cell r="C5040" t="str">
            <v>SINAPI</v>
          </cell>
          <cell r="D5040" t="str">
            <v>SERVENTE COM ENCARGOS COMPLEMENTARES</v>
          </cell>
        </row>
        <row r="5041">
          <cell r="B5041" t="str">
            <v xml:space="preserve"> 00007356 </v>
          </cell>
          <cell r="C5041" t="str">
            <v>SINAPI</v>
          </cell>
          <cell r="D5041" t="str">
            <v>TINTA LATEX ACRILICA PREMIUM, COR BRANCO FOSCO</v>
          </cell>
        </row>
        <row r="5042">
          <cell r="B5042" t="str">
            <v xml:space="preserve"> 00007356 </v>
          </cell>
          <cell r="C5042" t="str">
            <v>SINAPI</v>
          </cell>
          <cell r="D5042" t="str">
            <v>TINTA LATEX ACRILICA PREMIUM, COR BRANCO FOSCO</v>
          </cell>
        </row>
        <row r="5046">
          <cell r="B5046" t="str">
            <v>Código</v>
          </cell>
          <cell r="C5046" t="str">
            <v>Banco</v>
          </cell>
          <cell r="D5046" t="str">
            <v>Descrição</v>
          </cell>
        </row>
        <row r="5047">
          <cell r="B5047" t="str">
            <v xml:space="preserve"> EE-SC-C93 </v>
          </cell>
          <cell r="C5047" t="str">
            <v>Próprio</v>
          </cell>
          <cell r="D5047" t="str">
            <v>ELABORAÇÃO DE PROJETO AS BUILT - A SER ENTREGUE AO FINAL DA OBRA</v>
          </cell>
        </row>
        <row r="5048">
          <cell r="B5048" t="str">
            <v xml:space="preserve"> 88597 </v>
          </cell>
          <cell r="C5048" t="str">
            <v>SINAPI</v>
          </cell>
          <cell r="D5048" t="str">
            <v>DESENHISTA DETALHISTA COM ENCARGOS COMPLEMENTARES</v>
          </cell>
        </row>
        <row r="5049">
          <cell r="B5049" t="str">
            <v xml:space="preserve"> 90769 </v>
          </cell>
          <cell r="C5049" t="str">
            <v>SINAPI</v>
          </cell>
          <cell r="D5049" t="str">
            <v>ARQUITETO DE OBRA PLENO COM ENCARGOS COMPLEMENTARES</v>
          </cell>
        </row>
        <row r="5050">
          <cell r="B5050" t="str">
            <v xml:space="preserve"> 88597 </v>
          </cell>
          <cell r="C5050" t="str">
            <v>SINAPI</v>
          </cell>
          <cell r="D5050" t="str">
            <v>DESENHISTA DETALHISTA COM ENCARGOS COMPLEMENTARES</v>
          </cell>
        </row>
        <row r="5051">
          <cell r="B5051" t="str">
            <v xml:space="preserve"> 90769 </v>
          </cell>
          <cell r="C5051" t="str">
            <v>SINAPI</v>
          </cell>
          <cell r="D5051" t="str">
            <v>ARQUITETO DE OBRA PLENO COM ENCARGOS COMPLEMENTARES</v>
          </cell>
        </row>
        <row r="5055">
          <cell r="B5055" t="str">
            <v>Código</v>
          </cell>
          <cell r="C5055" t="str">
            <v>Banco</v>
          </cell>
          <cell r="D5055" t="str">
            <v>Descrição</v>
          </cell>
        </row>
        <row r="5056">
          <cell r="B5056" t="str">
            <v xml:space="preserve"> EE-SC-C30 </v>
          </cell>
          <cell r="C5056" t="str">
            <v>Próprio</v>
          </cell>
          <cell r="D5056" t="str">
            <v xml:space="preserve">LIMPEZA DE PISO CERÂMICO/PORCELANATO/ LADRILHO HIDRÁULICO/ MÁRMORE/GRANITO OU PEDRAS RÚSTICAS, UTILIZANDO ÁCIDO MURIÁTICO, DETERGENTE NEUTRO E ESCOVAÇÃO MANUAL. </v>
          </cell>
        </row>
        <row r="5057">
          <cell r="B5057" t="str">
            <v xml:space="preserve"> 88316 </v>
          </cell>
          <cell r="C5057" t="str">
            <v>SINAPI</v>
          </cell>
          <cell r="D5057" t="str">
            <v>SERVENTE COM ENCARGOS COMPLEMENTARES</v>
          </cell>
        </row>
        <row r="5058">
          <cell r="B5058" t="str">
            <v xml:space="preserve"> 88316 </v>
          </cell>
          <cell r="C5058" t="str">
            <v>SINAPI</v>
          </cell>
          <cell r="D5058" t="str">
            <v>SERVENTE COM ENCARGOS COMPLEMENTARES</v>
          </cell>
        </row>
        <row r="5059">
          <cell r="B5059" t="str">
            <v xml:space="preserve"> 00000003 </v>
          </cell>
          <cell r="C5059" t="str">
            <v>SINAPI</v>
          </cell>
          <cell r="D5059" t="str">
            <v>ACIDO CLORIDRICO / ACIDO MURIATICO, DILUICAO 10% A 12% PARA USO EM LIMPEZA</v>
          </cell>
        </row>
        <row r="5060">
          <cell r="B5060" t="str">
            <v xml:space="preserve"> 00044329 </v>
          </cell>
          <cell r="C5060" t="str">
            <v>SINAPI</v>
          </cell>
          <cell r="D5060" t="str">
            <v>DETERGENTE NEUTRO USO GERAL, CONCENTRADO</v>
          </cell>
        </row>
        <row r="5061">
          <cell r="B5061" t="str">
            <v xml:space="preserve"> 00000003 </v>
          </cell>
          <cell r="C5061" t="str">
            <v>SINAPI</v>
          </cell>
          <cell r="D5061" t="str">
            <v>ACIDO CLORIDRICO / ACIDO MURIATICO, DILUICAO 10% A 12% PARA USO EM LIMPEZA</v>
          </cell>
        </row>
        <row r="5062">
          <cell r="B5062" t="str">
            <v xml:space="preserve"> 00044329 </v>
          </cell>
          <cell r="C5062" t="str">
            <v>SINAPI</v>
          </cell>
          <cell r="D5062" t="str">
            <v>DETERGENTE NEUTRO USO GERAL, CONCENTRADO</v>
          </cell>
        </row>
        <row r="5066">
          <cell r="B5066" t="str">
            <v>Código</v>
          </cell>
          <cell r="C5066" t="str">
            <v>Banco</v>
          </cell>
          <cell r="D5066" t="str">
            <v>Descrição</v>
          </cell>
        </row>
        <row r="5067">
          <cell r="B5067" t="str">
            <v xml:space="preserve"> EE-SC-C82 </v>
          </cell>
          <cell r="C5067" t="str">
            <v>Próprio</v>
          </cell>
          <cell r="D5067" t="str">
            <v xml:space="preserve">LIMPEZA COMUM DE ESQUADRIAS ONDE CONTÉM VIDROS, NOS CAIXILHOS EM AÇO/ALUMÍNIO/PVC </v>
          </cell>
        </row>
        <row r="5068">
          <cell r="B5068" t="str">
            <v xml:space="preserve"> 88316 </v>
          </cell>
          <cell r="C5068" t="str">
            <v>SINAPI</v>
          </cell>
          <cell r="D5068" t="str">
            <v>SERVENTE COM ENCARGOS COMPLEMENTARES</v>
          </cell>
        </row>
        <row r="5069">
          <cell r="B5069" t="str">
            <v xml:space="preserve"> 88316 </v>
          </cell>
          <cell r="C5069" t="str">
            <v>SINAPI</v>
          </cell>
          <cell r="D5069" t="str">
            <v>SERVENTE COM ENCARGOS COMPLEMENTARES</v>
          </cell>
        </row>
        <row r="5070">
          <cell r="B5070" t="str">
            <v xml:space="preserve"> 00000013 </v>
          </cell>
          <cell r="C5070" t="str">
            <v>SINAPI</v>
          </cell>
          <cell r="D5070" t="str">
            <v>ESTOPA</v>
          </cell>
        </row>
        <row r="5071">
          <cell r="B5071" t="str">
            <v xml:space="preserve"> 00044331 </v>
          </cell>
          <cell r="C5071" t="str">
            <v>SINAPI</v>
          </cell>
          <cell r="D5071" t="str">
            <v>LIMPA VIDROS COM PULVERIZADOR</v>
          </cell>
        </row>
        <row r="5072">
          <cell r="B5072" t="str">
            <v xml:space="preserve"> 00044329 </v>
          </cell>
          <cell r="C5072" t="str">
            <v>SINAPI</v>
          </cell>
          <cell r="D5072" t="str">
            <v>DETERGENTE NEUTRO USO GERAL, CONCENTRADO</v>
          </cell>
        </row>
        <row r="5073">
          <cell r="B5073" t="str">
            <v xml:space="preserve"> 00005318 </v>
          </cell>
          <cell r="C5073" t="str">
            <v>SINAPI</v>
          </cell>
          <cell r="D5073" t="str">
            <v>DILUENTE AGUARRAS</v>
          </cell>
        </row>
        <row r="5074">
          <cell r="B5074" t="str">
            <v xml:space="preserve"> 00000013 </v>
          </cell>
          <cell r="C5074" t="str">
            <v>SINAPI</v>
          </cell>
          <cell r="D5074" t="str">
            <v>ESTOPA</v>
          </cell>
        </row>
        <row r="5075">
          <cell r="B5075" t="str">
            <v xml:space="preserve"> 00044331 </v>
          </cell>
          <cell r="C5075" t="str">
            <v>SINAPI</v>
          </cell>
          <cell r="D5075" t="str">
            <v>LIMPA VIDROS COM PULVERIZADOR</v>
          </cell>
        </row>
        <row r="5076">
          <cell r="B5076" t="str">
            <v xml:space="preserve"> 00044329 </v>
          </cell>
          <cell r="C5076" t="str">
            <v>SINAPI</v>
          </cell>
          <cell r="D5076" t="str">
            <v>DETERGENTE NEUTRO USO GERAL, CONCENTRADO</v>
          </cell>
        </row>
        <row r="5077">
          <cell r="B5077" t="str">
            <v xml:space="preserve"> 00005318 </v>
          </cell>
          <cell r="C5077" t="str">
            <v>SINAPI</v>
          </cell>
          <cell r="D5077" t="str">
            <v>DILUENTE AGUARRAS</v>
          </cell>
        </row>
        <row r="5081">
          <cell r="B5081" t="str">
            <v>Código</v>
          </cell>
          <cell r="C5081" t="str">
            <v>Banco</v>
          </cell>
          <cell r="D5081" t="str">
            <v>Descrição</v>
          </cell>
        </row>
        <row r="5082">
          <cell r="B5082" t="str">
            <v xml:space="preserve"> EE-SC-C83 </v>
          </cell>
          <cell r="C5082" t="str">
            <v>Próprio</v>
          </cell>
          <cell r="D5082" t="str">
            <v xml:space="preserve">LIMPEZA GERAL DE ENTREGA DA OBRA, COM PRODUTOS PARA RETIRADA TOTAL DE SUJEIRAS DE SUPERFÍCIE, ASSIM COMO FINALIZAÇÃO COM LAVADORA DE ALTA PRESSÃO </v>
          </cell>
        </row>
        <row r="5083">
          <cell r="B5083" t="str">
            <v xml:space="preserve"> 88316 </v>
          </cell>
          <cell r="C5083" t="str">
            <v>SINAPI</v>
          </cell>
          <cell r="D5083" t="str">
            <v>SERVENTE COM ENCARGOS COMPLEMENTARES</v>
          </cell>
        </row>
        <row r="5084">
          <cell r="B5084" t="str">
            <v xml:space="preserve"> 99833 </v>
          </cell>
          <cell r="C5084" t="str">
            <v>SINAPI</v>
          </cell>
          <cell r="D5084" t="str">
            <v>LAVADORA DE ALTA PRESSAO (LAVA-JATO) PARA AGUA FRIA, PRESSAO DE OPERACAO ENTRE 1400 E 1900 LIB/POL2, VAZAO MAXIMA ENTRE 400 E 700 L/H - CHP DIURNO. AF_04/2019</v>
          </cell>
        </row>
        <row r="5085">
          <cell r="B5085" t="str">
            <v xml:space="preserve"> 88316 </v>
          </cell>
          <cell r="C5085" t="str">
            <v>SINAPI</v>
          </cell>
          <cell r="D5085" t="str">
            <v>SERVENTE COM ENCARGOS COMPLEMENTARES</v>
          </cell>
        </row>
        <row r="5086">
          <cell r="B5086" t="str">
            <v xml:space="preserve"> 99833 </v>
          </cell>
          <cell r="C5086" t="str">
            <v>SINAPI</v>
          </cell>
          <cell r="D5086" t="str">
            <v>LAVADORA DE ALTA PRESSAO (LAVA-JATO) PARA AGUA FRIA, PRESSAO DE OPERACAO ENTRE 1400 E 1900 LIB/POL2, VAZAO MAXIMA ENTRE 400 E 700 L/H - CHP DIURNO. AF_04/2019</v>
          </cell>
        </row>
        <row r="5087">
          <cell r="B5087" t="str">
            <v xml:space="preserve"> 00005318 </v>
          </cell>
          <cell r="C5087" t="str">
            <v>SINAPI</v>
          </cell>
          <cell r="D5087" t="str">
            <v>DILUENTE AGUARRAS</v>
          </cell>
        </row>
        <row r="5088">
          <cell r="B5088" t="str">
            <v xml:space="preserve"> 00000003 </v>
          </cell>
          <cell r="C5088" t="str">
            <v>SINAPI</v>
          </cell>
          <cell r="D5088" t="str">
            <v>ACIDO CLORIDRICO / ACIDO MURIATICO, DILUICAO 10% A 12% PARA USO EM LIMPEZA</v>
          </cell>
        </row>
        <row r="5089">
          <cell r="B5089" t="str">
            <v xml:space="preserve"> 00000013 </v>
          </cell>
          <cell r="C5089" t="str">
            <v>SINAPI</v>
          </cell>
          <cell r="D5089" t="str">
            <v>ESTOPA</v>
          </cell>
        </row>
        <row r="5090">
          <cell r="B5090" t="str">
            <v xml:space="preserve"> 00044329 </v>
          </cell>
          <cell r="C5090" t="str">
            <v>SINAPI</v>
          </cell>
          <cell r="D5090" t="str">
            <v>DETERGENTE NEUTRO USO GERAL, CONCENTRADO</v>
          </cell>
        </row>
        <row r="5091">
          <cell r="B5091" t="str">
            <v xml:space="preserve"> 00005318 </v>
          </cell>
          <cell r="C5091" t="str">
            <v>SINAPI</v>
          </cell>
          <cell r="D5091" t="str">
            <v>DILUENTE AGUARRAS</v>
          </cell>
        </row>
        <row r="5092">
          <cell r="B5092" t="str">
            <v xml:space="preserve"> 00000003 </v>
          </cell>
          <cell r="C5092" t="str">
            <v>SINAPI</v>
          </cell>
          <cell r="D5092" t="str">
            <v>ACIDO CLORIDRICO / ACIDO MURIATICO, DILUICAO 10% A 12% PARA USO EM LIMPEZA</v>
          </cell>
        </row>
        <row r="5093">
          <cell r="B5093" t="str">
            <v xml:space="preserve"> 00000013 </v>
          </cell>
          <cell r="C5093" t="str">
            <v>SINAPI</v>
          </cell>
          <cell r="D5093" t="str">
            <v>ESTOPA</v>
          </cell>
        </row>
        <row r="5094">
          <cell r="B5094" t="str">
            <v xml:space="preserve"> 00044329 </v>
          </cell>
          <cell r="C5094" t="str">
            <v>SINAPI</v>
          </cell>
          <cell r="D5094" t="str">
            <v>DETERGENTE NEUTRO USO GERAL, CONCENTRADO</v>
          </cell>
        </row>
        <row r="5099">
          <cell r="B5099" t="str">
            <v>Código</v>
          </cell>
          <cell r="C5099" t="str">
            <v>Banco</v>
          </cell>
          <cell r="D5099" t="str">
            <v>Descrição</v>
          </cell>
        </row>
        <row r="5100">
          <cell r="B5100" t="str">
            <v xml:space="preserve"> EE-INSTH-C67 </v>
          </cell>
          <cell r="C5100" t="str">
            <v>Próprio</v>
          </cell>
          <cell r="D5100" t="str">
            <v>GRELHA DE CONCRETO PARA CANALETA LARG = 40CM E ESPESSURA =10CM - FORNECIMENTO E INSTALAÇÃO</v>
          </cell>
        </row>
        <row r="5101">
          <cell r="B5101" t="str">
            <v xml:space="preserve"> 94971 </v>
          </cell>
          <cell r="C5101" t="str">
            <v>SINAPI</v>
          </cell>
          <cell r="D5101" t="str">
            <v>CONCRETO FCK = 25MPA, TRAÇO 1:2,3:2,7 (EM MASSA SECA DE CIMENTO/ AREIA MÉDIA/ BRITA 1) - PREPARO MECÂNICO COM BETONEIRA 600 L. AF_05/2021</v>
          </cell>
        </row>
        <row r="5102">
          <cell r="B5102" t="str">
            <v xml:space="preserve"> 103670 </v>
          </cell>
          <cell r="C5102" t="str">
            <v>SINAPI</v>
          </cell>
          <cell r="D5102" t="str">
            <v>LANÇAMENTO COM USO DE BALDES, ADENSAMENTO E ACABAMENTO DE CONCRETO EM ESTRUTURAS. AF_02/2022</v>
          </cell>
        </row>
        <row r="5103">
          <cell r="B5103" t="str">
            <v xml:space="preserve"> 100341 </v>
          </cell>
          <cell r="C5103" t="str">
            <v>SINAPI</v>
          </cell>
          <cell r="D5103" t="str">
            <v>FABRICAÇÃO, MONTAGEM E DESMONTAGEM DE FÔRMA PARA CORTINA DE CONTENÇÃO, EM CHAPA DE MADEIRA COMPENSADA PLASTIFICADA, E = 18 MM, 10 UTILIZAÇÕES. AF_07/2019</v>
          </cell>
        </row>
        <row r="5104">
          <cell r="B5104" t="str">
            <v xml:space="preserve"> 92915 </v>
          </cell>
          <cell r="C5104" t="str">
            <v>SINAPI</v>
          </cell>
          <cell r="D5104" t="str">
            <v>ARMAÇÃO DE ESTRUTURAS DIVERSAS DE CONCRETO ARMADO, EXCETO VIGAS, PILARES, LAJES E FUNDAÇÕES, UTILIZANDO AÇO CA-60 DE 5,0 MM - MONTAGEM. AF_06/2022</v>
          </cell>
        </row>
        <row r="5108">
          <cell r="B5108" t="str">
            <v>Código</v>
          </cell>
          <cell r="C5108" t="str">
            <v>Banco</v>
          </cell>
          <cell r="D5108" t="str">
            <v>Descrição</v>
          </cell>
        </row>
        <row r="5109">
          <cell r="B5109" t="str">
            <v xml:space="preserve"> EE-INS-C01 </v>
          </cell>
          <cell r="C5109" t="str">
            <v>Próprio</v>
          </cell>
          <cell r="D5109" t="str">
            <v>JANELA VENEZIANA DE CORRER (GUILHOTINA), EM ALUMINIO PERFIL 25, 100 X 120 CM (A X L), 3 FLS (2 VENEZIANAS E 1 TELA MOSQUITEIRA ALUMINIO MALHA 16 FIO 31/ VIDRO), SEM BANDEIRA, ACABAMENTO ANODIZADO NATURAL, BATENTE DE 8 A 9 CM, INCLUSO TELA/ VIDRO, SEM GUARNICAO/ALIZAR.</v>
          </cell>
        </row>
        <row r="5110">
          <cell r="B5110" t="str">
            <v xml:space="preserve"> 00044054 </v>
          </cell>
          <cell r="C5110" t="str">
            <v>SINAPI</v>
          </cell>
          <cell r="D5110" t="str">
            <v>JANELA VENEZIANA DE CORRER, EM ALUMINIO PERFIL 25, 100 X 120 CM (A X L), 3 FLS (2 VENEZIANAS E 1 VIDRO), SEM BANDEIRA, ACABAMENTO BRANCO OU BRILHANTE, BATENTE DE 8 A 9 CM, COM VIDRO 4 MM, SEM GUARNICAO/ALIZAR</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Resumo"/>
      <sheetName val="Plan. Orç. - Sintética"/>
      <sheetName val="Cronograma"/>
      <sheetName val="Comp. Própria"/>
      <sheetName val="Comp. Sinapi"/>
      <sheetName val="Insumos"/>
      <sheetName val="M.Obra"/>
      <sheetName val="Composição BDI"/>
      <sheetName val="Encargos Sociais"/>
    </sheetNames>
    <sheetDataSet>
      <sheetData sheetId="0"/>
      <sheetData sheetId="1">
        <row r="8">
          <cell r="K8">
            <v>0.24970000000000001</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99EE0-8D2E-471E-8448-AF71603906CE}">
  <sheetPr>
    <pageSetUpPr fitToPage="1"/>
  </sheetPr>
  <dimension ref="B1:J50"/>
  <sheetViews>
    <sheetView tabSelected="1" view="pageBreakPreview" zoomScaleNormal="100" zoomScaleSheetLayoutView="100" workbookViewId="0">
      <selection activeCell="E12" sqref="E12:E13"/>
    </sheetView>
  </sheetViews>
  <sheetFormatPr defaultRowHeight="15" x14ac:dyDescent="0.25"/>
  <cols>
    <col min="2" max="2" width="24.28515625" style="30" bestFit="1" customWidth="1"/>
    <col min="3" max="3" width="65.85546875" bestFit="1" customWidth="1"/>
    <col min="4" max="4" width="22.85546875" bestFit="1" customWidth="1"/>
    <col min="5" max="5" width="10.7109375" customWidth="1"/>
    <col min="7" max="7" width="12.5703125" bestFit="1" customWidth="1"/>
    <col min="10" max="10" width="16.85546875" bestFit="1" customWidth="1"/>
  </cols>
  <sheetData>
    <row r="1" spans="2:5" ht="15.75" thickBot="1" x14ac:dyDescent="0.3"/>
    <row r="2" spans="2:5" ht="15.75" customHeight="1" x14ac:dyDescent="0.25">
      <c r="B2" s="363" t="s">
        <v>13765</v>
      </c>
      <c r="C2" s="364"/>
      <c r="D2" s="265"/>
      <c r="E2" s="254"/>
    </row>
    <row r="3" spans="2:5" ht="15.75" customHeight="1" x14ac:dyDescent="0.25">
      <c r="B3" s="365"/>
      <c r="C3" s="366"/>
      <c r="D3" s="256" t="s">
        <v>12974</v>
      </c>
      <c r="E3" s="257"/>
    </row>
    <row r="4" spans="2:5" ht="15.75" customHeight="1" x14ac:dyDescent="0.25">
      <c r="B4" s="365"/>
      <c r="C4" s="366"/>
      <c r="D4" s="266"/>
      <c r="E4" s="255"/>
    </row>
    <row r="5" spans="2:5" ht="16.5" customHeight="1" thickBot="1" x14ac:dyDescent="0.3">
      <c r="B5" s="367"/>
      <c r="C5" s="368"/>
      <c r="D5" s="267"/>
      <c r="E5" s="264"/>
    </row>
    <row r="6" spans="2:5" ht="15.75" thickBot="1" x14ac:dyDescent="0.3">
      <c r="B6" s="268"/>
      <c r="C6" s="269"/>
      <c r="D6" s="269"/>
      <c r="E6" s="270"/>
    </row>
    <row r="7" spans="2:5" x14ac:dyDescent="0.25">
      <c r="B7" s="271" t="s">
        <v>21</v>
      </c>
      <c r="C7" s="369" t="s">
        <v>22</v>
      </c>
      <c r="D7" s="369"/>
      <c r="E7" s="370"/>
    </row>
    <row r="8" spans="2:5" x14ac:dyDescent="0.25">
      <c r="B8" s="272" t="s">
        <v>13766</v>
      </c>
      <c r="C8" s="273" t="s">
        <v>24</v>
      </c>
      <c r="D8" s="274" t="s">
        <v>13767</v>
      </c>
      <c r="E8" s="275">
        <f>'[2]Plan. Orç. - Sintética'!K8</f>
        <v>0.24970000000000001</v>
      </c>
    </row>
    <row r="9" spans="2:5" ht="15" customHeight="1" x14ac:dyDescent="0.25">
      <c r="B9" s="371" t="s">
        <v>27</v>
      </c>
      <c r="C9" s="373" t="s">
        <v>28</v>
      </c>
      <c r="D9" s="373"/>
      <c r="E9" s="374"/>
    </row>
    <row r="10" spans="2:5" ht="15.75" thickBot="1" x14ac:dyDescent="0.3">
      <c r="B10" s="372"/>
      <c r="C10" s="375"/>
      <c r="D10" s="375"/>
      <c r="E10" s="376"/>
    </row>
    <row r="11" spans="2:5" ht="15.75" thickBot="1" x14ac:dyDescent="0.3">
      <c r="B11" s="377"/>
      <c r="C11" s="378"/>
      <c r="D11" s="378"/>
      <c r="E11" s="378"/>
    </row>
    <row r="12" spans="2:5" x14ac:dyDescent="0.25">
      <c r="B12" s="349" t="s">
        <v>29</v>
      </c>
      <c r="C12" s="351" t="s">
        <v>10</v>
      </c>
      <c r="D12" s="353" t="s">
        <v>12972</v>
      </c>
      <c r="E12" s="355" t="s">
        <v>13768</v>
      </c>
    </row>
    <row r="13" spans="2:5" x14ac:dyDescent="0.25">
      <c r="B13" s="350"/>
      <c r="C13" s="352"/>
      <c r="D13" s="354"/>
      <c r="E13" s="356"/>
    </row>
    <row r="14" spans="2:5" x14ac:dyDescent="0.25">
      <c r="B14" s="276" t="s">
        <v>36</v>
      </c>
      <c r="C14" s="277" t="str">
        <f>VLOOKUP($B14,'Plan. Orç. - Sintética'!$B:$K,4,0)</f>
        <v>ADMINISTRAÇÃO</v>
      </c>
      <c r="D14" s="286">
        <f>VLOOKUP($B14,'Plan. Orç. - Sintética'!$B:$K,10,0)</f>
        <v>1032739</v>
      </c>
      <c r="E14" s="287">
        <f>D14/$D$38</f>
        <v>7.0059579056400062E-2</v>
      </c>
    </row>
    <row r="15" spans="2:5" x14ac:dyDescent="0.25">
      <c r="B15" s="276" t="s">
        <v>11841</v>
      </c>
      <c r="C15" s="277" t="str">
        <f>VLOOKUP($B15,'Plan. Orç. - Sintética'!$B:$K,4,0)</f>
        <v>SERVIÇOS INICIAIS</v>
      </c>
      <c r="D15" s="286">
        <f>VLOOKUP($B15,'Plan. Orç. - Sintética'!$B:$K,10,0)</f>
        <v>1083140.55</v>
      </c>
      <c r="E15" s="287">
        <f t="shared" ref="E15:E36" si="0">D15/$D$38</f>
        <v>7.3478750189464759E-2</v>
      </c>
    </row>
    <row r="16" spans="2:5" x14ac:dyDescent="0.25">
      <c r="B16" s="276" t="s">
        <v>11889</v>
      </c>
      <c r="C16" s="277" t="str">
        <f>VLOOKUP($B16,'Plan. Orç. - Sintética'!$B:$K,4,0)</f>
        <v>SERVIÇOS ESTRUTURAIS</v>
      </c>
      <c r="D16" s="286">
        <f>VLOOKUP($B16,'Plan. Orç. - Sintética'!$B:$K,10,0)</f>
        <v>2771584.56</v>
      </c>
      <c r="E16" s="287">
        <f t="shared" si="0"/>
        <v>0.18802044620452776</v>
      </c>
    </row>
    <row r="17" spans="2:5" x14ac:dyDescent="0.25">
      <c r="B17" s="276" t="s">
        <v>12043</v>
      </c>
      <c r="C17" s="277" t="str">
        <f>VLOOKUP($B17,'Plan. Orç. - Sintética'!$B:$K,4,0)</f>
        <v>COBERTURA E TELHAMENTO</v>
      </c>
      <c r="D17" s="286">
        <f>VLOOKUP($B17,'Plan. Orç. - Sintética'!$B:$K,10,0)</f>
        <v>2033219.61</v>
      </c>
      <c r="E17" s="287">
        <f t="shared" si="0"/>
        <v>0.13793079374926087</v>
      </c>
    </row>
    <row r="18" spans="2:5" x14ac:dyDescent="0.25">
      <c r="B18" s="276" t="s">
        <v>12085</v>
      </c>
      <c r="C18" s="277" t="str">
        <f>VLOOKUP($B18,'Plan. Orç. - Sintética'!$B:$K,4,0)</f>
        <v>ALVENARIA, REVESTIMENTO E FORROS</v>
      </c>
      <c r="D18" s="286">
        <f>VLOOKUP($B18,'Plan. Orç. - Sintética'!$B:$K,10,0)</f>
        <v>1145513.9200000002</v>
      </c>
      <c r="E18" s="287">
        <f t="shared" si="0"/>
        <v>7.7710072959815357E-2</v>
      </c>
    </row>
    <row r="19" spans="2:5" x14ac:dyDescent="0.25">
      <c r="B19" s="276" t="s">
        <v>12151</v>
      </c>
      <c r="C19" s="277" t="str">
        <f>VLOOKUP($B19,'Plan. Orç. - Sintética'!$B:$K,4,0)</f>
        <v>ESQUADRIAS E FECHAMENTOS</v>
      </c>
      <c r="D19" s="286">
        <f>VLOOKUP($B19,'Plan. Orç. - Sintética'!$B:$K,10,0)</f>
        <v>500854.91999999993</v>
      </c>
      <c r="E19" s="287">
        <f t="shared" si="0"/>
        <v>3.3977301974193796E-2</v>
      </c>
    </row>
    <row r="20" spans="2:5" x14ac:dyDescent="0.25">
      <c r="B20" s="276" t="s">
        <v>12173</v>
      </c>
      <c r="C20" s="277" t="str">
        <f>VLOOKUP($B20,'Plan. Orç. - Sintética'!$B:$K,4,0)</f>
        <v>PINGADEIRAS / PEITORIL / DIVISÓRIAS / SOLEIRAS</v>
      </c>
      <c r="D20" s="286">
        <f>VLOOKUP($B20,'Plan. Orç. - Sintética'!$B:$K,10,0)</f>
        <v>164018.07</v>
      </c>
      <c r="E20" s="287">
        <f t="shared" si="0"/>
        <v>1.1126758011310854E-2</v>
      </c>
    </row>
    <row r="21" spans="2:5" x14ac:dyDescent="0.25">
      <c r="B21" s="276" t="s">
        <v>12189</v>
      </c>
      <c r="C21" s="277" t="str">
        <f>VLOOKUP($B21,'Plan. Orç. - Sintética'!$B:$K,4,0)</f>
        <v>PINTURA E TEXTURAS</v>
      </c>
      <c r="D21" s="286">
        <f>VLOOKUP($B21,'Plan. Orç. - Sintética'!$B:$K,10,0)</f>
        <v>509545.62999999995</v>
      </c>
      <c r="E21" s="287">
        <f t="shared" si="0"/>
        <v>3.4566867667269435E-2</v>
      </c>
    </row>
    <row r="22" spans="2:5" x14ac:dyDescent="0.25">
      <c r="B22" s="276" t="s">
        <v>12231</v>
      </c>
      <c r="C22" s="277" t="str">
        <f>VLOOKUP($B22,'Plan. Orç. - Sintética'!$B:$K,4,0)</f>
        <v>INSTALAÇÕES HIDROSSANITÁRIAS</v>
      </c>
      <c r="D22" s="286">
        <f>VLOOKUP($B22,'Plan. Orç. - Sintética'!$B:$K,10,0)</f>
        <v>139109.65999999997</v>
      </c>
      <c r="E22" s="287">
        <f t="shared" si="0"/>
        <v>9.4370060802186524E-3</v>
      </c>
    </row>
    <row r="23" spans="2:5" x14ac:dyDescent="0.25">
      <c r="B23" s="276" t="s">
        <v>12415</v>
      </c>
      <c r="C23" s="277" t="str">
        <f>VLOOKUP($B23,'Plan. Orç. - Sintética'!$B:$K,4,0)</f>
        <v>INSTALAÇÕES ELÉTRICAS</v>
      </c>
      <c r="D23" s="286">
        <f>VLOOKUP($B23,'Plan. Orç. - Sintética'!$B:$K,10,0)</f>
        <v>1001509.0199999999</v>
      </c>
      <c r="E23" s="287">
        <f t="shared" si="0"/>
        <v>6.7940980598571121E-2</v>
      </c>
    </row>
    <row r="24" spans="2:5" x14ac:dyDescent="0.25">
      <c r="B24" s="276" t="s">
        <v>12579</v>
      </c>
      <c r="C24" s="277" t="str">
        <f>VLOOKUP($B24,'Plan. Orç. - Sintética'!$B:$K,4,0)</f>
        <v>DRENAGEM PLUVIAL</v>
      </c>
      <c r="D24" s="286">
        <f>VLOOKUP($B24,'Plan. Orç. - Sintética'!$B:$K,10,0)</f>
        <v>18264.93</v>
      </c>
      <c r="E24" s="287">
        <f t="shared" si="0"/>
        <v>1.239067477159876E-3</v>
      </c>
    </row>
    <row r="25" spans="2:5" x14ac:dyDescent="0.25">
      <c r="B25" s="276" t="s">
        <v>12598</v>
      </c>
      <c r="C25" s="277" t="str">
        <f>VLOOKUP($B25,'Plan. Orç. - Sintética'!$B:$K,4,0)</f>
        <v>SISTEMA DE PROTEÇÃO CONTRA DESCARGAS ATMOSFÉRICAS</v>
      </c>
      <c r="D25" s="286">
        <f>VLOOKUP($B25,'Plan. Orç. - Sintética'!$B:$K,10,0)</f>
        <v>73524.09</v>
      </c>
      <c r="E25" s="287">
        <f t="shared" si="0"/>
        <v>4.9877721243265461E-3</v>
      </c>
    </row>
    <row r="26" spans="2:5" x14ac:dyDescent="0.25">
      <c r="B26" s="276" t="s">
        <v>12621</v>
      </c>
      <c r="C26" s="277" t="str">
        <f>VLOOKUP($B26,'Plan. Orç. - Sintética'!$B:$K,4,0)</f>
        <v>ACESSIBILIDADE</v>
      </c>
      <c r="D26" s="286">
        <f>VLOOKUP($B26,'Plan. Orç. - Sintética'!$B:$K,10,0)</f>
        <v>299176.34999999998</v>
      </c>
      <c r="E26" s="287">
        <f t="shared" si="0"/>
        <v>2.0295707961673001E-2</v>
      </c>
    </row>
    <row r="27" spans="2:5" x14ac:dyDescent="0.25">
      <c r="B27" s="276" t="s">
        <v>12642</v>
      </c>
      <c r="C27" s="277" t="str">
        <f>VLOOKUP($B27,'Plan. Orç. - Sintética'!$B:$K,4,0)</f>
        <v>INSTALAÇÕES DE PREVENÇÃO E COMBATE A INCÊNDIO</v>
      </c>
      <c r="D27" s="286">
        <f>VLOOKUP($B27,'Plan. Orç. - Sintética'!$B:$K,10,0)</f>
        <v>1393.94</v>
      </c>
      <c r="E27" s="287">
        <f t="shared" si="0"/>
        <v>9.4562953108073104E-5</v>
      </c>
    </row>
    <row r="28" spans="2:5" x14ac:dyDescent="0.25">
      <c r="B28" s="276" t="s">
        <v>12646</v>
      </c>
      <c r="C28" s="277" t="str">
        <f>VLOOKUP($B28,'Plan. Orç. - Sintética'!$B:$K,4,0)</f>
        <v>LOUÇAS METAIS E ACESSÓRIOS</v>
      </c>
      <c r="D28" s="286">
        <f>VLOOKUP($B28,'Plan. Orç. - Sintética'!$B:$K,10,0)</f>
        <v>79260.33</v>
      </c>
      <c r="E28" s="287">
        <f t="shared" si="0"/>
        <v>5.3769106770165144E-3</v>
      </c>
    </row>
    <row r="29" spans="2:5" x14ac:dyDescent="0.25">
      <c r="B29" s="276" t="s">
        <v>12711</v>
      </c>
      <c r="C29" s="277" t="str">
        <f>VLOOKUP($B29,'Plan. Orç. - Sintética'!$B:$K,4,0)</f>
        <v>MOBILIARIOS</v>
      </c>
      <c r="D29" s="286">
        <f>VLOOKUP($B29,'Plan. Orç. - Sintética'!$B:$K,10,0)</f>
        <v>217202.43999999997</v>
      </c>
      <c r="E29" s="287">
        <f t="shared" si="0"/>
        <v>1.4734711787221156E-2</v>
      </c>
    </row>
    <row r="30" spans="2:5" x14ac:dyDescent="0.25">
      <c r="B30" s="276" t="s">
        <v>12730</v>
      </c>
      <c r="C30" s="277" t="str">
        <f>VLOOKUP($B30,'Plan. Orç. - Sintética'!$B:$K,4,0)</f>
        <v>GÁS, CISTERNA, FOSSA E OUTROS</v>
      </c>
      <c r="D30" s="286">
        <f>VLOOKUP($B30,'Plan. Orç. - Sintética'!$B:$K,10,0)</f>
        <v>570961.12999999989</v>
      </c>
      <c r="E30" s="287">
        <f t="shared" si="0"/>
        <v>3.8733209867513968E-2</v>
      </c>
    </row>
    <row r="31" spans="2:5" x14ac:dyDescent="0.25">
      <c r="B31" s="276" t="s">
        <v>12889</v>
      </c>
      <c r="C31" s="277" t="str">
        <f>VLOOKUP($B31,'Plan. Orç. - Sintética'!$B:$K,4,0)</f>
        <v>CALÇADAS E PASSEIOS</v>
      </c>
      <c r="D31" s="286">
        <f>VLOOKUP($B31,'Plan. Orç. - Sintética'!$B:$K,10,0)</f>
        <v>424143.77999999997</v>
      </c>
      <c r="E31" s="287">
        <f t="shared" si="0"/>
        <v>2.8773324805386795E-2</v>
      </c>
    </row>
    <row r="32" spans="2:5" x14ac:dyDescent="0.25">
      <c r="B32" s="276" t="s">
        <v>12893</v>
      </c>
      <c r="C32" s="277" t="str">
        <f>VLOOKUP($B32,'Plan. Orç. - Sintética'!$B:$K,4,0)</f>
        <v>MUROS E CONTENÇÕES</v>
      </c>
      <c r="D32" s="286">
        <f>VLOOKUP($B32,'Plan. Orç. - Sintética'!$B:$K,10,0)</f>
        <v>988420.33</v>
      </c>
      <c r="E32" s="287">
        <f t="shared" si="0"/>
        <v>6.705306205206546E-2</v>
      </c>
    </row>
    <row r="33" spans="2:10" x14ac:dyDescent="0.25">
      <c r="B33" s="276" t="s">
        <v>12926</v>
      </c>
      <c r="C33" s="277" t="str">
        <f>VLOOKUP($B33,'Plan. Orç. - Sintética'!$B:$K,4,0)</f>
        <v>ESTACIONAMENTO</v>
      </c>
      <c r="D33" s="286">
        <f>VLOOKUP($B33,'Plan. Orç. - Sintética'!$B:$K,10,0)</f>
        <v>263193.96999999997</v>
      </c>
      <c r="E33" s="287">
        <f t="shared" si="0"/>
        <v>1.785471328998206E-2</v>
      </c>
    </row>
    <row r="34" spans="2:10" x14ac:dyDescent="0.25">
      <c r="B34" s="276" t="s">
        <v>12945</v>
      </c>
      <c r="C34" s="277" t="str">
        <f>VLOOKUP($B34,'Plan. Orç. - Sintética'!$B:$K,4,0)</f>
        <v>PAISAGISMO</v>
      </c>
      <c r="D34" s="286">
        <f>VLOOKUP($B34,'Plan. Orç. - Sintética'!$B:$K,10,0)</f>
        <v>691292.38</v>
      </c>
      <c r="E34" s="287">
        <f t="shared" si="0"/>
        <v>4.6896314700710394E-2</v>
      </c>
    </row>
    <row r="35" spans="2:10" x14ac:dyDescent="0.25">
      <c r="B35" s="276" t="s">
        <v>12953</v>
      </c>
      <c r="C35" s="277" t="str">
        <f>VLOOKUP($B35,'Plan. Orç. - Sintética'!$B:$K,4,0)</f>
        <v>SERVIÇOS AUXILIARES / LIMPEZA FINAL</v>
      </c>
      <c r="D35" s="286">
        <f>VLOOKUP($B35,'Plan. Orç. - Sintética'!$B:$K,10,0)</f>
        <v>42572.15</v>
      </c>
      <c r="E35" s="287">
        <f t="shared" si="0"/>
        <v>2.8880355138383679E-3</v>
      </c>
    </row>
    <row r="36" spans="2:10" x14ac:dyDescent="0.25">
      <c r="B36" s="276" t="s">
        <v>12956</v>
      </c>
      <c r="C36" s="277" t="str">
        <f>VLOOKUP($B36,'Plan. Orç. - Sintética'!$B:$K,4,0)</f>
        <v>PROJETOS</v>
      </c>
      <c r="D36" s="286">
        <f>VLOOKUP($B36,'Plan. Orç. - Sintética'!$B:$K,10,0)</f>
        <v>690227.14000000013</v>
      </c>
      <c r="E36" s="287">
        <f t="shared" si="0"/>
        <v>4.6824050298965102E-2</v>
      </c>
    </row>
    <row r="37" spans="2:10" ht="15.75" thickBot="1" x14ac:dyDescent="0.3">
      <c r="B37" s="278"/>
      <c r="C37" s="279"/>
      <c r="D37" s="280"/>
      <c r="E37" s="281"/>
    </row>
    <row r="38" spans="2:10" s="26" customFormat="1" ht="15.75" thickBot="1" x14ac:dyDescent="0.3">
      <c r="B38" s="282"/>
      <c r="C38" s="283" t="s">
        <v>12972</v>
      </c>
      <c r="D38" s="284">
        <f>SUM(D14:D36)</f>
        <v>14740867.9</v>
      </c>
      <c r="E38" s="285">
        <f>SUM(E14:E36)</f>
        <v>0.99999999999999989</v>
      </c>
      <c r="G38" s="347"/>
      <c r="J38"/>
    </row>
    <row r="39" spans="2:10" x14ac:dyDescent="0.25">
      <c r="B39" s="357" t="s">
        <v>14846</v>
      </c>
      <c r="C39" s="358"/>
      <c r="D39" s="358"/>
      <c r="E39" s="359"/>
    </row>
    <row r="40" spans="2:10" ht="15.75" thickBot="1" x14ac:dyDescent="0.3">
      <c r="B40" s="360"/>
      <c r="C40" s="361"/>
      <c r="D40" s="361"/>
      <c r="E40" s="362"/>
    </row>
    <row r="48" spans="2:10" x14ac:dyDescent="0.25">
      <c r="C48" s="30"/>
    </row>
    <row r="49" spans="3:3" x14ac:dyDescent="0.25">
      <c r="C49" s="30" t="s">
        <v>13763</v>
      </c>
    </row>
    <row r="50" spans="3:3" x14ac:dyDescent="0.25">
      <c r="C50" s="30" t="s">
        <v>13764</v>
      </c>
    </row>
  </sheetData>
  <mergeCells count="10">
    <mergeCell ref="B2:C5"/>
    <mergeCell ref="C7:E7"/>
    <mergeCell ref="B9:B10"/>
    <mergeCell ref="C9:E10"/>
    <mergeCell ref="B11:E11"/>
    <mergeCell ref="B12:B13"/>
    <mergeCell ref="C12:C13"/>
    <mergeCell ref="D12:D13"/>
    <mergeCell ref="E12:E13"/>
    <mergeCell ref="B39:E40"/>
  </mergeCells>
  <pageMargins left="0.25" right="0.25" top="0.75" bottom="0.75" header="0.3" footer="0.3"/>
  <pageSetup scale="82" fitToHeight="0"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E978B-2F76-4989-B363-02E99C2D7741}">
  <sheetPr>
    <pageSetUpPr fitToPage="1"/>
  </sheetPr>
  <dimension ref="B1:Q1167"/>
  <sheetViews>
    <sheetView view="pageBreakPreview" topLeftCell="A1140" zoomScale="80" zoomScaleNormal="80" zoomScaleSheetLayoutView="80" workbookViewId="0">
      <selection activeCell="H1164" sqref="H1164"/>
    </sheetView>
  </sheetViews>
  <sheetFormatPr defaultRowHeight="15" outlineLevelRow="3" x14ac:dyDescent="0.25"/>
  <cols>
    <col min="1" max="1" width="9.140625" style="52"/>
    <col min="2" max="2" width="12.42578125" style="52" bestFit="1" customWidth="1"/>
    <col min="3" max="3" width="10" style="52" customWidth="1"/>
    <col min="4" max="4" width="19.140625" style="52" customWidth="1"/>
    <col min="5" max="5" width="88" style="52" bestFit="1" customWidth="1"/>
    <col min="6" max="6" width="7.42578125" style="52" bestFit="1" customWidth="1"/>
    <col min="7" max="7" width="11.28515625" style="52" bestFit="1" customWidth="1"/>
    <col min="8" max="8" width="19.140625" style="52" customWidth="1"/>
    <col min="9" max="9" width="22.85546875" style="180" customWidth="1"/>
    <col min="10" max="10" width="19.140625" style="52" customWidth="1"/>
    <col min="11" max="11" width="22.85546875" style="52" bestFit="1" customWidth="1"/>
    <col min="12" max="12" width="9.140625" style="52"/>
    <col min="13" max="13" width="13.7109375" style="52" bestFit="1" customWidth="1"/>
    <col min="14" max="14" width="9.140625" style="52"/>
    <col min="15" max="15" width="12.42578125" style="52" bestFit="1" customWidth="1"/>
    <col min="16" max="16384" width="9.140625" style="52"/>
  </cols>
  <sheetData>
    <row r="1" spans="2:13" ht="15.75" thickBot="1" x14ac:dyDescent="0.3"/>
    <row r="2" spans="2:13" ht="15.75" customHeight="1" x14ac:dyDescent="0.25">
      <c r="B2" s="363" t="s">
        <v>20</v>
      </c>
      <c r="C2" s="364"/>
      <c r="D2" s="364"/>
      <c r="E2" s="364"/>
      <c r="F2" s="364"/>
      <c r="G2" s="364"/>
      <c r="H2" s="364"/>
      <c r="I2" s="260"/>
      <c r="J2" s="253"/>
      <c r="K2" s="254"/>
      <c r="L2" s="170"/>
      <c r="M2" s="170"/>
    </row>
    <row r="3" spans="2:13" ht="15.75" customHeight="1" x14ac:dyDescent="0.25">
      <c r="B3" s="365"/>
      <c r="C3" s="366"/>
      <c r="D3" s="366"/>
      <c r="E3" s="366"/>
      <c r="F3" s="366"/>
      <c r="G3" s="366"/>
      <c r="H3" s="366"/>
      <c r="I3" s="207"/>
      <c r="J3" s="259" t="s">
        <v>12974</v>
      </c>
      <c r="K3" s="258"/>
      <c r="L3" s="170"/>
      <c r="M3" s="170"/>
    </row>
    <row r="4" spans="2:13" ht="15.75" customHeight="1" x14ac:dyDescent="0.25">
      <c r="B4" s="365"/>
      <c r="C4" s="366"/>
      <c r="D4" s="366"/>
      <c r="E4" s="366"/>
      <c r="F4" s="366"/>
      <c r="G4" s="366"/>
      <c r="H4" s="366"/>
      <c r="I4" s="207"/>
      <c r="J4" s="262"/>
      <c r="K4" s="255"/>
      <c r="L4" s="170"/>
      <c r="M4" s="170"/>
    </row>
    <row r="5" spans="2:13" ht="16.5" customHeight="1" thickBot="1" x14ac:dyDescent="0.3">
      <c r="B5" s="367"/>
      <c r="C5" s="368"/>
      <c r="D5" s="368"/>
      <c r="E5" s="368"/>
      <c r="F5" s="368"/>
      <c r="G5" s="368"/>
      <c r="H5" s="368"/>
      <c r="I5" s="261"/>
      <c r="J5" s="263"/>
      <c r="K5" s="264"/>
      <c r="L5" s="170"/>
      <c r="M5" s="170"/>
    </row>
    <row r="6" spans="2:13" ht="15.75" thickBot="1" x14ac:dyDescent="0.3">
      <c r="B6" s="161"/>
      <c r="C6" s="162"/>
      <c r="D6" s="162"/>
      <c r="E6" s="162"/>
      <c r="F6" s="162"/>
      <c r="G6" s="162"/>
      <c r="H6" s="162"/>
      <c r="I6" s="181"/>
      <c r="J6" s="162"/>
      <c r="K6" s="163"/>
      <c r="L6" s="170"/>
      <c r="M6" s="170"/>
    </row>
    <row r="7" spans="2:13" x14ac:dyDescent="0.25">
      <c r="B7" s="161" t="s">
        <v>21</v>
      </c>
      <c r="C7" s="383" t="s">
        <v>22</v>
      </c>
      <c r="D7" s="383"/>
      <c r="E7" s="383"/>
      <c r="F7" s="383"/>
      <c r="G7" s="383"/>
      <c r="H7" s="383"/>
      <c r="I7" s="383"/>
      <c r="J7" s="162"/>
      <c r="K7" s="163"/>
      <c r="L7" s="170"/>
      <c r="M7" s="170"/>
    </row>
    <row r="8" spans="2:13" x14ac:dyDescent="0.25">
      <c r="B8" s="19" t="s">
        <v>23</v>
      </c>
      <c r="C8" s="400" t="s">
        <v>24</v>
      </c>
      <c r="D8" s="400"/>
      <c r="E8" s="288"/>
      <c r="F8" s="288"/>
      <c r="G8" s="217"/>
      <c r="H8" s="288"/>
      <c r="I8" s="289"/>
      <c r="J8" s="217" t="s">
        <v>25</v>
      </c>
      <c r="K8" s="164">
        <f>'Composição BDI'!F16</f>
        <v>0.24970000000000001</v>
      </c>
      <c r="L8" s="170"/>
      <c r="M8" s="165" t="s">
        <v>26</v>
      </c>
    </row>
    <row r="9" spans="2:13" x14ac:dyDescent="0.25">
      <c r="B9" s="386" t="s">
        <v>27</v>
      </c>
      <c r="C9" s="387"/>
      <c r="D9" s="373" t="s">
        <v>28</v>
      </c>
      <c r="E9" s="373"/>
      <c r="F9" s="373"/>
      <c r="G9" s="373"/>
      <c r="H9" s="373"/>
      <c r="I9" s="373"/>
      <c r="J9" s="290"/>
      <c r="K9" s="166"/>
      <c r="L9" s="170"/>
      <c r="M9" s="167">
        <v>0</v>
      </c>
    </row>
    <row r="10" spans="2:13" ht="15.75" thickBot="1" x14ac:dyDescent="0.3">
      <c r="B10" s="388"/>
      <c r="C10" s="389"/>
      <c r="D10" s="375"/>
      <c r="E10" s="375"/>
      <c r="F10" s="375"/>
      <c r="G10" s="375"/>
      <c r="H10" s="375"/>
      <c r="I10" s="375"/>
      <c r="J10" s="291"/>
      <c r="K10" s="292"/>
      <c r="L10" s="170"/>
      <c r="M10" s="170"/>
    </row>
    <row r="11" spans="2:13" ht="15.75" thickBot="1" x14ac:dyDescent="0.3">
      <c r="B11" s="390"/>
      <c r="C11" s="391"/>
      <c r="D11" s="391"/>
      <c r="E11" s="391"/>
      <c r="F11" s="391"/>
      <c r="G11" s="391"/>
      <c r="H11" s="391"/>
      <c r="I11" s="391"/>
      <c r="J11" s="391"/>
      <c r="K11" s="392"/>
      <c r="L11" s="170"/>
      <c r="M11" s="170"/>
    </row>
    <row r="12" spans="2:13" x14ac:dyDescent="0.25">
      <c r="B12" s="393" t="s">
        <v>29</v>
      </c>
      <c r="C12" s="384" t="s">
        <v>30</v>
      </c>
      <c r="D12" s="384" t="s">
        <v>9</v>
      </c>
      <c r="E12" s="384" t="s">
        <v>10</v>
      </c>
      <c r="F12" s="396" t="s">
        <v>31</v>
      </c>
      <c r="G12" s="398" t="s">
        <v>32</v>
      </c>
      <c r="H12" s="384" t="s">
        <v>33</v>
      </c>
      <c r="I12" s="384"/>
      <c r="J12" s="384" t="s">
        <v>34</v>
      </c>
      <c r="K12" s="385"/>
      <c r="L12" s="170"/>
      <c r="M12" s="170"/>
    </row>
    <row r="13" spans="2:13" ht="15.75" thickBot="1" x14ac:dyDescent="0.3">
      <c r="B13" s="394"/>
      <c r="C13" s="395"/>
      <c r="D13" s="395"/>
      <c r="E13" s="395"/>
      <c r="F13" s="397"/>
      <c r="G13" s="399"/>
      <c r="H13" s="21" t="s">
        <v>35</v>
      </c>
      <c r="I13" s="182" t="s">
        <v>14</v>
      </c>
      <c r="J13" s="21" t="s">
        <v>35</v>
      </c>
      <c r="K13" s="242" t="s">
        <v>14</v>
      </c>
      <c r="L13" s="170"/>
      <c r="M13" s="170"/>
    </row>
    <row r="14" spans="2:13" ht="15.75" thickBot="1" x14ac:dyDescent="0.3">
      <c r="B14" s="243" t="s">
        <v>36</v>
      </c>
      <c r="C14" s="244"/>
      <c r="D14" s="244"/>
      <c r="E14" s="245" t="s">
        <v>11840</v>
      </c>
      <c r="F14" s="244"/>
      <c r="G14" s="244"/>
      <c r="H14" s="246"/>
      <c r="I14" s="247">
        <f>SUM(I15:I15)</f>
        <v>826389.54</v>
      </c>
      <c r="J14" s="246"/>
      <c r="K14" s="248">
        <f>SUM(K15:K15)</f>
        <v>1032739</v>
      </c>
      <c r="L14" s="170"/>
      <c r="M14" s="170"/>
    </row>
    <row r="15" spans="2:13" outlineLevel="1" x14ac:dyDescent="0.25">
      <c r="B15" s="218" t="s">
        <v>37</v>
      </c>
      <c r="C15" s="23"/>
      <c r="D15" s="23" t="s">
        <v>11834</v>
      </c>
      <c r="E15" s="22" t="str">
        <f>IF($C15="SINAPI",VLOOKUP($D15,'Comp. Sinapi'!$B:$F,2,0),VLOOKUP($D15,'Comp. Própria'!$B:$I,2,0))</f>
        <v>ADMINISTRAÇÃO DE OBRAS</v>
      </c>
      <c r="F15" s="23" t="str">
        <f>IF($C15="SINAPI",VLOOKUP($D15,'Comp. Sinapi'!$B:$F,3,0),VLOOKUP($D15,'Comp. Própria'!$B:$I,7,0))</f>
        <v>MÊS</v>
      </c>
      <c r="G15" s="24">
        <v>18</v>
      </c>
      <c r="H15" s="25">
        <f>M15*(1-$M$9)</f>
        <v>45910.53</v>
      </c>
      <c r="I15" s="168">
        <f>TRUNC((G15*H15),2)</f>
        <v>826389.54</v>
      </c>
      <c r="J15" s="25">
        <f>H15*(1+$K$8)</f>
        <v>57374.389341000002</v>
      </c>
      <c r="K15" s="219">
        <f>TRUNC((G15*J15),2)</f>
        <v>1032739</v>
      </c>
      <c r="L15" s="170"/>
      <c r="M15" s="171">
        <f>IF($C15="SINAPI",VLOOKUP($D15,'Comp. Sinapi'!$B:$F,5,0),VLOOKUP($D15,'Comp. Própria'!$B:$I,8,0))</f>
        <v>45910.53</v>
      </c>
    </row>
    <row r="16" spans="2:13" ht="15.75" thickBot="1" x14ac:dyDescent="0.3">
      <c r="B16" s="380"/>
      <c r="C16" s="381"/>
      <c r="D16" s="381"/>
      <c r="E16" s="381"/>
      <c r="F16" s="381"/>
      <c r="G16" s="381"/>
      <c r="H16" s="381"/>
      <c r="I16" s="381"/>
      <c r="J16" s="381"/>
      <c r="K16" s="382"/>
      <c r="L16" s="170"/>
      <c r="M16" s="171"/>
    </row>
    <row r="17" spans="2:15" ht="15.75" thickBot="1" x14ac:dyDescent="0.3">
      <c r="B17" s="220" t="s">
        <v>11841</v>
      </c>
      <c r="C17" s="221"/>
      <c r="D17" s="221"/>
      <c r="E17" s="241" t="s">
        <v>11842</v>
      </c>
      <c r="F17" s="221"/>
      <c r="G17" s="221"/>
      <c r="H17" s="223"/>
      <c r="I17" s="224">
        <f>SUM(I18:I40)</f>
        <v>866720.46000000008</v>
      </c>
      <c r="J17" s="223"/>
      <c r="K17" s="225">
        <f>SUM(K18:K40)</f>
        <v>1083140.55</v>
      </c>
      <c r="L17" s="170"/>
      <c r="M17" s="171"/>
    </row>
    <row r="18" spans="2:15" outlineLevel="1" x14ac:dyDescent="0.25">
      <c r="B18" s="218" t="s">
        <v>11844</v>
      </c>
      <c r="C18" s="23" t="s">
        <v>11866</v>
      </c>
      <c r="D18" s="23" t="s">
        <v>11843</v>
      </c>
      <c r="E18" s="22" t="str">
        <f>IF($C18="SINAPI",VLOOKUP($D18,'Comp. Sinapi'!$B:$F,2,0),VLOOKUP($D18,'Comp. Própria'!$B:$I,2,0))</f>
        <v>PLACA DE OBRAS EM CHAPA DE ACO GALVANIZADO</v>
      </c>
      <c r="F18" s="23" t="str">
        <f>IF($C18="SINAPI",VLOOKUP($D18,'Comp. Sinapi'!$B:$F,3,0),VLOOKUP($D18,'Comp. Própria'!$B:$I,7,0))</f>
        <v>M2</v>
      </c>
      <c r="G18" s="24">
        <v>12.5</v>
      </c>
      <c r="H18" s="25">
        <f>M18*(1-$M$9)</f>
        <v>375.07220000000001</v>
      </c>
      <c r="I18" s="168">
        <f>TRUNC((G18*H18),2)</f>
        <v>4688.3999999999996</v>
      </c>
      <c r="J18" s="25">
        <f>H18*(1+$K$8)</f>
        <v>468.72772834</v>
      </c>
      <c r="K18" s="219">
        <f>TRUNC((G18*J18),2)</f>
        <v>5859.09</v>
      </c>
      <c r="L18" s="170"/>
      <c r="M18" s="171">
        <f>IF($C18="SINAPI",VLOOKUP($D18,'Comp. Sinapi'!$B:$F,5,0),VLOOKUP($D18,'Comp. Própria'!$B:$I,8,0))</f>
        <v>375.07220000000001</v>
      </c>
      <c r="O18" s="305"/>
    </row>
    <row r="19" spans="2:15" outlineLevel="1" x14ac:dyDescent="0.25">
      <c r="B19" s="215" t="s">
        <v>11845</v>
      </c>
      <c r="C19" s="210" t="s">
        <v>16</v>
      </c>
      <c r="D19" s="210">
        <v>98459</v>
      </c>
      <c r="E19" s="211" t="str">
        <f>IF($C19="SINAPI",VLOOKUP($D19,'Comp. Sinapi'!$B:$F,2,0),VLOOKUP($D19,'Comp. Própria'!$B:$I,2,0))</f>
        <v>TAPUME COM TELHA METÁLICA. AF_03/2024</v>
      </c>
      <c r="F19" s="210" t="str">
        <f>IF($C19="SINAPI",VLOOKUP($D19,'Comp. Sinapi'!$B:$F,3,0),VLOOKUP($D19,'Comp. Própria'!$B:$I,7,0))</f>
        <v>M2</v>
      </c>
      <c r="G19" s="212">
        <v>1657.6</v>
      </c>
      <c r="H19" s="213">
        <f>M19*(1-$M$9)</f>
        <v>87.59</v>
      </c>
      <c r="I19" s="214">
        <f>TRUNC((G19*H19),2)</f>
        <v>145189.18</v>
      </c>
      <c r="J19" s="213">
        <f>H19*(1+$K$8)</f>
        <v>109.461223</v>
      </c>
      <c r="K19" s="216">
        <f>TRUNC((G19*J19),2)</f>
        <v>181442.92</v>
      </c>
      <c r="L19" s="170"/>
      <c r="M19" s="171">
        <f>IF($C19="SINAPI",VLOOKUP($D19,'Comp. Sinapi'!$B:$F,5,0),VLOOKUP($D19,'Comp. Própria'!$B:$I,8,0))</f>
        <v>87.59</v>
      </c>
    </row>
    <row r="20" spans="2:15" ht="27" outlineLevel="1" x14ac:dyDescent="0.25">
      <c r="B20" s="215" t="s">
        <v>11846</v>
      </c>
      <c r="C20" s="210" t="s">
        <v>11866</v>
      </c>
      <c r="D20" s="210" t="s">
        <v>11868</v>
      </c>
      <c r="E20" s="211" t="str">
        <f>IF($C20="SINAPI",VLOOKUP($D20,'Comp. Sinapi'!$B:$F,2,0),VLOOKUP($D20,'Comp. Própria'!$B:$I,2,0))</f>
        <v>PORTÃO (TAPUME) COM TELHA TRAPEZOIDAL EM ACO ZINCADO, INCLUSO MONTANTES E FERRAGEM (4,00X2,00 M) (LXA). FORNECIMENTO E INSTALAÇÃO</v>
      </c>
      <c r="F20" s="210" t="str">
        <f>IF($C20="SINAPI",VLOOKUP($D20,'Comp. Sinapi'!$B:$F,3,0),VLOOKUP($D20,'Comp. Própria'!$B:$I,7,0))</f>
        <v>UN</v>
      </c>
      <c r="G20" s="212">
        <v>2</v>
      </c>
      <c r="H20" s="213">
        <f t="shared" ref="H20:H39" si="0">M20*(1-$M$9)</f>
        <v>1647.3221799999999</v>
      </c>
      <c r="I20" s="214">
        <f t="shared" ref="I20:I39" si="1">TRUNC((G20*H20),2)</f>
        <v>3294.64</v>
      </c>
      <c r="J20" s="213">
        <f t="shared" ref="J20:J39" si="2">H20*(1+$K$8)</f>
        <v>2058.6585283459999</v>
      </c>
      <c r="K20" s="216">
        <f t="shared" ref="K20:K39" si="3">TRUNC((G20*J20),2)</f>
        <v>4117.3100000000004</v>
      </c>
      <c r="L20" s="170"/>
      <c r="M20" s="171">
        <f>IF($C20="SINAPI",VLOOKUP($D20,'Comp. Sinapi'!$B:$F,5,0),VLOOKUP($D20,'Comp. Própria'!$B:$I,8,0))</f>
        <v>1647.3221799999999</v>
      </c>
    </row>
    <row r="21" spans="2:15" ht="27" outlineLevel="1" x14ac:dyDescent="0.25">
      <c r="B21" s="215" t="s">
        <v>11847</v>
      </c>
      <c r="C21" s="210" t="s">
        <v>16</v>
      </c>
      <c r="D21" s="210">
        <v>97637</v>
      </c>
      <c r="E21" s="211" t="str">
        <f>IF($C21="SINAPI",VLOOKUP($D21,'Comp. Sinapi'!$B:$F,2,0),VLOOKUP($D21,'Comp. Própria'!$B:$I,2,0))</f>
        <v>REMOÇÃO DE TAPUME/ CHAPAS METÁLICAS E DE MADEIRA, DE FORMA MANUAL, SEM REAPROVEITAMENTO. AF_09/2023</v>
      </c>
      <c r="F21" s="210" t="str">
        <f>IF($C21="SINAPI",VLOOKUP($D21,'Comp. Sinapi'!$B:$F,3,0),VLOOKUP($D21,'Comp. Própria'!$B:$I,7,0))</f>
        <v>M2</v>
      </c>
      <c r="G21" s="212">
        <v>1657.6</v>
      </c>
      <c r="H21" s="213">
        <f t="shared" si="0"/>
        <v>2.68</v>
      </c>
      <c r="I21" s="214">
        <f t="shared" si="1"/>
        <v>4442.3599999999997</v>
      </c>
      <c r="J21" s="213">
        <f t="shared" si="2"/>
        <v>3.3491960000000005</v>
      </c>
      <c r="K21" s="216">
        <f t="shared" si="3"/>
        <v>5551.62</v>
      </c>
      <c r="L21" s="170"/>
      <c r="M21" s="171">
        <f>IF($C21="SINAPI",VLOOKUP($D21,'Comp. Sinapi'!$B:$F,5,0),VLOOKUP($D21,'Comp. Própria'!$B:$I,8,0))</f>
        <v>2.68</v>
      </c>
    </row>
    <row r="22" spans="2:15" ht="27" outlineLevel="1" x14ac:dyDescent="0.25">
      <c r="B22" s="215" t="s">
        <v>11848</v>
      </c>
      <c r="C22" s="210" t="s">
        <v>11866</v>
      </c>
      <c r="D22" s="210" t="s">
        <v>11869</v>
      </c>
      <c r="E22" s="211" t="str">
        <f>IF($C22="SINAPI",VLOOKUP($D22,'Comp. Sinapi'!$B:$F,2,0),VLOOKUP($D22,'Comp. Própria'!$B:$I,2,0))</f>
        <v>ENTRADA PROVISORIA DE ENERGIA ELETRICA AEREA TRIFASICA 40A EM POSTE MADEIRA</v>
      </c>
      <c r="F22" s="210" t="str">
        <f>IF($C22="SINAPI",VLOOKUP($D22,'Comp. Sinapi'!$B:$F,3,0),VLOOKUP($D22,'Comp. Própria'!$B:$I,7,0))</f>
        <v>UN</v>
      </c>
      <c r="G22" s="212">
        <v>1</v>
      </c>
      <c r="H22" s="213">
        <f t="shared" si="0"/>
        <v>2817.7879964440008</v>
      </c>
      <c r="I22" s="214">
        <f t="shared" si="1"/>
        <v>2817.78</v>
      </c>
      <c r="J22" s="213">
        <f t="shared" si="2"/>
        <v>3521.3896591560679</v>
      </c>
      <c r="K22" s="216">
        <f t="shared" si="3"/>
        <v>3521.38</v>
      </c>
      <c r="L22" s="170"/>
      <c r="M22" s="171">
        <f>IF($C22="SINAPI",VLOOKUP($D22,'Comp. Sinapi'!$B:$F,5,0),VLOOKUP($D22,'Comp. Própria'!$B:$I,8,0))</f>
        <v>2817.7879964440008</v>
      </c>
    </row>
    <row r="23" spans="2:15" ht="44.25" customHeight="1" outlineLevel="1" x14ac:dyDescent="0.25">
      <c r="B23" s="215" t="s">
        <v>11849</v>
      </c>
      <c r="C23" s="210" t="s">
        <v>16</v>
      </c>
      <c r="D23" s="210">
        <v>95635</v>
      </c>
      <c r="E23" s="211" t="str">
        <f>IF($C23="SINAPI",VLOOKUP($D23,'Comp. Sinapi'!$B:$F,2,0),VLOOKUP($D23,'Comp. Própria'!$B:$I,2,0))</f>
        <v>KIT CAVALETE PARA MEDIÇÃO DE ÁGUA - ENTRADA PRINCIPAL, EM PVC DN 25 MM (3/4") - FORNECIMENTO E INSTALAÇÃO (EXCLUSIVE HIDRÔMETRO). AF_03/2024</v>
      </c>
      <c r="F23" s="210" t="str">
        <f>IF($C23="SINAPI",VLOOKUP($D23,'Comp. Sinapi'!$B:$F,3,0),VLOOKUP($D23,'Comp. Própria'!$B:$I,7,0))</f>
        <v>UN</v>
      </c>
      <c r="G23" s="212">
        <v>1</v>
      </c>
      <c r="H23" s="213">
        <f t="shared" si="0"/>
        <v>194.18</v>
      </c>
      <c r="I23" s="214">
        <f t="shared" si="1"/>
        <v>194.18</v>
      </c>
      <c r="J23" s="213">
        <f t="shared" si="2"/>
        <v>242.66674600000002</v>
      </c>
      <c r="K23" s="216">
        <f t="shared" si="3"/>
        <v>242.66</v>
      </c>
      <c r="L23" s="170"/>
      <c r="M23" s="171">
        <f>IF($C23="SINAPI",VLOOKUP($D23,'Comp. Sinapi'!$B:$F,5,0),VLOOKUP($D23,'Comp. Própria'!$B:$I,8,0))</f>
        <v>194.18</v>
      </c>
    </row>
    <row r="24" spans="2:15" outlineLevel="1" x14ac:dyDescent="0.25">
      <c r="B24" s="215" t="s">
        <v>11850</v>
      </c>
      <c r="C24" s="210" t="s">
        <v>16</v>
      </c>
      <c r="D24" s="210">
        <v>95675</v>
      </c>
      <c r="E24" s="211" t="str">
        <f>IF($C24="SINAPI",VLOOKUP($D24,'Comp. Sinapi'!$B:$F,2,0),VLOOKUP($D24,'Comp. Própria'!$B:$I,2,0))</f>
        <v>HIDRÔMETRO DN 3/4", 5,0 M3/H - FORNECIMENTO E INSTALAÇÃO. AF_03/2024</v>
      </c>
      <c r="F24" s="210" t="str">
        <f>IF($C24="SINAPI",VLOOKUP($D24,'Comp. Sinapi'!$B:$F,3,0),VLOOKUP($D24,'Comp. Própria'!$B:$I,7,0))</f>
        <v>UN</v>
      </c>
      <c r="G24" s="212">
        <v>1</v>
      </c>
      <c r="H24" s="213">
        <f t="shared" si="0"/>
        <v>149.55000000000001</v>
      </c>
      <c r="I24" s="214">
        <f t="shared" si="1"/>
        <v>149.55000000000001</v>
      </c>
      <c r="J24" s="213">
        <f t="shared" si="2"/>
        <v>186.89263500000001</v>
      </c>
      <c r="K24" s="216">
        <f t="shared" si="3"/>
        <v>186.89</v>
      </c>
      <c r="L24" s="170"/>
      <c r="M24" s="171">
        <f>IF($C24="SINAPI",VLOOKUP($D24,'Comp. Sinapi'!$B:$F,5,0),VLOOKUP($D24,'Comp. Própria'!$B:$I,8,0))</f>
        <v>149.55000000000001</v>
      </c>
    </row>
    <row r="25" spans="2:15" ht="27" outlineLevel="1" x14ac:dyDescent="0.25">
      <c r="B25" s="215" t="s">
        <v>11851</v>
      </c>
      <c r="C25" s="210" t="s">
        <v>11866</v>
      </c>
      <c r="D25" s="210" t="s">
        <v>11871</v>
      </c>
      <c r="E25" s="211" t="str">
        <f>IF($C25="SINAPI",VLOOKUP($D25,'Comp. Sinapi'!$B:$F,2,0),VLOOKUP($D25,'Comp. Própria'!$B:$I,2,0))</f>
        <v>EXECUÇÃO DE CENTRAL DE ARMADURA EM CANTEIRO DE OBRA, NÃO INCLUSO MOBILIÁRIO E EQUIPAMENTOS. AF_04/2016</v>
      </c>
      <c r="F25" s="210" t="str">
        <f>IF($C25="SINAPI",VLOOKUP($D25,'Comp. Sinapi'!$B:$F,3,0),VLOOKUP($D25,'Comp. Própria'!$B:$I,7,0))</f>
        <v>M2</v>
      </c>
      <c r="G25" s="212">
        <v>24</v>
      </c>
      <c r="H25" s="213">
        <f t="shared" si="0"/>
        <v>260.21012399999995</v>
      </c>
      <c r="I25" s="214">
        <f t="shared" si="1"/>
        <v>6245.04</v>
      </c>
      <c r="J25" s="213">
        <f t="shared" si="2"/>
        <v>325.18459196279997</v>
      </c>
      <c r="K25" s="216">
        <f t="shared" si="3"/>
        <v>7804.43</v>
      </c>
      <c r="L25" s="170"/>
      <c r="M25" s="171">
        <f>IF($C25="SINAPI",VLOOKUP($D25,'Comp. Sinapi'!$B:$F,5,0),VLOOKUP($D25,'Comp. Própria'!$B:$I,8,0))</f>
        <v>260.21012399999995</v>
      </c>
    </row>
    <row r="26" spans="2:15" ht="27" outlineLevel="1" x14ac:dyDescent="0.25">
      <c r="B26" s="215" t="s">
        <v>11852</v>
      </c>
      <c r="C26" s="210" t="s">
        <v>11866</v>
      </c>
      <c r="D26" s="210" t="s">
        <v>11876</v>
      </c>
      <c r="E26" s="211" t="str">
        <f>IF($C26="SINAPI",VLOOKUP($D26,'Comp. Sinapi'!$B:$F,2,0),VLOOKUP($D26,'Comp. Própria'!$B:$I,2,0))</f>
        <v>EXECUÇÃO DE CENTRAL DE FÔRMAS, PRODUÇÃO DE ARGAMASSA OU CONCRETO EM CANTEIRO DE OBRA, NÃO INCLUSO MOBILIÁRIO E EQUIPAMENTOS. AF_04/2016</v>
      </c>
      <c r="F26" s="210" t="str">
        <f>IF($C26="SINAPI",VLOOKUP($D26,'Comp. Sinapi'!$B:$F,3,0),VLOOKUP($D26,'Comp. Própria'!$B:$I,7,0))</f>
        <v>M2</v>
      </c>
      <c r="G26" s="212">
        <v>24</v>
      </c>
      <c r="H26" s="213">
        <f t="shared" si="0"/>
        <v>444.794602</v>
      </c>
      <c r="I26" s="214">
        <f t="shared" si="1"/>
        <v>10675.07</v>
      </c>
      <c r="J26" s="213">
        <f t="shared" si="2"/>
        <v>555.85981411939997</v>
      </c>
      <c r="K26" s="216">
        <f t="shared" si="3"/>
        <v>13340.63</v>
      </c>
      <c r="L26" s="170"/>
      <c r="M26" s="171">
        <f>IF($C26="SINAPI",VLOOKUP($D26,'Comp. Sinapi'!$B:$F,5,0),VLOOKUP($D26,'Comp. Própria'!$B:$I,8,0))</f>
        <v>444.794602</v>
      </c>
    </row>
    <row r="27" spans="2:15" ht="81" outlineLevel="1" x14ac:dyDescent="0.25">
      <c r="B27" s="215" t="s">
        <v>11853</v>
      </c>
      <c r="C27" s="210" t="s">
        <v>11866</v>
      </c>
      <c r="D27" s="210" t="s">
        <v>11877</v>
      </c>
      <c r="E27" s="211" t="str">
        <f>IF($C27="SINAPI",VLOOKUP($D27,'Comp. Sinapi'!$B:$F,2,0),VLOOKUP($D27,'Comp. Própria'!$B:$I,2,0))</f>
        <v>CENTRAL DE BETONEIRA DE ATÉ 600L - DIMENSÕES 5X5 M (CONSIDERANDO DISTANCIA SEGURA MINÍMA) , PÉ DIREITO H=2,80 M, ISOLAMENTO DE ÁREA DE RISCO EM PERIFERIA COM MADEIRA H=1,10M, INSTALAÇÕES ELÉTRICAS E ATERRAMENTO, BASE EM PISO RÍGIDO LEVEMENTE INCLINADO PARA ESCOAMENTO DE ÁGUA, COBERTURA DE PROTEÇÃO A INTERMPÉRIES CLIMÁTICAS E  QUEDA DE MATERIAIS. (EXCETO BETONEIRA)</v>
      </c>
      <c r="F27" s="210" t="str">
        <f>IF($C27="SINAPI",VLOOKUP($D27,'Comp. Sinapi'!$B:$F,3,0),VLOOKUP($D27,'Comp. Própria'!$B:$I,7,0))</f>
        <v>UN</v>
      </c>
      <c r="G27" s="212">
        <v>1</v>
      </c>
      <c r="H27" s="213">
        <f t="shared" si="0"/>
        <v>9852.9740000000002</v>
      </c>
      <c r="I27" s="214">
        <f t="shared" si="1"/>
        <v>9852.9699999999993</v>
      </c>
      <c r="J27" s="213">
        <f t="shared" si="2"/>
        <v>12313.261607800001</v>
      </c>
      <c r="K27" s="216">
        <f t="shared" si="3"/>
        <v>12313.26</v>
      </c>
      <c r="L27" s="170"/>
      <c r="M27" s="171">
        <f>IF($C27="SINAPI",VLOOKUP($D27,'Comp. Sinapi'!$B:$F,5,0),VLOOKUP($D27,'Comp. Própria'!$B:$I,8,0))</f>
        <v>9852.9740000000002</v>
      </c>
    </row>
    <row r="28" spans="2:15" ht="27" outlineLevel="1" x14ac:dyDescent="0.25">
      <c r="B28" s="215" t="s">
        <v>11854</v>
      </c>
      <c r="C28" s="210" t="s">
        <v>11866</v>
      </c>
      <c r="D28" s="210" t="s">
        <v>11881</v>
      </c>
      <c r="E28" s="211" t="str">
        <f>IF($C28="SINAPI",VLOOKUP($D28,'Comp. Sinapi'!$B:$F,2,0),VLOOKUP($D28,'Comp. Própria'!$B:$I,2,0))</f>
        <v>EXECUÇÃO DE ALMOXARIFADO EM CANTEIRO DE OBRA EM CHAPA DE MADEIRA COMPENSADA, INCLUSO PRATELEIRAS. AF_02/2016</v>
      </c>
      <c r="F28" s="210" t="str">
        <f>IF($C28="SINAPI",VLOOKUP($D28,'Comp. Sinapi'!$B:$F,3,0),VLOOKUP($D28,'Comp. Própria'!$B:$I,7,0))</f>
        <v>M2</v>
      </c>
      <c r="G28" s="212">
        <v>45</v>
      </c>
      <c r="H28" s="213">
        <f t="shared" si="0"/>
        <v>810.78162300000008</v>
      </c>
      <c r="I28" s="214">
        <f t="shared" si="1"/>
        <v>36485.17</v>
      </c>
      <c r="J28" s="213">
        <f t="shared" si="2"/>
        <v>1013.2337942631001</v>
      </c>
      <c r="K28" s="216">
        <f t="shared" si="3"/>
        <v>45595.519999999997</v>
      </c>
      <c r="L28" s="170"/>
      <c r="M28" s="171">
        <f>IF($C28="SINAPI",VLOOKUP($D28,'Comp. Sinapi'!$B:$F,5,0),VLOOKUP($D28,'Comp. Própria'!$B:$I,8,0))</f>
        <v>810.78162300000008</v>
      </c>
    </row>
    <row r="29" spans="2:15" ht="27" outlineLevel="1" x14ac:dyDescent="0.25">
      <c r="B29" s="215" t="s">
        <v>11855</v>
      </c>
      <c r="C29" s="210" t="s">
        <v>11866</v>
      </c>
      <c r="D29" s="210" t="s">
        <v>11882</v>
      </c>
      <c r="E29" s="211" t="str">
        <f>IF($C29="SINAPI",VLOOKUP($D29,'Comp. Sinapi'!$B:$F,2,0),VLOOKUP($D29,'Comp. Própria'!$B:$I,2,0))</f>
        <v>EXECUÇÃO DE DEPÓSITO EM CANTEIRO DE OBRA EM CHAPA DE MADEIRA COMPENSADA, NÃO INCLUSO MOBILIÁRIO. AF_04/2016TELEIRAS. AF_02/2016</v>
      </c>
      <c r="F29" s="210" t="str">
        <f>IF($C29="SINAPI",VLOOKUP($D29,'Comp. Sinapi'!$B:$F,3,0),VLOOKUP($D29,'Comp. Própria'!$B:$I,7,0))</f>
        <v>M2</v>
      </c>
      <c r="G29" s="212">
        <v>30</v>
      </c>
      <c r="H29" s="213">
        <f t="shared" si="0"/>
        <v>776.43548299999986</v>
      </c>
      <c r="I29" s="214">
        <f t="shared" si="1"/>
        <v>23293.06</v>
      </c>
      <c r="J29" s="213">
        <f t="shared" si="2"/>
        <v>970.31142310509983</v>
      </c>
      <c r="K29" s="216">
        <f t="shared" si="3"/>
        <v>29109.34</v>
      </c>
      <c r="L29" s="170"/>
      <c r="M29" s="171">
        <f>IF($C29="SINAPI",VLOOKUP($D29,'Comp. Sinapi'!$B:$F,5,0),VLOOKUP($D29,'Comp. Própria'!$B:$I,8,0))</f>
        <v>776.43548299999986</v>
      </c>
    </row>
    <row r="30" spans="2:15" ht="27" outlineLevel="1" x14ac:dyDescent="0.25">
      <c r="B30" s="215" t="s">
        <v>11856</v>
      </c>
      <c r="C30" s="210" t="s">
        <v>11866</v>
      </c>
      <c r="D30" s="210" t="s">
        <v>11886</v>
      </c>
      <c r="E30" s="211" t="str">
        <f>IF($C30="SINAPI",VLOOKUP($D30,'Comp. Sinapi'!$B:$F,2,0),VLOOKUP($D30,'Comp. Própria'!$B:$I,2,0))</f>
        <v>EXECUÇÃO DE REFEITÓRIO EM CANTEIRO DE OBRA EM CHAPA DE MADEIRA COMPENSADA, NÃO INCLUSO MOBILIÁRIO E EQUIPAMENTOS. AF_02/2016</v>
      </c>
      <c r="F30" s="210" t="str">
        <f>IF($C30="SINAPI",VLOOKUP($D30,'Comp. Sinapi'!$B:$F,3,0),VLOOKUP($D30,'Comp. Própria'!$B:$I,7,0))</f>
        <v>M2</v>
      </c>
      <c r="G30" s="212">
        <v>62.5</v>
      </c>
      <c r="H30" s="213">
        <f t="shared" si="0"/>
        <v>590.53718899999978</v>
      </c>
      <c r="I30" s="214">
        <f t="shared" si="1"/>
        <v>36908.57</v>
      </c>
      <c r="J30" s="213">
        <f t="shared" si="2"/>
        <v>737.99432509329972</v>
      </c>
      <c r="K30" s="216">
        <f t="shared" si="3"/>
        <v>46124.639999999999</v>
      </c>
      <c r="L30" s="170"/>
      <c r="M30" s="171">
        <f>IF($C30="SINAPI",VLOOKUP($D30,'Comp. Sinapi'!$B:$F,5,0),VLOOKUP($D30,'Comp. Própria'!$B:$I,8,0))</f>
        <v>590.53718899999978</v>
      </c>
    </row>
    <row r="31" spans="2:15" ht="27" outlineLevel="1" x14ac:dyDescent="0.25">
      <c r="B31" s="215" t="s">
        <v>11857</v>
      </c>
      <c r="C31" s="210" t="s">
        <v>11866</v>
      </c>
      <c r="D31" s="210" t="s">
        <v>11888</v>
      </c>
      <c r="E31" s="211" t="str">
        <f>IF($C31="SINAPI",VLOOKUP($D31,'Comp. Sinapi'!$B:$F,2,0),VLOOKUP($D31,'Comp. Própria'!$B:$I,2,0))</f>
        <v>EXECUÇÃO DE SANITÁRIO E VESTIÁRIO EM CANTEIRO DE OBRA EM CHAPA DE MADEIRA COMPENSADA, NÃO INCLUSO</v>
      </c>
      <c r="F31" s="210" t="str">
        <f>IF($C31="SINAPI",VLOOKUP($D31,'Comp. Sinapi'!$B:$F,3,0),VLOOKUP($D31,'Comp. Própria'!$B:$I,7,0))</f>
        <v>M2</v>
      </c>
      <c r="G31" s="212">
        <v>200</v>
      </c>
      <c r="H31" s="213">
        <f t="shared" si="0"/>
        <v>1555.9964381059997</v>
      </c>
      <c r="I31" s="214">
        <f t="shared" si="1"/>
        <v>311199.28000000003</v>
      </c>
      <c r="J31" s="213">
        <f t="shared" si="2"/>
        <v>1944.5287487010678</v>
      </c>
      <c r="K31" s="216">
        <f t="shared" si="3"/>
        <v>388905.74</v>
      </c>
      <c r="L31" s="170"/>
      <c r="M31" s="171">
        <f>IF($C31="SINAPI",VLOOKUP($D31,'Comp. Sinapi'!$B:$F,5,0),VLOOKUP($D31,'Comp. Própria'!$B:$I,8,0))</f>
        <v>1555.9964381059997</v>
      </c>
    </row>
    <row r="32" spans="2:15" ht="27" outlineLevel="1" x14ac:dyDescent="0.25">
      <c r="B32" s="215" t="s">
        <v>11858</v>
      </c>
      <c r="C32" s="210" t="s">
        <v>11866</v>
      </c>
      <c r="D32" s="210" t="s">
        <v>13089</v>
      </c>
      <c r="E32" s="211" t="str">
        <f>IF($C32="SINAPI",VLOOKUP($D32,'Comp. Sinapi'!$B:$F,2,0),VLOOKUP($D32,'Comp. Própria'!$B:$I,2,0))</f>
        <v>EXECUÇÃO DE ESCRITÓRIO EM CANTEIRO DE OBRA EM CHAPA DE MADEIRA COMPENSADA, NÃO INCLUSO MOBILIÁRIO E EQUIPAMENTOS. AF_02/2016</v>
      </c>
      <c r="F32" s="210" t="str">
        <f>IF($C32="SINAPI",VLOOKUP($D32,'Comp. Sinapi'!$B:$F,3,0),VLOOKUP($D32,'Comp. Própria'!$B:$I,7,0))</f>
        <v>M2</v>
      </c>
      <c r="G32" s="212">
        <v>50</v>
      </c>
      <c r="H32" s="213">
        <f t="shared" si="0"/>
        <v>1575.3748840000003</v>
      </c>
      <c r="I32" s="214">
        <f t="shared" si="1"/>
        <v>78768.740000000005</v>
      </c>
      <c r="J32" s="213">
        <f t="shared" si="2"/>
        <v>1968.7459925348005</v>
      </c>
      <c r="K32" s="216">
        <f t="shared" si="3"/>
        <v>98437.29</v>
      </c>
      <c r="L32" s="170"/>
      <c r="M32" s="171">
        <f>IF($C32="SINAPI",VLOOKUP($D32,'Comp. Sinapi'!$B:$F,5,0),VLOOKUP($D32,'Comp. Própria'!$B:$I,8,0))</f>
        <v>1575.3748840000003</v>
      </c>
    </row>
    <row r="33" spans="2:13" outlineLevel="1" x14ac:dyDescent="0.25">
      <c r="B33" s="215" t="s">
        <v>11859</v>
      </c>
      <c r="C33" s="210" t="s">
        <v>11866</v>
      </c>
      <c r="D33" s="210" t="s">
        <v>13092</v>
      </c>
      <c r="E33" s="211" t="str">
        <f>IF($C33="SINAPI",VLOOKUP($D33,'Comp. Sinapi'!$B:$F,2,0),VLOOKUP($D33,'Comp. Própria'!$B:$I,2,0))</f>
        <v>ESPELHO CRISTAL, ESPESSURA 4MM, COM PARAFUSOS DE FIXACAO, SEM MOLDURA</v>
      </c>
      <c r="F33" s="210" t="str">
        <f>IF($C33="SINAPI",VLOOKUP($D33,'Comp. Sinapi'!$B:$F,3,0),VLOOKUP($D33,'Comp. Própria'!$B:$I,7,0))</f>
        <v>M2</v>
      </c>
      <c r="G33" s="212">
        <v>6.3</v>
      </c>
      <c r="H33" s="213">
        <f t="shared" si="0"/>
        <v>557.428</v>
      </c>
      <c r="I33" s="214">
        <f t="shared" si="1"/>
        <v>3511.79</v>
      </c>
      <c r="J33" s="213">
        <f t="shared" si="2"/>
        <v>696.61777159999997</v>
      </c>
      <c r="K33" s="216">
        <f t="shared" si="3"/>
        <v>4388.6899999999996</v>
      </c>
      <c r="L33" s="170"/>
      <c r="M33" s="171">
        <f>IF($C33="SINAPI",VLOOKUP($D33,'Comp. Sinapi'!$B:$F,5,0),VLOOKUP($D33,'Comp. Própria'!$B:$I,8,0))</f>
        <v>557.428</v>
      </c>
    </row>
    <row r="34" spans="2:13" ht="27" outlineLevel="1" x14ac:dyDescent="0.25">
      <c r="B34" s="215" t="s">
        <v>11860</v>
      </c>
      <c r="C34" s="210" t="s">
        <v>11866</v>
      </c>
      <c r="D34" s="210" t="s">
        <v>13094</v>
      </c>
      <c r="E34" s="211" t="str">
        <f>IF($C34="SINAPI",VLOOKUP($D34,'Comp. Sinapi'!$B:$F,2,0),VLOOKUP($D34,'Comp. Própria'!$B:$I,2,0))</f>
        <v>DEMOLIÇÃO DE PISO DE CONCRETO, DE FORMA MECANIZADA COM MARTELETE, SEM REAPROVEITAMENTO.</v>
      </c>
      <c r="F34" s="210" t="str">
        <f>IF($C34="SINAPI",VLOOKUP($D34,'Comp. Sinapi'!$B:$F,3,0),VLOOKUP($D34,'Comp. Própria'!$B:$I,7,0))</f>
        <v>M3</v>
      </c>
      <c r="G34" s="212">
        <v>691.51</v>
      </c>
      <c r="H34" s="213">
        <f t="shared" si="0"/>
        <v>117.685228</v>
      </c>
      <c r="I34" s="214">
        <f t="shared" si="1"/>
        <v>81380.509999999995</v>
      </c>
      <c r="J34" s="213">
        <f t="shared" si="2"/>
        <v>147.07122943159999</v>
      </c>
      <c r="K34" s="216">
        <f t="shared" si="3"/>
        <v>101701.22</v>
      </c>
      <c r="L34" s="170"/>
      <c r="M34" s="171">
        <f>IF($C34="SINAPI",VLOOKUP($D34,'Comp. Sinapi'!$B:$F,5,0),VLOOKUP($D34,'Comp. Própria'!$B:$I,8,0))</f>
        <v>117.685228</v>
      </c>
    </row>
    <row r="35" spans="2:13" ht="48" customHeight="1" outlineLevel="1" x14ac:dyDescent="0.25">
      <c r="B35" s="215" t="s">
        <v>11861</v>
      </c>
      <c r="C35" s="210" t="s">
        <v>16</v>
      </c>
      <c r="D35" s="210">
        <v>98525</v>
      </c>
      <c r="E35" s="211" t="str">
        <f>IF($C35="SINAPI",VLOOKUP($D35,'Comp. Sinapi'!$B:$F,2,0),VLOOKUP($D35,'Comp. Própria'!$B:$I,2,0))</f>
        <v>LIMPEZA MECANIZADA DE CAMADA VEGETAL, VEGETAÇÃO E PEQUENAS ÁRVORES (DIÂMETRO DE TRONCO MENOR QUE 0,20 M), COM TRATOR DE ESTEIRAS. AF_03/2024</v>
      </c>
      <c r="F35" s="210" t="str">
        <f>IF($C35="SINAPI",VLOOKUP($D35,'Comp. Sinapi'!$B:$F,3,0),VLOOKUP($D35,'Comp. Própria'!$B:$I,7,0))</f>
        <v>M2</v>
      </c>
      <c r="G35" s="212">
        <v>9889.42</v>
      </c>
      <c r="H35" s="213">
        <f t="shared" si="0"/>
        <v>0.59</v>
      </c>
      <c r="I35" s="214">
        <f t="shared" si="1"/>
        <v>5834.75</v>
      </c>
      <c r="J35" s="213">
        <f t="shared" si="2"/>
        <v>0.73732299999999995</v>
      </c>
      <c r="K35" s="216">
        <f t="shared" si="3"/>
        <v>7291.69</v>
      </c>
      <c r="L35" s="170"/>
      <c r="M35" s="171">
        <f>IF($C35="SINAPI",VLOOKUP($D35,'Comp. Sinapi'!$B:$F,5,0),VLOOKUP($D35,'Comp. Própria'!$B:$I,8,0))</f>
        <v>0.59</v>
      </c>
    </row>
    <row r="36" spans="2:13" ht="27" outlineLevel="1" x14ac:dyDescent="0.25">
      <c r="B36" s="215" t="s">
        <v>11862</v>
      </c>
      <c r="C36" s="210" t="s">
        <v>16</v>
      </c>
      <c r="D36" s="210">
        <v>97625</v>
      </c>
      <c r="E36" s="211" t="str">
        <f>IF($C36="SINAPI",VLOOKUP($D36,'Comp. Sinapi'!$B:$F,2,0),VLOOKUP($D36,'Comp. Própria'!$B:$I,2,0))</f>
        <v>DEMOLIÇÃO DE ALVENARIA PARA QUALQUER TIPO DE BLOCO, DE FORMA MECANIZADA, SEM REAPROVEITAMENTO. AF_09/2023</v>
      </c>
      <c r="F36" s="210" t="str">
        <f>IF($C36="SINAPI",VLOOKUP($D36,'Comp. Sinapi'!$B:$F,3,0),VLOOKUP($D36,'Comp. Própria'!$B:$I,7,0))</f>
        <v>M3</v>
      </c>
      <c r="G36" s="212">
        <v>299.72000000000003</v>
      </c>
      <c r="H36" s="213">
        <f t="shared" si="0"/>
        <v>50.25</v>
      </c>
      <c r="I36" s="214">
        <f t="shared" si="1"/>
        <v>15060.93</v>
      </c>
      <c r="J36" s="213">
        <f t="shared" si="2"/>
        <v>62.797425000000004</v>
      </c>
      <c r="K36" s="216">
        <f t="shared" si="3"/>
        <v>18821.64</v>
      </c>
      <c r="L36" s="170"/>
      <c r="M36" s="171">
        <f>IF($C36="SINAPI",VLOOKUP($D36,'Comp. Sinapi'!$B:$F,5,0),VLOOKUP($D36,'Comp. Própria'!$B:$I,8,0))</f>
        <v>50.25</v>
      </c>
    </row>
    <row r="37" spans="2:13" ht="40.5" outlineLevel="1" x14ac:dyDescent="0.25">
      <c r="B37" s="215" t="s">
        <v>11863</v>
      </c>
      <c r="C37" s="210" t="s">
        <v>16</v>
      </c>
      <c r="D37" s="210">
        <v>100984</v>
      </c>
      <c r="E37" s="211" t="str">
        <f>IF($C37="SINAPI",VLOOKUP($D37,'Comp. Sinapi'!$B:$F,2,0),VLOOKUP($D37,'Comp. Própria'!$B:$I,2,0))</f>
        <v>CARGA, MANOBRA E DESCARGA DE ENTULHO EM CAMINHÃO BASCULANTE 18 M³ - CARGA COM ESCAVADEIRA HIDRÁULICA  (CAÇAMBA DE 0,80 M³ / 111 HP) E DESCARGA LIVRE (UNIDADE: M3). AF_07/2020</v>
      </c>
      <c r="F37" s="210" t="str">
        <f>IF($C37="SINAPI",VLOOKUP($D37,'Comp. Sinapi'!$B:$F,3,0),VLOOKUP($D37,'Comp. Própria'!$B:$I,7,0))</f>
        <v>M3</v>
      </c>
      <c r="G37" s="212">
        <v>2317.1</v>
      </c>
      <c r="H37" s="213">
        <f t="shared" si="0"/>
        <v>8.7200000000000006</v>
      </c>
      <c r="I37" s="214">
        <f t="shared" si="1"/>
        <v>20205.11</v>
      </c>
      <c r="J37" s="213">
        <f t="shared" si="2"/>
        <v>10.897384000000001</v>
      </c>
      <c r="K37" s="216">
        <f t="shared" si="3"/>
        <v>25250.32</v>
      </c>
      <c r="L37" s="170"/>
      <c r="M37" s="171">
        <f>IF($C37="SINAPI",VLOOKUP($D37,'Comp. Sinapi'!$B:$F,5,0),VLOOKUP($D37,'Comp. Própria'!$B:$I,8,0))</f>
        <v>8.7200000000000006</v>
      </c>
    </row>
    <row r="38" spans="2:13" ht="27" outlineLevel="1" x14ac:dyDescent="0.25">
      <c r="B38" s="215" t="s">
        <v>11864</v>
      </c>
      <c r="C38" s="210" t="s">
        <v>16</v>
      </c>
      <c r="D38" s="210">
        <v>95877</v>
      </c>
      <c r="E38" s="211" t="str">
        <f>IF($C38="SINAPI",VLOOKUP($D38,'Comp. Sinapi'!$B:$F,2,0),VLOOKUP($D38,'Comp. Própria'!$B:$I,2,0))</f>
        <v>TRANSPORTE COM CAMINHÃO BASCULANTE DE 18 M³, EM VIA URBANA PAVIMENTADA, DMT ATÉ 30 KM (UNIDADE: M3XKM). AF_07/2020</v>
      </c>
      <c r="F38" s="210" t="str">
        <f>IF($C38="SINAPI",VLOOKUP($D38,'Comp. Sinapi'!$B:$F,3,0),VLOOKUP($D38,'Comp. Própria'!$B:$I,7,0))</f>
        <v>M3XKM</v>
      </c>
      <c r="G38" s="212">
        <v>34756.43</v>
      </c>
      <c r="H38" s="213">
        <f t="shared" si="0"/>
        <v>1.85</v>
      </c>
      <c r="I38" s="214">
        <f t="shared" si="1"/>
        <v>64299.39</v>
      </c>
      <c r="J38" s="213">
        <f t="shared" si="2"/>
        <v>2.3119450000000001</v>
      </c>
      <c r="K38" s="216">
        <f t="shared" si="3"/>
        <v>80354.95</v>
      </c>
      <c r="L38" s="170"/>
      <c r="M38" s="171">
        <f>IF($C38="SINAPI",VLOOKUP($D38,'Comp. Sinapi'!$B:$F,5,0),VLOOKUP($D38,'Comp. Própria'!$B:$I,8,0))</f>
        <v>1.85</v>
      </c>
    </row>
    <row r="39" spans="2:13" outlineLevel="1" x14ac:dyDescent="0.25">
      <c r="B39" s="215" t="s">
        <v>11865</v>
      </c>
      <c r="C39" s="210" t="s">
        <v>16</v>
      </c>
      <c r="D39" s="210">
        <v>100575</v>
      </c>
      <c r="E39" s="211" t="str">
        <f>IF($C39="SINAPI",VLOOKUP($D39,'Comp. Sinapi'!$B:$F,2,0),VLOOKUP($D39,'Comp. Própria'!$B:$I,2,0))</f>
        <v>REGULARIZAÇÃO DE SUPERFÍCIES COM MOTONIVELADORA. AF_11/2019</v>
      </c>
      <c r="F39" s="210" t="str">
        <f>IF($C39="SINAPI",VLOOKUP($D39,'Comp. Sinapi'!$B:$F,3,0),VLOOKUP($D39,'Comp. Própria'!$B:$I,7,0))</f>
        <v>M2</v>
      </c>
      <c r="G39" s="212">
        <v>18533.259999999998</v>
      </c>
      <c r="H39" s="213">
        <f t="shared" si="0"/>
        <v>0.12</v>
      </c>
      <c r="I39" s="214">
        <f t="shared" si="1"/>
        <v>2223.9899999999998</v>
      </c>
      <c r="J39" s="213">
        <f t="shared" si="2"/>
        <v>0.14996399999999999</v>
      </c>
      <c r="K39" s="216">
        <f t="shared" si="3"/>
        <v>2779.32</v>
      </c>
      <c r="L39" s="170"/>
      <c r="M39" s="171">
        <f>IF($C39="SINAPI",VLOOKUP($D39,'Comp. Sinapi'!$B:$F,5,0),VLOOKUP($D39,'Comp. Própria'!$B:$I,8,0))</f>
        <v>0.12</v>
      </c>
    </row>
    <row r="40" spans="2:13" ht="15.75" thickBot="1" x14ac:dyDescent="0.3">
      <c r="B40" s="380"/>
      <c r="C40" s="381"/>
      <c r="D40" s="381"/>
      <c r="E40" s="381"/>
      <c r="F40" s="381"/>
      <c r="G40" s="381"/>
      <c r="H40" s="381"/>
      <c r="I40" s="381"/>
      <c r="J40" s="381"/>
      <c r="K40" s="382"/>
      <c r="L40" s="170"/>
      <c r="M40" s="170"/>
    </row>
    <row r="41" spans="2:13" s="172" customFormat="1" ht="16.5" thickBot="1" x14ac:dyDescent="0.3">
      <c r="B41" s="220" t="s">
        <v>11889</v>
      </c>
      <c r="C41" s="221"/>
      <c r="D41" s="221"/>
      <c r="E41" s="222" t="s">
        <v>11890</v>
      </c>
      <c r="F41" s="221"/>
      <c r="G41" s="221"/>
      <c r="H41" s="223"/>
      <c r="I41" s="224">
        <f>I42+I57+I76+I86+I97+I111+I117+I130+I138+I149+I158+I171+I177+I187</f>
        <v>2217799.96</v>
      </c>
      <c r="J41" s="223"/>
      <c r="K41" s="225">
        <f>K42+K57+K76+K86+K97+K111+K117+K130+K138+K149+K158+K171+K177+K187</f>
        <v>2771584.56</v>
      </c>
    </row>
    <row r="42" spans="2:13" s="172" customFormat="1" outlineLevel="1" x14ac:dyDescent="0.25">
      <c r="B42" s="249" t="s">
        <v>11891</v>
      </c>
      <c r="C42" s="235"/>
      <c r="D42" s="235"/>
      <c r="E42" s="235" t="s">
        <v>11892</v>
      </c>
      <c r="F42" s="235"/>
      <c r="G42" s="235"/>
      <c r="H42" s="235"/>
      <c r="I42" s="236">
        <f>SUM(I43:I55)</f>
        <v>516507.4800000001</v>
      </c>
      <c r="J42" s="235"/>
      <c r="K42" s="250">
        <f>SUM(K43:K55)</f>
        <v>645479.38</v>
      </c>
    </row>
    <row r="43" spans="2:13" ht="27" outlineLevel="2" x14ac:dyDescent="0.25">
      <c r="B43" s="218" t="s">
        <v>11893</v>
      </c>
      <c r="C43" s="23" t="s">
        <v>16</v>
      </c>
      <c r="D43" s="23">
        <v>96527</v>
      </c>
      <c r="E43" s="22" t="str">
        <f>IF($C43="SINAPI",VLOOKUP($D43,'Comp. Sinapi'!$B:$F,2,0),VLOOKUP($D43,'Comp. Própria'!$B:$I,2,0))</f>
        <v>ESCAVAÇÃO MANUAL PARA VIGA BALDRAME OU SAPATA CORRIDA (INCLUINDO ESCAVAÇÃO PARA COLOCAÇÃO DE FÔRMAS). AF_01/2024</v>
      </c>
      <c r="F43" s="23" t="str">
        <f>IF($C43="SINAPI",VLOOKUP($D43,'Comp. Sinapi'!$B:$F,3,0),VLOOKUP($D43,'Comp. Própria'!$B:$I,7,0))</f>
        <v>M3</v>
      </c>
      <c r="G43" s="24">
        <v>156.47999999999999</v>
      </c>
      <c r="H43" s="25">
        <f t="shared" ref="H43:H48" si="4">M43*(1-$M$9)</f>
        <v>97.14</v>
      </c>
      <c r="I43" s="168">
        <f t="shared" ref="I43:I48" si="5">TRUNC((G43*H43),2)</f>
        <v>15200.46</v>
      </c>
      <c r="J43" s="25">
        <f t="shared" ref="J43:J48" si="6">H43*(1+$K$8)</f>
        <v>121.395858</v>
      </c>
      <c r="K43" s="219">
        <f t="shared" ref="K43:K48" si="7">TRUNC((G43*J43),2)</f>
        <v>18996.02</v>
      </c>
      <c r="M43" s="171">
        <f>IF($C43="SINAPI",VLOOKUP($D43,'Comp. Sinapi'!$B:$F,5,0),VLOOKUP($D43,'Comp. Própria'!$B:$I,8,0))</f>
        <v>97.14</v>
      </c>
    </row>
    <row r="44" spans="2:13" ht="27" outlineLevel="2" x14ac:dyDescent="0.25">
      <c r="B44" s="215" t="s">
        <v>11894</v>
      </c>
      <c r="C44" s="210" t="s">
        <v>16</v>
      </c>
      <c r="D44" s="210">
        <v>96523</v>
      </c>
      <c r="E44" s="211" t="str">
        <f>IF($C44="SINAPI",VLOOKUP($D44,'Comp. Sinapi'!$B:$F,2,0),VLOOKUP($D44,'Comp. Própria'!$B:$I,2,0))</f>
        <v>ESCAVAÇÃO MANUAL PARA BLOCO DE COROAMENTO OU SAPATA (INCLUINDO ESCAVAÇÃO PARA COLOCAÇÃO DE FÔRMAS). AF_01/2024</v>
      </c>
      <c r="F44" s="210" t="str">
        <f>IF($C44="SINAPI",VLOOKUP($D44,'Comp. Sinapi'!$B:$F,3,0),VLOOKUP($D44,'Comp. Própria'!$B:$I,7,0))</f>
        <v>M3</v>
      </c>
      <c r="G44" s="212">
        <v>140.35</v>
      </c>
      <c r="H44" s="213">
        <f t="shared" si="4"/>
        <v>88.26</v>
      </c>
      <c r="I44" s="214">
        <f t="shared" si="5"/>
        <v>12387.29</v>
      </c>
      <c r="J44" s="213">
        <f t="shared" si="6"/>
        <v>110.29852200000001</v>
      </c>
      <c r="K44" s="216">
        <f t="shared" si="7"/>
        <v>15480.39</v>
      </c>
      <c r="M44" s="171">
        <f>IF($C44="SINAPI",VLOOKUP($D44,'Comp. Sinapi'!$B:$F,5,0),VLOOKUP($D44,'Comp. Própria'!$B:$I,8,0))</f>
        <v>88.26</v>
      </c>
    </row>
    <row r="45" spans="2:13" ht="27" outlineLevel="2" x14ac:dyDescent="0.25">
      <c r="B45" s="215" t="s">
        <v>11895</v>
      </c>
      <c r="C45" s="210" t="s">
        <v>13109</v>
      </c>
      <c r="D45" s="210" t="s">
        <v>13096</v>
      </c>
      <c r="E45" s="211" t="str">
        <f>IF($C45="SINAPI",VLOOKUP($D45,'Comp. Sinapi'!$B:$F,2,0),VLOOKUP($D45,'Comp. Própria'!$B:$I,2,0))</f>
        <v>ARMAÇÃO DE BLOCO, VIGA BALDRAME OU SAPATA UTILIZANDO AÇO CA-50 DE 16 MM - MONTAGEM. AF_06/2017</v>
      </c>
      <c r="F45" s="210" t="str">
        <f>IF($C45="SINAPI",VLOOKUP($D45,'Comp. Sinapi'!$B:$F,3,0),VLOOKUP($D45,'Comp. Própria'!$B:$I,7,0))</f>
        <v>KG</v>
      </c>
      <c r="G45" s="212">
        <v>129.69999999999999</v>
      </c>
      <c r="H45" s="213">
        <f t="shared" si="4"/>
        <v>11.6995</v>
      </c>
      <c r="I45" s="214">
        <f t="shared" si="5"/>
        <v>1517.42</v>
      </c>
      <c r="J45" s="213">
        <f t="shared" si="6"/>
        <v>14.62086515</v>
      </c>
      <c r="K45" s="216">
        <f t="shared" si="7"/>
        <v>1896.32</v>
      </c>
      <c r="M45" s="171">
        <f>IF($C45="SINAPI",VLOOKUP($D45,'Comp. Sinapi'!$B:$F,5,0),VLOOKUP($D45,'Comp. Própria'!$B:$I,8,0))</f>
        <v>11.6995</v>
      </c>
    </row>
    <row r="46" spans="2:13" ht="27" outlineLevel="2" x14ac:dyDescent="0.25">
      <c r="B46" s="215" t="s">
        <v>11896</v>
      </c>
      <c r="C46" s="210" t="s">
        <v>13109</v>
      </c>
      <c r="D46" s="210" t="s">
        <v>13103</v>
      </c>
      <c r="E46" s="211" t="str">
        <f>IF($C46="SINAPI",VLOOKUP($D46,'Comp. Sinapi'!$B:$F,2,0),VLOOKUP($D46,'Comp. Própria'!$B:$I,2,0))</f>
        <v>ARMAÇÃO DE BLOCO, VIGA BALDRAME OU SAPATA UTILIZANDO AÇO CA-50 DE 12,5 MM - MONTAGEM. AF_06/2017</v>
      </c>
      <c r="F46" s="210" t="str">
        <f>IF($C46="SINAPI",VLOOKUP($D46,'Comp. Sinapi'!$B:$F,3,0),VLOOKUP($D46,'Comp. Própria'!$B:$I,7,0))</f>
        <v>KG</v>
      </c>
      <c r="G46" s="212">
        <v>594.6</v>
      </c>
      <c r="H46" s="213">
        <f t="shared" si="4"/>
        <v>12.392270000000002</v>
      </c>
      <c r="I46" s="214">
        <f t="shared" si="5"/>
        <v>7368.44</v>
      </c>
      <c r="J46" s="213">
        <f t="shared" si="6"/>
        <v>15.486619819000003</v>
      </c>
      <c r="K46" s="216">
        <f t="shared" si="7"/>
        <v>9208.34</v>
      </c>
      <c r="M46" s="171">
        <f>IF($C46="SINAPI",VLOOKUP($D46,'Comp. Sinapi'!$B:$F,5,0),VLOOKUP($D46,'Comp. Própria'!$B:$I,8,0))</f>
        <v>12.392270000000002</v>
      </c>
    </row>
    <row r="47" spans="2:13" outlineLevel="2" x14ac:dyDescent="0.25">
      <c r="B47" s="215" t="s">
        <v>11897</v>
      </c>
      <c r="C47" s="210" t="s">
        <v>16</v>
      </c>
      <c r="D47" s="210">
        <v>96546</v>
      </c>
      <c r="E47" s="211" t="str">
        <f>IF($C47="SINAPI",VLOOKUP($D47,'Comp. Sinapi'!$B:$F,2,0),VLOOKUP($D47,'Comp. Própria'!$B:$I,2,0))</f>
        <v>ARMAÇÃO DE BLOCO UTILIZANDO AÇO CA-50 DE 10 MM - MONTAGEM. AF_01/2024</v>
      </c>
      <c r="F47" s="210" t="str">
        <f>IF($C47="SINAPI",VLOOKUP($D47,'Comp. Sinapi'!$B:$F,3,0),VLOOKUP($D47,'Comp. Própria'!$B:$I,7,0))</f>
        <v>KG</v>
      </c>
      <c r="G47" s="212">
        <v>2545.4</v>
      </c>
      <c r="H47" s="213">
        <f t="shared" si="4"/>
        <v>15.67</v>
      </c>
      <c r="I47" s="214">
        <f t="shared" si="5"/>
        <v>39886.410000000003</v>
      </c>
      <c r="J47" s="213">
        <f t="shared" si="6"/>
        <v>19.582799000000001</v>
      </c>
      <c r="K47" s="216">
        <f t="shared" si="7"/>
        <v>49846.05</v>
      </c>
      <c r="M47" s="171">
        <f>IF($C47="SINAPI",VLOOKUP($D47,'Comp. Sinapi'!$B:$F,5,0),VLOOKUP($D47,'Comp. Própria'!$B:$I,8,0))</f>
        <v>15.67</v>
      </c>
    </row>
    <row r="48" spans="2:13" outlineLevel="2" x14ac:dyDescent="0.25">
      <c r="B48" s="215" t="s">
        <v>11898</v>
      </c>
      <c r="C48" s="210" t="s">
        <v>16</v>
      </c>
      <c r="D48" s="210">
        <v>96545</v>
      </c>
      <c r="E48" s="211" t="str">
        <f>IF($C48="SINAPI",VLOOKUP($D48,'Comp. Sinapi'!$B:$F,2,0),VLOOKUP($D48,'Comp. Própria'!$B:$I,2,0))</f>
        <v>ARMAÇÃO DE BLOCO UTILIZANDO AÇO CA-50 DE 8 MM - MONTAGEM. AF_01/2024</v>
      </c>
      <c r="F48" s="210" t="str">
        <f>IF($C48="SINAPI",VLOOKUP($D48,'Comp. Sinapi'!$B:$F,3,0),VLOOKUP($D48,'Comp. Própria'!$B:$I,7,0))</f>
        <v>KG</v>
      </c>
      <c r="G48" s="212">
        <v>152.5</v>
      </c>
      <c r="H48" s="213">
        <f t="shared" si="4"/>
        <v>17.72</v>
      </c>
      <c r="I48" s="214">
        <f t="shared" si="5"/>
        <v>2702.3</v>
      </c>
      <c r="J48" s="213">
        <f t="shared" si="6"/>
        <v>22.144683999999998</v>
      </c>
      <c r="K48" s="216">
        <f t="shared" si="7"/>
        <v>3377.06</v>
      </c>
      <c r="M48" s="171">
        <f>IF($C48="SINAPI",VLOOKUP($D48,'Comp. Sinapi'!$B:$F,5,0),VLOOKUP($D48,'Comp. Própria'!$B:$I,8,0))</f>
        <v>17.72</v>
      </c>
    </row>
    <row r="49" spans="2:13" outlineLevel="2" x14ac:dyDescent="0.25">
      <c r="B49" s="215" t="s">
        <v>11899</v>
      </c>
      <c r="C49" s="210" t="s">
        <v>16</v>
      </c>
      <c r="D49" s="210">
        <v>96543</v>
      </c>
      <c r="E49" s="211" t="str">
        <f>IF($C49="SINAPI",VLOOKUP($D49,'Comp. Sinapi'!$B:$F,2,0),VLOOKUP($D49,'Comp. Própria'!$B:$I,2,0))</f>
        <v>ARMAÇÃO DE BLOCO UTILIZANDO AÇO CA-60 DE 5 MM - MONTAGEM. AF_01/2024</v>
      </c>
      <c r="F49" s="210" t="str">
        <f>IF($C49="SINAPI",VLOOKUP($D49,'Comp. Sinapi'!$B:$F,3,0),VLOOKUP($D49,'Comp. Própria'!$B:$I,7,0))</f>
        <v>KG</v>
      </c>
      <c r="G49" s="212">
        <v>1406.8</v>
      </c>
      <c r="H49" s="213">
        <f t="shared" ref="H49:H55" si="8">M49*(1-$M$9)</f>
        <v>20.89</v>
      </c>
      <c r="I49" s="214">
        <f t="shared" ref="I49:I55" si="9">TRUNC((G49*H49),2)</f>
        <v>29388.05</v>
      </c>
      <c r="J49" s="213">
        <f t="shared" ref="J49:J55" si="10">H49*(1+$K$8)</f>
        <v>26.106233000000003</v>
      </c>
      <c r="K49" s="216">
        <f t="shared" ref="K49:K55" si="11">TRUNC((G49*J49),2)</f>
        <v>36726.239999999998</v>
      </c>
      <c r="M49" s="171">
        <f>IF($C49="SINAPI",VLOOKUP($D49,'Comp. Sinapi'!$B:$F,5,0),VLOOKUP($D49,'Comp. Própria'!$B:$I,8,0))</f>
        <v>20.89</v>
      </c>
    </row>
    <row r="50" spans="2:13" ht="40.5" customHeight="1" outlineLevel="2" x14ac:dyDescent="0.25">
      <c r="B50" s="215" t="s">
        <v>11900</v>
      </c>
      <c r="C50" s="210" t="s">
        <v>16</v>
      </c>
      <c r="D50" s="210">
        <v>96544</v>
      </c>
      <c r="E50" s="211" t="str">
        <f>IF($C50="SINAPI",VLOOKUP($D50,'Comp. Sinapi'!$B:$F,2,0),VLOOKUP($D50,'Comp. Própria'!$B:$I,2,0))</f>
        <v>ARMAÇÃO DE BLOCO UTILIZANDO AÇO CA-50 DE 6,3 MM - MONTAGEM. AF_01/2024</v>
      </c>
      <c r="F50" s="210" t="str">
        <f>IF($C50="SINAPI",VLOOKUP($D50,'Comp. Sinapi'!$B:$F,3,0),VLOOKUP($D50,'Comp. Própria'!$B:$I,7,0))</f>
        <v>KG</v>
      </c>
      <c r="G50" s="212">
        <v>957.5</v>
      </c>
      <c r="H50" s="213">
        <f t="shared" si="8"/>
        <v>19.27</v>
      </c>
      <c r="I50" s="214">
        <f t="shared" si="9"/>
        <v>18451.02</v>
      </c>
      <c r="J50" s="213">
        <f t="shared" si="10"/>
        <v>24.081719</v>
      </c>
      <c r="K50" s="216">
        <f t="shared" si="11"/>
        <v>23058.240000000002</v>
      </c>
      <c r="M50" s="171">
        <f>IF($C50="SINAPI",VLOOKUP($D50,'Comp. Sinapi'!$B:$F,5,0),VLOOKUP($D50,'Comp. Própria'!$B:$I,8,0))</f>
        <v>19.27</v>
      </c>
    </row>
    <row r="51" spans="2:13" ht="45" customHeight="1" outlineLevel="2" x14ac:dyDescent="0.25">
      <c r="B51" s="215" t="s">
        <v>11901</v>
      </c>
      <c r="C51" s="210" t="s">
        <v>16</v>
      </c>
      <c r="D51" s="210">
        <v>96539</v>
      </c>
      <c r="E51" s="211" t="str">
        <f>IF($C51="SINAPI",VLOOKUP($D51,'Comp. Sinapi'!$B:$F,2,0),VLOOKUP($D51,'Comp. Própria'!$B:$I,2,0))</f>
        <v>FABRICAÇÃO, MONTAGEM E DESMONTAGEM DE FÔRMA PARA VIGA BALDRAME, EM CHAPA DE MADEIRA COMPENSADA RESINADA, E=17 MM, 2 UTILIZAÇÕES. AF_01/2024</v>
      </c>
      <c r="F51" s="210" t="str">
        <f>IF($C51="SINAPI",VLOOKUP($D51,'Comp. Sinapi'!$B:$F,3,0),VLOOKUP($D51,'Comp. Própria'!$B:$I,7,0))</f>
        <v>M2</v>
      </c>
      <c r="G51" s="212">
        <v>1328.5</v>
      </c>
      <c r="H51" s="213">
        <f t="shared" si="8"/>
        <v>143.46</v>
      </c>
      <c r="I51" s="214">
        <f t="shared" si="9"/>
        <v>190586.61</v>
      </c>
      <c r="J51" s="213">
        <f t="shared" si="10"/>
        <v>179.28196200000002</v>
      </c>
      <c r="K51" s="216">
        <f t="shared" si="11"/>
        <v>238176.08</v>
      </c>
      <c r="M51" s="171">
        <f>IF($C51="SINAPI",VLOOKUP($D51,'Comp. Sinapi'!$B:$F,5,0),VLOOKUP($D51,'Comp. Própria'!$B:$I,8,0))</f>
        <v>143.46</v>
      </c>
    </row>
    <row r="52" spans="2:13" ht="27" outlineLevel="2" x14ac:dyDescent="0.25">
      <c r="B52" s="215" t="s">
        <v>11902</v>
      </c>
      <c r="C52" s="210" t="s">
        <v>16</v>
      </c>
      <c r="D52" s="210">
        <v>96538</v>
      </c>
      <c r="E52" s="211" t="str">
        <f>IF($C52="SINAPI",VLOOKUP($D52,'Comp. Sinapi'!$B:$F,2,0),VLOOKUP($D52,'Comp. Própria'!$B:$I,2,0))</f>
        <v>FABRICAÇÃO, MONTAGEM E DESMONTAGEM DE FÔRMA PARA SAPATA, EM CHAPA DE MADEIRA COMPENSADA RESINADA, E=17 MM, 2 UTILIZAÇÕES. AF_01/2024</v>
      </c>
      <c r="F52" s="210" t="str">
        <f>IF($C52="SINAPI",VLOOKUP($D52,'Comp. Sinapi'!$B:$F,3,0),VLOOKUP($D52,'Comp. Própria'!$B:$I,7,0))</f>
        <v>M2</v>
      </c>
      <c r="G52" s="212">
        <v>87</v>
      </c>
      <c r="H52" s="213">
        <f t="shared" si="8"/>
        <v>255.22</v>
      </c>
      <c r="I52" s="214">
        <f t="shared" si="9"/>
        <v>22204.14</v>
      </c>
      <c r="J52" s="213">
        <f t="shared" si="10"/>
        <v>318.94843400000002</v>
      </c>
      <c r="K52" s="216">
        <f t="shared" si="11"/>
        <v>27748.51</v>
      </c>
      <c r="M52" s="171">
        <f>IF($C52="SINAPI",VLOOKUP($D52,'Comp. Sinapi'!$B:$F,5,0),VLOOKUP($D52,'Comp. Própria'!$B:$I,8,0))</f>
        <v>255.22</v>
      </c>
    </row>
    <row r="53" spans="2:13" ht="27" outlineLevel="2" x14ac:dyDescent="0.25">
      <c r="B53" s="215" t="s">
        <v>11903</v>
      </c>
      <c r="C53" s="210" t="s">
        <v>16</v>
      </c>
      <c r="D53" s="210">
        <v>96619</v>
      </c>
      <c r="E53" s="211" t="str">
        <f>IF($C53="SINAPI",VLOOKUP($D53,'Comp. Sinapi'!$B:$F,2,0),VLOOKUP($D53,'Comp. Própria'!$B:$I,2,0))</f>
        <v>LASTRO DE CONCRETO MAGRO, APLICADO EM BLOCOS DE COROAMENTO OU SAPATAS, ESPESSURA DE 5 CM. AF_01/2024</v>
      </c>
      <c r="F53" s="210" t="str">
        <f>IF($C53="SINAPI",VLOOKUP($D53,'Comp. Sinapi'!$B:$F,3,0),VLOOKUP($D53,'Comp. Própria'!$B:$I,7,0))</f>
        <v>M2</v>
      </c>
      <c r="G53" s="212">
        <v>95.42</v>
      </c>
      <c r="H53" s="213">
        <f t="shared" si="8"/>
        <v>42.35</v>
      </c>
      <c r="I53" s="214">
        <f t="shared" si="9"/>
        <v>4041.03</v>
      </c>
      <c r="J53" s="213">
        <f t="shared" si="10"/>
        <v>52.924795000000003</v>
      </c>
      <c r="K53" s="216">
        <f t="shared" si="11"/>
        <v>5050.08</v>
      </c>
      <c r="M53" s="171">
        <f>IF($C53="SINAPI",VLOOKUP($D53,'Comp. Sinapi'!$B:$F,5,0),VLOOKUP($D53,'Comp. Própria'!$B:$I,8,0))</f>
        <v>42.35</v>
      </c>
    </row>
    <row r="54" spans="2:13" ht="27" outlineLevel="2" x14ac:dyDescent="0.25">
      <c r="B54" s="215" t="s">
        <v>11904</v>
      </c>
      <c r="C54" s="210" t="s">
        <v>16</v>
      </c>
      <c r="D54" s="210">
        <v>96555</v>
      </c>
      <c r="E54" s="211" t="str">
        <f>IF($C54="SINAPI",VLOOKUP($D54,'Comp. Sinapi'!$B:$F,2,0),VLOOKUP($D54,'Comp. Própria'!$B:$I,2,0))</f>
        <v>CONCRETAGEM DE BLOCO DE COROAMENTO OU VIGA BALDRAME, FCK 30 MPA, COM USO DE JERICA - LANÇAMENTO, ADENSAMENTO E ACABAMENTO. AF_01/2024</v>
      </c>
      <c r="F54" s="210" t="str">
        <f>IF($C54="SINAPI",VLOOKUP($D54,'Comp. Sinapi'!$B:$F,3,0),VLOOKUP($D54,'Comp. Própria'!$B:$I,7,0))</f>
        <v>M3</v>
      </c>
      <c r="G54" s="212">
        <v>132.4</v>
      </c>
      <c r="H54" s="213">
        <f t="shared" si="8"/>
        <v>790.68</v>
      </c>
      <c r="I54" s="214">
        <f t="shared" si="9"/>
        <v>104686.03</v>
      </c>
      <c r="J54" s="213">
        <f t="shared" si="10"/>
        <v>988.112796</v>
      </c>
      <c r="K54" s="216">
        <f t="shared" si="11"/>
        <v>130826.13</v>
      </c>
      <c r="M54" s="171">
        <f>IF($C54="SINAPI",VLOOKUP($D54,'Comp. Sinapi'!$B:$F,5,0),VLOOKUP($D54,'Comp. Própria'!$B:$I,8,0))</f>
        <v>790.68</v>
      </c>
    </row>
    <row r="55" spans="2:13" ht="27" outlineLevel="2" x14ac:dyDescent="0.25">
      <c r="B55" s="215" t="s">
        <v>11905</v>
      </c>
      <c r="C55" s="210" t="s">
        <v>16</v>
      </c>
      <c r="D55" s="210">
        <v>98557</v>
      </c>
      <c r="E55" s="211" t="str">
        <f>IF($C55="SINAPI",VLOOKUP($D55,'Comp. Sinapi'!$B:$F,2,0),VLOOKUP($D55,'Comp. Própria'!$B:$I,2,0))</f>
        <v>IMPERMEABILIZAÇÃO DE SUPERFÍCIE COM EMULSÃO ASFÁLTICA, 2 DEMÃOS. AF_09/2023</v>
      </c>
      <c r="F55" s="210" t="str">
        <f>IF($C55="SINAPI",VLOOKUP($D55,'Comp. Sinapi'!$B:$F,3,0),VLOOKUP($D55,'Comp. Própria'!$B:$I,7,0))</f>
        <v>M2</v>
      </c>
      <c r="G55" s="212">
        <v>1594.2</v>
      </c>
      <c r="H55" s="213">
        <f t="shared" si="8"/>
        <v>42.71</v>
      </c>
      <c r="I55" s="214">
        <f t="shared" si="9"/>
        <v>68088.28</v>
      </c>
      <c r="J55" s="213">
        <f t="shared" si="10"/>
        <v>53.374687000000002</v>
      </c>
      <c r="K55" s="216">
        <f t="shared" si="11"/>
        <v>85089.919999999998</v>
      </c>
      <c r="M55" s="171">
        <f>IF($C55="SINAPI",VLOOKUP($D55,'Comp. Sinapi'!$B:$F,5,0),VLOOKUP($D55,'Comp. Própria'!$B:$I,8,0))</f>
        <v>42.71</v>
      </c>
    </row>
    <row r="56" spans="2:13" outlineLevel="1" x14ac:dyDescent="0.25">
      <c r="B56" s="380"/>
      <c r="C56" s="381"/>
      <c r="D56" s="381"/>
      <c r="E56" s="381"/>
      <c r="F56" s="381"/>
      <c r="G56" s="381"/>
      <c r="H56" s="381"/>
      <c r="I56" s="381"/>
      <c r="J56" s="381"/>
      <c r="K56" s="382"/>
    </row>
    <row r="57" spans="2:13" outlineLevel="1" x14ac:dyDescent="0.25">
      <c r="B57" s="251" t="s">
        <v>11906</v>
      </c>
      <c r="C57" s="226"/>
      <c r="D57" s="226"/>
      <c r="E57" s="226" t="s">
        <v>11907</v>
      </c>
      <c r="F57" s="226"/>
      <c r="G57" s="226"/>
      <c r="H57" s="226"/>
      <c r="I57" s="227">
        <f>SUM(I58:I74)</f>
        <v>83176.38</v>
      </c>
      <c r="J57" s="226"/>
      <c r="K57" s="252">
        <f>SUM(K58:K74)</f>
        <v>103945.55000000002</v>
      </c>
    </row>
    <row r="58" spans="2:13" ht="40.5" outlineLevel="2" x14ac:dyDescent="0.25">
      <c r="B58" s="218" t="s">
        <v>11908</v>
      </c>
      <c r="C58" s="23" t="s">
        <v>16</v>
      </c>
      <c r="D58" s="23">
        <v>96521</v>
      </c>
      <c r="E58" s="22" t="str">
        <f>IF($C58="SINAPI",VLOOKUP($D58,'Comp. Sinapi'!$B:$F,2,0),VLOOKUP($D58,'Comp. Própria'!$B:$I,2,0))</f>
        <v>ESCAVAÇÃO MECANIZADA PARA BLOCO DE COROAMENTO OU SAPATA COM RETROESCAVADEIRA (INCLUINDO ESCAVAÇÃO PARA COLOCAÇÃO DE FÔRMAS). AF_01/2024</v>
      </c>
      <c r="F58" s="23" t="str">
        <f>IF($C58="SINAPI",VLOOKUP($D58,'Comp. Sinapi'!$B:$F,3,0),VLOOKUP($D58,'Comp. Própria'!$B:$I,7,0))</f>
        <v>M3</v>
      </c>
      <c r="G58" s="24">
        <v>129.38999999999999</v>
      </c>
      <c r="H58" s="25">
        <f t="shared" ref="H58:H59" si="12">M58*(1-$M$9)</f>
        <v>37.49</v>
      </c>
      <c r="I58" s="168">
        <f t="shared" ref="I58:I59" si="13">TRUNC((G58*H58),2)</f>
        <v>4850.83</v>
      </c>
      <c r="J58" s="25">
        <f t="shared" ref="J58:J59" si="14">H58*(1+$K$8)</f>
        <v>46.851253000000007</v>
      </c>
      <c r="K58" s="219">
        <f t="shared" ref="K58:K59" si="15">TRUNC((G58*J58),2)</f>
        <v>6062.08</v>
      </c>
      <c r="M58" s="171">
        <f>IF($C58="SINAPI",VLOOKUP($D58,'Comp. Sinapi'!$B:$F,5,0),VLOOKUP($D58,'Comp. Própria'!$B:$I,8,0))</f>
        <v>37.49</v>
      </c>
    </row>
    <row r="59" spans="2:13" ht="48" customHeight="1" outlineLevel="2" x14ac:dyDescent="0.25">
      <c r="B59" s="215" t="s">
        <v>11909</v>
      </c>
      <c r="C59" s="210" t="s">
        <v>16</v>
      </c>
      <c r="D59" s="210">
        <v>96525</v>
      </c>
      <c r="E59" s="211" t="str">
        <f>IF($C59="SINAPI",VLOOKUP($D59,'Comp. Sinapi'!$B:$F,2,0),VLOOKUP($D59,'Comp. Própria'!$B:$I,2,0))</f>
        <v>ESCAVAÇÃO MECANIZADA PARA VIGA BALDRAME OU SAPATA CORRIDA COM MINI-ESCAVADEIRA (INCLUINDO ESCAVAÇÃO PARA COLOCAÇÃO DE FÔRMAS). AF_01/2024</v>
      </c>
      <c r="F59" s="210" t="str">
        <f>IF($C59="SINAPI",VLOOKUP($D59,'Comp. Sinapi'!$B:$F,3,0),VLOOKUP($D59,'Comp. Própria'!$B:$I,7,0))</f>
        <v>M3</v>
      </c>
      <c r="G59" s="212">
        <v>28.17</v>
      </c>
      <c r="H59" s="213">
        <f t="shared" si="12"/>
        <v>51.71</v>
      </c>
      <c r="I59" s="214">
        <f t="shared" si="13"/>
        <v>1456.67</v>
      </c>
      <c r="J59" s="213">
        <f t="shared" si="14"/>
        <v>64.621987000000004</v>
      </c>
      <c r="K59" s="216">
        <f t="shared" si="15"/>
        <v>1820.4</v>
      </c>
      <c r="M59" s="171">
        <f>IF($C59="SINAPI",VLOOKUP($D59,'Comp. Sinapi'!$B:$F,5,0),VLOOKUP($D59,'Comp. Própria'!$B:$I,8,0))</f>
        <v>51.71</v>
      </c>
    </row>
    <row r="60" spans="2:13" ht="27" outlineLevel="2" x14ac:dyDescent="0.25">
      <c r="B60" s="215" t="s">
        <v>11910</v>
      </c>
      <c r="C60" s="210" t="s">
        <v>16</v>
      </c>
      <c r="D60" s="210">
        <v>96619</v>
      </c>
      <c r="E60" s="211" t="str">
        <f>IF($C60="SINAPI",VLOOKUP($D60,'Comp. Sinapi'!$B:$F,2,0),VLOOKUP($D60,'Comp. Própria'!$B:$I,2,0))</f>
        <v>LASTRO DE CONCRETO MAGRO, APLICADO EM BLOCOS DE COROAMENTO OU SAPATAS, ESPESSURA DE 5 CM. AF_01/2024</v>
      </c>
      <c r="F60" s="210" t="str">
        <f>IF($C60="SINAPI",VLOOKUP($D60,'Comp. Sinapi'!$B:$F,3,0),VLOOKUP($D60,'Comp. Própria'!$B:$I,7,0))</f>
        <v>M2</v>
      </c>
      <c r="G60" s="212">
        <v>135.04</v>
      </c>
      <c r="H60" s="213">
        <f t="shared" ref="H60:H74" si="16">M60*(1-$M$9)</f>
        <v>42.35</v>
      </c>
      <c r="I60" s="214">
        <f t="shared" ref="I60:I74" si="17">TRUNC((G60*H60),2)</f>
        <v>5718.94</v>
      </c>
      <c r="J60" s="213">
        <f t="shared" ref="J60:J74" si="18">H60*(1+$K$8)</f>
        <v>52.924795000000003</v>
      </c>
      <c r="K60" s="216">
        <f t="shared" ref="K60:K74" si="19">TRUNC((G60*J60),2)</f>
        <v>7146.96</v>
      </c>
      <c r="M60" s="171">
        <f>IF($C60="SINAPI",VLOOKUP($D60,'Comp. Sinapi'!$B:$F,5,0),VLOOKUP($D60,'Comp. Própria'!$B:$I,8,0))</f>
        <v>42.35</v>
      </c>
    </row>
    <row r="61" spans="2:13" ht="27" outlineLevel="2" x14ac:dyDescent="0.25">
      <c r="B61" s="215" t="s">
        <v>11911</v>
      </c>
      <c r="C61" s="210" t="s">
        <v>16</v>
      </c>
      <c r="D61" s="210">
        <v>96617</v>
      </c>
      <c r="E61" s="211" t="str">
        <f>IF($C61="SINAPI",VLOOKUP($D61,'Comp. Sinapi'!$B:$F,2,0),VLOOKUP($D61,'Comp. Própria'!$B:$I,2,0))</f>
        <v>LASTRO DE CONCRETO MAGRO, APLICADO EM BLOCOS DE COROAMENTO OU SAPATAS, ESPESSURA DE 3 CM. AF_01/2024</v>
      </c>
      <c r="F61" s="210" t="str">
        <f>IF($C61="SINAPI",VLOOKUP($D61,'Comp. Sinapi'!$B:$F,3,0),VLOOKUP($D61,'Comp. Própria'!$B:$I,7,0))</f>
        <v>M2</v>
      </c>
      <c r="G61" s="212">
        <v>65.52</v>
      </c>
      <c r="H61" s="213">
        <f t="shared" si="16"/>
        <v>21.12</v>
      </c>
      <c r="I61" s="214">
        <f t="shared" si="17"/>
        <v>1383.78</v>
      </c>
      <c r="J61" s="213">
        <f t="shared" si="18"/>
        <v>26.393664000000001</v>
      </c>
      <c r="K61" s="216">
        <f t="shared" si="19"/>
        <v>1729.31</v>
      </c>
      <c r="M61" s="171">
        <f>IF($C61="SINAPI",VLOOKUP($D61,'Comp. Sinapi'!$B:$F,5,0),VLOOKUP($D61,'Comp. Própria'!$B:$I,8,0))</f>
        <v>21.12</v>
      </c>
    </row>
    <row r="62" spans="2:13" ht="54" outlineLevel="2" x14ac:dyDescent="0.25">
      <c r="B62" s="215" t="s">
        <v>11912</v>
      </c>
      <c r="C62" s="210" t="s">
        <v>16</v>
      </c>
      <c r="D62" s="210">
        <v>93381</v>
      </c>
      <c r="E62" s="211" t="str">
        <f>IF($C62="SINAPI",VLOOKUP($D62,'Comp. Sinapi'!$B:$F,2,0),VLOOKUP($D62,'Comp. Própria'!$B:$I,2,0))</f>
        <v>REATERRO MECANIZADO DE VALA COM RETROESCAVADEIRA (CAPACIDADE DA CAÇAMBA   DA RETRO: 0,26 M³/POTÊNCIA: 88 HP), LARGURA 0,8 A 1,5 M, PROFUNDIDADE 1,5 A 3,0 M, COM SOLO (SEM SUBSTITUIÇÃO) DE 1ª CATEGORIA E COMPACTADOR DE SOLOS DE PERCUSSÃO. AF_08/2023</v>
      </c>
      <c r="F62" s="210" t="str">
        <f>IF($C62="SINAPI",VLOOKUP($D62,'Comp. Sinapi'!$B:$F,3,0),VLOOKUP($D62,'Comp. Própria'!$B:$I,7,0))</f>
        <v>M3</v>
      </c>
      <c r="G62" s="212">
        <v>103.7</v>
      </c>
      <c r="H62" s="213">
        <f t="shared" si="16"/>
        <v>10.97</v>
      </c>
      <c r="I62" s="214">
        <f t="shared" si="17"/>
        <v>1137.58</v>
      </c>
      <c r="J62" s="213">
        <f t="shared" si="18"/>
        <v>13.709209000000001</v>
      </c>
      <c r="K62" s="216">
        <f t="shared" si="19"/>
        <v>1421.64</v>
      </c>
      <c r="M62" s="171">
        <f>IF($C62="SINAPI",VLOOKUP($D62,'Comp. Sinapi'!$B:$F,5,0),VLOOKUP($D62,'Comp. Própria'!$B:$I,8,0))</f>
        <v>10.97</v>
      </c>
    </row>
    <row r="63" spans="2:13" ht="54" outlineLevel="2" x14ac:dyDescent="0.25">
      <c r="B63" s="215" t="s">
        <v>11913</v>
      </c>
      <c r="C63" s="210" t="s">
        <v>16</v>
      </c>
      <c r="D63" s="210">
        <v>93378</v>
      </c>
      <c r="E63" s="211" t="str">
        <f>IF($C63="SINAPI",VLOOKUP($D63,'Comp. Sinapi'!$B:$F,2,0),VLOOKUP($D63,'Comp. Própria'!$B:$I,2,0))</f>
        <v>REATERRO MECANIZADO DE VALA COM RETROESCAVADEIRA (CAPACIDADE DA CAÇAMBA   DA RETRO: 0,26 M³/POTÊNCIA: 88 HP), LARGURA ATÉ 0,8 M, PROFUNDIDADE ATÉ 1,5 M, COM SOLO (SEM SUBSTITUIÇÃO) DE 1ª CATEGORIA, COM COMPACTADOR DE SOLOS DE PERCUSSÃO. AF_08/2023</v>
      </c>
      <c r="F63" s="210" t="str">
        <f>IF($C63="SINAPI",VLOOKUP($D63,'Comp. Sinapi'!$B:$F,3,0),VLOOKUP($D63,'Comp. Própria'!$B:$I,7,0))</f>
        <v>M3</v>
      </c>
      <c r="G63" s="212">
        <v>17.47</v>
      </c>
      <c r="H63" s="213">
        <f t="shared" si="16"/>
        <v>20.68</v>
      </c>
      <c r="I63" s="214">
        <f t="shared" si="17"/>
        <v>361.27</v>
      </c>
      <c r="J63" s="213">
        <f t="shared" si="18"/>
        <v>25.843796000000001</v>
      </c>
      <c r="K63" s="216">
        <f t="shared" si="19"/>
        <v>451.49</v>
      </c>
      <c r="M63" s="171">
        <f>IF($C63="SINAPI",VLOOKUP($D63,'Comp. Sinapi'!$B:$F,5,0),VLOOKUP($D63,'Comp. Própria'!$B:$I,8,0))</f>
        <v>20.68</v>
      </c>
    </row>
    <row r="64" spans="2:13" ht="40.5" outlineLevel="2" x14ac:dyDescent="0.25">
      <c r="B64" s="215" t="s">
        <v>11914</v>
      </c>
      <c r="C64" s="210" t="s">
        <v>16</v>
      </c>
      <c r="D64" s="210">
        <v>100982</v>
      </c>
      <c r="E64" s="211" t="str">
        <f>IF($C64="SINAPI",VLOOKUP($D64,'Comp. Sinapi'!$B:$F,2,0),VLOOKUP($D64,'Comp. Própria'!$B:$I,2,0))</f>
        <v>CARGA, MANOBRA E DESCARGA DE ENTULHO EM CAMINHÃO BASCULANTE 10 M³ - CARGA COM ESCAVADEIRA HIDRÁULICA  (CAÇAMBA DE 0,80 M³ / 111 HP) E DESCARGA LIVRE (UNIDADE: M3). AF_07/2020</v>
      </c>
      <c r="F64" s="210" t="str">
        <f>IF($C64="SINAPI",VLOOKUP($D64,'Comp. Sinapi'!$B:$F,3,0),VLOOKUP($D64,'Comp. Própria'!$B:$I,7,0))</f>
        <v>M3</v>
      </c>
      <c r="G64" s="212">
        <v>50.94</v>
      </c>
      <c r="H64" s="213">
        <f t="shared" si="16"/>
        <v>8.89</v>
      </c>
      <c r="I64" s="214">
        <f t="shared" si="17"/>
        <v>452.85</v>
      </c>
      <c r="J64" s="213">
        <f t="shared" si="18"/>
        <v>11.109833000000002</v>
      </c>
      <c r="K64" s="216">
        <f t="shared" si="19"/>
        <v>565.92999999999995</v>
      </c>
      <c r="M64" s="171">
        <f>IF($C64="SINAPI",VLOOKUP($D64,'Comp. Sinapi'!$B:$F,5,0),VLOOKUP($D64,'Comp. Própria'!$B:$I,8,0))</f>
        <v>8.89</v>
      </c>
    </row>
    <row r="65" spans="2:13" ht="27" outlineLevel="2" x14ac:dyDescent="0.25">
      <c r="B65" s="215" t="s">
        <v>11915</v>
      </c>
      <c r="C65" s="210" t="s">
        <v>16</v>
      </c>
      <c r="D65" s="210">
        <v>95875</v>
      </c>
      <c r="E65" s="211" t="str">
        <f>IF($C65="SINAPI",VLOOKUP($D65,'Comp. Sinapi'!$B:$F,2,0),VLOOKUP($D65,'Comp. Própria'!$B:$I,2,0))</f>
        <v>TRANSPORTE COM CAMINHÃO BASCULANTE DE 10 M³, EM VIA URBANA PAVIMENTADA, DMT ATÉ 30 KM (UNIDADE: M3XKM). AF_07/2020</v>
      </c>
      <c r="F65" s="210" t="str">
        <f>IF($C65="SINAPI",VLOOKUP($D65,'Comp. Sinapi'!$B:$F,3,0),VLOOKUP($D65,'Comp. Própria'!$B:$I,7,0))</f>
        <v>M3XKM</v>
      </c>
      <c r="G65" s="212">
        <v>1528.24</v>
      </c>
      <c r="H65" s="213">
        <f t="shared" si="16"/>
        <v>2.5</v>
      </c>
      <c r="I65" s="214">
        <f t="shared" si="17"/>
        <v>3820.6</v>
      </c>
      <c r="J65" s="213">
        <f t="shared" si="18"/>
        <v>3.12425</v>
      </c>
      <c r="K65" s="216">
        <f t="shared" si="19"/>
        <v>4774.6000000000004</v>
      </c>
      <c r="M65" s="171">
        <f>IF($C65="SINAPI",VLOOKUP($D65,'Comp. Sinapi'!$B:$F,5,0),VLOOKUP($D65,'Comp. Própria'!$B:$I,8,0))</f>
        <v>2.5</v>
      </c>
    </row>
    <row r="66" spans="2:13" ht="27" outlineLevel="2" x14ac:dyDescent="0.25">
      <c r="B66" s="215" t="s">
        <v>11916</v>
      </c>
      <c r="C66" s="210" t="s">
        <v>16</v>
      </c>
      <c r="D66" s="210">
        <v>98557</v>
      </c>
      <c r="E66" s="211" t="str">
        <f>IF($C66="SINAPI",VLOOKUP($D66,'Comp. Sinapi'!$B:$F,2,0),VLOOKUP($D66,'Comp. Própria'!$B:$I,2,0))</f>
        <v>IMPERMEABILIZAÇÃO DE SUPERFÍCIE COM EMULSÃO ASFÁLTICA, 2 DEMÃOS. AF_09/2023</v>
      </c>
      <c r="F66" s="210" t="str">
        <f>IF($C66="SINAPI",VLOOKUP($D66,'Comp. Sinapi'!$B:$F,3,0),VLOOKUP($D66,'Comp. Própria'!$B:$I,7,0))</f>
        <v>M2</v>
      </c>
      <c r="G66" s="212">
        <v>108.98</v>
      </c>
      <c r="H66" s="213">
        <f t="shared" si="16"/>
        <v>42.71</v>
      </c>
      <c r="I66" s="214">
        <f t="shared" si="17"/>
        <v>4654.53</v>
      </c>
      <c r="J66" s="213">
        <f t="shared" si="18"/>
        <v>53.374687000000002</v>
      </c>
      <c r="K66" s="216">
        <f t="shared" si="19"/>
        <v>5816.77</v>
      </c>
      <c r="M66" s="171">
        <f>IF($C66="SINAPI",VLOOKUP($D66,'Comp. Sinapi'!$B:$F,5,0),VLOOKUP($D66,'Comp. Própria'!$B:$I,8,0))</f>
        <v>42.71</v>
      </c>
    </row>
    <row r="67" spans="2:13" ht="27" outlineLevel="2" x14ac:dyDescent="0.25">
      <c r="B67" s="215" t="s">
        <v>11917</v>
      </c>
      <c r="C67" s="210" t="s">
        <v>16</v>
      </c>
      <c r="D67" s="210">
        <v>101616</v>
      </c>
      <c r="E67" s="211" t="str">
        <f>IF($C67="SINAPI",VLOOKUP($D67,'Comp. Sinapi'!$B:$F,2,0),VLOOKUP($D67,'Comp. Própria'!$B:$I,2,0))</f>
        <v>PREPARO DE FUNDO DE VALA COM LARGURA MENOR QUE 1,5 M (ACERTO DO SOLO NATURAL). AF_08/2020</v>
      </c>
      <c r="F67" s="210" t="str">
        <f>IF($C67="SINAPI",VLOOKUP($D67,'Comp. Sinapi'!$B:$F,3,0),VLOOKUP($D67,'Comp. Própria'!$B:$I,7,0))</f>
        <v>M2</v>
      </c>
      <c r="G67" s="212">
        <v>135.04</v>
      </c>
      <c r="H67" s="213">
        <f t="shared" si="16"/>
        <v>5.9</v>
      </c>
      <c r="I67" s="214">
        <f t="shared" si="17"/>
        <v>796.73</v>
      </c>
      <c r="J67" s="213">
        <f t="shared" si="18"/>
        <v>7.3732300000000004</v>
      </c>
      <c r="K67" s="216">
        <f t="shared" si="19"/>
        <v>995.68</v>
      </c>
      <c r="M67" s="171">
        <f>IF($C67="SINAPI",VLOOKUP($D67,'Comp. Sinapi'!$B:$F,5,0),VLOOKUP($D67,'Comp. Própria'!$B:$I,8,0))</f>
        <v>5.9</v>
      </c>
    </row>
    <row r="68" spans="2:13" ht="27" outlineLevel="2" x14ac:dyDescent="0.25">
      <c r="B68" s="215" t="s">
        <v>11918</v>
      </c>
      <c r="C68" s="210" t="s">
        <v>16</v>
      </c>
      <c r="D68" s="210">
        <v>96532</v>
      </c>
      <c r="E68" s="211" t="str">
        <f>IF($C68="SINAPI",VLOOKUP($D68,'Comp. Sinapi'!$B:$F,2,0),VLOOKUP($D68,'Comp. Própria'!$B:$I,2,0))</f>
        <v>FABRICAÇÃO, MONTAGEM E DESMONTAGEM DE FÔRMA PARA SAPATA, EM MADEIRA SERRADA, E=25 MM, 2 UTILIZAÇÕES. AF_01/2024</v>
      </c>
      <c r="F68" s="210" t="str">
        <f>IF($C68="SINAPI",VLOOKUP($D68,'Comp. Sinapi'!$B:$F,3,0),VLOOKUP($D68,'Comp. Própria'!$B:$I,7,0))</f>
        <v>M2</v>
      </c>
      <c r="G68" s="212">
        <v>37.32</v>
      </c>
      <c r="H68" s="213">
        <f t="shared" si="16"/>
        <v>181.81</v>
      </c>
      <c r="I68" s="214">
        <f t="shared" si="17"/>
        <v>6785.14</v>
      </c>
      <c r="J68" s="213">
        <f t="shared" si="18"/>
        <v>227.20795700000002</v>
      </c>
      <c r="K68" s="216">
        <f t="shared" si="19"/>
        <v>8479.4</v>
      </c>
      <c r="M68" s="171">
        <f>IF($C68="SINAPI",VLOOKUP($D68,'Comp. Sinapi'!$B:$F,5,0),VLOOKUP($D68,'Comp. Própria'!$B:$I,8,0))</f>
        <v>181.81</v>
      </c>
    </row>
    <row r="69" spans="2:13" ht="27" outlineLevel="2" x14ac:dyDescent="0.25">
      <c r="B69" s="215" t="s">
        <v>11919</v>
      </c>
      <c r="C69" s="210" t="s">
        <v>16</v>
      </c>
      <c r="D69" s="210">
        <v>96533</v>
      </c>
      <c r="E69" s="211" t="str">
        <f>IF($C69="SINAPI",VLOOKUP($D69,'Comp. Sinapi'!$B:$F,2,0),VLOOKUP($D69,'Comp. Própria'!$B:$I,2,0))</f>
        <v>FABRICAÇÃO, MONTAGEM E DESMONTAGEM DE FÔRMA PARA VIGA BALDRAME, EM MADEIRA SERRADA, E=25 MM, 2 UTILIZAÇÕES. AF_01/2024</v>
      </c>
      <c r="F69" s="210" t="str">
        <f>IF($C69="SINAPI",VLOOKUP($D69,'Comp. Sinapi'!$B:$F,3,0),VLOOKUP($D69,'Comp. Própria'!$B:$I,7,0))</f>
        <v>M2</v>
      </c>
      <c r="G69" s="212">
        <v>108.98</v>
      </c>
      <c r="H69" s="213">
        <f t="shared" si="16"/>
        <v>105.21</v>
      </c>
      <c r="I69" s="214">
        <f t="shared" si="17"/>
        <v>11465.78</v>
      </c>
      <c r="J69" s="213">
        <f t="shared" si="18"/>
        <v>131.48093699999998</v>
      </c>
      <c r="K69" s="216">
        <f t="shared" si="19"/>
        <v>14328.79</v>
      </c>
      <c r="M69" s="171">
        <f>IF($C69="SINAPI",VLOOKUP($D69,'Comp. Sinapi'!$B:$F,5,0),VLOOKUP($D69,'Comp. Própria'!$B:$I,8,0))</f>
        <v>105.21</v>
      </c>
    </row>
    <row r="70" spans="2:13" ht="27" outlineLevel="2" x14ac:dyDescent="0.25">
      <c r="B70" s="215" t="s">
        <v>11920</v>
      </c>
      <c r="C70" s="210" t="s">
        <v>13109</v>
      </c>
      <c r="D70" s="210" t="s">
        <v>13106</v>
      </c>
      <c r="E70" s="211" t="str">
        <f>IF($C70="SINAPI",VLOOKUP($D70,'Comp. Sinapi'!$B:$F,2,0),VLOOKUP($D70,'Comp. Própria'!$B:$I,2,0))</f>
        <v>CONCRETAGEM DE BLOCOS DE COROAMENTO E VIGAS BALDRAMES, FCK 25 MPA, COM USO DE BOMBA - LANÇAMENTO, ADENSAMENTO E ACABAMENTO.</v>
      </c>
      <c r="F70" s="210" t="str">
        <f>IF($C70="SINAPI",VLOOKUP($D70,'Comp. Sinapi'!$B:$F,3,0),VLOOKUP($D70,'Comp. Própria'!$B:$I,7,0))</f>
        <v>KG</v>
      </c>
      <c r="G70" s="212">
        <v>21.95</v>
      </c>
      <c r="H70" s="213">
        <f t="shared" si="16"/>
        <v>877.47912999999983</v>
      </c>
      <c r="I70" s="214">
        <f t="shared" si="17"/>
        <v>19260.66</v>
      </c>
      <c r="J70" s="213">
        <f t="shared" si="18"/>
        <v>1096.5856687609999</v>
      </c>
      <c r="K70" s="216">
        <f t="shared" si="19"/>
        <v>24070.05</v>
      </c>
      <c r="M70" s="171">
        <f>IF($C70="SINAPI",VLOOKUP($D70,'Comp. Sinapi'!$B:$F,5,0),VLOOKUP($D70,'Comp. Própria'!$B:$I,8,0))</f>
        <v>877.47912999999983</v>
      </c>
    </row>
    <row r="71" spans="2:13" outlineLevel="2" x14ac:dyDescent="0.25">
      <c r="B71" s="215" t="s">
        <v>11921</v>
      </c>
      <c r="C71" s="210" t="s">
        <v>16</v>
      </c>
      <c r="D71" s="210">
        <v>96543</v>
      </c>
      <c r="E71" s="211" t="str">
        <f>IF($C71="SINAPI",VLOOKUP($D71,'Comp. Sinapi'!$B:$F,2,0),VLOOKUP($D71,'Comp. Própria'!$B:$I,2,0))</f>
        <v>ARMAÇÃO DE BLOCO UTILIZANDO AÇO CA-60 DE 5 MM - MONTAGEM. AF_01/2024</v>
      </c>
      <c r="F71" s="210" t="str">
        <f>IF($C71="SINAPI",VLOOKUP($D71,'Comp. Sinapi'!$B:$F,3,0),VLOOKUP($D71,'Comp. Própria'!$B:$I,7,0))</f>
        <v>KG</v>
      </c>
      <c r="G71" s="212">
        <v>130.80000000000001</v>
      </c>
      <c r="H71" s="213">
        <f t="shared" si="16"/>
        <v>20.89</v>
      </c>
      <c r="I71" s="214">
        <f t="shared" si="17"/>
        <v>2732.41</v>
      </c>
      <c r="J71" s="213">
        <f t="shared" si="18"/>
        <v>26.106233000000003</v>
      </c>
      <c r="K71" s="216">
        <f t="shared" si="19"/>
        <v>3414.69</v>
      </c>
      <c r="M71" s="171">
        <f>IF($C71="SINAPI",VLOOKUP($D71,'Comp. Sinapi'!$B:$F,5,0),VLOOKUP($D71,'Comp. Própria'!$B:$I,8,0))</f>
        <v>20.89</v>
      </c>
    </row>
    <row r="72" spans="2:13" ht="30" customHeight="1" outlineLevel="2" x14ac:dyDescent="0.25">
      <c r="B72" s="215" t="s">
        <v>11922</v>
      </c>
      <c r="C72" s="210" t="s">
        <v>16</v>
      </c>
      <c r="D72" s="210">
        <v>96544</v>
      </c>
      <c r="E72" s="211" t="str">
        <f>IF($C72="SINAPI",VLOOKUP($D72,'Comp. Sinapi'!$B:$F,2,0),VLOOKUP($D72,'Comp. Própria'!$B:$I,2,0))</f>
        <v>ARMAÇÃO DE BLOCO UTILIZANDO AÇO CA-50 DE 6,3 MM - MONTAGEM. AF_01/2024</v>
      </c>
      <c r="F72" s="210" t="str">
        <f>IF($C72="SINAPI",VLOOKUP($D72,'Comp. Sinapi'!$B:$F,3,0),VLOOKUP($D72,'Comp. Própria'!$B:$I,7,0))</f>
        <v>KG</v>
      </c>
      <c r="G72" s="212">
        <v>22.9</v>
      </c>
      <c r="H72" s="213">
        <f t="shared" si="16"/>
        <v>19.27</v>
      </c>
      <c r="I72" s="214">
        <f t="shared" si="17"/>
        <v>441.28</v>
      </c>
      <c r="J72" s="213">
        <f t="shared" si="18"/>
        <v>24.081719</v>
      </c>
      <c r="K72" s="216">
        <f t="shared" si="19"/>
        <v>551.47</v>
      </c>
      <c r="M72" s="171">
        <f>IF($C72="SINAPI",VLOOKUP($D72,'Comp. Sinapi'!$B:$F,5,0),VLOOKUP($D72,'Comp. Própria'!$B:$I,8,0))</f>
        <v>19.27</v>
      </c>
    </row>
    <row r="73" spans="2:13" outlineLevel="2" x14ac:dyDescent="0.25">
      <c r="B73" s="215" t="s">
        <v>11923</v>
      </c>
      <c r="C73" s="210" t="s">
        <v>16</v>
      </c>
      <c r="D73" s="210">
        <v>96545</v>
      </c>
      <c r="E73" s="211" t="str">
        <f>IF($C73="SINAPI",VLOOKUP($D73,'Comp. Sinapi'!$B:$F,2,0),VLOOKUP($D73,'Comp. Própria'!$B:$I,2,0))</f>
        <v>ARMAÇÃO DE BLOCO UTILIZANDO AÇO CA-50 DE 8 MM - MONTAGEM. AF_01/2024</v>
      </c>
      <c r="F73" s="210" t="str">
        <f>IF($C73="SINAPI",VLOOKUP($D73,'Comp. Sinapi'!$B:$F,3,0),VLOOKUP($D73,'Comp. Própria'!$B:$I,7,0))</f>
        <v>KG</v>
      </c>
      <c r="G73" s="212">
        <v>762</v>
      </c>
      <c r="H73" s="213">
        <f t="shared" si="16"/>
        <v>17.72</v>
      </c>
      <c r="I73" s="214">
        <f t="shared" si="17"/>
        <v>13502.64</v>
      </c>
      <c r="J73" s="213">
        <f t="shared" si="18"/>
        <v>22.144683999999998</v>
      </c>
      <c r="K73" s="216">
        <f t="shared" si="19"/>
        <v>16874.240000000002</v>
      </c>
      <c r="M73" s="171">
        <f>IF($C73="SINAPI",VLOOKUP($D73,'Comp. Sinapi'!$B:$F,5,0),VLOOKUP($D73,'Comp. Própria'!$B:$I,8,0))</f>
        <v>17.72</v>
      </c>
    </row>
    <row r="74" spans="2:13" outlineLevel="2" x14ac:dyDescent="0.25">
      <c r="B74" s="215" t="s">
        <v>11924</v>
      </c>
      <c r="C74" s="210" t="s">
        <v>16</v>
      </c>
      <c r="D74" s="210">
        <v>96546</v>
      </c>
      <c r="E74" s="211" t="str">
        <f>IF($C74="SINAPI",VLOOKUP($D74,'Comp. Sinapi'!$B:$F,2,0),VLOOKUP($D74,'Comp. Própria'!$B:$I,2,0))</f>
        <v>ARMAÇÃO DE BLOCO UTILIZANDO AÇO CA-50 DE 10 MM - MONTAGEM. AF_01/2024</v>
      </c>
      <c r="F74" s="210" t="str">
        <f>IF($C74="SINAPI",VLOOKUP($D74,'Comp. Sinapi'!$B:$F,3,0),VLOOKUP($D74,'Comp. Própria'!$B:$I,7,0))</f>
        <v>KG</v>
      </c>
      <c r="G74" s="212">
        <v>277.89999999999998</v>
      </c>
      <c r="H74" s="213">
        <f t="shared" si="16"/>
        <v>15.67</v>
      </c>
      <c r="I74" s="214">
        <f t="shared" si="17"/>
        <v>4354.6899999999996</v>
      </c>
      <c r="J74" s="213">
        <f t="shared" si="18"/>
        <v>19.582799000000001</v>
      </c>
      <c r="K74" s="216">
        <f t="shared" si="19"/>
        <v>5442.05</v>
      </c>
      <c r="M74" s="171">
        <f>IF($C74="SINAPI",VLOOKUP($D74,'Comp. Sinapi'!$B:$F,5,0),VLOOKUP($D74,'Comp. Própria'!$B:$I,8,0))</f>
        <v>15.67</v>
      </c>
    </row>
    <row r="75" spans="2:13" outlineLevel="1" x14ac:dyDescent="0.25">
      <c r="B75" s="380"/>
      <c r="C75" s="381"/>
      <c r="D75" s="381"/>
      <c r="E75" s="381"/>
      <c r="F75" s="381"/>
      <c r="G75" s="381"/>
      <c r="H75" s="381"/>
      <c r="I75" s="381"/>
      <c r="J75" s="381"/>
      <c r="K75" s="382"/>
    </row>
    <row r="76" spans="2:13" outlineLevel="1" x14ac:dyDescent="0.25">
      <c r="B76" s="251" t="s">
        <v>11925</v>
      </c>
      <c r="C76" s="226"/>
      <c r="D76" s="226"/>
      <c r="E76" s="226" t="s">
        <v>11926</v>
      </c>
      <c r="F76" s="226"/>
      <c r="G76" s="226"/>
      <c r="H76" s="226"/>
      <c r="I76" s="227">
        <f>SUM(I77:I84)</f>
        <v>14851.23</v>
      </c>
      <c r="J76" s="226"/>
      <c r="K76" s="252">
        <f>SUM(K77:K84)</f>
        <v>18559.59</v>
      </c>
    </row>
    <row r="77" spans="2:13" ht="40.5" outlineLevel="2" x14ac:dyDescent="0.25">
      <c r="B77" s="218" t="s">
        <v>11927</v>
      </c>
      <c r="C77" s="23" t="s">
        <v>16</v>
      </c>
      <c r="D77" s="23">
        <v>96521</v>
      </c>
      <c r="E77" s="22" t="str">
        <f>IF($C77="SINAPI",VLOOKUP($D77,'Comp. Sinapi'!$B:$F,2,0),VLOOKUP($D77,'Comp. Própria'!$B:$I,2,0))</f>
        <v>ESCAVAÇÃO MECANIZADA PARA BLOCO DE COROAMENTO OU SAPATA COM RETROESCAVADEIRA (INCLUINDO ESCAVAÇÃO PARA COLOCAÇÃO DE FÔRMAS). AF_01/2024</v>
      </c>
      <c r="F77" s="23" t="str">
        <f>IF($C77="SINAPI",VLOOKUP($D77,'Comp. Sinapi'!$B:$F,3,0),VLOOKUP($D77,'Comp. Própria'!$B:$I,7,0))</f>
        <v>M3</v>
      </c>
      <c r="G77" s="24">
        <v>46.93</v>
      </c>
      <c r="H77" s="25">
        <f t="shared" ref="H77" si="20">M77*(1-$M$9)</f>
        <v>37.49</v>
      </c>
      <c r="I77" s="168">
        <f t="shared" ref="I77" si="21">TRUNC((G77*H77),2)</f>
        <v>1759.4</v>
      </c>
      <c r="J77" s="25">
        <f t="shared" ref="J77" si="22">H77*(1+$K$8)</f>
        <v>46.851253000000007</v>
      </c>
      <c r="K77" s="219">
        <f t="shared" ref="K77" si="23">TRUNC((G77*J77),2)</f>
        <v>2198.7199999999998</v>
      </c>
      <c r="M77" s="171">
        <f>IF($C77="SINAPI",VLOOKUP($D77,'Comp. Sinapi'!$B:$F,5,0),VLOOKUP($D77,'Comp. Própria'!$B:$I,8,0))</f>
        <v>37.49</v>
      </c>
    </row>
    <row r="78" spans="2:13" ht="47.25" customHeight="1" outlineLevel="2" x14ac:dyDescent="0.25">
      <c r="B78" s="215" t="s">
        <v>11928</v>
      </c>
      <c r="C78" s="210" t="s">
        <v>16</v>
      </c>
      <c r="D78" s="210">
        <v>96525</v>
      </c>
      <c r="E78" s="211" t="str">
        <f>IF($C78="SINAPI",VLOOKUP($D78,'Comp. Sinapi'!$B:$F,2,0),VLOOKUP($D78,'Comp. Própria'!$B:$I,2,0))</f>
        <v>ESCAVAÇÃO MECANIZADA PARA VIGA BALDRAME OU SAPATA CORRIDA COM MINI-ESCAVADEIRA (INCLUINDO ESCAVAÇÃO PARA COLOCAÇÃO DE FÔRMAS). AF_01/2024</v>
      </c>
      <c r="F78" s="210" t="str">
        <f>IF($C78="SINAPI",VLOOKUP($D78,'Comp. Sinapi'!$B:$F,3,0),VLOOKUP($D78,'Comp. Própria'!$B:$I,7,0))</f>
        <v>M3</v>
      </c>
      <c r="G78" s="212">
        <v>30.31</v>
      </c>
      <c r="H78" s="213">
        <f t="shared" ref="H78:H84" si="24">M78*(1-$M$9)</f>
        <v>51.71</v>
      </c>
      <c r="I78" s="214">
        <f t="shared" ref="I78:I84" si="25">TRUNC((G78*H78),2)</f>
        <v>1567.33</v>
      </c>
      <c r="J78" s="213">
        <f t="shared" ref="J78:J84" si="26">H78*(1+$K$8)</f>
        <v>64.621987000000004</v>
      </c>
      <c r="K78" s="216">
        <f t="shared" ref="K78:K84" si="27">TRUNC((G78*J78),2)</f>
        <v>1958.69</v>
      </c>
      <c r="M78" s="171">
        <f>IF($C78="SINAPI",VLOOKUP($D78,'Comp. Sinapi'!$B:$F,5,0),VLOOKUP($D78,'Comp. Própria'!$B:$I,8,0))</f>
        <v>51.71</v>
      </c>
    </row>
    <row r="79" spans="2:13" ht="27" outlineLevel="2" x14ac:dyDescent="0.25">
      <c r="B79" s="215" t="s">
        <v>11929</v>
      </c>
      <c r="C79" s="210" t="s">
        <v>16</v>
      </c>
      <c r="D79" s="210">
        <v>101616</v>
      </c>
      <c r="E79" s="211" t="str">
        <f>IF($C79="SINAPI",VLOOKUP($D79,'Comp. Sinapi'!$B:$F,2,0),VLOOKUP($D79,'Comp. Própria'!$B:$I,2,0))</f>
        <v>PREPARO DE FUNDO DE VALA COM LARGURA MENOR QUE 1,5 M (ACERTO DO SOLO NATURAL). AF_08/2020</v>
      </c>
      <c r="F79" s="210" t="str">
        <f>IF($C79="SINAPI",VLOOKUP($D79,'Comp. Sinapi'!$B:$F,3,0),VLOOKUP($D79,'Comp. Própria'!$B:$I,7,0))</f>
        <v>M2</v>
      </c>
      <c r="G79" s="212">
        <v>85.39</v>
      </c>
      <c r="H79" s="213">
        <f t="shared" si="24"/>
        <v>5.9</v>
      </c>
      <c r="I79" s="214">
        <f t="shared" si="25"/>
        <v>503.8</v>
      </c>
      <c r="J79" s="213">
        <f t="shared" si="26"/>
        <v>7.3732300000000004</v>
      </c>
      <c r="K79" s="216">
        <f t="shared" si="27"/>
        <v>629.6</v>
      </c>
      <c r="M79" s="171">
        <f>IF($C79="SINAPI",VLOOKUP($D79,'Comp. Sinapi'!$B:$F,5,0),VLOOKUP($D79,'Comp. Própria'!$B:$I,8,0))</f>
        <v>5.9</v>
      </c>
    </row>
    <row r="80" spans="2:13" ht="27" outlineLevel="2" x14ac:dyDescent="0.25">
      <c r="B80" s="215" t="s">
        <v>11930</v>
      </c>
      <c r="C80" s="210" t="s">
        <v>16</v>
      </c>
      <c r="D80" s="210">
        <v>96619</v>
      </c>
      <c r="E80" s="211" t="str">
        <f>IF($C80="SINAPI",VLOOKUP($D80,'Comp. Sinapi'!$B:$F,2,0),VLOOKUP($D80,'Comp. Própria'!$B:$I,2,0))</f>
        <v>LASTRO DE CONCRETO MAGRO, APLICADO EM BLOCOS DE COROAMENTO OU SAPATAS, ESPESSURA DE 5 CM. AF_01/2024</v>
      </c>
      <c r="F80" s="210" t="str">
        <f>IF($C80="SINAPI",VLOOKUP($D80,'Comp. Sinapi'!$B:$F,3,0),VLOOKUP($D80,'Comp. Própria'!$B:$I,7,0))</f>
        <v>M2</v>
      </c>
      <c r="G80" s="212">
        <v>85.39</v>
      </c>
      <c r="H80" s="213">
        <f t="shared" si="24"/>
        <v>42.35</v>
      </c>
      <c r="I80" s="214">
        <f t="shared" si="25"/>
        <v>3616.26</v>
      </c>
      <c r="J80" s="213">
        <f t="shared" si="26"/>
        <v>52.924795000000003</v>
      </c>
      <c r="K80" s="216">
        <f t="shared" si="27"/>
        <v>4519.24</v>
      </c>
      <c r="M80" s="171">
        <f>IF($C80="SINAPI",VLOOKUP($D80,'Comp. Sinapi'!$B:$F,5,0),VLOOKUP($D80,'Comp. Própria'!$B:$I,8,0))</f>
        <v>42.35</v>
      </c>
    </row>
    <row r="81" spans="2:13" ht="54" outlineLevel="2" x14ac:dyDescent="0.25">
      <c r="B81" s="215" t="s">
        <v>11931</v>
      </c>
      <c r="C81" s="210" t="s">
        <v>16</v>
      </c>
      <c r="D81" s="210">
        <v>93378</v>
      </c>
      <c r="E81" s="211" t="str">
        <f>IF($C81="SINAPI",VLOOKUP($D81,'Comp. Sinapi'!$B:$F,2,0),VLOOKUP($D81,'Comp. Própria'!$B:$I,2,0))</f>
        <v>REATERRO MECANIZADO DE VALA COM RETROESCAVADEIRA (CAPACIDADE DA CAÇAMBA   DA RETRO: 0,26 M³/POTÊNCIA: 88 HP), LARGURA ATÉ 0,8 M, PROFUNDIDADE ATÉ 1,5 M, COM SOLO (SEM SUBSTITUIÇÃO) DE 1ª CATEGORIA, COM COMPACTADOR DE SOLOS DE PERCUSSÃO. AF_08/2023</v>
      </c>
      <c r="F81" s="210" t="str">
        <f>IF($C81="SINAPI",VLOOKUP($D81,'Comp. Sinapi'!$B:$F,3,0),VLOOKUP($D81,'Comp. Própria'!$B:$I,7,0))</f>
        <v>M3</v>
      </c>
      <c r="G81" s="212">
        <v>66.38</v>
      </c>
      <c r="H81" s="213">
        <f t="shared" si="24"/>
        <v>20.68</v>
      </c>
      <c r="I81" s="214">
        <f t="shared" si="25"/>
        <v>1372.73</v>
      </c>
      <c r="J81" s="213">
        <f t="shared" si="26"/>
        <v>25.843796000000001</v>
      </c>
      <c r="K81" s="216">
        <f t="shared" si="27"/>
        <v>1715.51</v>
      </c>
      <c r="M81" s="171">
        <f>IF($C81="SINAPI",VLOOKUP($D81,'Comp. Sinapi'!$B:$F,5,0),VLOOKUP($D81,'Comp. Própria'!$B:$I,8,0))</f>
        <v>20.68</v>
      </c>
    </row>
    <row r="82" spans="2:13" ht="40.5" outlineLevel="2" x14ac:dyDescent="0.25">
      <c r="B82" s="215" t="s">
        <v>11932</v>
      </c>
      <c r="C82" s="210" t="s">
        <v>16</v>
      </c>
      <c r="D82" s="210">
        <v>100981</v>
      </c>
      <c r="E82" s="211" t="str">
        <f>IF($C82="SINAPI",VLOOKUP($D82,'Comp. Sinapi'!$B:$F,2,0),VLOOKUP($D82,'Comp. Própria'!$B:$I,2,0))</f>
        <v>CARGA, MANOBRA E DESCARGA DE ENTULHO EM CAMINHÃO BASCULANTE 6 M³ - CARGA COM ESCAVADEIRA HIDRÁULICA  (CAÇAMBA DE 0,80 M³ / 111 HP) E DESCARGA LIVRE (UNIDADE: M3). AF_07/2020</v>
      </c>
      <c r="F82" s="210" t="str">
        <f>IF($C82="SINAPI",VLOOKUP($D82,'Comp. Sinapi'!$B:$F,3,0),VLOOKUP($D82,'Comp. Própria'!$B:$I,7,0))</f>
        <v>M3</v>
      </c>
      <c r="G82" s="212">
        <v>10.86</v>
      </c>
      <c r="H82" s="213">
        <f t="shared" si="24"/>
        <v>9.27</v>
      </c>
      <c r="I82" s="214">
        <f t="shared" si="25"/>
        <v>100.67</v>
      </c>
      <c r="J82" s="213">
        <f t="shared" si="26"/>
        <v>11.584719</v>
      </c>
      <c r="K82" s="216">
        <f t="shared" si="27"/>
        <v>125.81</v>
      </c>
      <c r="M82" s="171">
        <f>IF($C82="SINAPI",VLOOKUP($D82,'Comp. Sinapi'!$B:$F,5,0),VLOOKUP($D82,'Comp. Própria'!$B:$I,8,0))</f>
        <v>9.27</v>
      </c>
    </row>
    <row r="83" spans="2:13" ht="27" outlineLevel="2" x14ac:dyDescent="0.25">
      <c r="B83" s="215" t="s">
        <v>11933</v>
      </c>
      <c r="C83" s="210" t="s">
        <v>16</v>
      </c>
      <c r="D83" s="210">
        <v>97919</v>
      </c>
      <c r="E83" s="211" t="str">
        <f>IF($C83="SINAPI",VLOOKUP($D83,'Comp. Sinapi'!$B:$F,2,0),VLOOKUP($D83,'Comp. Própria'!$B:$I,2,0))</f>
        <v>TRANSPORTE COM CAMINHÃO BASCULANTE DE 6 M³, EM VIA URBANA PAVIMENTADA, ADICIONAL PARA DMT EXCEDENTE A 30 KM (UNIDADE: TXKM). AF_07/2020</v>
      </c>
      <c r="F83" s="210" t="str">
        <f>IF($C83="SINAPI",VLOOKUP($D83,'Comp. Sinapi'!$B:$F,3,0),VLOOKUP($D83,'Comp. Própria'!$B:$I,7,0))</f>
        <v>TXKM</v>
      </c>
      <c r="G83" s="212">
        <v>716.76</v>
      </c>
      <c r="H83" s="213">
        <f t="shared" si="24"/>
        <v>0.79</v>
      </c>
      <c r="I83" s="214">
        <f t="shared" si="25"/>
        <v>566.24</v>
      </c>
      <c r="J83" s="213">
        <f t="shared" si="26"/>
        <v>0.98726300000000011</v>
      </c>
      <c r="K83" s="216">
        <f t="shared" si="27"/>
        <v>707.63</v>
      </c>
      <c r="M83" s="171">
        <f>IF($C83="SINAPI",VLOOKUP($D83,'Comp. Sinapi'!$B:$F,5,0),VLOOKUP($D83,'Comp. Própria'!$B:$I,8,0))</f>
        <v>0.79</v>
      </c>
    </row>
    <row r="84" spans="2:13" ht="27" outlineLevel="2" x14ac:dyDescent="0.25">
      <c r="B84" s="215" t="s">
        <v>11934</v>
      </c>
      <c r="C84" s="210" t="s">
        <v>16</v>
      </c>
      <c r="D84" s="210">
        <v>98557</v>
      </c>
      <c r="E84" s="211" t="str">
        <f>IF($C84="SINAPI",VLOOKUP($D84,'Comp. Sinapi'!$B:$F,2,0),VLOOKUP($D84,'Comp. Própria'!$B:$I,2,0))</f>
        <v>IMPERMEABILIZAÇÃO DE SUPERFÍCIE COM EMULSÃO ASFÁLTICA, 2 DEMÃOS. AF_09/2023</v>
      </c>
      <c r="F84" s="210" t="str">
        <f>IF($C84="SINAPI",VLOOKUP($D84,'Comp. Sinapi'!$B:$F,3,0),VLOOKUP($D84,'Comp. Própria'!$B:$I,7,0))</f>
        <v>M2</v>
      </c>
      <c r="G84" s="212">
        <v>125.61</v>
      </c>
      <c r="H84" s="213">
        <f t="shared" si="24"/>
        <v>42.71</v>
      </c>
      <c r="I84" s="214">
        <f t="shared" si="25"/>
        <v>5364.8</v>
      </c>
      <c r="J84" s="213">
        <f t="shared" si="26"/>
        <v>53.374687000000002</v>
      </c>
      <c r="K84" s="216">
        <f t="shared" si="27"/>
        <v>6704.39</v>
      </c>
      <c r="M84" s="171">
        <f>IF($C84="SINAPI",VLOOKUP($D84,'Comp. Sinapi'!$B:$F,5,0),VLOOKUP($D84,'Comp. Própria'!$B:$I,8,0))</f>
        <v>42.71</v>
      </c>
    </row>
    <row r="85" spans="2:13" outlineLevel="1" x14ac:dyDescent="0.25">
      <c r="B85" s="380"/>
      <c r="C85" s="381"/>
      <c r="D85" s="381"/>
      <c r="E85" s="381"/>
      <c r="F85" s="381"/>
      <c r="G85" s="381"/>
      <c r="H85" s="381"/>
      <c r="I85" s="381"/>
      <c r="J85" s="381"/>
      <c r="K85" s="382"/>
    </row>
    <row r="86" spans="2:13" outlineLevel="1" x14ac:dyDescent="0.25">
      <c r="B86" s="251" t="s">
        <v>11935</v>
      </c>
      <c r="C86" s="226"/>
      <c r="D86" s="226"/>
      <c r="E86" s="226" t="s">
        <v>11936</v>
      </c>
      <c r="F86" s="226"/>
      <c r="G86" s="226"/>
      <c r="H86" s="226"/>
      <c r="I86" s="227">
        <f>SUM(I87:I95)</f>
        <v>36720.339999999997</v>
      </c>
      <c r="J86" s="226"/>
      <c r="K86" s="252">
        <f>SUM(K87:K95)</f>
        <v>45889.399999999994</v>
      </c>
    </row>
    <row r="87" spans="2:13" ht="27" outlineLevel="2" x14ac:dyDescent="0.25">
      <c r="B87" s="218" t="s">
        <v>11937</v>
      </c>
      <c r="C87" s="23" t="s">
        <v>16</v>
      </c>
      <c r="D87" s="23">
        <v>96534</v>
      </c>
      <c r="E87" s="22" t="str">
        <f>IF($C87="SINAPI",VLOOKUP($D87,'Comp. Sinapi'!$B:$F,2,0),VLOOKUP($D87,'Comp. Própria'!$B:$I,2,0))</f>
        <v>FABRICAÇÃO, MONTAGEM E DESMONTAGEM DE FÔRMA PARA BLOCO DE COROAMENTO, EM MADEIRA SERRADA, E=25 MM, 4 UTILIZAÇÕES. AF_01/2024</v>
      </c>
      <c r="F87" s="23" t="str">
        <f>IF($C87="SINAPI",VLOOKUP($D87,'Comp. Sinapi'!$B:$F,3,0),VLOOKUP($D87,'Comp. Própria'!$B:$I,7,0))</f>
        <v>M2</v>
      </c>
      <c r="G87" s="24">
        <v>17.68</v>
      </c>
      <c r="H87" s="25">
        <f t="shared" ref="H87" si="28">M87*(1-$M$9)</f>
        <v>82.14</v>
      </c>
      <c r="I87" s="168">
        <f t="shared" ref="I87" si="29">TRUNC((G87*H87),2)</f>
        <v>1452.23</v>
      </c>
      <c r="J87" s="25">
        <f t="shared" ref="J87" si="30">H87*(1+$K$8)</f>
        <v>102.650358</v>
      </c>
      <c r="K87" s="219">
        <f t="shared" ref="K87" si="31">TRUNC((G87*J87),2)</f>
        <v>1814.85</v>
      </c>
      <c r="M87" s="171">
        <f>IF($C87="SINAPI",VLOOKUP($D87,'Comp. Sinapi'!$B:$F,5,0),VLOOKUP($D87,'Comp. Própria'!$B:$I,8,0))</f>
        <v>82.14</v>
      </c>
    </row>
    <row r="88" spans="2:13" ht="27" outlineLevel="2" x14ac:dyDescent="0.25">
      <c r="B88" s="215" t="s">
        <v>11938</v>
      </c>
      <c r="C88" s="210" t="s">
        <v>16</v>
      </c>
      <c r="D88" s="210">
        <v>96533</v>
      </c>
      <c r="E88" s="211" t="str">
        <f>IF($C88="SINAPI",VLOOKUP($D88,'Comp. Sinapi'!$B:$F,2,0),VLOOKUP($D88,'Comp. Própria'!$B:$I,2,0))</f>
        <v>FABRICAÇÃO, MONTAGEM E DESMONTAGEM DE FÔRMA PARA VIGA BALDRAME, EM MADEIRA SERRADA, E=25 MM, 2 UTILIZAÇÕES. AF_01/2024</v>
      </c>
      <c r="F88" s="210" t="str">
        <f>IF($C88="SINAPI",VLOOKUP($D88,'Comp. Sinapi'!$B:$F,3,0),VLOOKUP($D88,'Comp. Própria'!$B:$I,7,0))</f>
        <v>M2</v>
      </c>
      <c r="G88" s="212">
        <v>125.61</v>
      </c>
      <c r="H88" s="213">
        <f t="shared" ref="H88:H95" si="32">M88*(1-$M$9)</f>
        <v>105.21</v>
      </c>
      <c r="I88" s="214">
        <f t="shared" ref="I88:I95" si="33">TRUNC((G88*H88),2)</f>
        <v>13215.42</v>
      </c>
      <c r="J88" s="213">
        <f t="shared" ref="J88:J95" si="34">H88*(1+$K$8)</f>
        <v>131.48093699999998</v>
      </c>
      <c r="K88" s="216">
        <f t="shared" ref="K88:K95" si="35">TRUNC((G88*J88),2)</f>
        <v>16515.32</v>
      </c>
      <c r="M88" s="171">
        <f>IF($C88="SINAPI",VLOOKUP($D88,'Comp. Sinapi'!$B:$F,5,0),VLOOKUP($D88,'Comp. Própria'!$B:$I,8,0))</f>
        <v>105.21</v>
      </c>
    </row>
    <row r="89" spans="2:13" outlineLevel="2" x14ac:dyDescent="0.25">
      <c r="B89" s="215" t="s">
        <v>11939</v>
      </c>
      <c r="C89" s="210" t="s">
        <v>16</v>
      </c>
      <c r="D89" s="210">
        <v>96545</v>
      </c>
      <c r="E89" s="211" t="str">
        <f>IF($C89="SINAPI",VLOOKUP($D89,'Comp. Sinapi'!$B:$F,2,0),VLOOKUP($D89,'Comp. Própria'!$B:$I,2,0))</f>
        <v>ARMAÇÃO DE BLOCO UTILIZANDO AÇO CA-50 DE 8 MM - MONTAGEM. AF_01/2024</v>
      </c>
      <c r="F89" s="210" t="str">
        <f>IF($C89="SINAPI",VLOOKUP($D89,'Comp. Sinapi'!$B:$F,3,0),VLOOKUP($D89,'Comp. Própria'!$B:$I,7,0))</f>
        <v>KG</v>
      </c>
      <c r="G89" s="212">
        <v>333.6</v>
      </c>
      <c r="H89" s="213">
        <f t="shared" si="32"/>
        <v>17.72</v>
      </c>
      <c r="I89" s="214">
        <f t="shared" si="33"/>
        <v>5911.39</v>
      </c>
      <c r="J89" s="213">
        <f t="shared" si="34"/>
        <v>22.144683999999998</v>
      </c>
      <c r="K89" s="216">
        <f t="shared" si="35"/>
        <v>7387.46</v>
      </c>
      <c r="M89" s="171">
        <f>IF($C89="SINAPI",VLOOKUP($D89,'Comp. Sinapi'!$B:$F,5,0),VLOOKUP($D89,'Comp. Própria'!$B:$I,8,0))</f>
        <v>17.72</v>
      </c>
    </row>
    <row r="90" spans="2:13" ht="27" outlineLevel="2" x14ac:dyDescent="0.25">
      <c r="B90" s="215" t="s">
        <v>11940</v>
      </c>
      <c r="C90" s="210" t="s">
        <v>13109</v>
      </c>
      <c r="D90" s="210" t="s">
        <v>13110</v>
      </c>
      <c r="E90" s="211" t="str">
        <f>IF($C90="SINAPI",VLOOKUP($D90,'Comp. Sinapi'!$B:$F,2,0),VLOOKUP($D90,'Comp. Própria'!$B:$I,2,0))</f>
        <v>CONCRETAGEM DE SAPATAS, FCK 25 MPA, COM USO DE BOMBA - LANÇAMENTO, ADENSAMENTO E ACABAMENTO.</v>
      </c>
      <c r="F90" s="210" t="str">
        <f>IF($C90="SINAPI",VLOOKUP($D90,'Comp. Sinapi'!$B:$F,3,0),VLOOKUP($D90,'Comp. Própria'!$B:$I,7,0))</f>
        <v>M3</v>
      </c>
      <c r="G90" s="212">
        <v>2.99</v>
      </c>
      <c r="H90" s="213">
        <f t="shared" si="32"/>
        <v>884.85311999999988</v>
      </c>
      <c r="I90" s="214">
        <f t="shared" si="33"/>
        <v>2645.71</v>
      </c>
      <c r="J90" s="213">
        <f t="shared" si="34"/>
        <v>1105.8009440639999</v>
      </c>
      <c r="K90" s="216">
        <f t="shared" si="35"/>
        <v>3306.34</v>
      </c>
      <c r="M90" s="171">
        <f>IF($C90="SINAPI",VLOOKUP($D90,'Comp. Sinapi'!$B:$F,5,0),VLOOKUP($D90,'Comp. Própria'!$B:$I,8,0))</f>
        <v>884.85311999999988</v>
      </c>
    </row>
    <row r="91" spans="2:13" outlineLevel="2" x14ac:dyDescent="0.25">
      <c r="B91" s="215" t="s">
        <v>11941</v>
      </c>
      <c r="C91" s="210" t="s">
        <v>16</v>
      </c>
      <c r="D91" s="210">
        <v>96543</v>
      </c>
      <c r="E91" s="211" t="str">
        <f>IF($C91="SINAPI",VLOOKUP($D91,'Comp. Sinapi'!$B:$F,2,0),VLOOKUP($D91,'Comp. Própria'!$B:$I,2,0))</f>
        <v>ARMAÇÃO DE BLOCO UTILIZANDO AÇO CA-60 DE 5 MM - MONTAGEM. AF_01/2024</v>
      </c>
      <c r="F91" s="210" t="str">
        <f>IF($C91="SINAPI",VLOOKUP($D91,'Comp. Sinapi'!$B:$F,3,0),VLOOKUP($D91,'Comp. Própria'!$B:$I,7,0))</f>
        <v>KG</v>
      </c>
      <c r="G91" s="212">
        <v>101</v>
      </c>
      <c r="H91" s="213">
        <f t="shared" si="32"/>
        <v>20.89</v>
      </c>
      <c r="I91" s="214">
        <f t="shared" si="33"/>
        <v>2109.89</v>
      </c>
      <c r="J91" s="213">
        <f t="shared" si="34"/>
        <v>26.106233000000003</v>
      </c>
      <c r="K91" s="216">
        <f t="shared" si="35"/>
        <v>2636.72</v>
      </c>
      <c r="M91" s="171">
        <f>IF($C91="SINAPI",VLOOKUP($D91,'Comp. Sinapi'!$B:$F,5,0),VLOOKUP($D91,'Comp. Própria'!$B:$I,8,0))</f>
        <v>20.89</v>
      </c>
    </row>
    <row r="92" spans="2:13" ht="31.5" customHeight="1" outlineLevel="2" x14ac:dyDescent="0.25">
      <c r="B92" s="215" t="s">
        <v>11942</v>
      </c>
      <c r="C92" s="210" t="s">
        <v>16</v>
      </c>
      <c r="D92" s="210">
        <v>96544</v>
      </c>
      <c r="E92" s="211" t="str">
        <f>IF($C92="SINAPI",VLOOKUP($D92,'Comp. Sinapi'!$B:$F,2,0),VLOOKUP($D92,'Comp. Própria'!$B:$I,2,0))</f>
        <v>ARMAÇÃO DE BLOCO UTILIZANDO AÇO CA-50 DE 6,3 MM - MONTAGEM. AF_01/2024</v>
      </c>
      <c r="F92" s="210" t="str">
        <f>IF($C92="SINAPI",VLOOKUP($D92,'Comp. Sinapi'!$B:$F,3,0),VLOOKUP($D92,'Comp. Própria'!$B:$I,7,0))</f>
        <v>KG</v>
      </c>
      <c r="G92" s="212">
        <v>45.8</v>
      </c>
      <c r="H92" s="213">
        <f t="shared" si="32"/>
        <v>19.27</v>
      </c>
      <c r="I92" s="214">
        <f t="shared" si="33"/>
        <v>882.56</v>
      </c>
      <c r="J92" s="213">
        <f t="shared" si="34"/>
        <v>24.081719</v>
      </c>
      <c r="K92" s="216">
        <f t="shared" si="35"/>
        <v>1102.94</v>
      </c>
      <c r="M92" s="171">
        <f>IF($C92="SINAPI",VLOOKUP($D92,'Comp. Sinapi'!$B:$F,5,0),VLOOKUP($D92,'Comp. Própria'!$B:$I,8,0))</f>
        <v>19.27</v>
      </c>
    </row>
    <row r="93" spans="2:13" outlineLevel="2" x14ac:dyDescent="0.25">
      <c r="B93" s="215" t="s">
        <v>11943</v>
      </c>
      <c r="C93" s="210" t="s">
        <v>16</v>
      </c>
      <c r="D93" s="210">
        <v>96546</v>
      </c>
      <c r="E93" s="211" t="str">
        <f>IF($C93="SINAPI",VLOOKUP($D93,'Comp. Sinapi'!$B:$F,2,0),VLOOKUP($D93,'Comp. Própria'!$B:$I,2,0))</f>
        <v>ARMAÇÃO DE BLOCO UTILIZANDO AÇO CA-50 DE 10 MM - MONTAGEM. AF_01/2024</v>
      </c>
      <c r="F93" s="210" t="str">
        <f>IF($C93="SINAPI",VLOOKUP($D93,'Comp. Sinapi'!$B:$F,3,0),VLOOKUP($D93,'Comp. Própria'!$B:$I,7,0))</f>
        <v>KG</v>
      </c>
      <c r="G93" s="212">
        <v>49.2</v>
      </c>
      <c r="H93" s="213">
        <f t="shared" si="32"/>
        <v>15.67</v>
      </c>
      <c r="I93" s="214">
        <f t="shared" si="33"/>
        <v>770.96</v>
      </c>
      <c r="J93" s="213">
        <f t="shared" si="34"/>
        <v>19.582799000000001</v>
      </c>
      <c r="K93" s="216">
        <f t="shared" si="35"/>
        <v>963.47</v>
      </c>
      <c r="M93" s="171">
        <f>IF($C93="SINAPI",VLOOKUP($D93,'Comp. Sinapi'!$B:$F,5,0),VLOOKUP($D93,'Comp. Própria'!$B:$I,8,0))</f>
        <v>15.67</v>
      </c>
    </row>
    <row r="94" spans="2:13" ht="27" outlineLevel="2" x14ac:dyDescent="0.25">
      <c r="B94" s="215" t="s">
        <v>11944</v>
      </c>
      <c r="C94" s="210" t="s">
        <v>13109</v>
      </c>
      <c r="D94" s="210" t="s">
        <v>13103</v>
      </c>
      <c r="E94" s="211" t="str">
        <f>IF($C94="SINAPI",VLOOKUP($D94,'Comp. Sinapi'!$B:$F,2,0),VLOOKUP($D94,'Comp. Própria'!$B:$I,2,0))</f>
        <v>ARMAÇÃO DE BLOCO, VIGA BALDRAME OU SAPATA UTILIZANDO AÇO CA-50 DE 12,5 MM - MONTAGEM. AF_06/2017</v>
      </c>
      <c r="F94" s="210" t="str">
        <f>IF($C94="SINAPI",VLOOKUP($D94,'Comp. Sinapi'!$B:$F,3,0),VLOOKUP($D94,'Comp. Própria'!$B:$I,7,0))</f>
        <v>KG</v>
      </c>
      <c r="G94" s="212">
        <v>9.9</v>
      </c>
      <c r="H94" s="213">
        <f t="shared" si="32"/>
        <v>12.392270000000002</v>
      </c>
      <c r="I94" s="214">
        <f t="shared" si="33"/>
        <v>122.68</v>
      </c>
      <c r="J94" s="213">
        <f t="shared" si="34"/>
        <v>15.486619819000003</v>
      </c>
      <c r="K94" s="216">
        <f t="shared" si="35"/>
        <v>153.31</v>
      </c>
      <c r="M94" s="171">
        <f>IF($C94="SINAPI",VLOOKUP($D94,'Comp. Sinapi'!$B:$F,5,0),VLOOKUP($D94,'Comp. Própria'!$B:$I,8,0))</f>
        <v>12.392270000000002</v>
      </c>
    </row>
    <row r="95" spans="2:13" ht="27" outlineLevel="2" x14ac:dyDescent="0.25">
      <c r="B95" s="215" t="s">
        <v>11945</v>
      </c>
      <c r="C95" s="210" t="s">
        <v>13109</v>
      </c>
      <c r="D95" s="210" t="s">
        <v>13110</v>
      </c>
      <c r="E95" s="211" t="str">
        <f>IF($C95="SINAPI",VLOOKUP($D95,'Comp. Sinapi'!$B:$F,2,0),VLOOKUP($D95,'Comp. Própria'!$B:$I,2,0))</f>
        <v>CONCRETAGEM DE SAPATAS, FCK 25 MPA, COM USO DE BOMBA - LANÇAMENTO, ADENSAMENTO E ACABAMENTO.</v>
      </c>
      <c r="F95" s="210" t="str">
        <f>IF($C95="SINAPI",VLOOKUP($D95,'Comp. Sinapi'!$B:$F,3,0),VLOOKUP($D95,'Comp. Própria'!$B:$I,7,0))</f>
        <v>M3</v>
      </c>
      <c r="G95" s="212">
        <v>10.86</v>
      </c>
      <c r="H95" s="213">
        <f t="shared" si="32"/>
        <v>884.85311999999988</v>
      </c>
      <c r="I95" s="214">
        <f t="shared" si="33"/>
        <v>9609.5</v>
      </c>
      <c r="J95" s="213">
        <f t="shared" si="34"/>
        <v>1105.8009440639999</v>
      </c>
      <c r="K95" s="216">
        <f t="shared" si="35"/>
        <v>12008.99</v>
      </c>
      <c r="M95" s="171">
        <f>IF($C95="SINAPI",VLOOKUP($D95,'Comp. Sinapi'!$B:$F,5,0),VLOOKUP($D95,'Comp. Própria'!$B:$I,8,0))</f>
        <v>884.85311999999988</v>
      </c>
    </row>
    <row r="96" spans="2:13" outlineLevel="1" x14ac:dyDescent="0.25">
      <c r="B96" s="380"/>
      <c r="C96" s="381"/>
      <c r="D96" s="381"/>
      <c r="E96" s="381"/>
      <c r="F96" s="381"/>
      <c r="G96" s="381"/>
      <c r="H96" s="381"/>
      <c r="I96" s="381"/>
      <c r="J96" s="381"/>
      <c r="K96" s="382"/>
    </row>
    <row r="97" spans="2:13" outlineLevel="1" x14ac:dyDescent="0.25">
      <c r="B97" s="251" t="s">
        <v>11946</v>
      </c>
      <c r="C97" s="226"/>
      <c r="D97" s="226"/>
      <c r="E97" s="226" t="s">
        <v>11947</v>
      </c>
      <c r="F97" s="226"/>
      <c r="G97" s="226"/>
      <c r="H97" s="226"/>
      <c r="I97" s="227">
        <f>SUM(I98:I109)</f>
        <v>25479.429999999997</v>
      </c>
      <c r="J97" s="226"/>
      <c r="K97" s="252">
        <f>SUM(K98:K109)</f>
        <v>31841.639999999992</v>
      </c>
    </row>
    <row r="98" spans="2:13" ht="45" customHeight="1" outlineLevel="2" x14ac:dyDescent="0.25">
      <c r="B98" s="218" t="s">
        <v>11948</v>
      </c>
      <c r="C98" s="23" t="s">
        <v>16</v>
      </c>
      <c r="D98" s="23">
        <v>98525</v>
      </c>
      <c r="E98" s="22" t="str">
        <f>IF($C98="SINAPI",VLOOKUP($D98,'Comp. Sinapi'!$B:$F,2,0),VLOOKUP($D98,'Comp. Própria'!$B:$I,2,0))</f>
        <v>LIMPEZA MECANIZADA DE CAMADA VEGETAL, VEGETAÇÃO E PEQUENAS ÁRVORES (DIÂMETRO DE TRONCO MENOR QUE 0,20 M), COM TRATOR DE ESTEIRAS. AF_03/2024</v>
      </c>
      <c r="F98" s="23" t="str">
        <f>IF($C98="SINAPI",VLOOKUP($D98,'Comp. Sinapi'!$B:$F,3,0),VLOOKUP($D98,'Comp. Própria'!$B:$I,7,0))</f>
        <v>M2</v>
      </c>
      <c r="G98" s="24">
        <v>111.87</v>
      </c>
      <c r="H98" s="25">
        <f t="shared" ref="H98:H99" si="36">M98*(1-$M$9)</f>
        <v>0.59</v>
      </c>
      <c r="I98" s="168">
        <f t="shared" ref="I98:I99" si="37">TRUNC((G98*H98),2)</f>
        <v>66</v>
      </c>
      <c r="J98" s="25">
        <f t="shared" ref="J98:J99" si="38">H98*(1+$K$8)</f>
        <v>0.73732299999999995</v>
      </c>
      <c r="K98" s="219">
        <f t="shared" ref="K98:K99" si="39">TRUNC((G98*J98),2)</f>
        <v>82.48</v>
      </c>
      <c r="M98" s="171">
        <f>IF($C98="SINAPI",VLOOKUP($D98,'Comp. Sinapi'!$B:$F,5,0),VLOOKUP($D98,'Comp. Própria'!$B:$I,8,0))</f>
        <v>0.59</v>
      </c>
    </row>
    <row r="99" spans="2:13" ht="27" outlineLevel="2" x14ac:dyDescent="0.25">
      <c r="B99" s="215" t="s">
        <v>11949</v>
      </c>
      <c r="C99" s="210" t="s">
        <v>16</v>
      </c>
      <c r="D99" s="210">
        <v>96527</v>
      </c>
      <c r="E99" s="211" t="str">
        <f>IF($C99="SINAPI",VLOOKUP($D99,'Comp. Sinapi'!$B:$F,2,0),VLOOKUP($D99,'Comp. Própria'!$B:$I,2,0))</f>
        <v>ESCAVAÇÃO MANUAL PARA VIGA BALDRAME OU SAPATA CORRIDA (INCLUINDO ESCAVAÇÃO PARA COLOCAÇÃO DE FÔRMAS). AF_01/2024</v>
      </c>
      <c r="F99" s="210" t="str">
        <f>IF($C99="SINAPI",VLOOKUP($D99,'Comp. Sinapi'!$B:$F,3,0),VLOOKUP($D99,'Comp. Própria'!$B:$I,7,0))</f>
        <v>M3</v>
      </c>
      <c r="G99" s="212">
        <v>10.5</v>
      </c>
      <c r="H99" s="213">
        <f t="shared" si="36"/>
        <v>97.14</v>
      </c>
      <c r="I99" s="214">
        <f t="shared" si="37"/>
        <v>1019.97</v>
      </c>
      <c r="J99" s="213">
        <f t="shared" si="38"/>
        <v>121.395858</v>
      </c>
      <c r="K99" s="216">
        <f t="shared" si="39"/>
        <v>1274.6500000000001</v>
      </c>
      <c r="M99" s="171">
        <f>IF($C99="SINAPI",VLOOKUP($D99,'Comp. Sinapi'!$B:$F,5,0),VLOOKUP($D99,'Comp. Própria'!$B:$I,8,0))</f>
        <v>97.14</v>
      </c>
    </row>
    <row r="100" spans="2:13" ht="27" outlineLevel="2" x14ac:dyDescent="0.25">
      <c r="B100" s="215" t="s">
        <v>11950</v>
      </c>
      <c r="C100" s="210" t="s">
        <v>16</v>
      </c>
      <c r="D100" s="210">
        <v>96523</v>
      </c>
      <c r="E100" s="211" t="str">
        <f>IF($C100="SINAPI",VLOOKUP($D100,'Comp. Sinapi'!$B:$F,2,0),VLOOKUP($D100,'Comp. Própria'!$B:$I,2,0))</f>
        <v>ESCAVAÇÃO MANUAL PARA BLOCO DE COROAMENTO OU SAPATA (INCLUINDO ESCAVAÇÃO PARA COLOCAÇÃO DE FÔRMAS). AF_01/2024</v>
      </c>
      <c r="F100" s="210" t="str">
        <f>IF($C100="SINAPI",VLOOKUP($D100,'Comp. Sinapi'!$B:$F,3,0),VLOOKUP($D100,'Comp. Própria'!$B:$I,7,0))</f>
        <v>M3</v>
      </c>
      <c r="G100" s="212">
        <v>21.167999999999999</v>
      </c>
      <c r="H100" s="213">
        <f t="shared" ref="H100:H109" si="40">M100*(1-$M$9)</f>
        <v>88.26</v>
      </c>
      <c r="I100" s="214">
        <f t="shared" ref="I100:I109" si="41">TRUNC((G100*H100),2)</f>
        <v>1868.28</v>
      </c>
      <c r="J100" s="213">
        <f t="shared" ref="J100:J109" si="42">H100*(1+$K$8)</f>
        <v>110.29852200000001</v>
      </c>
      <c r="K100" s="216">
        <f t="shared" ref="K100:K109" si="43">TRUNC((G100*J100),2)</f>
        <v>2334.79</v>
      </c>
      <c r="M100" s="171">
        <f>IF($C100="SINAPI",VLOOKUP($D100,'Comp. Sinapi'!$B:$F,5,0),VLOOKUP($D100,'Comp. Própria'!$B:$I,8,0))</f>
        <v>88.26</v>
      </c>
    </row>
    <row r="101" spans="2:13" ht="27" outlineLevel="2" x14ac:dyDescent="0.25">
      <c r="B101" s="215" t="s">
        <v>11951</v>
      </c>
      <c r="C101" s="210" t="s">
        <v>13109</v>
      </c>
      <c r="D101" s="210" t="s">
        <v>13103</v>
      </c>
      <c r="E101" s="211" t="str">
        <f>IF($C101="SINAPI",VLOOKUP($D101,'Comp. Sinapi'!$B:$F,2,0),VLOOKUP($D101,'Comp. Própria'!$B:$I,2,0))</f>
        <v>ARMAÇÃO DE BLOCO, VIGA BALDRAME OU SAPATA UTILIZANDO AÇO CA-50 DE 12,5 MM - MONTAGEM. AF_06/2017</v>
      </c>
      <c r="F101" s="210" t="str">
        <f>IF($C101="SINAPI",VLOOKUP($D101,'Comp. Sinapi'!$B:$F,3,0),VLOOKUP($D101,'Comp. Própria'!$B:$I,7,0))</f>
        <v>KG</v>
      </c>
      <c r="G101" s="212">
        <v>10.5</v>
      </c>
      <c r="H101" s="213">
        <f t="shared" si="40"/>
        <v>12.392270000000002</v>
      </c>
      <c r="I101" s="214">
        <f t="shared" si="41"/>
        <v>130.11000000000001</v>
      </c>
      <c r="J101" s="213">
        <f t="shared" si="42"/>
        <v>15.486619819000003</v>
      </c>
      <c r="K101" s="216">
        <f t="shared" si="43"/>
        <v>162.6</v>
      </c>
      <c r="M101" s="171">
        <f>IF($C101="SINAPI",VLOOKUP($D101,'Comp. Sinapi'!$B:$F,5,0),VLOOKUP($D101,'Comp. Própria'!$B:$I,8,0))</f>
        <v>12.392270000000002</v>
      </c>
    </row>
    <row r="102" spans="2:13" outlineLevel="2" x14ac:dyDescent="0.25">
      <c r="B102" s="215" t="s">
        <v>11952</v>
      </c>
      <c r="C102" s="210" t="s">
        <v>16</v>
      </c>
      <c r="D102" s="210">
        <v>96546</v>
      </c>
      <c r="E102" s="211" t="str">
        <f>IF($C102="SINAPI",VLOOKUP($D102,'Comp. Sinapi'!$B:$F,2,0),VLOOKUP($D102,'Comp. Própria'!$B:$I,2,0))</f>
        <v>ARMAÇÃO DE BLOCO UTILIZANDO AÇO CA-50 DE 10 MM - MONTAGEM. AF_01/2024</v>
      </c>
      <c r="F102" s="210" t="str">
        <f>IF($C102="SINAPI",VLOOKUP($D102,'Comp. Sinapi'!$B:$F,3,0),VLOOKUP($D102,'Comp. Própria'!$B:$I,7,0))</f>
        <v>KG</v>
      </c>
      <c r="G102" s="212">
        <v>46</v>
      </c>
      <c r="H102" s="213">
        <f t="shared" si="40"/>
        <v>15.67</v>
      </c>
      <c r="I102" s="214">
        <f t="shared" si="41"/>
        <v>720.82</v>
      </c>
      <c r="J102" s="213">
        <f t="shared" si="42"/>
        <v>19.582799000000001</v>
      </c>
      <c r="K102" s="216">
        <f t="shared" si="43"/>
        <v>900.8</v>
      </c>
      <c r="M102" s="171">
        <f>IF($C102="SINAPI",VLOOKUP($D102,'Comp. Sinapi'!$B:$F,5,0),VLOOKUP($D102,'Comp. Própria'!$B:$I,8,0))</f>
        <v>15.67</v>
      </c>
    </row>
    <row r="103" spans="2:13" outlineLevel="2" x14ac:dyDescent="0.25">
      <c r="B103" s="215" t="s">
        <v>11953</v>
      </c>
      <c r="C103" s="210" t="s">
        <v>16</v>
      </c>
      <c r="D103" s="210">
        <v>96545</v>
      </c>
      <c r="E103" s="211" t="str">
        <f>IF($C103="SINAPI",VLOOKUP($D103,'Comp. Sinapi'!$B:$F,2,0),VLOOKUP($D103,'Comp. Própria'!$B:$I,2,0))</f>
        <v>ARMAÇÃO DE BLOCO UTILIZANDO AÇO CA-50 DE 8 MM - MONTAGEM. AF_01/2024</v>
      </c>
      <c r="F103" s="210" t="str">
        <f>IF($C103="SINAPI",VLOOKUP($D103,'Comp. Sinapi'!$B:$F,3,0),VLOOKUP($D103,'Comp. Própria'!$B:$I,7,0))</f>
        <v>KG</v>
      </c>
      <c r="G103" s="212">
        <v>161.9</v>
      </c>
      <c r="H103" s="213">
        <f t="shared" si="40"/>
        <v>17.72</v>
      </c>
      <c r="I103" s="214">
        <f t="shared" si="41"/>
        <v>2868.86</v>
      </c>
      <c r="J103" s="213">
        <f t="shared" si="42"/>
        <v>22.144683999999998</v>
      </c>
      <c r="K103" s="216">
        <f t="shared" si="43"/>
        <v>3585.22</v>
      </c>
      <c r="M103" s="171">
        <f>IF($C103="SINAPI",VLOOKUP($D103,'Comp. Sinapi'!$B:$F,5,0),VLOOKUP($D103,'Comp. Própria'!$B:$I,8,0))</f>
        <v>17.72</v>
      </c>
    </row>
    <row r="104" spans="2:13" outlineLevel="2" x14ac:dyDescent="0.25">
      <c r="B104" s="215" t="s">
        <v>11954</v>
      </c>
      <c r="C104" s="210" t="s">
        <v>16</v>
      </c>
      <c r="D104" s="210">
        <v>96543</v>
      </c>
      <c r="E104" s="211" t="str">
        <f>IF($C104="SINAPI",VLOOKUP($D104,'Comp. Sinapi'!$B:$F,2,0),VLOOKUP($D104,'Comp. Própria'!$B:$I,2,0))</f>
        <v>ARMAÇÃO DE BLOCO UTILIZANDO AÇO CA-60 DE 5 MM - MONTAGEM. AF_01/2024</v>
      </c>
      <c r="F104" s="210" t="str">
        <f>IF($C104="SINAPI",VLOOKUP($D104,'Comp. Sinapi'!$B:$F,3,0),VLOOKUP($D104,'Comp. Própria'!$B:$I,7,0))</f>
        <v>KG</v>
      </c>
      <c r="G104" s="212">
        <v>46</v>
      </c>
      <c r="H104" s="213">
        <f t="shared" si="40"/>
        <v>20.89</v>
      </c>
      <c r="I104" s="214">
        <f t="shared" si="41"/>
        <v>960.94</v>
      </c>
      <c r="J104" s="213">
        <f t="shared" si="42"/>
        <v>26.106233000000003</v>
      </c>
      <c r="K104" s="216">
        <f t="shared" si="43"/>
        <v>1200.8800000000001</v>
      </c>
      <c r="M104" s="171">
        <f>IF($C104="SINAPI",VLOOKUP($D104,'Comp. Sinapi'!$B:$F,5,0),VLOOKUP($D104,'Comp. Própria'!$B:$I,8,0))</f>
        <v>20.89</v>
      </c>
    </row>
    <row r="105" spans="2:13" ht="27" outlineLevel="2" x14ac:dyDescent="0.25">
      <c r="B105" s="215" t="s">
        <v>11955</v>
      </c>
      <c r="C105" s="210" t="s">
        <v>16</v>
      </c>
      <c r="D105" s="210">
        <v>96538</v>
      </c>
      <c r="E105" s="211" t="str">
        <f>IF($C105="SINAPI",VLOOKUP($D105,'Comp. Sinapi'!$B:$F,2,0),VLOOKUP($D105,'Comp. Própria'!$B:$I,2,0))</f>
        <v>FABRICAÇÃO, MONTAGEM E DESMONTAGEM DE FÔRMA PARA SAPATA, EM CHAPA DE MADEIRA COMPENSADA RESINADA, E=17 MM, 2 UTILIZAÇÕES. AF_01/2024</v>
      </c>
      <c r="F105" s="210" t="str">
        <f>IF($C105="SINAPI",VLOOKUP($D105,'Comp. Sinapi'!$B:$F,3,0),VLOOKUP($D105,'Comp. Própria'!$B:$I,7,0))</f>
        <v>M2</v>
      </c>
      <c r="G105" s="212">
        <v>10.199999999999999</v>
      </c>
      <c r="H105" s="213">
        <f t="shared" si="40"/>
        <v>255.22</v>
      </c>
      <c r="I105" s="214">
        <f t="shared" si="41"/>
        <v>2603.2399999999998</v>
      </c>
      <c r="J105" s="213">
        <f t="shared" si="42"/>
        <v>318.94843400000002</v>
      </c>
      <c r="K105" s="216">
        <f t="shared" si="43"/>
        <v>3253.27</v>
      </c>
      <c r="M105" s="171">
        <f>IF($C105="SINAPI",VLOOKUP($D105,'Comp. Sinapi'!$B:$F,5,0),VLOOKUP($D105,'Comp. Própria'!$B:$I,8,0))</f>
        <v>255.22</v>
      </c>
    </row>
    <row r="106" spans="2:13" ht="46.5" customHeight="1" outlineLevel="2" x14ac:dyDescent="0.25">
      <c r="B106" s="215" t="s">
        <v>11956</v>
      </c>
      <c r="C106" s="210" t="s">
        <v>16</v>
      </c>
      <c r="D106" s="210">
        <v>96539</v>
      </c>
      <c r="E106" s="211" t="str">
        <f>IF($C106="SINAPI",VLOOKUP($D106,'Comp. Sinapi'!$B:$F,2,0),VLOOKUP($D106,'Comp. Própria'!$B:$I,2,0))</f>
        <v>FABRICAÇÃO, MONTAGEM E DESMONTAGEM DE FÔRMA PARA VIGA BALDRAME, EM CHAPA DE MADEIRA COMPENSADA RESINADA, E=17 MM, 2 UTILIZAÇÕES. AF_01/2024</v>
      </c>
      <c r="F106" s="210" t="str">
        <f>IF($C106="SINAPI",VLOOKUP($D106,'Comp. Sinapi'!$B:$F,3,0),VLOOKUP($D106,'Comp. Própria'!$B:$I,7,0))</f>
        <v>M2</v>
      </c>
      <c r="G106" s="212">
        <v>54.8</v>
      </c>
      <c r="H106" s="213">
        <f t="shared" si="40"/>
        <v>143.46</v>
      </c>
      <c r="I106" s="214">
        <f t="shared" si="41"/>
        <v>7861.6</v>
      </c>
      <c r="J106" s="213">
        <f t="shared" si="42"/>
        <v>179.28196200000002</v>
      </c>
      <c r="K106" s="216">
        <f t="shared" si="43"/>
        <v>9824.65</v>
      </c>
      <c r="M106" s="171">
        <f>IF($C106="SINAPI",VLOOKUP($D106,'Comp. Sinapi'!$B:$F,5,0),VLOOKUP($D106,'Comp. Própria'!$B:$I,8,0))</f>
        <v>143.46</v>
      </c>
    </row>
    <row r="107" spans="2:13" ht="27" outlineLevel="2" x14ac:dyDescent="0.25">
      <c r="B107" s="215" t="s">
        <v>11957</v>
      </c>
      <c r="C107" s="210" t="s">
        <v>16</v>
      </c>
      <c r="D107" s="210">
        <v>96619</v>
      </c>
      <c r="E107" s="211" t="str">
        <f>IF($C107="SINAPI",VLOOKUP($D107,'Comp. Sinapi'!$B:$F,2,0),VLOOKUP($D107,'Comp. Própria'!$B:$I,2,0))</f>
        <v>LASTRO DE CONCRETO MAGRO, APLICADO EM BLOCOS DE COROAMENTO OU SAPATAS, ESPESSURA DE 5 CM. AF_01/2024</v>
      </c>
      <c r="F107" s="210" t="str">
        <f>IF($C107="SINAPI",VLOOKUP($D107,'Comp. Sinapi'!$B:$F,3,0),VLOOKUP($D107,'Comp. Própria'!$B:$I,7,0))</f>
        <v>M2</v>
      </c>
      <c r="G107" s="212">
        <v>1.44</v>
      </c>
      <c r="H107" s="213">
        <f t="shared" si="40"/>
        <v>42.35</v>
      </c>
      <c r="I107" s="214">
        <f t="shared" si="41"/>
        <v>60.98</v>
      </c>
      <c r="J107" s="213">
        <f t="shared" si="42"/>
        <v>52.924795000000003</v>
      </c>
      <c r="K107" s="216">
        <f t="shared" si="43"/>
        <v>76.209999999999994</v>
      </c>
      <c r="M107" s="171">
        <f>IF($C107="SINAPI",VLOOKUP($D107,'Comp. Sinapi'!$B:$F,5,0),VLOOKUP($D107,'Comp. Própria'!$B:$I,8,0))</f>
        <v>42.35</v>
      </c>
    </row>
    <row r="108" spans="2:13" ht="27" outlineLevel="2" x14ac:dyDescent="0.25">
      <c r="B108" s="215" t="s">
        <v>11958</v>
      </c>
      <c r="C108" s="210" t="s">
        <v>16</v>
      </c>
      <c r="D108" s="210">
        <v>96555</v>
      </c>
      <c r="E108" s="211" t="str">
        <f>IF($C108="SINAPI",VLOOKUP($D108,'Comp. Sinapi'!$B:$F,2,0),VLOOKUP($D108,'Comp. Própria'!$B:$I,2,0))</f>
        <v>CONCRETAGEM DE BLOCO DE COROAMENTO OU VIGA BALDRAME, FCK 30 MPA, COM USO DE JERICA - LANÇAMENTO, ADENSAMENTO E ACABAMENTO. AF_01/2024</v>
      </c>
      <c r="F108" s="210" t="str">
        <f>IF($C108="SINAPI",VLOOKUP($D108,'Comp. Sinapi'!$B:$F,3,0),VLOOKUP($D108,'Comp. Própria'!$B:$I,7,0))</f>
        <v>M3</v>
      </c>
      <c r="G108" s="212">
        <v>6</v>
      </c>
      <c r="H108" s="213">
        <f t="shared" si="40"/>
        <v>790.68</v>
      </c>
      <c r="I108" s="214">
        <f t="shared" si="41"/>
        <v>4744.08</v>
      </c>
      <c r="J108" s="213">
        <f t="shared" si="42"/>
        <v>988.112796</v>
      </c>
      <c r="K108" s="216">
        <f t="shared" si="43"/>
        <v>5928.67</v>
      </c>
      <c r="M108" s="171">
        <f>IF($C108="SINAPI",VLOOKUP($D108,'Comp. Sinapi'!$B:$F,5,0),VLOOKUP($D108,'Comp. Própria'!$B:$I,8,0))</f>
        <v>790.68</v>
      </c>
    </row>
    <row r="109" spans="2:13" ht="27" outlineLevel="2" x14ac:dyDescent="0.25">
      <c r="B109" s="215" t="s">
        <v>11959</v>
      </c>
      <c r="C109" s="210" t="s">
        <v>16</v>
      </c>
      <c r="D109" s="210">
        <v>98557</v>
      </c>
      <c r="E109" s="211" t="str">
        <f>IF($C109="SINAPI",VLOOKUP($D109,'Comp. Sinapi'!$B:$F,2,0),VLOOKUP($D109,'Comp. Própria'!$B:$I,2,0))</f>
        <v>IMPERMEABILIZAÇÃO DE SUPERFÍCIE COM EMULSÃO ASFÁLTICA, 2 DEMÃOS. AF_09/2023</v>
      </c>
      <c r="F109" s="210" t="str">
        <f>IF($C109="SINAPI",VLOOKUP($D109,'Comp. Sinapi'!$B:$F,3,0),VLOOKUP($D109,'Comp. Própria'!$B:$I,7,0))</f>
        <v>M2</v>
      </c>
      <c r="G109" s="212">
        <v>60.28</v>
      </c>
      <c r="H109" s="213">
        <f t="shared" si="40"/>
        <v>42.71</v>
      </c>
      <c r="I109" s="214">
        <f t="shared" si="41"/>
        <v>2574.5500000000002</v>
      </c>
      <c r="J109" s="213">
        <f t="shared" si="42"/>
        <v>53.374687000000002</v>
      </c>
      <c r="K109" s="216">
        <f t="shared" si="43"/>
        <v>3217.42</v>
      </c>
      <c r="M109" s="171">
        <f>IF($C109="SINAPI",VLOOKUP($D109,'Comp. Sinapi'!$B:$F,5,0),VLOOKUP($D109,'Comp. Própria'!$B:$I,8,0))</f>
        <v>42.71</v>
      </c>
    </row>
    <row r="110" spans="2:13" outlineLevel="1" x14ac:dyDescent="0.25">
      <c r="B110" s="380"/>
      <c r="C110" s="381"/>
      <c r="D110" s="381"/>
      <c r="E110" s="381"/>
      <c r="F110" s="381"/>
      <c r="G110" s="381"/>
      <c r="H110" s="381"/>
      <c r="I110" s="381"/>
      <c r="J110" s="381"/>
      <c r="K110" s="382"/>
    </row>
    <row r="111" spans="2:13" outlineLevel="1" x14ac:dyDescent="0.25">
      <c r="B111" s="251" t="s">
        <v>11960</v>
      </c>
      <c r="C111" s="226"/>
      <c r="D111" s="226"/>
      <c r="E111" s="226" t="s">
        <v>11961</v>
      </c>
      <c r="F111" s="226"/>
      <c r="G111" s="226"/>
      <c r="H111" s="226"/>
      <c r="I111" s="227">
        <f>SUM(I112:I115)</f>
        <v>722570.64999999991</v>
      </c>
      <c r="J111" s="226"/>
      <c r="K111" s="252">
        <f>SUM(K112:K115)</f>
        <v>902996.52999999991</v>
      </c>
    </row>
    <row r="112" spans="2:13" ht="27" outlineLevel="2" x14ac:dyDescent="0.25">
      <c r="B112" s="218" t="s">
        <v>11962</v>
      </c>
      <c r="C112" s="23" t="s">
        <v>16</v>
      </c>
      <c r="D112" s="23">
        <v>92396</v>
      </c>
      <c r="E112" s="22" t="str">
        <f>IF($C112="SINAPI",VLOOKUP($D112,'Comp. Sinapi'!$B:$F,2,0),VLOOKUP($D112,'Comp. Própria'!$B:$I,2,0))</f>
        <v>EXECUÇÃO DE PASSEIO EM PISO INTERTRAVADO, COM BLOCO RETANGULAR COR NATURAL DE 20 X 10 CM, ESPESSURA 6 CM. AF_10/2022</v>
      </c>
      <c r="F112" s="23" t="str">
        <f>IF($C112="SINAPI",VLOOKUP($D112,'Comp. Sinapi'!$B:$F,3,0),VLOOKUP($D112,'Comp. Própria'!$B:$I,7,0))</f>
        <v>M2</v>
      </c>
      <c r="G112" s="24">
        <v>141.06</v>
      </c>
      <c r="H112" s="25">
        <f t="shared" ref="H112" si="44">M112*(1-$M$9)</f>
        <v>96.04</v>
      </c>
      <c r="I112" s="168">
        <f t="shared" ref="I112" si="45">TRUNC((G112*H112),2)</f>
        <v>13547.4</v>
      </c>
      <c r="J112" s="25">
        <f t="shared" ref="J112" si="46">H112*(1+$K$8)</f>
        <v>120.02118800000001</v>
      </c>
      <c r="K112" s="219">
        <f t="shared" ref="K112" si="47">TRUNC((G112*J112),2)</f>
        <v>16930.18</v>
      </c>
      <c r="M112" s="171">
        <f>IF($C112="SINAPI",VLOOKUP($D112,'Comp. Sinapi'!$B:$F,5,0),VLOOKUP($D112,'Comp. Própria'!$B:$I,8,0))</f>
        <v>96.04</v>
      </c>
    </row>
    <row r="113" spans="2:13" ht="27" outlineLevel="2" x14ac:dyDescent="0.25">
      <c r="B113" s="215" t="s">
        <v>11963</v>
      </c>
      <c r="C113" s="210" t="s">
        <v>16</v>
      </c>
      <c r="D113" s="210">
        <v>94263</v>
      </c>
      <c r="E113" s="211" t="str">
        <f>IF($C113="SINAPI",VLOOKUP($D113,'Comp. Sinapi'!$B:$F,2,0),VLOOKUP($D113,'Comp. Própria'!$B:$I,2,0))</f>
        <v>GUIA (MEIO-FIO) CONCRETO, MOLDADA  IN LOCO  EM TRECHO RETO COM EXTRUSORA, 13 CM BASE X 22 CM ALTURA. AF_01/2024</v>
      </c>
      <c r="F113" s="210" t="str">
        <f>IF($C113="SINAPI",VLOOKUP($D113,'Comp. Sinapi'!$B:$F,3,0),VLOOKUP($D113,'Comp. Própria'!$B:$I,7,0))</f>
        <v>M</v>
      </c>
      <c r="G113" s="212">
        <v>239.92</v>
      </c>
      <c r="H113" s="213">
        <f t="shared" ref="H113:H115" si="48">M113*(1-$M$9)</f>
        <v>38.97</v>
      </c>
      <c r="I113" s="214">
        <f t="shared" ref="I113:I115" si="49">TRUNC((G113*H113),2)</f>
        <v>9349.68</v>
      </c>
      <c r="J113" s="213">
        <f t="shared" ref="J113:J115" si="50">H113*(1+$K$8)</f>
        <v>48.700809</v>
      </c>
      <c r="K113" s="216">
        <f t="shared" ref="K113:K115" si="51">TRUNC((G113*J113),2)</f>
        <v>11684.29</v>
      </c>
      <c r="M113" s="171">
        <f>IF($C113="SINAPI",VLOOKUP($D113,'Comp. Sinapi'!$B:$F,5,0),VLOOKUP($D113,'Comp. Própria'!$B:$I,8,0))</f>
        <v>38.97</v>
      </c>
    </row>
    <row r="114" spans="2:13" ht="40.5" outlineLevel="2" x14ac:dyDescent="0.25">
      <c r="B114" s="215" t="s">
        <v>11964</v>
      </c>
      <c r="C114" s="210" t="s">
        <v>16</v>
      </c>
      <c r="D114" s="210">
        <v>87692</v>
      </c>
      <c r="E114" s="211" t="str">
        <f>IF($C114="SINAPI",VLOOKUP($D114,'Comp. Sinapi'!$B:$F,2,0),VLOOKUP($D114,'Comp. Própria'!$B:$I,2,0))</f>
        <v>CONTRAPISO EM ARGAMASSA TRAÇO 1:4 (CIMENTO E AREIA), PREPARO MANUAL, APLICADO EM ÁREAS SECAS SOBRE LAJE, NÃO ADERIDO, ACABAMENTO NÃO REFORÇADO, ESPESSURA 5CM. AF_07/2021</v>
      </c>
      <c r="F114" s="210" t="str">
        <f>IF($C114="SINAPI",VLOOKUP($D114,'Comp. Sinapi'!$B:$F,3,0),VLOOKUP($D114,'Comp. Própria'!$B:$I,7,0))</f>
        <v>M2</v>
      </c>
      <c r="G114" s="212">
        <v>2933.69</v>
      </c>
      <c r="H114" s="213">
        <f t="shared" si="48"/>
        <v>58.27</v>
      </c>
      <c r="I114" s="214">
        <f t="shared" si="49"/>
        <v>170946.11</v>
      </c>
      <c r="J114" s="213">
        <f t="shared" si="50"/>
        <v>72.820019000000002</v>
      </c>
      <c r="K114" s="216">
        <f t="shared" si="51"/>
        <v>213631.35999999999</v>
      </c>
      <c r="M114" s="171">
        <f>IF($C114="SINAPI",VLOOKUP($D114,'Comp. Sinapi'!$B:$F,5,0),VLOOKUP($D114,'Comp. Própria'!$B:$I,8,0))</f>
        <v>58.27</v>
      </c>
    </row>
    <row r="115" spans="2:13" ht="27" outlineLevel="2" x14ac:dyDescent="0.25">
      <c r="B115" s="215" t="s">
        <v>11965</v>
      </c>
      <c r="C115" s="210" t="s">
        <v>16</v>
      </c>
      <c r="D115" s="210">
        <v>87263</v>
      </c>
      <c r="E115" s="211" t="str">
        <f>IF($C115="SINAPI",VLOOKUP($D115,'Comp. Sinapi'!$B:$F,2,0),VLOOKUP($D115,'Comp. Própria'!$B:$I,2,0))</f>
        <v>REVESTIMENTO CERÂMICO PARA PISO COM PLACAS TIPO PORCELANATO DE DIMENSÕES 60X60 CM APLICADA EM AMBIENTES DE ÁREA MAIOR QUE 10 M². AF_02/2023_PE</v>
      </c>
      <c r="F115" s="210" t="str">
        <f>IF($C115="SINAPI",VLOOKUP($D115,'Comp. Sinapi'!$B:$F,3,0),VLOOKUP($D115,'Comp. Própria'!$B:$I,7,0))</f>
        <v>M2</v>
      </c>
      <c r="G115" s="212">
        <v>3278.93</v>
      </c>
      <c r="H115" s="213">
        <f t="shared" si="48"/>
        <v>161.25</v>
      </c>
      <c r="I115" s="214">
        <f t="shared" si="49"/>
        <v>528727.46</v>
      </c>
      <c r="J115" s="213">
        <f t="shared" si="50"/>
        <v>201.51412500000001</v>
      </c>
      <c r="K115" s="216">
        <f t="shared" si="51"/>
        <v>660750.69999999995</v>
      </c>
      <c r="M115" s="171">
        <f>IF($C115="SINAPI",VLOOKUP($D115,'Comp. Sinapi'!$B:$F,5,0),VLOOKUP($D115,'Comp. Própria'!$B:$I,8,0))</f>
        <v>161.25</v>
      </c>
    </row>
    <row r="116" spans="2:13" outlineLevel="1" x14ac:dyDescent="0.25">
      <c r="B116" s="380"/>
      <c r="C116" s="381"/>
      <c r="D116" s="381"/>
      <c r="E116" s="381"/>
      <c r="F116" s="381"/>
      <c r="G116" s="381"/>
      <c r="H116" s="381"/>
      <c r="I116" s="381"/>
      <c r="J116" s="381"/>
      <c r="K116" s="382"/>
    </row>
    <row r="117" spans="2:13" outlineLevel="1" x14ac:dyDescent="0.25">
      <c r="B117" s="251" t="s">
        <v>11966</v>
      </c>
      <c r="C117" s="226"/>
      <c r="D117" s="226"/>
      <c r="E117" s="226" t="s">
        <v>11967</v>
      </c>
      <c r="F117" s="226"/>
      <c r="G117" s="226"/>
      <c r="H117" s="226"/>
      <c r="I117" s="227">
        <f>SUM(I118:I128)</f>
        <v>140476.51</v>
      </c>
      <c r="J117" s="226"/>
      <c r="K117" s="252">
        <f>SUM(K118:K128)</f>
        <v>175553.50999999998</v>
      </c>
    </row>
    <row r="118" spans="2:13" ht="40.5" outlineLevel="2" x14ac:dyDescent="0.25">
      <c r="B118" s="218" t="s">
        <v>11968</v>
      </c>
      <c r="C118" s="23" t="s">
        <v>16</v>
      </c>
      <c r="D118" s="23">
        <v>97084</v>
      </c>
      <c r="E118" s="22" t="str">
        <f>IF($C118="SINAPI",VLOOKUP($D118,'Comp. Sinapi'!$B:$F,2,0),VLOOKUP($D118,'Comp. Própria'!$B:$I,2,0))</f>
        <v>COMPACTAÇÃO MECÂNICA DE SOLO PARA EXECUÇÃO DE RADIER, PISO DE CONCRETO OU LAJE SOBRE SOLO, COM COMPACTADOR DE SOLOS TIPO PLACA VIBRATÓRIA. AF_09/2021</v>
      </c>
      <c r="F118" s="23" t="str">
        <f>IF($C118="SINAPI",VLOOKUP($D118,'Comp. Sinapi'!$B:$F,3,0),VLOOKUP($D118,'Comp. Própria'!$B:$I,7,0))</f>
        <v>M2</v>
      </c>
      <c r="G118" s="24">
        <v>699.45</v>
      </c>
      <c r="H118" s="25">
        <f t="shared" ref="H118" si="52">M118*(1-$M$9)</f>
        <v>0.65</v>
      </c>
      <c r="I118" s="168">
        <f t="shared" ref="I118" si="53">TRUNC((G118*H118),2)</f>
        <v>454.64</v>
      </c>
      <c r="J118" s="25">
        <f t="shared" ref="J118" si="54">H118*(1+$K$8)</f>
        <v>0.81230500000000005</v>
      </c>
      <c r="K118" s="219">
        <f t="shared" ref="K118" si="55">TRUNC((G118*J118),2)</f>
        <v>568.16</v>
      </c>
      <c r="M118" s="171">
        <f>IF($C118="SINAPI",VLOOKUP($D118,'Comp. Sinapi'!$B:$F,5,0),VLOOKUP($D118,'Comp. Própria'!$B:$I,8,0))</f>
        <v>0.65</v>
      </c>
    </row>
    <row r="119" spans="2:13" ht="27" outlineLevel="2" x14ac:dyDescent="0.25">
      <c r="B119" s="215" t="s">
        <v>11969</v>
      </c>
      <c r="C119" s="210" t="s">
        <v>16</v>
      </c>
      <c r="D119" s="210">
        <v>96622</v>
      </c>
      <c r="E119" s="211" t="str">
        <f>IF($C119="SINAPI",VLOOKUP($D119,'Comp. Sinapi'!$B:$F,2,0),VLOOKUP($D119,'Comp. Própria'!$B:$I,2,0))</f>
        <v>LASTRO COM MATERIAL GRANULAR, APLICADO EM PISOS OU LAJES SOBRE SOLO, ESPESSURA DE *5 CM*. AF_01/2024</v>
      </c>
      <c r="F119" s="210" t="str">
        <f>IF($C119="SINAPI",VLOOKUP($D119,'Comp. Sinapi'!$B:$F,3,0),VLOOKUP($D119,'Comp. Própria'!$B:$I,7,0))</f>
        <v>M3</v>
      </c>
      <c r="G119" s="212">
        <v>34.97</v>
      </c>
      <c r="H119" s="213">
        <f t="shared" ref="H119:H128" si="56">M119*(1-$M$9)</f>
        <v>262.27</v>
      </c>
      <c r="I119" s="214">
        <f t="shared" ref="I119:I128" si="57">TRUNC((G119*H119),2)</f>
        <v>9171.58</v>
      </c>
      <c r="J119" s="213">
        <f t="shared" ref="J119:J128" si="58">H119*(1+$K$8)</f>
        <v>327.75881899999996</v>
      </c>
      <c r="K119" s="216">
        <f t="shared" ref="K119:K128" si="59">TRUNC((G119*J119),2)</f>
        <v>11461.72</v>
      </c>
      <c r="M119" s="171">
        <f>IF($C119="SINAPI",VLOOKUP($D119,'Comp. Sinapi'!$B:$F,5,0),VLOOKUP($D119,'Comp. Própria'!$B:$I,8,0))</f>
        <v>262.27</v>
      </c>
    </row>
    <row r="120" spans="2:13" ht="27" outlineLevel="2" x14ac:dyDescent="0.25">
      <c r="B120" s="215" t="s">
        <v>11970</v>
      </c>
      <c r="C120" s="210" t="s">
        <v>16</v>
      </c>
      <c r="D120" s="210">
        <v>97113</v>
      </c>
      <c r="E120" s="211" t="str">
        <f>IF($C120="SINAPI",VLOOKUP($D120,'Comp. Sinapi'!$B:$F,2,0),VLOOKUP($D120,'Comp. Própria'!$B:$I,2,0))</f>
        <v>APLICAÇÃO DE LONA PLÁSTICA PARA EXECUÇÃO DE PAVIMENTOS DE CONCRETO. AF_04/2022</v>
      </c>
      <c r="F120" s="210" t="str">
        <f>IF($C120="SINAPI",VLOOKUP($D120,'Comp. Sinapi'!$B:$F,3,0),VLOOKUP($D120,'Comp. Própria'!$B:$I,7,0))</f>
        <v>M2</v>
      </c>
      <c r="G120" s="212">
        <v>699.45</v>
      </c>
      <c r="H120" s="213">
        <f t="shared" si="56"/>
        <v>2.83</v>
      </c>
      <c r="I120" s="214">
        <f t="shared" si="57"/>
        <v>1979.44</v>
      </c>
      <c r="J120" s="213">
        <f t="shared" si="58"/>
        <v>3.536651</v>
      </c>
      <c r="K120" s="216">
        <f t="shared" si="59"/>
        <v>2473.71</v>
      </c>
      <c r="M120" s="171">
        <f>IF($C120="SINAPI",VLOOKUP($D120,'Comp. Sinapi'!$B:$F,5,0),VLOOKUP($D120,'Comp. Própria'!$B:$I,8,0))</f>
        <v>2.83</v>
      </c>
    </row>
    <row r="121" spans="2:13" ht="27" outlineLevel="2" x14ac:dyDescent="0.25">
      <c r="B121" s="215" t="s">
        <v>11971</v>
      </c>
      <c r="C121" s="210" t="s">
        <v>16</v>
      </c>
      <c r="D121" s="210">
        <v>97090</v>
      </c>
      <c r="E121" s="211" t="str">
        <f>IF($C121="SINAPI",VLOOKUP($D121,'Comp. Sinapi'!$B:$F,2,0),VLOOKUP($D121,'Comp. Própria'!$B:$I,2,0))</f>
        <v>ARMAÇÃO PARA EXECUÇÃO DE RADIER, PISO DE CONCRETO OU LAJE SOBRE SOLO, COM USO DE TELA Q-138. AF_09/2021</v>
      </c>
      <c r="F121" s="210" t="str">
        <f>IF($C121="SINAPI",VLOOKUP($D121,'Comp. Sinapi'!$B:$F,3,0),VLOOKUP($D121,'Comp. Própria'!$B:$I,7,0))</f>
        <v>KG</v>
      </c>
      <c r="G121" s="212">
        <v>1846.55</v>
      </c>
      <c r="H121" s="213">
        <f t="shared" si="56"/>
        <v>17.170000000000002</v>
      </c>
      <c r="I121" s="214">
        <f t="shared" si="57"/>
        <v>31705.26</v>
      </c>
      <c r="J121" s="213">
        <f t="shared" si="58"/>
        <v>21.457349000000004</v>
      </c>
      <c r="K121" s="216">
        <f t="shared" si="59"/>
        <v>39622.06</v>
      </c>
      <c r="M121" s="171">
        <f>IF($C121="SINAPI",VLOOKUP($D121,'Comp. Sinapi'!$B:$F,5,0),VLOOKUP($D121,'Comp. Própria'!$B:$I,8,0))</f>
        <v>17.170000000000002</v>
      </c>
    </row>
    <row r="122" spans="2:13" ht="27" outlineLevel="2" x14ac:dyDescent="0.25">
      <c r="B122" s="215" t="s">
        <v>11972</v>
      </c>
      <c r="C122" s="210" t="s">
        <v>13109</v>
      </c>
      <c r="D122" s="210" t="s">
        <v>13112</v>
      </c>
      <c r="E122" s="211" t="str">
        <f>IF($C122="SINAPI",VLOOKUP($D122,'Comp. Sinapi'!$B:$F,2,0),VLOOKUP($D122,'Comp. Própria'!$B:$I,2,0))</f>
        <v>CONCRETAGEM DE RADIER, PISO OU LAJE SOBRE SOLO, FCK 25 MPA, PARA ESPESSURA DE 7 CM - LANÇAMENTO, ADENSAMENTO E ACABAMENTO.</v>
      </c>
      <c r="F122" s="210" t="str">
        <f>IF($C122="SINAPI",VLOOKUP($D122,'Comp. Sinapi'!$B:$F,3,0),VLOOKUP($D122,'Comp. Própria'!$B:$I,7,0))</f>
        <v>M3</v>
      </c>
      <c r="G122" s="212">
        <v>48.96</v>
      </c>
      <c r="H122" s="213">
        <f t="shared" si="56"/>
        <v>889.92217999999991</v>
      </c>
      <c r="I122" s="214">
        <f t="shared" si="57"/>
        <v>43570.58</v>
      </c>
      <c r="J122" s="213">
        <f t="shared" si="58"/>
        <v>1112.1357483459999</v>
      </c>
      <c r="K122" s="216">
        <f t="shared" si="59"/>
        <v>54450.16</v>
      </c>
      <c r="M122" s="171">
        <f>IF($C122="SINAPI",VLOOKUP($D122,'Comp. Sinapi'!$B:$F,5,0),VLOOKUP($D122,'Comp. Própria'!$B:$I,8,0))</f>
        <v>889.92217999999991</v>
      </c>
    </row>
    <row r="123" spans="2:13" ht="27" outlineLevel="2" x14ac:dyDescent="0.25">
      <c r="B123" s="215" t="s">
        <v>11973</v>
      </c>
      <c r="C123" s="210" t="s">
        <v>16</v>
      </c>
      <c r="D123" s="210">
        <v>98577</v>
      </c>
      <c r="E123" s="211" t="str">
        <f>IF($C123="SINAPI",VLOOKUP($D123,'Comp. Sinapi'!$B:$F,2,0),VLOOKUP($D123,'Comp. Própria'!$B:$I,2,0))</f>
        <v>TRATAMENTO DE JUNTA SERRADA, COM TARUGO DE POLIETILENO E SELANTE À BASE DE SILICONE. AF_09/2023</v>
      </c>
      <c r="F123" s="210" t="str">
        <f>IF($C123="SINAPI",VLOOKUP($D123,'Comp. Sinapi'!$B:$F,3,0),VLOOKUP($D123,'Comp. Própria'!$B:$I,7,0))</f>
        <v>M</v>
      </c>
      <c r="G123" s="212">
        <v>196.84</v>
      </c>
      <c r="H123" s="213">
        <f t="shared" si="56"/>
        <v>43.91</v>
      </c>
      <c r="I123" s="214">
        <f t="shared" si="57"/>
        <v>8643.24</v>
      </c>
      <c r="J123" s="213">
        <f t="shared" si="58"/>
        <v>54.874326999999994</v>
      </c>
      <c r="K123" s="216">
        <f t="shared" si="59"/>
        <v>10801.46</v>
      </c>
      <c r="M123" s="171">
        <f>IF($C123="SINAPI",VLOOKUP($D123,'Comp. Sinapi'!$B:$F,5,0),VLOOKUP($D123,'Comp. Própria'!$B:$I,8,0))</f>
        <v>43.91</v>
      </c>
    </row>
    <row r="124" spans="2:13" outlineLevel="2" x14ac:dyDescent="0.25">
      <c r="B124" s="215" t="s">
        <v>11974</v>
      </c>
      <c r="C124" s="210" t="s">
        <v>16</v>
      </c>
      <c r="D124" s="210">
        <v>92884</v>
      </c>
      <c r="E124" s="211" t="str">
        <f>IF($C124="SINAPI",VLOOKUP($D124,'Comp. Sinapi'!$B:$F,2,0),VLOOKUP($D124,'Comp. Própria'!$B:$I,2,0))</f>
        <v>ARMAÇÃO UTILIZANDO AÇO CA-25 DE 10,0 MM - MONTAGEM. AF_06/2022</v>
      </c>
      <c r="F124" s="210" t="str">
        <f>IF($C124="SINAPI",VLOOKUP($D124,'Comp. Sinapi'!$B:$F,3,0),VLOOKUP($D124,'Comp. Própria'!$B:$I,7,0))</f>
        <v>KG</v>
      </c>
      <c r="G124" s="212">
        <v>42.573</v>
      </c>
      <c r="H124" s="213">
        <f t="shared" si="56"/>
        <v>14.22</v>
      </c>
      <c r="I124" s="214">
        <f t="shared" si="57"/>
        <v>605.38</v>
      </c>
      <c r="J124" s="213">
        <f t="shared" si="58"/>
        <v>17.770734000000001</v>
      </c>
      <c r="K124" s="216">
        <f t="shared" si="59"/>
        <v>756.55</v>
      </c>
      <c r="M124" s="171">
        <f>IF($C124="SINAPI",VLOOKUP($D124,'Comp. Sinapi'!$B:$F,5,0),VLOOKUP($D124,'Comp. Própria'!$B:$I,8,0))</f>
        <v>14.22</v>
      </c>
    </row>
    <row r="125" spans="2:13" ht="27" outlineLevel="2" x14ac:dyDescent="0.25">
      <c r="B125" s="215" t="s">
        <v>11975</v>
      </c>
      <c r="C125" s="210" t="s">
        <v>16</v>
      </c>
      <c r="D125" s="210">
        <v>97115</v>
      </c>
      <c r="E125" s="211" t="str">
        <f>IF($C125="SINAPI",VLOOKUP($D125,'Comp. Sinapi'!$B:$F,2,0),VLOOKUP($D125,'Comp. Própria'!$B:$I,2,0))</f>
        <v>APLICAÇÃO DE GRAXA EM BARRAS DE TRANSFERÊNCIA PARA EXECUÇÃO DE PAVIMENTO DE CONCRETO. AF_04/2022</v>
      </c>
      <c r="F125" s="210" t="str">
        <f>IF($C125="SINAPI",VLOOKUP($D125,'Comp. Sinapi'!$B:$F,3,0),VLOOKUP($D125,'Comp. Própria'!$B:$I,7,0))</f>
        <v>KG</v>
      </c>
      <c r="G125" s="212">
        <v>1.5</v>
      </c>
      <c r="H125" s="213">
        <f t="shared" si="56"/>
        <v>57.81</v>
      </c>
      <c r="I125" s="214">
        <f t="shared" si="57"/>
        <v>86.71</v>
      </c>
      <c r="J125" s="213">
        <f t="shared" si="58"/>
        <v>72.245157000000006</v>
      </c>
      <c r="K125" s="216">
        <f t="shared" si="59"/>
        <v>108.36</v>
      </c>
      <c r="M125" s="171">
        <f>IF($C125="SINAPI",VLOOKUP($D125,'Comp. Sinapi'!$B:$F,5,0),VLOOKUP($D125,'Comp. Própria'!$B:$I,8,0))</f>
        <v>57.81</v>
      </c>
    </row>
    <row r="126" spans="2:13" ht="27" outlineLevel="2" x14ac:dyDescent="0.25">
      <c r="B126" s="215" t="s">
        <v>11976</v>
      </c>
      <c r="C126" s="210" t="s">
        <v>16</v>
      </c>
      <c r="D126" s="210">
        <v>97097</v>
      </c>
      <c r="E126" s="211" t="str">
        <f>IF($C126="SINAPI",VLOOKUP($D126,'Comp. Sinapi'!$B:$F,2,0),VLOOKUP($D126,'Comp. Própria'!$B:$I,2,0))</f>
        <v>ACABAMENTO POLIDO PARA PISO DE CONCRETO ARMADO OU LAJE SOBRE SOLO DE ALTA RESISTÊNCIA. AF_09/2021</v>
      </c>
      <c r="F126" s="210" t="str">
        <f>IF($C126="SINAPI",VLOOKUP($D126,'Comp. Sinapi'!$B:$F,3,0),VLOOKUP($D126,'Comp. Própria'!$B:$I,7,0))</f>
        <v>M2</v>
      </c>
      <c r="G126" s="212">
        <v>699.45</v>
      </c>
      <c r="H126" s="213">
        <f t="shared" si="56"/>
        <v>38.11</v>
      </c>
      <c r="I126" s="214">
        <f t="shared" si="57"/>
        <v>26656.03</v>
      </c>
      <c r="J126" s="213">
        <f t="shared" si="58"/>
        <v>47.626066999999999</v>
      </c>
      <c r="K126" s="216">
        <f t="shared" si="59"/>
        <v>33312.050000000003</v>
      </c>
      <c r="M126" s="171">
        <f>IF($C126="SINAPI",VLOOKUP($D126,'Comp. Sinapi'!$B:$F,5,0),VLOOKUP($D126,'Comp. Própria'!$B:$I,8,0))</f>
        <v>38.11</v>
      </c>
    </row>
    <row r="127" spans="2:13" ht="27" outlineLevel="2" x14ac:dyDescent="0.25">
      <c r="B127" s="215" t="s">
        <v>11977</v>
      </c>
      <c r="C127" s="210" t="s">
        <v>16</v>
      </c>
      <c r="D127" s="210">
        <v>98557</v>
      </c>
      <c r="E127" s="211" t="str">
        <f>IF($C127="SINAPI",VLOOKUP($D127,'Comp. Sinapi'!$B:$F,2,0),VLOOKUP($D127,'Comp. Própria'!$B:$I,2,0))</f>
        <v>IMPERMEABILIZAÇÃO DE SUPERFÍCIE COM EMULSÃO ASFÁLTICA, 2 DEMÃOS. AF_09/2023</v>
      </c>
      <c r="F127" s="210" t="str">
        <f>IF($C127="SINAPI",VLOOKUP($D127,'Comp. Sinapi'!$B:$F,3,0),VLOOKUP($D127,'Comp. Própria'!$B:$I,7,0))</f>
        <v>M2</v>
      </c>
      <c r="G127" s="212">
        <v>331.99</v>
      </c>
      <c r="H127" s="213">
        <f t="shared" si="56"/>
        <v>42.71</v>
      </c>
      <c r="I127" s="214">
        <f t="shared" si="57"/>
        <v>14179.29</v>
      </c>
      <c r="J127" s="213">
        <f t="shared" si="58"/>
        <v>53.374687000000002</v>
      </c>
      <c r="K127" s="216">
        <f t="shared" si="59"/>
        <v>17719.86</v>
      </c>
      <c r="M127" s="171">
        <f>IF($C127="SINAPI",VLOOKUP($D127,'Comp. Sinapi'!$B:$F,5,0),VLOOKUP($D127,'Comp. Própria'!$B:$I,8,0))</f>
        <v>42.71</v>
      </c>
    </row>
    <row r="128" spans="2:13" ht="27" outlineLevel="2" x14ac:dyDescent="0.25">
      <c r="B128" s="215" t="s">
        <v>11978</v>
      </c>
      <c r="C128" s="210" t="s">
        <v>13109</v>
      </c>
      <c r="D128" s="210" t="s">
        <v>13113</v>
      </c>
      <c r="E128" s="211" t="str">
        <f>IF($C128="SINAPI",VLOOKUP($D128,'Comp. Sinapi'!$B:$F,2,0),VLOOKUP($D128,'Comp. Própria'!$B:$I,2,0))</f>
        <v>IMPERMEABILIZAÇÃO DE PAREDES COM ARGAMASSA DE CIMENTO E AREIA, COM ADITIVO IMPERMEABILIZANTE, E = 2CM. AF_06/2018</v>
      </c>
      <c r="F128" s="210" t="str">
        <f>IF($C128="SINAPI",VLOOKUP($D128,'Comp. Sinapi'!$B:$F,3,0),VLOOKUP($D128,'Comp. Própria'!$B:$I,7,0))</f>
        <v>M2</v>
      </c>
      <c r="G128" s="212">
        <v>78.17</v>
      </c>
      <c r="H128" s="213">
        <f t="shared" si="56"/>
        <v>43.806600000000003</v>
      </c>
      <c r="I128" s="214">
        <f t="shared" si="57"/>
        <v>3424.36</v>
      </c>
      <c r="J128" s="213">
        <f t="shared" si="58"/>
        <v>54.745108020000004</v>
      </c>
      <c r="K128" s="216">
        <f t="shared" si="59"/>
        <v>4279.42</v>
      </c>
      <c r="M128" s="171">
        <f>IF($C128="SINAPI",VLOOKUP($D128,'Comp. Sinapi'!$B:$F,5,0),VLOOKUP($D128,'Comp. Própria'!$B:$I,8,0))</f>
        <v>43.806600000000003</v>
      </c>
    </row>
    <row r="129" spans="2:13" outlineLevel="1" x14ac:dyDescent="0.25">
      <c r="B129" s="380"/>
      <c r="C129" s="381"/>
      <c r="D129" s="381"/>
      <c r="E129" s="381"/>
      <c r="F129" s="381"/>
      <c r="G129" s="381"/>
      <c r="H129" s="381"/>
      <c r="I129" s="381"/>
      <c r="J129" s="381"/>
      <c r="K129" s="382"/>
    </row>
    <row r="130" spans="2:13" outlineLevel="1" x14ac:dyDescent="0.25">
      <c r="B130" s="251" t="s">
        <v>11979</v>
      </c>
      <c r="C130" s="226"/>
      <c r="D130" s="226"/>
      <c r="E130" s="226" t="s">
        <v>11981</v>
      </c>
      <c r="F130" s="226"/>
      <c r="G130" s="226"/>
      <c r="H130" s="226"/>
      <c r="I130" s="227">
        <f>SUM(I131:I136)</f>
        <v>106768.02</v>
      </c>
      <c r="J130" s="226"/>
      <c r="K130" s="252">
        <f>SUM(K131:K136)</f>
        <v>133427.99</v>
      </c>
    </row>
    <row r="131" spans="2:13" ht="27" outlineLevel="2" x14ac:dyDescent="0.25">
      <c r="B131" s="218" t="s">
        <v>11980</v>
      </c>
      <c r="C131" s="23" t="s">
        <v>16</v>
      </c>
      <c r="D131" s="23">
        <v>96622</v>
      </c>
      <c r="E131" s="22" t="str">
        <f>IF($C131="SINAPI",VLOOKUP($D131,'Comp. Sinapi'!$B:$F,2,0),VLOOKUP($D131,'Comp. Própria'!$B:$I,2,0))</f>
        <v>LASTRO COM MATERIAL GRANULAR, APLICADO EM PISOS OU LAJES SOBRE SOLO, ESPESSURA DE *5 CM*. AF_01/2024</v>
      </c>
      <c r="F131" s="23" t="str">
        <f>IF($C131="SINAPI",VLOOKUP($D131,'Comp. Sinapi'!$B:$F,3,0),VLOOKUP($D131,'Comp. Própria'!$B:$I,7,0))</f>
        <v>M3</v>
      </c>
      <c r="G131" s="24">
        <v>17.23</v>
      </c>
      <c r="H131" s="25">
        <f t="shared" ref="H131" si="60">M131*(1-$M$9)</f>
        <v>262.27</v>
      </c>
      <c r="I131" s="168">
        <f t="shared" ref="I131" si="61">TRUNC((G131*H131),2)</f>
        <v>4518.91</v>
      </c>
      <c r="J131" s="25">
        <f t="shared" ref="J131" si="62">H131*(1+$K$8)</f>
        <v>327.75881899999996</v>
      </c>
      <c r="K131" s="219">
        <f t="shared" ref="K131" si="63">TRUNC((G131*J131),2)</f>
        <v>5647.28</v>
      </c>
      <c r="M131" s="171">
        <f>IF($C131="SINAPI",VLOOKUP($D131,'Comp. Sinapi'!$B:$F,5,0),VLOOKUP($D131,'Comp. Própria'!$B:$I,8,0))</f>
        <v>262.27</v>
      </c>
    </row>
    <row r="132" spans="2:13" ht="27" outlineLevel="2" x14ac:dyDescent="0.25">
      <c r="B132" s="215" t="s">
        <v>11982</v>
      </c>
      <c r="C132" s="210" t="s">
        <v>13109</v>
      </c>
      <c r="D132" s="210" t="s">
        <v>13112</v>
      </c>
      <c r="E132" s="211" t="str">
        <f>IF($C132="SINAPI",VLOOKUP($D132,'Comp. Sinapi'!$B:$F,2,0),VLOOKUP($D132,'Comp. Própria'!$B:$I,2,0))</f>
        <v>CONCRETAGEM DE RADIER, PISO OU LAJE SOBRE SOLO, FCK 25 MPA, PARA ESPESSURA DE 7 CM - LANÇAMENTO, ADENSAMENTO E ACABAMENTO.</v>
      </c>
      <c r="F132" s="210" t="str">
        <f>IF($C132="SINAPI",VLOOKUP($D132,'Comp. Sinapi'!$B:$F,3,0),VLOOKUP($D132,'Comp. Própria'!$B:$I,7,0))</f>
        <v>M3</v>
      </c>
      <c r="G132" s="212">
        <v>24.12</v>
      </c>
      <c r="H132" s="213">
        <f t="shared" ref="H132:H136" si="64">M132*(1-$M$9)</f>
        <v>889.92217999999991</v>
      </c>
      <c r="I132" s="214">
        <f t="shared" ref="I132:I136" si="65">TRUNC((G132*H132),2)</f>
        <v>21464.92</v>
      </c>
      <c r="J132" s="213">
        <f t="shared" ref="J132:J136" si="66">H132*(1+$K$8)</f>
        <v>1112.1357483459999</v>
      </c>
      <c r="K132" s="216">
        <f t="shared" ref="K132:K136" si="67">TRUNC((G132*J132),2)</f>
        <v>26824.71</v>
      </c>
      <c r="M132" s="171">
        <f>IF($C132="SINAPI",VLOOKUP($D132,'Comp. Sinapi'!$B:$F,5,0),VLOOKUP($D132,'Comp. Própria'!$B:$I,8,0))</f>
        <v>889.92217999999991</v>
      </c>
    </row>
    <row r="133" spans="2:13" ht="27" outlineLevel="2" x14ac:dyDescent="0.25">
      <c r="B133" s="215" t="s">
        <v>11983</v>
      </c>
      <c r="C133" s="210" t="s">
        <v>16</v>
      </c>
      <c r="D133" s="210">
        <v>97088</v>
      </c>
      <c r="E133" s="211" t="str">
        <f>IF($C133="SINAPI",VLOOKUP($D133,'Comp. Sinapi'!$B:$F,2,0),VLOOKUP($D133,'Comp. Própria'!$B:$I,2,0))</f>
        <v>ARMAÇÃO PARA EXECUÇÃO DE RADIER, PISO DE CONCRETO OU LAJE SOBRE SOLO, COM USO DE TELA Q-92. AF_09/2021</v>
      </c>
      <c r="F133" s="210" t="str">
        <f>IF($C133="SINAPI",VLOOKUP($D133,'Comp. Sinapi'!$B:$F,3,0),VLOOKUP($D133,'Comp. Própria'!$B:$I,7,0))</f>
        <v>KG</v>
      </c>
      <c r="G133" s="212">
        <v>611.84</v>
      </c>
      <c r="H133" s="213">
        <f t="shared" si="64"/>
        <v>19.12</v>
      </c>
      <c r="I133" s="214">
        <f t="shared" si="65"/>
        <v>11698.38</v>
      </c>
      <c r="J133" s="213">
        <f t="shared" si="66"/>
        <v>23.894264000000003</v>
      </c>
      <c r="K133" s="216">
        <f t="shared" si="67"/>
        <v>14619.46</v>
      </c>
      <c r="M133" s="171">
        <f>IF($C133="SINAPI",VLOOKUP($D133,'Comp. Sinapi'!$B:$F,5,0),VLOOKUP($D133,'Comp. Própria'!$B:$I,8,0))</f>
        <v>19.12</v>
      </c>
    </row>
    <row r="134" spans="2:13" ht="27" outlineLevel="2" x14ac:dyDescent="0.25">
      <c r="B134" s="215" t="s">
        <v>11984</v>
      </c>
      <c r="C134" s="210" t="s">
        <v>16</v>
      </c>
      <c r="D134" s="210">
        <v>97087</v>
      </c>
      <c r="E134" s="211" t="str">
        <f>IF($C134="SINAPI",VLOOKUP($D134,'Comp. Sinapi'!$B:$F,2,0),VLOOKUP($D134,'Comp. Própria'!$B:$I,2,0))</f>
        <v>CAMADA SEPARADORA PARA EXECUÇÃO DE RADIER, PISO DE CONCRETO OU LAJE SOBRE SOLO, EM LONA PLÁSTICA. AF_09/2021</v>
      </c>
      <c r="F134" s="210" t="str">
        <f>IF($C134="SINAPI",VLOOKUP($D134,'Comp. Sinapi'!$B:$F,3,0),VLOOKUP($D134,'Comp. Própria'!$B:$I,7,0))</f>
        <v>M2</v>
      </c>
      <c r="G134" s="212">
        <v>344.51</v>
      </c>
      <c r="H134" s="213">
        <f t="shared" si="64"/>
        <v>2.85</v>
      </c>
      <c r="I134" s="214">
        <f t="shared" si="65"/>
        <v>981.85</v>
      </c>
      <c r="J134" s="213">
        <f t="shared" si="66"/>
        <v>3.5616450000000004</v>
      </c>
      <c r="K134" s="216">
        <f t="shared" si="67"/>
        <v>1227.02</v>
      </c>
      <c r="M134" s="171">
        <f>IF($C134="SINAPI",VLOOKUP($D134,'Comp. Sinapi'!$B:$F,5,0),VLOOKUP($D134,'Comp. Própria'!$B:$I,8,0))</f>
        <v>2.85</v>
      </c>
    </row>
    <row r="135" spans="2:13" ht="27" outlineLevel="2" x14ac:dyDescent="0.25">
      <c r="B135" s="215" t="s">
        <v>11985</v>
      </c>
      <c r="C135" s="210" t="s">
        <v>16</v>
      </c>
      <c r="D135" s="210">
        <v>87262</v>
      </c>
      <c r="E135" s="211" t="str">
        <f>IF($C135="SINAPI",VLOOKUP($D135,'Comp. Sinapi'!$B:$F,2,0),VLOOKUP($D135,'Comp. Própria'!$B:$I,2,0))</f>
        <v>REVESTIMENTO CERÂMICO PARA PISO COM PLACAS TIPO PORCELANATO DE DIMENSÕES 60X60 CM APLICADA EM AMBIENTES DE ÁREA ENTRE 5 M² E 10 M². AF_02/2023_PE</v>
      </c>
      <c r="F135" s="210" t="str">
        <f>IF($C135="SINAPI",VLOOKUP($D135,'Comp. Sinapi'!$B:$F,3,0),VLOOKUP($D135,'Comp. Própria'!$B:$I,7,0))</f>
        <v>M2</v>
      </c>
      <c r="G135" s="212">
        <v>333.19</v>
      </c>
      <c r="H135" s="213">
        <f t="shared" si="64"/>
        <v>171.1</v>
      </c>
      <c r="I135" s="214">
        <f t="shared" si="65"/>
        <v>57008.800000000003</v>
      </c>
      <c r="J135" s="213">
        <f t="shared" si="66"/>
        <v>213.82366999999999</v>
      </c>
      <c r="K135" s="216">
        <f t="shared" si="67"/>
        <v>71243.899999999994</v>
      </c>
      <c r="M135" s="171">
        <f>IF($C135="SINAPI",VLOOKUP($D135,'Comp. Sinapi'!$B:$F,5,0),VLOOKUP($D135,'Comp. Própria'!$B:$I,8,0))</f>
        <v>171.1</v>
      </c>
    </row>
    <row r="136" spans="2:13" ht="40.5" outlineLevel="2" x14ac:dyDescent="0.25">
      <c r="B136" s="215" t="s">
        <v>11986</v>
      </c>
      <c r="C136" s="210" t="s">
        <v>13109</v>
      </c>
      <c r="D136" s="210" t="s">
        <v>13117</v>
      </c>
      <c r="E136" s="211" t="str">
        <f>IF($C136="SINAPI",VLOOKUP($D136,'Comp. Sinapi'!$B:$F,2,0),VLOOKUP($D136,'Comp. Própria'!$B:$I,2,0))</f>
        <v>REGULARIZAÇÃO DESEMPENADA (FAROFA) DE BASE PARA REVESTIMENTO DE PISO COM ARGAMASSA DE CIMENTO E AREIA SEM PENEIRAR TRAÇO1:3 - PREPARO MECÂNICO COM BETONEIRA 600L - E = 3CM</v>
      </c>
      <c r="F136" s="210" t="str">
        <f>IF($C136="SINAPI",VLOOKUP($D136,'Comp. Sinapi'!$B:$F,3,0),VLOOKUP($D136,'Comp. Própria'!$B:$I,7,0))</f>
        <v>M2</v>
      </c>
      <c r="G136" s="212">
        <v>333.19</v>
      </c>
      <c r="H136" s="213">
        <f t="shared" si="64"/>
        <v>33.299799999999998</v>
      </c>
      <c r="I136" s="214">
        <f t="shared" si="65"/>
        <v>11095.16</v>
      </c>
      <c r="J136" s="213">
        <f t="shared" si="66"/>
        <v>41.614760059999995</v>
      </c>
      <c r="K136" s="216">
        <f t="shared" si="67"/>
        <v>13865.62</v>
      </c>
      <c r="M136" s="171">
        <f>IF($C136="SINAPI",VLOOKUP($D136,'Comp. Sinapi'!$B:$F,5,0),VLOOKUP($D136,'Comp. Própria'!$B:$I,8,0))</f>
        <v>33.299799999999998</v>
      </c>
    </row>
    <row r="137" spans="2:13" outlineLevel="1" x14ac:dyDescent="0.25">
      <c r="B137" s="380"/>
      <c r="C137" s="381"/>
      <c r="D137" s="381"/>
      <c r="E137" s="381"/>
      <c r="F137" s="381"/>
      <c r="G137" s="381"/>
      <c r="H137" s="381"/>
      <c r="I137" s="381"/>
      <c r="J137" s="381"/>
      <c r="K137" s="382"/>
    </row>
    <row r="138" spans="2:13" outlineLevel="1" x14ac:dyDescent="0.25">
      <c r="B138" s="251" t="s">
        <v>11987</v>
      </c>
      <c r="C138" s="226"/>
      <c r="D138" s="226"/>
      <c r="E138" s="226" t="s">
        <v>11981</v>
      </c>
      <c r="F138" s="226"/>
      <c r="G138" s="226"/>
      <c r="H138" s="226"/>
      <c r="I138" s="227">
        <f>SUM(I139:I147)</f>
        <v>39230.83</v>
      </c>
      <c r="J138" s="226"/>
      <c r="K138" s="252">
        <f>SUM(K139:K147)</f>
        <v>49026.77</v>
      </c>
    </row>
    <row r="139" spans="2:13" ht="27" outlineLevel="2" x14ac:dyDescent="0.25">
      <c r="B139" s="218" t="s">
        <v>11988</v>
      </c>
      <c r="C139" s="23" t="s">
        <v>13109</v>
      </c>
      <c r="D139" s="23" t="s">
        <v>13119</v>
      </c>
      <c r="E139" s="22" t="str">
        <f>IF($C139="SINAPI",VLOOKUP($D139,'Comp. Sinapi'!$B:$F,2,0),VLOOKUP($D139,'Comp. Própria'!$B:$I,2,0))</f>
        <v>LASTRO COM MATERIAL GRANULAR (PEDRA BRITADA N.1), APLICADO EM PISOS OU LAJES SOBRE SOLO, ESPESSURA DE *5 CM*</v>
      </c>
      <c r="F139" s="23" t="str">
        <f>IF($C139="SINAPI",VLOOKUP($D139,'Comp. Sinapi'!$B:$F,3,0),VLOOKUP($D139,'Comp. Própria'!$B:$I,7,0))</f>
        <v>M3</v>
      </c>
      <c r="G139" s="24">
        <v>3.36</v>
      </c>
      <c r="H139" s="25">
        <f t="shared" ref="H139" si="68">M139*(1-$M$9)</f>
        <v>195.83205999999998</v>
      </c>
      <c r="I139" s="168">
        <f t="shared" ref="I139" si="69">TRUNC((G139*H139),2)</f>
        <v>657.99</v>
      </c>
      <c r="J139" s="25">
        <f t="shared" ref="J139" si="70">H139*(1+$K$8)</f>
        <v>244.73132538199999</v>
      </c>
      <c r="K139" s="219">
        <f t="shared" ref="K139" si="71">TRUNC((G139*J139),2)</f>
        <v>822.29</v>
      </c>
      <c r="M139" s="171">
        <f>IF($C139="SINAPI",VLOOKUP($D139,'Comp. Sinapi'!$B:$F,5,0),VLOOKUP($D139,'Comp. Própria'!$B:$I,8,0))</f>
        <v>195.83205999999998</v>
      </c>
    </row>
    <row r="140" spans="2:13" ht="27" outlineLevel="2" x14ac:dyDescent="0.25">
      <c r="B140" s="215" t="s">
        <v>11989</v>
      </c>
      <c r="C140" s="210" t="s">
        <v>16</v>
      </c>
      <c r="D140" s="210">
        <v>97113</v>
      </c>
      <c r="E140" s="211" t="str">
        <f>IF($C140="SINAPI",VLOOKUP($D140,'Comp. Sinapi'!$B:$F,2,0),VLOOKUP($D140,'Comp. Própria'!$B:$I,2,0))</f>
        <v>APLICAÇÃO DE LONA PLÁSTICA PARA EXECUÇÃO DE PAVIMENTOS DE CONCRETO. AF_04/2022</v>
      </c>
      <c r="F140" s="210" t="str">
        <f>IF($C140="SINAPI",VLOOKUP($D140,'Comp. Sinapi'!$B:$F,3,0),VLOOKUP($D140,'Comp. Própria'!$B:$I,7,0))</f>
        <v>M2</v>
      </c>
      <c r="G140" s="212">
        <v>67.290000000000006</v>
      </c>
      <c r="H140" s="213">
        <f t="shared" ref="H140:H147" si="72">M140*(1-$M$9)</f>
        <v>2.83</v>
      </c>
      <c r="I140" s="214">
        <f t="shared" ref="I140:I147" si="73">TRUNC((G140*H140),2)</f>
        <v>190.43</v>
      </c>
      <c r="J140" s="213">
        <f t="shared" ref="J140:J147" si="74">H140*(1+$K$8)</f>
        <v>3.536651</v>
      </c>
      <c r="K140" s="216">
        <f t="shared" ref="K140:K147" si="75">TRUNC((G140*J140),2)</f>
        <v>237.98</v>
      </c>
      <c r="M140" s="171">
        <f>IF($C140="SINAPI",VLOOKUP($D140,'Comp. Sinapi'!$B:$F,5,0),VLOOKUP($D140,'Comp. Própria'!$B:$I,8,0))</f>
        <v>2.83</v>
      </c>
    </row>
    <row r="141" spans="2:13" ht="43.5" customHeight="1" outlineLevel="2" x14ac:dyDescent="0.25">
      <c r="B141" s="215" t="s">
        <v>11990</v>
      </c>
      <c r="C141" s="210" t="s">
        <v>16</v>
      </c>
      <c r="D141" s="210">
        <v>97083</v>
      </c>
      <c r="E141" s="211" t="str">
        <f>IF($C141="SINAPI",VLOOKUP($D141,'Comp. Sinapi'!$B:$F,2,0),VLOOKUP($D141,'Comp. Própria'!$B:$I,2,0))</f>
        <v>COMPACTAÇÃO MECÂNICA DE SOLO PARA EXECUÇÃO DE RADIER, PISO DE CONCRETO OU LAJE SOBRE SOLO, COM COMPACTADOR DE SOLOS A PERCUSSÃO. AF_09/2021</v>
      </c>
      <c r="F141" s="210" t="str">
        <f>IF($C141="SINAPI",VLOOKUP($D141,'Comp. Sinapi'!$B:$F,3,0),VLOOKUP($D141,'Comp. Própria'!$B:$I,7,0))</f>
        <v>M2</v>
      </c>
      <c r="G141" s="212">
        <v>67.290000000000006</v>
      </c>
      <c r="H141" s="213">
        <f t="shared" si="72"/>
        <v>3.13</v>
      </c>
      <c r="I141" s="214">
        <f t="shared" si="73"/>
        <v>210.61</v>
      </c>
      <c r="J141" s="213">
        <f t="shared" si="74"/>
        <v>3.9115609999999998</v>
      </c>
      <c r="K141" s="216">
        <f t="shared" si="75"/>
        <v>263.2</v>
      </c>
      <c r="M141" s="171">
        <f>IF($C141="SINAPI",VLOOKUP($D141,'Comp. Sinapi'!$B:$F,5,0),VLOOKUP($D141,'Comp. Própria'!$B:$I,8,0))</f>
        <v>3.13</v>
      </c>
    </row>
    <row r="142" spans="2:13" ht="27" outlineLevel="2" x14ac:dyDescent="0.25">
      <c r="B142" s="215" t="s">
        <v>11991</v>
      </c>
      <c r="C142" s="210" t="s">
        <v>13109</v>
      </c>
      <c r="D142" s="210" t="s">
        <v>13112</v>
      </c>
      <c r="E142" s="211" t="str">
        <f>IF($C142="SINAPI",VLOOKUP($D142,'Comp. Sinapi'!$B:$F,2,0),VLOOKUP($D142,'Comp. Própria'!$B:$I,2,0))</f>
        <v>CONCRETAGEM DE RADIER, PISO OU LAJE SOBRE SOLO, FCK 25 MPA, PARA ESPESSURA DE 7 CM - LANÇAMENTO, ADENSAMENTO E ACABAMENTO.</v>
      </c>
      <c r="F142" s="210" t="str">
        <f>IF($C142="SINAPI",VLOOKUP($D142,'Comp. Sinapi'!$B:$F,3,0),VLOOKUP($D142,'Comp. Própria'!$B:$I,7,0))</f>
        <v>M3</v>
      </c>
      <c r="G142" s="212">
        <v>4.71</v>
      </c>
      <c r="H142" s="213">
        <f t="shared" si="72"/>
        <v>889.92217999999991</v>
      </c>
      <c r="I142" s="214">
        <f t="shared" si="73"/>
        <v>4191.53</v>
      </c>
      <c r="J142" s="213">
        <f t="shared" si="74"/>
        <v>1112.1357483459999</v>
      </c>
      <c r="K142" s="216">
        <f t="shared" si="75"/>
        <v>5238.1499999999996</v>
      </c>
      <c r="M142" s="171">
        <f>IF($C142="SINAPI",VLOOKUP($D142,'Comp. Sinapi'!$B:$F,5,0),VLOOKUP($D142,'Comp. Própria'!$B:$I,8,0))</f>
        <v>889.92217999999991</v>
      </c>
    </row>
    <row r="143" spans="2:13" ht="27" outlineLevel="2" x14ac:dyDescent="0.25">
      <c r="B143" s="215" t="s">
        <v>11992</v>
      </c>
      <c r="C143" s="210" t="s">
        <v>16</v>
      </c>
      <c r="D143" s="210">
        <v>97090</v>
      </c>
      <c r="E143" s="211" t="str">
        <f>IF($C143="SINAPI",VLOOKUP($D143,'Comp. Sinapi'!$B:$F,2,0),VLOOKUP($D143,'Comp. Própria'!$B:$I,2,0))</f>
        <v>ARMAÇÃO PARA EXECUÇÃO DE RADIER, PISO DE CONCRETO OU LAJE SOBRE SOLO, COM USO DE TELA Q-138. AF_09/2021</v>
      </c>
      <c r="F143" s="210" t="str">
        <f>IF($C143="SINAPI",VLOOKUP($D143,'Comp. Sinapi'!$B:$F,3,0),VLOOKUP($D143,'Comp. Própria'!$B:$I,7,0))</f>
        <v>KG</v>
      </c>
      <c r="G143" s="212">
        <v>148.03</v>
      </c>
      <c r="H143" s="213">
        <f t="shared" si="72"/>
        <v>17.170000000000002</v>
      </c>
      <c r="I143" s="214">
        <f t="shared" si="73"/>
        <v>2541.67</v>
      </c>
      <c r="J143" s="213">
        <f t="shared" si="74"/>
        <v>21.457349000000004</v>
      </c>
      <c r="K143" s="216">
        <f t="shared" si="75"/>
        <v>3176.33</v>
      </c>
      <c r="M143" s="171">
        <f>IF($C143="SINAPI",VLOOKUP($D143,'Comp. Sinapi'!$B:$F,5,0),VLOOKUP($D143,'Comp. Própria'!$B:$I,8,0))</f>
        <v>17.170000000000002</v>
      </c>
    </row>
    <row r="144" spans="2:13" ht="27" outlineLevel="2" x14ac:dyDescent="0.25">
      <c r="B144" s="215" t="s">
        <v>11993</v>
      </c>
      <c r="C144" s="210" t="s">
        <v>16</v>
      </c>
      <c r="D144" s="210">
        <v>98553</v>
      </c>
      <c r="E144" s="211" t="str">
        <f>IF($C144="SINAPI",VLOOKUP($D144,'Comp. Sinapi'!$B:$F,2,0),VLOOKUP($D144,'Comp. Própria'!$B:$I,2,0))</f>
        <v>IMPERMEABILIZAÇÃO DE SUPERFÍCIE COM MEMBRANA À BASE DE POLIURETANO, 2 DEMÃOS. AF_09/2023</v>
      </c>
      <c r="F144" s="210" t="str">
        <f>IF($C144="SINAPI",VLOOKUP($D144,'Comp. Sinapi'!$B:$F,3,0),VLOOKUP($D144,'Comp. Própria'!$B:$I,7,0))</f>
        <v>M2</v>
      </c>
      <c r="G144" s="212">
        <v>107.66</v>
      </c>
      <c r="H144" s="213">
        <f t="shared" si="72"/>
        <v>166.17</v>
      </c>
      <c r="I144" s="214">
        <f t="shared" si="73"/>
        <v>17889.86</v>
      </c>
      <c r="J144" s="213">
        <f t="shared" si="74"/>
        <v>207.66264899999999</v>
      </c>
      <c r="K144" s="216">
        <f t="shared" si="75"/>
        <v>22356.959999999999</v>
      </c>
      <c r="M144" s="171">
        <f>IF($C144="SINAPI",VLOOKUP($D144,'Comp. Sinapi'!$B:$F,5,0),VLOOKUP($D144,'Comp. Própria'!$B:$I,8,0))</f>
        <v>166.17</v>
      </c>
    </row>
    <row r="145" spans="2:13" ht="27" outlineLevel="2" x14ac:dyDescent="0.25">
      <c r="B145" s="215" t="s">
        <v>11994</v>
      </c>
      <c r="C145" s="210" t="s">
        <v>16</v>
      </c>
      <c r="D145" s="210">
        <v>98557</v>
      </c>
      <c r="E145" s="211" t="str">
        <f>IF($C145="SINAPI",VLOOKUP($D145,'Comp. Sinapi'!$B:$F,2,0),VLOOKUP($D145,'Comp. Própria'!$B:$I,2,0))</f>
        <v>IMPERMEABILIZAÇÃO DE SUPERFÍCIE COM EMULSÃO ASFÁLTICA, 2 DEMÃOS. AF_09/2023</v>
      </c>
      <c r="F145" s="210" t="str">
        <f>IF($C145="SINAPI",VLOOKUP($D145,'Comp. Sinapi'!$B:$F,3,0),VLOOKUP($D145,'Comp. Própria'!$B:$I,7,0))</f>
        <v>M2</v>
      </c>
      <c r="G145" s="212">
        <v>38.35</v>
      </c>
      <c r="H145" s="213">
        <f t="shared" si="72"/>
        <v>42.71</v>
      </c>
      <c r="I145" s="214">
        <f t="shared" si="73"/>
        <v>1637.92</v>
      </c>
      <c r="J145" s="213">
        <f t="shared" si="74"/>
        <v>53.374687000000002</v>
      </c>
      <c r="K145" s="216">
        <f t="shared" si="75"/>
        <v>2046.91</v>
      </c>
      <c r="M145" s="171">
        <f>IF($C145="SINAPI",VLOOKUP($D145,'Comp. Sinapi'!$B:$F,5,0),VLOOKUP($D145,'Comp. Própria'!$B:$I,8,0))</f>
        <v>42.71</v>
      </c>
    </row>
    <row r="146" spans="2:13" ht="54" outlineLevel="2" x14ac:dyDescent="0.25">
      <c r="B146" s="215" t="s">
        <v>11995</v>
      </c>
      <c r="C146" s="210" t="s">
        <v>16</v>
      </c>
      <c r="D146" s="210">
        <v>104162</v>
      </c>
      <c r="E146" s="211" t="str">
        <f>IF($C146="SINAPI",VLOOKUP($D146,'Comp. Sinapi'!$B:$F,2,0),VLOOKUP($D146,'Comp. Própria'!$B:$I,2,0))</f>
        <v>PISO EM GRANILITE, MARMORITE OU GRANITINA EM AMBIENTES INTERNOS, COM ESPESSURA DE 8 MM, INCLUSO MISTURA EM BETONEIRA, COLOCAÇÃO DAS JUNTAS, APLICAÇÃO DO PISO, 4 POLIMENTOS COM POLITRIZ, ESTUCAMENTO, SELADOR E CERA. AF_06/2022</v>
      </c>
      <c r="F146" s="210" t="str">
        <f>IF($C146="SINAPI",VLOOKUP($D146,'Comp. Sinapi'!$B:$F,3,0),VLOOKUP($D146,'Comp. Própria'!$B:$I,7,0))</f>
        <v>M2</v>
      </c>
      <c r="G146" s="212">
        <v>78.650000000000006</v>
      </c>
      <c r="H146" s="213">
        <f t="shared" si="72"/>
        <v>96.27</v>
      </c>
      <c r="I146" s="214">
        <f t="shared" si="73"/>
        <v>7571.63</v>
      </c>
      <c r="J146" s="213">
        <f t="shared" si="74"/>
        <v>120.30861899999999</v>
      </c>
      <c r="K146" s="216">
        <f t="shared" si="75"/>
        <v>9462.27</v>
      </c>
      <c r="M146" s="171">
        <f>IF($C146="SINAPI",VLOOKUP($D146,'Comp. Sinapi'!$B:$F,5,0),VLOOKUP($D146,'Comp. Própria'!$B:$I,8,0))</f>
        <v>96.27</v>
      </c>
    </row>
    <row r="147" spans="2:13" ht="40.5" outlineLevel="2" x14ac:dyDescent="0.25">
      <c r="B147" s="215" t="s">
        <v>11996</v>
      </c>
      <c r="C147" s="210" t="s">
        <v>16</v>
      </c>
      <c r="D147" s="210">
        <v>87267</v>
      </c>
      <c r="E147" s="211" t="str">
        <f>IF($C147="SINAPI",VLOOKUP($D147,'Comp. Sinapi'!$B:$F,2,0),VLOOKUP($D147,'Comp. Própria'!$B:$I,2,0))</f>
        <v>REVESTIMENTO CERÂMICO PARA PAREDES INTERNAS COM PLACAS TIPO ESMALTADA EXTRA DE DIMENSÕES 20X20 CM APLICADAS A MEIA ALTURA DAS PAREDES. AF_02/2023_PE</v>
      </c>
      <c r="F147" s="210" t="str">
        <f>IF($C147="SINAPI",VLOOKUP($D147,'Comp. Sinapi'!$B:$F,3,0),VLOOKUP($D147,'Comp. Própria'!$B:$I,7,0))</f>
        <v>M2</v>
      </c>
      <c r="G147" s="212">
        <v>61.34</v>
      </c>
      <c r="H147" s="213">
        <f t="shared" si="72"/>
        <v>70.739999999999995</v>
      </c>
      <c r="I147" s="214">
        <f t="shared" si="73"/>
        <v>4339.1899999999996</v>
      </c>
      <c r="J147" s="213">
        <f t="shared" si="74"/>
        <v>88.403778000000003</v>
      </c>
      <c r="K147" s="216">
        <f t="shared" si="75"/>
        <v>5422.68</v>
      </c>
      <c r="M147" s="171">
        <f>IF($C147="SINAPI",VLOOKUP($D147,'Comp. Sinapi'!$B:$F,5,0),VLOOKUP($D147,'Comp. Própria'!$B:$I,8,0))</f>
        <v>70.739999999999995</v>
      </c>
    </row>
    <row r="148" spans="2:13" outlineLevel="1" x14ac:dyDescent="0.25">
      <c r="B148" s="380"/>
      <c r="C148" s="381"/>
      <c r="D148" s="381"/>
      <c r="E148" s="381"/>
      <c r="F148" s="381"/>
      <c r="G148" s="381"/>
      <c r="H148" s="381"/>
      <c r="I148" s="381"/>
      <c r="J148" s="381"/>
      <c r="K148" s="382"/>
    </row>
    <row r="149" spans="2:13" outlineLevel="1" x14ac:dyDescent="0.25">
      <c r="B149" s="251" t="s">
        <v>11997</v>
      </c>
      <c r="C149" s="226"/>
      <c r="D149" s="226"/>
      <c r="E149" s="226" t="s">
        <v>11998</v>
      </c>
      <c r="F149" s="226"/>
      <c r="G149" s="226"/>
      <c r="H149" s="226"/>
      <c r="I149" s="227">
        <f>SUM(I150:I156)</f>
        <v>21479.16</v>
      </c>
      <c r="J149" s="226"/>
      <c r="K149" s="252">
        <f>SUM(K150:K156)</f>
        <v>26842.510000000002</v>
      </c>
    </row>
    <row r="150" spans="2:13" ht="40.5" outlineLevel="2" x14ac:dyDescent="0.25">
      <c r="B150" s="218" t="s">
        <v>11999</v>
      </c>
      <c r="C150" s="23" t="s">
        <v>16</v>
      </c>
      <c r="D150" s="23">
        <v>92443</v>
      </c>
      <c r="E150" s="22" t="str">
        <f>IF($C150="SINAPI",VLOOKUP($D150,'Comp. Sinapi'!$B:$F,2,0),VLOOKUP($D150,'Comp. Própria'!$B:$I,2,0))</f>
        <v>MONTAGEM E DESMONTAGEM DE FÔRMA DE PILARES RETANGULARES E ESTRUTURAS SIMILARES, PÉ-DIREITO SIMPLES, EM CHAPA DE MADEIRA COMPENSADA PLASTIFICADA, 18 UTILIZAÇÕES. AF_09/2020</v>
      </c>
      <c r="F150" s="23" t="str">
        <f>IF($C150="SINAPI",VLOOKUP($D150,'Comp. Sinapi'!$B:$F,3,0),VLOOKUP($D150,'Comp. Própria'!$B:$I,7,0))</f>
        <v>M2</v>
      </c>
      <c r="G150" s="24">
        <v>25.06</v>
      </c>
      <c r="H150" s="25">
        <f t="shared" ref="H150" si="76">M150*(1-$M$9)</f>
        <v>65.42</v>
      </c>
      <c r="I150" s="168">
        <f t="shared" ref="I150" si="77">TRUNC((G150*H150),2)</f>
        <v>1639.42</v>
      </c>
      <c r="J150" s="25">
        <f t="shared" ref="J150" si="78">H150*(1+$K$8)</f>
        <v>81.755374000000003</v>
      </c>
      <c r="K150" s="219">
        <f t="shared" ref="K150" si="79">TRUNC((G150*J150),2)</f>
        <v>2048.7800000000002</v>
      </c>
      <c r="M150" s="171">
        <f>IF($C150="SINAPI",VLOOKUP($D150,'Comp. Sinapi'!$B:$F,5,0),VLOOKUP($D150,'Comp. Própria'!$B:$I,8,0))</f>
        <v>65.42</v>
      </c>
    </row>
    <row r="151" spans="2:13" ht="40.5" outlineLevel="2" x14ac:dyDescent="0.25">
      <c r="B151" s="215" t="s">
        <v>12000</v>
      </c>
      <c r="C151" s="210" t="s">
        <v>16</v>
      </c>
      <c r="D151" s="210">
        <v>92479</v>
      </c>
      <c r="E151" s="211" t="str">
        <f>IF($C151="SINAPI",VLOOKUP($D151,'Comp. Sinapi'!$B:$F,2,0),VLOOKUP($D151,'Comp. Própria'!$B:$I,2,0))</f>
        <v>MONTAGEM E DESMONTAGEM DE FÔRMA DE VIGA, ESCORAMENTO COM GARFO DE MADEIRA, PÉ-DIREITO SIMPLES, EM CHAPA DE MADEIRA PLASTIFICADA, 18 UTILIZAÇÕES. AF_09/2020</v>
      </c>
      <c r="F151" s="210" t="str">
        <f>IF($C151="SINAPI",VLOOKUP($D151,'Comp. Sinapi'!$B:$F,3,0),VLOOKUP($D151,'Comp. Própria'!$B:$I,7,0))</f>
        <v>M2</v>
      </c>
      <c r="G151" s="212">
        <v>24.17</v>
      </c>
      <c r="H151" s="213">
        <f t="shared" ref="H151:H156" si="80">M151*(1-$M$9)</f>
        <v>77.930000000000007</v>
      </c>
      <c r="I151" s="214">
        <f t="shared" ref="I151:I156" si="81">TRUNC((G151*H151),2)</f>
        <v>1883.56</v>
      </c>
      <c r="J151" s="213">
        <f t="shared" ref="J151:J156" si="82">H151*(1+$K$8)</f>
        <v>97.389121000000017</v>
      </c>
      <c r="K151" s="216">
        <f t="shared" ref="K151:K156" si="83">TRUNC((G151*J151),2)</f>
        <v>2353.89</v>
      </c>
      <c r="M151" s="171">
        <f>IF($C151="SINAPI",VLOOKUP($D151,'Comp. Sinapi'!$B:$F,5,0),VLOOKUP($D151,'Comp. Própria'!$B:$I,8,0))</f>
        <v>77.930000000000007</v>
      </c>
    </row>
    <row r="152" spans="2:13" ht="27" outlineLevel="2" x14ac:dyDescent="0.25">
      <c r="B152" s="215" t="s">
        <v>12001</v>
      </c>
      <c r="C152" s="210" t="s">
        <v>13109</v>
      </c>
      <c r="D152" s="210" t="s">
        <v>13110</v>
      </c>
      <c r="E152" s="211" t="str">
        <f>IF($C152="SINAPI",VLOOKUP($D152,'Comp. Sinapi'!$B:$F,2,0),VLOOKUP($D152,'Comp. Própria'!$B:$I,2,0))</f>
        <v>CONCRETAGEM DE SAPATAS, FCK 25 MPA, COM USO DE BOMBA - LANÇAMENTO, ADENSAMENTO E ACABAMENTO.</v>
      </c>
      <c r="F152" s="210" t="str">
        <f>IF($C152="SINAPI",VLOOKUP($D152,'Comp. Sinapi'!$B:$F,3,0),VLOOKUP($D152,'Comp. Própria'!$B:$I,7,0))</f>
        <v>M3</v>
      </c>
      <c r="G152" s="212">
        <v>8.1999999999999993</v>
      </c>
      <c r="H152" s="213">
        <f t="shared" si="80"/>
        <v>884.85311999999988</v>
      </c>
      <c r="I152" s="214">
        <f t="shared" si="81"/>
        <v>7255.79</v>
      </c>
      <c r="J152" s="213">
        <f t="shared" si="82"/>
        <v>1105.8009440639999</v>
      </c>
      <c r="K152" s="216">
        <f t="shared" si="83"/>
        <v>9067.56</v>
      </c>
      <c r="M152" s="171">
        <f>IF($C152="SINAPI",VLOOKUP($D152,'Comp. Sinapi'!$B:$F,5,0),VLOOKUP($D152,'Comp. Própria'!$B:$I,8,0))</f>
        <v>884.85311999999988</v>
      </c>
    </row>
    <row r="153" spans="2:13" ht="27" outlineLevel="2" x14ac:dyDescent="0.25">
      <c r="B153" s="215" t="s">
        <v>12002</v>
      </c>
      <c r="C153" s="210" t="s">
        <v>16</v>
      </c>
      <c r="D153" s="210">
        <v>97088</v>
      </c>
      <c r="E153" s="211" t="str">
        <f>IF($C153="SINAPI",VLOOKUP($D153,'Comp. Sinapi'!$B:$F,2,0),VLOOKUP($D153,'Comp. Própria'!$B:$I,2,0))</f>
        <v>ARMAÇÃO PARA EXECUÇÃO DE RADIER, PISO DE CONCRETO OU LAJE SOBRE SOLO, COM USO DE TELA Q-92. AF_09/2021</v>
      </c>
      <c r="F153" s="210" t="str">
        <f>IF($C153="SINAPI",VLOOKUP($D153,'Comp. Sinapi'!$B:$F,3,0),VLOOKUP($D153,'Comp. Própria'!$B:$I,7,0))</f>
        <v>KG</v>
      </c>
      <c r="G153" s="212">
        <v>49.82</v>
      </c>
      <c r="H153" s="213">
        <f t="shared" si="80"/>
        <v>19.12</v>
      </c>
      <c r="I153" s="214">
        <f t="shared" si="81"/>
        <v>952.55</v>
      </c>
      <c r="J153" s="213">
        <f t="shared" si="82"/>
        <v>23.894264000000003</v>
      </c>
      <c r="K153" s="216">
        <f t="shared" si="83"/>
        <v>1190.4100000000001</v>
      </c>
      <c r="M153" s="171">
        <f>IF($C153="SINAPI",VLOOKUP($D153,'Comp. Sinapi'!$B:$F,5,0),VLOOKUP($D153,'Comp. Própria'!$B:$I,8,0))</f>
        <v>19.12</v>
      </c>
    </row>
    <row r="154" spans="2:13" ht="40.5" outlineLevel="2" x14ac:dyDescent="0.25">
      <c r="B154" s="215" t="s">
        <v>12003</v>
      </c>
      <c r="C154" s="210" t="s">
        <v>16</v>
      </c>
      <c r="D154" s="210">
        <v>103329</v>
      </c>
      <c r="E154" s="211" t="str">
        <f>IF($C154="SINAPI",VLOOKUP($D154,'Comp. Sinapi'!$B:$F,2,0),VLOOKUP($D154,'Comp. Própria'!$B:$I,2,0))</f>
        <v>ALVENARIA DE VEDAÇÃO DE BLOCOS CERÂMICOS FURADOS NA HORIZONTAL DE 9X19X19 CM (ESPESSURA 9 CM) E ARGAMASSA DE ASSENTAMENTO COM PREPARO MANUAL. AF_12/2021</v>
      </c>
      <c r="F154" s="210" t="str">
        <f>IF($C154="SINAPI",VLOOKUP($D154,'Comp. Sinapi'!$B:$F,3,0),VLOOKUP($D154,'Comp. Própria'!$B:$I,7,0))</f>
        <v>M2</v>
      </c>
      <c r="G154" s="212">
        <v>52.83</v>
      </c>
      <c r="H154" s="213">
        <f t="shared" si="80"/>
        <v>94.7</v>
      </c>
      <c r="I154" s="214">
        <f t="shared" si="81"/>
        <v>5003</v>
      </c>
      <c r="J154" s="213">
        <f t="shared" si="82"/>
        <v>118.34659000000001</v>
      </c>
      <c r="K154" s="216">
        <f t="shared" si="83"/>
        <v>6252.25</v>
      </c>
      <c r="M154" s="171">
        <f>IF($C154="SINAPI",VLOOKUP($D154,'Comp. Sinapi'!$B:$F,5,0),VLOOKUP($D154,'Comp. Própria'!$B:$I,8,0))</f>
        <v>94.7</v>
      </c>
    </row>
    <row r="155" spans="2:13" ht="27" outlineLevel="2" x14ac:dyDescent="0.25">
      <c r="B155" s="215" t="s">
        <v>12004</v>
      </c>
      <c r="C155" s="210" t="s">
        <v>16</v>
      </c>
      <c r="D155" s="210">
        <v>92761</v>
      </c>
      <c r="E155" s="211" t="str">
        <f>IF($C155="SINAPI",VLOOKUP($D155,'Comp. Sinapi'!$B:$F,2,0),VLOOKUP($D155,'Comp. Própria'!$B:$I,2,0))</f>
        <v>ARMAÇÃO DE PILAR OU VIGA DE ESTRUTURA CONVENCIONAL DE CONCRETO ARMADO UTILIZANDO AÇO CA-50 DE 8,0 MM - MONTAGEM. AF_06/2022</v>
      </c>
      <c r="F155" s="210" t="str">
        <f>IF($C155="SINAPI",VLOOKUP($D155,'Comp. Sinapi'!$B:$F,3,0),VLOOKUP($D155,'Comp. Própria'!$B:$I,7,0))</f>
        <v>KG</v>
      </c>
      <c r="G155" s="212">
        <v>49.94</v>
      </c>
      <c r="H155" s="213">
        <f t="shared" si="80"/>
        <v>14.33</v>
      </c>
      <c r="I155" s="214">
        <f t="shared" si="81"/>
        <v>715.64</v>
      </c>
      <c r="J155" s="213">
        <f t="shared" si="82"/>
        <v>17.908201000000002</v>
      </c>
      <c r="K155" s="216">
        <f t="shared" si="83"/>
        <v>894.33</v>
      </c>
      <c r="M155" s="171">
        <f>IF($C155="SINAPI",VLOOKUP($D155,'Comp. Sinapi'!$B:$F,5,0),VLOOKUP($D155,'Comp. Própria'!$B:$I,8,0))</f>
        <v>14.33</v>
      </c>
    </row>
    <row r="156" spans="2:13" ht="40.5" outlineLevel="2" x14ac:dyDescent="0.25">
      <c r="B156" s="215" t="s">
        <v>12005</v>
      </c>
      <c r="C156" s="210" t="s">
        <v>16</v>
      </c>
      <c r="D156" s="210">
        <v>87694</v>
      </c>
      <c r="E156" s="211" t="str">
        <f>IF($C156="SINAPI",VLOOKUP($D156,'Comp. Sinapi'!$B:$F,2,0),VLOOKUP($D156,'Comp. Própria'!$B:$I,2,0))</f>
        <v>CONTRAPISO EM ARGAMASSA PRONTA, PREPARO MANUAL, APLICADO EM ÁREAS SECAS SOBRE LAJE, NÃO ADERIDO, ACABAMENTO NÃO REFORÇADO, ESPESSURA 5CM. AF_07/2021</v>
      </c>
      <c r="F156" s="210" t="str">
        <f>IF($C156="SINAPI",VLOOKUP($D156,'Comp. Sinapi'!$B:$F,3,0),VLOOKUP($D156,'Comp. Própria'!$B:$I,7,0))</f>
        <v>M2</v>
      </c>
      <c r="G156" s="212">
        <v>21.58</v>
      </c>
      <c r="H156" s="213">
        <f t="shared" si="80"/>
        <v>186.71</v>
      </c>
      <c r="I156" s="214">
        <f t="shared" si="81"/>
        <v>4029.2</v>
      </c>
      <c r="J156" s="213">
        <f t="shared" si="82"/>
        <v>233.33148700000001</v>
      </c>
      <c r="K156" s="216">
        <f t="shared" si="83"/>
        <v>5035.29</v>
      </c>
      <c r="M156" s="171">
        <f>IF($C156="SINAPI",VLOOKUP($D156,'Comp. Sinapi'!$B:$F,5,0),VLOOKUP($D156,'Comp. Própria'!$B:$I,8,0))</f>
        <v>186.71</v>
      </c>
    </row>
    <row r="157" spans="2:13" outlineLevel="1" x14ac:dyDescent="0.25">
      <c r="B157" s="380"/>
      <c r="C157" s="381"/>
      <c r="D157" s="381"/>
      <c r="E157" s="381"/>
      <c r="F157" s="381"/>
      <c r="G157" s="381"/>
      <c r="H157" s="381"/>
      <c r="I157" s="381"/>
      <c r="J157" s="381"/>
      <c r="K157" s="382"/>
    </row>
    <row r="158" spans="2:13" outlineLevel="1" x14ac:dyDescent="0.25">
      <c r="B158" s="251" t="s">
        <v>12006</v>
      </c>
      <c r="C158" s="226"/>
      <c r="D158" s="226"/>
      <c r="E158" s="226" t="s">
        <v>12008</v>
      </c>
      <c r="F158" s="226"/>
      <c r="G158" s="226"/>
      <c r="H158" s="226"/>
      <c r="I158" s="227">
        <f>SUM(I159:I169)</f>
        <v>416557.78999999992</v>
      </c>
      <c r="J158" s="226"/>
      <c r="K158" s="252">
        <f>SUM(K159:K169)</f>
        <v>520572.26</v>
      </c>
    </row>
    <row r="159" spans="2:13" ht="27" outlineLevel="2" x14ac:dyDescent="0.25">
      <c r="B159" s="218" t="s">
        <v>12007</v>
      </c>
      <c r="C159" s="23" t="s">
        <v>16</v>
      </c>
      <c r="D159" s="23">
        <v>92765</v>
      </c>
      <c r="E159" s="22" t="str">
        <f>IF($C159="SINAPI",VLOOKUP($D159,'Comp. Sinapi'!$B:$F,2,0),VLOOKUP($D159,'Comp. Própria'!$B:$I,2,0))</f>
        <v>ARMAÇÃO DE PILAR OU VIGA DE ESTRUTURA CONVENCIONAL DE CONCRETO ARMADO UTILIZANDO AÇO CA-50 DE 20,0 MM - MONTAGEM. AF_06/2022</v>
      </c>
      <c r="F159" s="23" t="str">
        <f>IF($C159="SINAPI",VLOOKUP($D159,'Comp. Sinapi'!$B:$F,3,0),VLOOKUP($D159,'Comp. Própria'!$B:$I,7,0))</f>
        <v>KG</v>
      </c>
      <c r="G159" s="24">
        <v>51.9</v>
      </c>
      <c r="H159" s="25">
        <f t="shared" ref="H159:H169" si="84">M159*(1-$M$9)</f>
        <v>12.2</v>
      </c>
      <c r="I159" s="168">
        <f t="shared" ref="I159:I169" si="85">TRUNC((G159*H159),2)</f>
        <v>633.17999999999995</v>
      </c>
      <c r="J159" s="25">
        <f t="shared" ref="J159:J169" si="86">H159*(1+$K$8)</f>
        <v>15.24634</v>
      </c>
      <c r="K159" s="219">
        <f t="shared" ref="K159:K169" si="87">TRUNC((G159*J159),2)</f>
        <v>791.28</v>
      </c>
      <c r="M159" s="171">
        <f>IF($C159="SINAPI",VLOOKUP($D159,'Comp. Sinapi'!$B:$F,5,0),VLOOKUP($D159,'Comp. Própria'!$B:$I,8,0))</f>
        <v>12.2</v>
      </c>
    </row>
    <row r="160" spans="2:13" ht="27" outlineLevel="2" x14ac:dyDescent="0.25">
      <c r="B160" s="215" t="s">
        <v>12009</v>
      </c>
      <c r="C160" s="210" t="s">
        <v>16</v>
      </c>
      <c r="D160" s="210">
        <v>92764</v>
      </c>
      <c r="E160" s="211" t="str">
        <f>IF($C160="SINAPI",VLOOKUP($D160,'Comp. Sinapi'!$B:$F,2,0),VLOOKUP($D160,'Comp. Própria'!$B:$I,2,0))</f>
        <v>ARMAÇÃO DE PILAR OU VIGA DE ESTRUTURA CONVENCIONAL DE CONCRETO ARMADO UTILIZANDO AÇO CA-50 DE 16,0 MM - MONTAGEM. AF_06/2022</v>
      </c>
      <c r="F160" s="210" t="str">
        <f>IF($C160="SINAPI",VLOOKUP($D160,'Comp. Sinapi'!$B:$F,3,0),VLOOKUP($D160,'Comp. Própria'!$B:$I,7,0))</f>
        <v>KG</v>
      </c>
      <c r="G160" s="212">
        <v>102.2</v>
      </c>
      <c r="H160" s="213">
        <f t="shared" si="84"/>
        <v>10.64</v>
      </c>
      <c r="I160" s="214">
        <f t="shared" si="85"/>
        <v>1087.4000000000001</v>
      </c>
      <c r="J160" s="213">
        <f t="shared" si="86"/>
        <v>13.296808</v>
      </c>
      <c r="K160" s="216">
        <f t="shared" si="87"/>
        <v>1358.93</v>
      </c>
      <c r="M160" s="171">
        <f>IF($C160="SINAPI",VLOOKUP($D160,'Comp. Sinapi'!$B:$F,5,0),VLOOKUP($D160,'Comp. Própria'!$B:$I,8,0))</f>
        <v>10.64</v>
      </c>
    </row>
    <row r="161" spans="2:13" ht="27" outlineLevel="2" x14ac:dyDescent="0.25">
      <c r="B161" s="215" t="s">
        <v>12010</v>
      </c>
      <c r="C161" s="210" t="s">
        <v>16</v>
      </c>
      <c r="D161" s="210">
        <v>92763</v>
      </c>
      <c r="E161" s="211" t="str">
        <f>IF($C161="SINAPI",VLOOKUP($D161,'Comp. Sinapi'!$B:$F,2,0),VLOOKUP($D161,'Comp. Própria'!$B:$I,2,0))</f>
        <v>ARMAÇÃO DE PILAR OU VIGA DE ESTRUTURA CONVENCIONAL DE CONCRETO ARMADO UTILIZANDO AÇO CA-50 DE 12,5 MM - MONTAGEM. AF_06/2022</v>
      </c>
      <c r="F161" s="210" t="str">
        <f>IF($C161="SINAPI",VLOOKUP($D161,'Comp. Sinapi'!$B:$F,3,0),VLOOKUP($D161,'Comp. Própria'!$B:$I,7,0))</f>
        <v>KG</v>
      </c>
      <c r="G161" s="212">
        <v>155.19999999999999</v>
      </c>
      <c r="H161" s="213">
        <f t="shared" si="84"/>
        <v>10.94</v>
      </c>
      <c r="I161" s="214">
        <f t="shared" si="85"/>
        <v>1697.88</v>
      </c>
      <c r="J161" s="213">
        <f t="shared" si="86"/>
        <v>13.671718</v>
      </c>
      <c r="K161" s="216">
        <f t="shared" si="87"/>
        <v>2121.85</v>
      </c>
      <c r="M161" s="171">
        <f>IF($C161="SINAPI",VLOOKUP($D161,'Comp. Sinapi'!$B:$F,5,0),VLOOKUP($D161,'Comp. Própria'!$B:$I,8,0))</f>
        <v>10.94</v>
      </c>
    </row>
    <row r="162" spans="2:13" ht="27" outlineLevel="2" x14ac:dyDescent="0.25">
      <c r="B162" s="215" t="s">
        <v>12011</v>
      </c>
      <c r="C162" s="210" t="s">
        <v>16</v>
      </c>
      <c r="D162" s="210">
        <v>92762</v>
      </c>
      <c r="E162" s="211" t="str">
        <f>IF($C162="SINAPI",VLOOKUP($D162,'Comp. Sinapi'!$B:$F,2,0),VLOOKUP($D162,'Comp. Própria'!$B:$I,2,0))</f>
        <v>ARMAÇÃO DE PILAR OU VIGA DE ESTRUTURA CONVENCIONAL DE CONCRETO ARMADO UTILIZANDO AÇO CA-50 DE 10,0 MM - MONTAGEM. AF_06/2022</v>
      </c>
      <c r="F162" s="210" t="str">
        <f>IF($C162="SINAPI",VLOOKUP($D162,'Comp. Sinapi'!$B:$F,3,0),VLOOKUP($D162,'Comp. Própria'!$B:$I,7,0))</f>
        <v>KG</v>
      </c>
      <c r="G162" s="212">
        <v>3476</v>
      </c>
      <c r="H162" s="213">
        <f t="shared" si="84"/>
        <v>12.92</v>
      </c>
      <c r="I162" s="214">
        <f t="shared" si="85"/>
        <v>44909.919999999998</v>
      </c>
      <c r="J162" s="213">
        <f t="shared" si="86"/>
        <v>16.146124</v>
      </c>
      <c r="K162" s="216">
        <f t="shared" si="87"/>
        <v>56123.92</v>
      </c>
      <c r="M162" s="171">
        <f>IF($C162="SINAPI",VLOOKUP($D162,'Comp. Sinapi'!$B:$F,5,0),VLOOKUP($D162,'Comp. Própria'!$B:$I,8,0))</f>
        <v>12.92</v>
      </c>
    </row>
    <row r="163" spans="2:13" ht="27" outlineLevel="2" x14ac:dyDescent="0.25">
      <c r="B163" s="215" t="s">
        <v>12012</v>
      </c>
      <c r="C163" s="210" t="s">
        <v>16</v>
      </c>
      <c r="D163" s="210">
        <v>92761</v>
      </c>
      <c r="E163" s="211" t="str">
        <f>IF($C163="SINAPI",VLOOKUP($D163,'Comp. Sinapi'!$B:$F,2,0),VLOOKUP($D163,'Comp. Própria'!$B:$I,2,0))</f>
        <v>ARMAÇÃO DE PILAR OU VIGA DE ESTRUTURA CONVENCIONAL DE CONCRETO ARMADO UTILIZANDO AÇO CA-50 DE 8,0 MM - MONTAGEM. AF_06/2022</v>
      </c>
      <c r="F163" s="210" t="str">
        <f>IF($C163="SINAPI",VLOOKUP($D163,'Comp. Sinapi'!$B:$F,3,0),VLOOKUP($D163,'Comp. Própria'!$B:$I,7,0))</f>
        <v>KG</v>
      </c>
      <c r="G163" s="212">
        <v>61</v>
      </c>
      <c r="H163" s="213">
        <f t="shared" si="84"/>
        <v>14.33</v>
      </c>
      <c r="I163" s="214">
        <f t="shared" si="85"/>
        <v>874.13</v>
      </c>
      <c r="J163" s="213">
        <f t="shared" si="86"/>
        <v>17.908201000000002</v>
      </c>
      <c r="K163" s="216">
        <f t="shared" si="87"/>
        <v>1092.4000000000001</v>
      </c>
      <c r="M163" s="171">
        <f>IF($C163="SINAPI",VLOOKUP($D163,'Comp. Sinapi'!$B:$F,5,0),VLOOKUP($D163,'Comp. Própria'!$B:$I,8,0))</f>
        <v>14.33</v>
      </c>
    </row>
    <row r="164" spans="2:13" ht="27" outlineLevel="2" x14ac:dyDescent="0.25">
      <c r="B164" s="215" t="s">
        <v>12013</v>
      </c>
      <c r="C164" s="210" t="s">
        <v>16</v>
      </c>
      <c r="D164" s="210">
        <v>92759</v>
      </c>
      <c r="E164" s="211" t="str">
        <f>IF($C164="SINAPI",VLOOKUP($D164,'Comp. Sinapi'!$B:$F,2,0),VLOOKUP($D164,'Comp. Própria'!$B:$I,2,0))</f>
        <v>ARMAÇÃO DE PILAR OU VIGA DE ESTRUTURA CONVENCIONAL DE CONCRETO ARMADO UTILIZANDO AÇO CA-60 DE 5,0 MM - MONTAGEM. AF_06/2022</v>
      </c>
      <c r="F164" s="210" t="str">
        <f>IF($C164="SINAPI",VLOOKUP($D164,'Comp. Sinapi'!$B:$F,3,0),VLOOKUP($D164,'Comp. Própria'!$B:$I,7,0))</f>
        <v>KG</v>
      </c>
      <c r="G164" s="212">
        <v>1963.94</v>
      </c>
      <c r="H164" s="213">
        <f t="shared" si="84"/>
        <v>15.5</v>
      </c>
      <c r="I164" s="214">
        <f t="shared" si="85"/>
        <v>30441.07</v>
      </c>
      <c r="J164" s="213">
        <f t="shared" si="86"/>
        <v>19.370350000000002</v>
      </c>
      <c r="K164" s="216">
        <f t="shared" si="87"/>
        <v>38042.199999999997</v>
      </c>
      <c r="M164" s="171">
        <f>IF($C164="SINAPI",VLOOKUP($D164,'Comp. Sinapi'!$B:$F,5,0),VLOOKUP($D164,'Comp. Própria'!$B:$I,8,0))</f>
        <v>15.5</v>
      </c>
    </row>
    <row r="165" spans="2:13" ht="27" outlineLevel="2" x14ac:dyDescent="0.25">
      <c r="B165" s="215" t="s">
        <v>12014</v>
      </c>
      <c r="C165" s="210" t="s">
        <v>16</v>
      </c>
      <c r="D165" s="210">
        <v>92760</v>
      </c>
      <c r="E165" s="211" t="str">
        <f>IF($C165="SINAPI",VLOOKUP($D165,'Comp. Sinapi'!$B:$F,2,0),VLOOKUP($D165,'Comp. Própria'!$B:$I,2,0))</f>
        <v>ARMAÇÃO DE PILAR OU VIGA DE ESTRUTURA CONVENCIONAL DE CONCRETO ARMADO UTILIZANDO AÇO CA-50 DE 6,3 MM - MONTAGEM. AF_06/2022</v>
      </c>
      <c r="F165" s="210" t="str">
        <f>IF($C165="SINAPI",VLOOKUP($D165,'Comp. Sinapi'!$B:$F,3,0),VLOOKUP($D165,'Comp. Própria'!$B:$I,7,0))</f>
        <v>KG</v>
      </c>
      <c r="G165" s="212">
        <v>957.1</v>
      </c>
      <c r="H165" s="213">
        <f t="shared" si="84"/>
        <v>14.99</v>
      </c>
      <c r="I165" s="214">
        <f t="shared" si="85"/>
        <v>14346.92</v>
      </c>
      <c r="J165" s="213">
        <f t="shared" si="86"/>
        <v>18.733003</v>
      </c>
      <c r="K165" s="216">
        <f t="shared" si="87"/>
        <v>17929.349999999999</v>
      </c>
      <c r="M165" s="171">
        <f>IF($C165="SINAPI",VLOOKUP($D165,'Comp. Sinapi'!$B:$F,5,0),VLOOKUP($D165,'Comp. Própria'!$B:$I,8,0))</f>
        <v>14.99</v>
      </c>
    </row>
    <row r="166" spans="2:13" ht="40.5" outlineLevel="2" x14ac:dyDescent="0.25">
      <c r="B166" s="215" t="s">
        <v>12015</v>
      </c>
      <c r="C166" s="210" t="s">
        <v>16</v>
      </c>
      <c r="D166" s="210">
        <v>92431</v>
      </c>
      <c r="E166" s="211" t="str">
        <f>IF($C166="SINAPI",VLOOKUP($D166,'Comp. Sinapi'!$B:$F,2,0),VLOOKUP($D166,'Comp. Própria'!$B:$I,2,0))</f>
        <v>MONTAGEM E DESMONTAGEM DE FÔRMA DE PILARES RETANGULARES E ESTRUTURAS SIMILARES, PÉ-DIREITO SIMPLES, EM CHAPA DE MADEIRA COMPENSADA PLASTIFICADA, 10 UTILIZAÇÕES. AF_09/2020</v>
      </c>
      <c r="F166" s="210" t="str">
        <f>IF($C166="SINAPI",VLOOKUP($D166,'Comp. Sinapi'!$B:$F,3,0),VLOOKUP($D166,'Comp. Própria'!$B:$I,7,0))</f>
        <v>M2</v>
      </c>
      <c r="G166" s="212">
        <v>462.6</v>
      </c>
      <c r="H166" s="213">
        <f t="shared" si="84"/>
        <v>77.58</v>
      </c>
      <c r="I166" s="214">
        <f t="shared" si="85"/>
        <v>35888.5</v>
      </c>
      <c r="J166" s="213">
        <f t="shared" si="86"/>
        <v>96.951725999999994</v>
      </c>
      <c r="K166" s="216">
        <f t="shared" si="87"/>
        <v>44849.86</v>
      </c>
      <c r="M166" s="171">
        <f>IF($C166="SINAPI",VLOOKUP($D166,'Comp. Sinapi'!$B:$F,5,0),VLOOKUP($D166,'Comp. Própria'!$B:$I,8,0))</f>
        <v>77.58</v>
      </c>
    </row>
    <row r="167" spans="2:13" ht="40.5" outlineLevel="2" x14ac:dyDescent="0.25">
      <c r="B167" s="215" t="s">
        <v>12016</v>
      </c>
      <c r="C167" s="210" t="s">
        <v>16</v>
      </c>
      <c r="D167" s="210">
        <v>92467</v>
      </c>
      <c r="E167" s="211" t="str">
        <f>IF($C167="SINAPI",VLOOKUP($D167,'Comp. Sinapi'!$B:$F,2,0),VLOOKUP($D167,'Comp. Própria'!$B:$I,2,0))</f>
        <v>MONTAGEM E DESMONTAGEM DE FÔRMA DE VIGA, ESCORAMENTO COM GARFO DE MADEIRA, PÉ-DIREITO SIMPLES, EM CHAPA DE MADEIRA PLASTIFICADA, 10 UTILIZAÇÕES. AF_09/2020</v>
      </c>
      <c r="F167" s="210" t="str">
        <f>IF($C167="SINAPI",VLOOKUP($D167,'Comp. Sinapi'!$B:$F,3,0),VLOOKUP($D167,'Comp. Própria'!$B:$I,7,0))</f>
        <v>M2</v>
      </c>
      <c r="G167" s="212">
        <v>1202.4000000000001</v>
      </c>
      <c r="H167" s="213">
        <f t="shared" si="84"/>
        <v>115.4</v>
      </c>
      <c r="I167" s="214">
        <f t="shared" si="85"/>
        <v>138756.96</v>
      </c>
      <c r="J167" s="213">
        <f t="shared" si="86"/>
        <v>144.21538000000001</v>
      </c>
      <c r="K167" s="216">
        <f t="shared" si="87"/>
        <v>173404.57</v>
      </c>
      <c r="M167" s="171">
        <f>IF($C167="SINAPI",VLOOKUP($D167,'Comp. Sinapi'!$B:$F,5,0),VLOOKUP($D167,'Comp. Própria'!$B:$I,8,0))</f>
        <v>115.4</v>
      </c>
    </row>
    <row r="168" spans="2:13" ht="27" outlineLevel="2" x14ac:dyDescent="0.25">
      <c r="B168" s="215" t="s">
        <v>12017</v>
      </c>
      <c r="C168" s="210" t="s">
        <v>16</v>
      </c>
      <c r="D168" s="210">
        <v>103669</v>
      </c>
      <c r="E168" s="211" t="str">
        <f>IF($C168="SINAPI",VLOOKUP($D168,'Comp. Sinapi'!$B:$F,2,0),VLOOKUP($D168,'Comp. Própria'!$B:$I,2,0))</f>
        <v>CONCRETAGEM DE PILARES, FCK = 25 MPA,  COM USO DE BALDES - LANÇAMENTO, ADENSAMENTO E ACABAMENTO. AF_02/2022</v>
      </c>
      <c r="F168" s="210" t="str">
        <f>IF($C168="SINAPI",VLOOKUP($D168,'Comp. Sinapi'!$B:$F,3,0),VLOOKUP($D168,'Comp. Própria'!$B:$I,7,0))</f>
        <v>M3</v>
      </c>
      <c r="G168" s="212">
        <v>29.9</v>
      </c>
      <c r="H168" s="213">
        <f>M168*(1-$M$9)</f>
        <v>1149.27</v>
      </c>
      <c r="I168" s="214">
        <f t="shared" ref="I168" si="88">TRUNC((G168*H168),2)</f>
        <v>34363.17</v>
      </c>
      <c r="J168" s="213">
        <f t="shared" ref="J168" si="89">H168*(1+$K$8)</f>
        <v>1436.2427190000001</v>
      </c>
      <c r="K168" s="216">
        <f t="shared" ref="K168" si="90">TRUNC((G168*J168),2)</f>
        <v>42943.65</v>
      </c>
      <c r="M168" s="171">
        <f>IF($C168="SINAPI",VLOOKUP($D168,'Comp. Sinapi'!$B:$F,5,0),VLOOKUP($D168,'Comp. Própria'!$B:$I,8,0))</f>
        <v>1149.27</v>
      </c>
    </row>
    <row r="169" spans="2:13" ht="40.5" outlineLevel="2" x14ac:dyDescent="0.25">
      <c r="B169" s="215" t="s">
        <v>12018</v>
      </c>
      <c r="C169" s="210" t="s">
        <v>16</v>
      </c>
      <c r="D169" s="210">
        <v>103682</v>
      </c>
      <c r="E169" s="211" t="str">
        <f>IF($C169="SINAPI",VLOOKUP($D169,'Comp. Sinapi'!$B:$F,2,0),VLOOKUP($D169,'Comp. Própria'!$B:$I,2,0))</f>
        <v>CONCRETAGEM DE VIGAS E LAJES, FCK=25 MPA, PARA QUALQUER TIPO DE LAJE COM BALDES EM EDIFICAÇÃO TÉRREA - LANÇAMENTO, ADENSAMENTO E ACABAMENTO. AF_02/2022</v>
      </c>
      <c r="F169" s="210" t="str">
        <f>IF($C169="SINAPI",VLOOKUP($D169,'Comp. Sinapi'!$B:$F,3,0),VLOOKUP($D169,'Comp. Própria'!$B:$I,7,0))</f>
        <v>M3</v>
      </c>
      <c r="G169" s="212">
        <v>97.4</v>
      </c>
      <c r="H169" s="213">
        <f t="shared" si="84"/>
        <v>1165.9000000000001</v>
      </c>
      <c r="I169" s="214">
        <f t="shared" si="85"/>
        <v>113558.66</v>
      </c>
      <c r="J169" s="213">
        <f t="shared" si="86"/>
        <v>1457.0252300000002</v>
      </c>
      <c r="K169" s="216">
        <f t="shared" si="87"/>
        <v>141914.25</v>
      </c>
      <c r="M169" s="171">
        <f>IF($C169="SINAPI",VLOOKUP($D169,'Comp. Sinapi'!$B:$F,5,0),VLOOKUP($D169,'Comp. Própria'!$B:$I,8,0))</f>
        <v>1165.9000000000001</v>
      </c>
    </row>
    <row r="170" spans="2:13" outlineLevel="1" x14ac:dyDescent="0.25">
      <c r="B170" s="380"/>
      <c r="C170" s="381"/>
      <c r="D170" s="381"/>
      <c r="E170" s="381"/>
      <c r="F170" s="381"/>
      <c r="G170" s="381"/>
      <c r="H170" s="381"/>
      <c r="I170" s="381"/>
      <c r="J170" s="381"/>
      <c r="K170" s="382"/>
    </row>
    <row r="171" spans="2:13" outlineLevel="1" x14ac:dyDescent="0.25">
      <c r="B171" s="251" t="s">
        <v>12019</v>
      </c>
      <c r="C171" s="226"/>
      <c r="D171" s="226"/>
      <c r="E171" s="226" t="s">
        <v>12020</v>
      </c>
      <c r="F171" s="226"/>
      <c r="G171" s="226"/>
      <c r="H171" s="226"/>
      <c r="I171" s="227">
        <f>SUM(I172:I175)</f>
        <v>31747.379999999997</v>
      </c>
      <c r="J171" s="226"/>
      <c r="K171" s="252">
        <f>SUM(K172:K175)</f>
        <v>39674.680000000008</v>
      </c>
    </row>
    <row r="172" spans="2:13" ht="40.5" outlineLevel="2" x14ac:dyDescent="0.25">
      <c r="B172" s="218" t="s">
        <v>12021</v>
      </c>
      <c r="C172" s="23" t="s">
        <v>16</v>
      </c>
      <c r="D172" s="23">
        <v>92411</v>
      </c>
      <c r="E172" s="22" t="str">
        <f>IF($C172="SINAPI",VLOOKUP($D172,'Comp. Sinapi'!$B:$F,2,0),VLOOKUP($D172,'Comp. Própria'!$B:$I,2,0))</f>
        <v>MONTAGEM E DESMONTAGEM DE FÔRMA DE PILARES RETANGULARES E ESTRUTURAS SIMILARES, PÉ-DIREITO SIMPLES, EM MADEIRA SERRADA, 2 UTILIZAÇÕES. AF_09/2020</v>
      </c>
      <c r="F172" s="23" t="str">
        <f>IF($C172="SINAPI",VLOOKUP($D172,'Comp. Sinapi'!$B:$F,3,0),VLOOKUP($D172,'Comp. Própria'!$B:$I,7,0))</f>
        <v>M2</v>
      </c>
      <c r="G172" s="24">
        <v>78</v>
      </c>
      <c r="H172" s="25">
        <f t="shared" ref="H172" si="91">M172*(1-$M$9)</f>
        <v>167.96</v>
      </c>
      <c r="I172" s="168">
        <f t="shared" ref="I172" si="92">TRUNC((G172*H172),2)</f>
        <v>13100.88</v>
      </c>
      <c r="J172" s="25">
        <f t="shared" ref="J172" si="93">H172*(1+$K$8)</f>
        <v>209.89961200000002</v>
      </c>
      <c r="K172" s="219">
        <f t="shared" ref="K172" si="94">TRUNC((G172*J172),2)</f>
        <v>16372.16</v>
      </c>
      <c r="M172" s="171">
        <f>IF($C172="SINAPI",VLOOKUP($D172,'Comp. Sinapi'!$B:$F,5,0),VLOOKUP($D172,'Comp. Própria'!$B:$I,8,0))</f>
        <v>167.96</v>
      </c>
    </row>
    <row r="173" spans="2:13" ht="27" outlineLevel="2" x14ac:dyDescent="0.25">
      <c r="B173" s="215" t="s">
        <v>12022</v>
      </c>
      <c r="C173" s="210" t="s">
        <v>16</v>
      </c>
      <c r="D173" s="210">
        <v>103672</v>
      </c>
      <c r="E173" s="211" t="str">
        <f>IF($C173="SINAPI",VLOOKUP($D173,'Comp. Sinapi'!$B:$F,2,0),VLOOKUP($D173,'Comp. Própria'!$B:$I,2,0))</f>
        <v>CONCRETAGEM DE PILARES, FCK = 25 MPA, COM USO DE BOMBA - LANÇAMENTO, ADENSAMENTO E ACABAMENTO. AF_02/2022_PS</v>
      </c>
      <c r="F173" s="210" t="str">
        <f>IF($C173="SINAPI",VLOOKUP($D173,'Comp. Sinapi'!$B:$F,3,0),VLOOKUP($D173,'Comp. Própria'!$B:$I,7,0))</f>
        <v>M3</v>
      </c>
      <c r="G173" s="212">
        <v>9.0500000000000007</v>
      </c>
      <c r="H173" s="213">
        <f t="shared" ref="H173:H175" si="95">M173*(1-$M$9)</f>
        <v>860.82</v>
      </c>
      <c r="I173" s="214">
        <f t="shared" ref="I173:I175" si="96">TRUNC((G173*H173),2)</f>
        <v>7790.42</v>
      </c>
      <c r="J173" s="213">
        <f t="shared" ref="J173:J175" si="97">H173*(1+$K$8)</f>
        <v>1075.766754</v>
      </c>
      <c r="K173" s="216">
        <f t="shared" ref="K173:K175" si="98">TRUNC((G173*J173),2)</f>
        <v>9735.68</v>
      </c>
      <c r="M173" s="171">
        <f>IF($C173="SINAPI",VLOOKUP($D173,'Comp. Sinapi'!$B:$F,5,0),VLOOKUP($D173,'Comp. Própria'!$B:$I,8,0))</f>
        <v>860.82</v>
      </c>
    </row>
    <row r="174" spans="2:13" ht="27" outlineLevel="2" x14ac:dyDescent="0.25">
      <c r="B174" s="215" t="s">
        <v>12023</v>
      </c>
      <c r="C174" s="210" t="s">
        <v>16</v>
      </c>
      <c r="D174" s="210">
        <v>92762</v>
      </c>
      <c r="E174" s="211" t="str">
        <f>IF($C174="SINAPI",VLOOKUP($D174,'Comp. Sinapi'!$B:$F,2,0),VLOOKUP($D174,'Comp. Própria'!$B:$I,2,0))</f>
        <v>ARMAÇÃO DE PILAR OU VIGA DE ESTRUTURA CONVENCIONAL DE CONCRETO ARMADO UTILIZANDO AÇO CA-50 DE 10,0 MM - MONTAGEM. AF_06/2022</v>
      </c>
      <c r="F174" s="210" t="str">
        <f>IF($C174="SINAPI",VLOOKUP($D174,'Comp. Sinapi'!$B:$F,3,0),VLOOKUP($D174,'Comp. Própria'!$B:$I,7,0))</f>
        <v>KG</v>
      </c>
      <c r="G174" s="212">
        <v>431.4</v>
      </c>
      <c r="H174" s="213">
        <f t="shared" si="95"/>
        <v>12.92</v>
      </c>
      <c r="I174" s="214">
        <f t="shared" si="96"/>
        <v>5573.68</v>
      </c>
      <c r="J174" s="213">
        <f t="shared" si="97"/>
        <v>16.146124</v>
      </c>
      <c r="K174" s="216">
        <f t="shared" si="98"/>
        <v>6965.43</v>
      </c>
      <c r="M174" s="171">
        <f>IF($C174="SINAPI",VLOOKUP($D174,'Comp. Sinapi'!$B:$F,5,0),VLOOKUP($D174,'Comp. Própria'!$B:$I,8,0))</f>
        <v>12.92</v>
      </c>
    </row>
    <row r="175" spans="2:13" ht="27" outlineLevel="2" x14ac:dyDescent="0.25">
      <c r="B175" s="215" t="s">
        <v>12024</v>
      </c>
      <c r="C175" s="210" t="s">
        <v>16</v>
      </c>
      <c r="D175" s="210">
        <v>92759</v>
      </c>
      <c r="E175" s="211" t="str">
        <f>IF($C175="SINAPI",VLOOKUP($D175,'Comp. Sinapi'!$B:$F,2,0),VLOOKUP($D175,'Comp. Própria'!$B:$I,2,0))</f>
        <v>ARMAÇÃO DE PILAR OU VIGA DE ESTRUTURA CONVENCIONAL DE CONCRETO ARMADO UTILIZANDO AÇO CA-60 DE 5,0 MM - MONTAGEM. AF_06/2022</v>
      </c>
      <c r="F175" s="210" t="str">
        <f>IF($C175="SINAPI",VLOOKUP($D175,'Comp. Sinapi'!$B:$F,3,0),VLOOKUP($D175,'Comp. Própria'!$B:$I,7,0))</f>
        <v>KG</v>
      </c>
      <c r="G175" s="212">
        <v>340.8</v>
      </c>
      <c r="H175" s="213">
        <f t="shared" si="95"/>
        <v>15.5</v>
      </c>
      <c r="I175" s="214">
        <f t="shared" si="96"/>
        <v>5282.4</v>
      </c>
      <c r="J175" s="213">
        <f t="shared" si="97"/>
        <v>19.370350000000002</v>
      </c>
      <c r="K175" s="216">
        <f t="shared" si="98"/>
        <v>6601.41</v>
      </c>
      <c r="M175" s="171">
        <f>IF($C175="SINAPI",VLOOKUP($D175,'Comp. Sinapi'!$B:$F,5,0),VLOOKUP($D175,'Comp. Própria'!$B:$I,8,0))</f>
        <v>15.5</v>
      </c>
    </row>
    <row r="176" spans="2:13" outlineLevel="1" x14ac:dyDescent="0.25">
      <c r="B176" s="380"/>
      <c r="C176" s="381"/>
      <c r="D176" s="381"/>
      <c r="E176" s="381"/>
      <c r="F176" s="381"/>
      <c r="G176" s="381"/>
      <c r="H176" s="381"/>
      <c r="I176" s="381"/>
      <c r="J176" s="381"/>
      <c r="K176" s="382"/>
    </row>
    <row r="177" spans="2:13" outlineLevel="1" x14ac:dyDescent="0.25">
      <c r="B177" s="251" t="s">
        <v>12025</v>
      </c>
      <c r="C177" s="226"/>
      <c r="D177" s="226"/>
      <c r="E177" s="226" t="s">
        <v>13121</v>
      </c>
      <c r="F177" s="226"/>
      <c r="G177" s="226"/>
      <c r="H177" s="226"/>
      <c r="I177" s="227">
        <f>SUM(I178:I185)</f>
        <v>40996.289999999994</v>
      </c>
      <c r="J177" s="226"/>
      <c r="K177" s="252">
        <f>SUM(K178:K185)</f>
        <v>51233.069999999992</v>
      </c>
    </row>
    <row r="178" spans="2:13" ht="40.5" outlineLevel="2" x14ac:dyDescent="0.25">
      <c r="B178" s="218" t="s">
        <v>12026</v>
      </c>
      <c r="C178" s="23" t="s">
        <v>16</v>
      </c>
      <c r="D178" s="23">
        <v>92431</v>
      </c>
      <c r="E178" s="22" t="str">
        <f>IF($C178="SINAPI",VLOOKUP($D178,'Comp. Sinapi'!$B:$F,2,0),VLOOKUP($D178,'Comp. Própria'!$B:$I,2,0))</f>
        <v>MONTAGEM E DESMONTAGEM DE FÔRMA DE PILARES RETANGULARES E ESTRUTURAS SIMILARES, PÉ-DIREITO SIMPLES, EM CHAPA DE MADEIRA COMPENSADA PLASTIFICADA, 10 UTILIZAÇÕES. AF_09/2020</v>
      </c>
      <c r="F178" s="23" t="str">
        <f>IF($C178="SINAPI",VLOOKUP($D178,'Comp. Sinapi'!$B:$F,3,0),VLOOKUP($D178,'Comp. Própria'!$B:$I,7,0))</f>
        <v>M2</v>
      </c>
      <c r="G178" s="24">
        <v>103.79</v>
      </c>
      <c r="H178" s="25">
        <f t="shared" ref="H178" si="99">M178*(1-$M$9)</f>
        <v>77.58</v>
      </c>
      <c r="I178" s="168">
        <f t="shared" ref="I178" si="100">TRUNC((G178*H178),2)</f>
        <v>8052.02</v>
      </c>
      <c r="J178" s="25">
        <f t="shared" ref="J178" si="101">H178*(1+$K$8)</f>
        <v>96.951725999999994</v>
      </c>
      <c r="K178" s="219">
        <f t="shared" ref="K178" si="102">TRUNC((G178*J178),2)</f>
        <v>10062.61</v>
      </c>
      <c r="M178" s="171">
        <f>IF($C178="SINAPI",VLOOKUP($D178,'Comp. Sinapi'!$B:$F,5,0),VLOOKUP($D178,'Comp. Própria'!$B:$I,8,0))</f>
        <v>77.58</v>
      </c>
    </row>
    <row r="179" spans="2:13" ht="43.5" customHeight="1" outlineLevel="2" x14ac:dyDescent="0.25">
      <c r="B179" s="215" t="s">
        <v>12027</v>
      </c>
      <c r="C179" s="210" t="s">
        <v>16</v>
      </c>
      <c r="D179" s="210">
        <v>92468</v>
      </c>
      <c r="E179" s="211" t="str">
        <f>IF($C179="SINAPI",VLOOKUP($D179,'Comp. Sinapi'!$B:$F,2,0),VLOOKUP($D179,'Comp. Própria'!$B:$I,2,0))</f>
        <v>MONTAGEM E DESMONTAGEM DE FÔRMA DE VIGA, ESCORAMENTO METÁLICO, PÉ-DIREITO SIMPLES, EM CHAPA DE MADEIRA PLASTIFICADA, 10 UTILIZAÇÕES. AF_09/2020</v>
      </c>
      <c r="F179" s="210" t="str">
        <f>IF($C179="SINAPI",VLOOKUP($D179,'Comp. Sinapi'!$B:$F,3,0),VLOOKUP($D179,'Comp. Própria'!$B:$I,7,0))</f>
        <v>M2</v>
      </c>
      <c r="G179" s="212">
        <v>97.19</v>
      </c>
      <c r="H179" s="213">
        <f t="shared" ref="H179:H185" si="103">M179*(1-$M$9)</f>
        <v>150.24</v>
      </c>
      <c r="I179" s="214">
        <f t="shared" ref="I179:I185" si="104">TRUNC((G179*H179),2)</f>
        <v>14601.82</v>
      </c>
      <c r="J179" s="213">
        <f t="shared" ref="J179:J185" si="105">H179*(1+$K$8)</f>
        <v>187.75492800000001</v>
      </c>
      <c r="K179" s="216">
        <f t="shared" ref="K179:K185" si="106">TRUNC((G179*J179),2)</f>
        <v>18247.900000000001</v>
      </c>
      <c r="M179" s="171">
        <f>IF($C179="SINAPI",VLOOKUP($D179,'Comp. Sinapi'!$B:$F,5,0),VLOOKUP($D179,'Comp. Própria'!$B:$I,8,0))</f>
        <v>150.24</v>
      </c>
    </row>
    <row r="180" spans="2:13" ht="27" outlineLevel="2" x14ac:dyDescent="0.25">
      <c r="B180" s="215" t="s">
        <v>12028</v>
      </c>
      <c r="C180" s="210" t="s">
        <v>16</v>
      </c>
      <c r="D180" s="210">
        <v>92759</v>
      </c>
      <c r="E180" s="211" t="str">
        <f>IF($C180="SINAPI",VLOOKUP($D180,'Comp. Sinapi'!$B:$F,2,0),VLOOKUP($D180,'Comp. Própria'!$B:$I,2,0))</f>
        <v>ARMAÇÃO DE PILAR OU VIGA DE ESTRUTURA CONVENCIONAL DE CONCRETO ARMADO UTILIZANDO AÇO CA-60 DE 5,0 MM - MONTAGEM. AF_06/2022</v>
      </c>
      <c r="F180" s="210" t="str">
        <f>IF($C180="SINAPI",VLOOKUP($D180,'Comp. Sinapi'!$B:$F,3,0),VLOOKUP($D180,'Comp. Própria'!$B:$I,7,0))</f>
        <v>KG</v>
      </c>
      <c r="G180" s="212">
        <v>221.6</v>
      </c>
      <c r="H180" s="213">
        <f t="shared" si="103"/>
        <v>15.5</v>
      </c>
      <c r="I180" s="214">
        <f t="shared" si="104"/>
        <v>3434.8</v>
      </c>
      <c r="J180" s="213">
        <f t="shared" si="105"/>
        <v>19.370350000000002</v>
      </c>
      <c r="K180" s="216">
        <f t="shared" si="106"/>
        <v>4292.46</v>
      </c>
      <c r="M180" s="171">
        <f>IF($C180="SINAPI",VLOOKUP($D180,'Comp. Sinapi'!$B:$F,5,0),VLOOKUP($D180,'Comp. Própria'!$B:$I,8,0))</f>
        <v>15.5</v>
      </c>
    </row>
    <row r="181" spans="2:13" ht="27" outlineLevel="2" x14ac:dyDescent="0.25">
      <c r="B181" s="215" t="s">
        <v>12029</v>
      </c>
      <c r="C181" s="210" t="s">
        <v>16</v>
      </c>
      <c r="D181" s="210">
        <v>92761</v>
      </c>
      <c r="E181" s="211" t="str">
        <f>IF($C181="SINAPI",VLOOKUP($D181,'Comp. Sinapi'!$B:$F,2,0),VLOOKUP($D181,'Comp. Própria'!$B:$I,2,0))</f>
        <v>ARMAÇÃO DE PILAR OU VIGA DE ESTRUTURA CONVENCIONAL DE CONCRETO ARMADO UTILIZANDO AÇO CA-50 DE 8,0 MM - MONTAGEM. AF_06/2022</v>
      </c>
      <c r="F181" s="210" t="str">
        <f>IF($C181="SINAPI",VLOOKUP($D181,'Comp. Sinapi'!$B:$F,3,0),VLOOKUP($D181,'Comp. Própria'!$B:$I,7,0))</f>
        <v>KG</v>
      </c>
      <c r="G181" s="212">
        <v>80.3</v>
      </c>
      <c r="H181" s="213">
        <f t="shared" si="103"/>
        <v>14.33</v>
      </c>
      <c r="I181" s="214">
        <f t="shared" si="104"/>
        <v>1150.69</v>
      </c>
      <c r="J181" s="213">
        <f t="shared" si="105"/>
        <v>17.908201000000002</v>
      </c>
      <c r="K181" s="216">
        <f t="shared" si="106"/>
        <v>1438.02</v>
      </c>
      <c r="M181" s="171">
        <f>IF($C181="SINAPI",VLOOKUP($D181,'Comp. Sinapi'!$B:$F,5,0),VLOOKUP($D181,'Comp. Própria'!$B:$I,8,0))</f>
        <v>14.33</v>
      </c>
    </row>
    <row r="182" spans="2:13" ht="27" outlineLevel="2" x14ac:dyDescent="0.25">
      <c r="B182" s="215" t="s">
        <v>12030</v>
      </c>
      <c r="C182" s="210" t="s">
        <v>16</v>
      </c>
      <c r="D182" s="210">
        <v>92762</v>
      </c>
      <c r="E182" s="211" t="str">
        <f>IF($C182="SINAPI",VLOOKUP($D182,'Comp. Sinapi'!$B:$F,2,0),VLOOKUP($D182,'Comp. Própria'!$B:$I,2,0))</f>
        <v>ARMAÇÃO DE PILAR OU VIGA DE ESTRUTURA CONVENCIONAL DE CONCRETO ARMADO UTILIZANDO AÇO CA-50 DE 10,0 MM - MONTAGEM. AF_06/2022</v>
      </c>
      <c r="F182" s="210" t="str">
        <f>IF($C182="SINAPI",VLOOKUP($D182,'Comp. Sinapi'!$B:$F,3,0),VLOOKUP($D182,'Comp. Própria'!$B:$I,7,0))</f>
        <v>KG</v>
      </c>
      <c r="G182" s="212">
        <v>487.8</v>
      </c>
      <c r="H182" s="213">
        <f t="shared" si="103"/>
        <v>12.92</v>
      </c>
      <c r="I182" s="214">
        <f t="shared" si="104"/>
        <v>6302.37</v>
      </c>
      <c r="J182" s="213">
        <f t="shared" si="105"/>
        <v>16.146124</v>
      </c>
      <c r="K182" s="216">
        <f t="shared" si="106"/>
        <v>7876.07</v>
      </c>
      <c r="M182" s="171">
        <f>IF($C182="SINAPI",VLOOKUP($D182,'Comp. Sinapi'!$B:$F,5,0),VLOOKUP($D182,'Comp. Própria'!$B:$I,8,0))</f>
        <v>12.92</v>
      </c>
    </row>
    <row r="183" spans="2:13" ht="27" outlineLevel="2" x14ac:dyDescent="0.25">
      <c r="B183" s="215" t="s">
        <v>12031</v>
      </c>
      <c r="C183" s="210" t="s">
        <v>16</v>
      </c>
      <c r="D183" s="210">
        <v>92760</v>
      </c>
      <c r="E183" s="211" t="str">
        <f>IF($C183="SINAPI",VLOOKUP($D183,'Comp. Sinapi'!$B:$F,2,0),VLOOKUP($D183,'Comp. Própria'!$B:$I,2,0))</f>
        <v>ARMAÇÃO DE PILAR OU VIGA DE ESTRUTURA CONVENCIONAL DE CONCRETO ARMADO UTILIZANDO AÇO CA-50 DE 6,3 MM - MONTAGEM. AF_06/2022</v>
      </c>
      <c r="F183" s="210" t="str">
        <f>IF($C183="SINAPI",VLOOKUP($D183,'Comp. Sinapi'!$B:$F,3,0),VLOOKUP($D183,'Comp. Própria'!$B:$I,7,0))</f>
        <v>KG</v>
      </c>
      <c r="G183" s="212">
        <v>3.7</v>
      </c>
      <c r="H183" s="213">
        <f t="shared" si="103"/>
        <v>14.99</v>
      </c>
      <c r="I183" s="214">
        <f t="shared" si="104"/>
        <v>55.46</v>
      </c>
      <c r="J183" s="213">
        <f t="shared" si="105"/>
        <v>18.733003</v>
      </c>
      <c r="K183" s="216">
        <f t="shared" si="106"/>
        <v>69.31</v>
      </c>
      <c r="M183" s="171">
        <f>IF($C183="SINAPI",VLOOKUP($D183,'Comp. Sinapi'!$B:$F,5,0),VLOOKUP($D183,'Comp. Própria'!$B:$I,8,0))</f>
        <v>14.99</v>
      </c>
    </row>
    <row r="184" spans="2:13" ht="27" outlineLevel="2" x14ac:dyDescent="0.25">
      <c r="B184" s="215" t="s">
        <v>12032</v>
      </c>
      <c r="C184" s="210" t="s">
        <v>16</v>
      </c>
      <c r="D184" s="210">
        <v>92763</v>
      </c>
      <c r="E184" s="211" t="str">
        <f>IF($C184="SINAPI",VLOOKUP($D184,'Comp. Sinapi'!$B:$F,2,0),VLOOKUP($D184,'Comp. Própria'!$B:$I,2,0))</f>
        <v>ARMAÇÃO DE PILAR OU VIGA DE ESTRUTURA CONVENCIONAL DE CONCRETO ARMADO UTILIZANDO AÇO CA-50 DE 12,5 MM - MONTAGEM. AF_06/2022</v>
      </c>
      <c r="F184" s="210" t="str">
        <f>IF($C184="SINAPI",VLOOKUP($D184,'Comp. Sinapi'!$B:$F,3,0),VLOOKUP($D184,'Comp. Própria'!$B:$I,7,0))</f>
        <v>KG</v>
      </c>
      <c r="G184" s="212">
        <v>95.4</v>
      </c>
      <c r="H184" s="213">
        <f t="shared" si="103"/>
        <v>10.94</v>
      </c>
      <c r="I184" s="214">
        <f t="shared" si="104"/>
        <v>1043.67</v>
      </c>
      <c r="J184" s="213">
        <f t="shared" si="105"/>
        <v>13.671718</v>
      </c>
      <c r="K184" s="216">
        <f t="shared" si="106"/>
        <v>1304.28</v>
      </c>
      <c r="M184" s="171">
        <f>IF($C184="SINAPI",VLOOKUP($D184,'Comp. Sinapi'!$B:$F,5,0),VLOOKUP($D184,'Comp. Própria'!$B:$I,8,0))</f>
        <v>10.94</v>
      </c>
    </row>
    <row r="185" spans="2:13" ht="27" outlineLevel="2" x14ac:dyDescent="0.25">
      <c r="B185" s="215" t="s">
        <v>12033</v>
      </c>
      <c r="C185" s="210" t="s">
        <v>16</v>
      </c>
      <c r="D185" s="210">
        <v>103669</v>
      </c>
      <c r="E185" s="211" t="str">
        <f>IF($C185="SINAPI",VLOOKUP($D185,'Comp. Sinapi'!$B:$F,2,0),VLOOKUP($D185,'Comp. Própria'!$B:$I,2,0))</f>
        <v>CONCRETAGEM DE PILARES, FCK = 25 MPA,  COM USO DE BALDES - LANÇAMENTO, ADENSAMENTO E ACABAMENTO. AF_02/2022</v>
      </c>
      <c r="F185" s="210" t="str">
        <f>IF($C185="SINAPI",VLOOKUP($D185,'Comp. Sinapi'!$B:$F,3,0),VLOOKUP($D185,'Comp. Própria'!$B:$I,7,0))</f>
        <v>M3</v>
      </c>
      <c r="G185" s="212">
        <v>5.53</v>
      </c>
      <c r="H185" s="213">
        <f t="shared" si="103"/>
        <v>1149.27</v>
      </c>
      <c r="I185" s="214">
        <f t="shared" si="104"/>
        <v>6355.46</v>
      </c>
      <c r="J185" s="213">
        <f t="shared" si="105"/>
        <v>1436.2427190000001</v>
      </c>
      <c r="K185" s="216">
        <f t="shared" si="106"/>
        <v>7942.42</v>
      </c>
      <c r="M185" s="171">
        <f>IF($C185="SINAPI",VLOOKUP($D185,'Comp. Sinapi'!$B:$F,5,0),VLOOKUP($D185,'Comp. Própria'!$B:$I,8,0))</f>
        <v>1149.27</v>
      </c>
    </row>
    <row r="186" spans="2:13" outlineLevel="1" x14ac:dyDescent="0.25">
      <c r="B186" s="380"/>
      <c r="C186" s="381"/>
      <c r="D186" s="381"/>
      <c r="E186" s="381"/>
      <c r="F186" s="381"/>
      <c r="G186" s="381"/>
      <c r="H186" s="381"/>
      <c r="I186" s="381"/>
      <c r="J186" s="381"/>
      <c r="K186" s="382"/>
    </row>
    <row r="187" spans="2:13" outlineLevel="1" x14ac:dyDescent="0.25">
      <c r="B187" s="251" t="s">
        <v>12034</v>
      </c>
      <c r="C187" s="226"/>
      <c r="D187" s="226"/>
      <c r="E187" s="226" t="s">
        <v>13122</v>
      </c>
      <c r="F187" s="226"/>
      <c r="G187" s="226"/>
      <c r="H187" s="226"/>
      <c r="I187" s="227">
        <f>SUM(I188:I195)</f>
        <v>21238.47</v>
      </c>
      <c r="J187" s="226"/>
      <c r="K187" s="252">
        <f>SUM(K188:K195)</f>
        <v>26541.68</v>
      </c>
    </row>
    <row r="188" spans="2:13" ht="27" outlineLevel="2" x14ac:dyDescent="0.25">
      <c r="B188" s="218" t="s">
        <v>12035</v>
      </c>
      <c r="C188" s="23" t="s">
        <v>16</v>
      </c>
      <c r="D188" s="23">
        <v>92763</v>
      </c>
      <c r="E188" s="22" t="str">
        <f>IF($C188="SINAPI",VLOOKUP($D188,'Comp. Sinapi'!$B:$F,2,0),VLOOKUP($D188,'Comp. Própria'!$B:$I,2,0))</f>
        <v>ARMAÇÃO DE PILAR OU VIGA DE ESTRUTURA CONVENCIONAL DE CONCRETO ARMADO UTILIZANDO AÇO CA-50 DE 12,5 MM - MONTAGEM. AF_06/2022</v>
      </c>
      <c r="F188" s="23" t="str">
        <f>IF($C188="SINAPI",VLOOKUP($D188,'Comp. Sinapi'!$B:$F,3,0),VLOOKUP($D188,'Comp. Própria'!$B:$I,7,0))</f>
        <v>KG</v>
      </c>
      <c r="G188" s="24">
        <v>40</v>
      </c>
      <c r="H188" s="25">
        <f t="shared" ref="H188" si="107">M188*(1-$M$9)</f>
        <v>10.94</v>
      </c>
      <c r="I188" s="168">
        <f t="shared" ref="I188" si="108">TRUNC((G188*H188),2)</f>
        <v>437.6</v>
      </c>
      <c r="J188" s="25">
        <f t="shared" ref="J188" si="109">H188*(1+$K$8)</f>
        <v>13.671718</v>
      </c>
      <c r="K188" s="219">
        <f t="shared" ref="K188" si="110">TRUNC((G188*J188),2)</f>
        <v>546.86</v>
      </c>
      <c r="M188" s="171">
        <f>IF($C188="SINAPI",VLOOKUP($D188,'Comp. Sinapi'!$B:$F,5,0),VLOOKUP($D188,'Comp. Própria'!$B:$I,8,0))</f>
        <v>10.94</v>
      </c>
    </row>
    <row r="189" spans="2:13" ht="27" outlineLevel="2" x14ac:dyDescent="0.25">
      <c r="B189" s="215" t="s">
        <v>12036</v>
      </c>
      <c r="C189" s="210" t="s">
        <v>16</v>
      </c>
      <c r="D189" s="210">
        <v>92762</v>
      </c>
      <c r="E189" s="211" t="str">
        <f>IF($C189="SINAPI",VLOOKUP($D189,'Comp. Sinapi'!$B:$F,2,0),VLOOKUP($D189,'Comp. Própria'!$B:$I,2,0))</f>
        <v>ARMAÇÃO DE PILAR OU VIGA DE ESTRUTURA CONVENCIONAL DE CONCRETO ARMADO UTILIZANDO AÇO CA-50 DE 10,0 MM - MONTAGEM. AF_06/2022</v>
      </c>
      <c r="F189" s="210" t="str">
        <f>IF($C189="SINAPI",VLOOKUP($D189,'Comp. Sinapi'!$B:$F,3,0),VLOOKUP($D189,'Comp. Própria'!$B:$I,7,0))</f>
        <v>KG</v>
      </c>
      <c r="G189" s="212">
        <v>147.19999999999999</v>
      </c>
      <c r="H189" s="213">
        <f t="shared" ref="H189:H195" si="111">M189*(1-$M$9)</f>
        <v>12.92</v>
      </c>
      <c r="I189" s="214">
        <f t="shared" ref="I189:I195" si="112">TRUNC((G189*H189),2)</f>
        <v>1901.82</v>
      </c>
      <c r="J189" s="213">
        <f t="shared" ref="J189:J195" si="113">H189*(1+$K$8)</f>
        <v>16.146124</v>
      </c>
      <c r="K189" s="216">
        <f t="shared" ref="K189:K195" si="114">TRUNC((G189*J189),2)</f>
        <v>2376.6999999999998</v>
      </c>
      <c r="M189" s="171">
        <f>IF($C189="SINAPI",VLOOKUP($D189,'Comp. Sinapi'!$B:$F,5,0),VLOOKUP($D189,'Comp. Própria'!$B:$I,8,0))</f>
        <v>12.92</v>
      </c>
    </row>
    <row r="190" spans="2:13" ht="27" outlineLevel="2" x14ac:dyDescent="0.25">
      <c r="B190" s="215" t="s">
        <v>12037</v>
      </c>
      <c r="C190" s="210" t="s">
        <v>16</v>
      </c>
      <c r="D190" s="210">
        <v>92761</v>
      </c>
      <c r="E190" s="211" t="str">
        <f>IF($C190="SINAPI",VLOOKUP($D190,'Comp. Sinapi'!$B:$F,2,0),VLOOKUP($D190,'Comp. Própria'!$B:$I,2,0))</f>
        <v>ARMAÇÃO DE PILAR OU VIGA DE ESTRUTURA CONVENCIONAL DE CONCRETO ARMADO UTILIZANDO AÇO CA-50 DE 8,0 MM - MONTAGEM. AF_06/2022</v>
      </c>
      <c r="F190" s="210" t="str">
        <f>IF($C190="SINAPI",VLOOKUP($D190,'Comp. Sinapi'!$B:$F,3,0),VLOOKUP($D190,'Comp. Própria'!$B:$I,7,0))</f>
        <v>KG</v>
      </c>
      <c r="G190" s="212">
        <v>96.1</v>
      </c>
      <c r="H190" s="213">
        <f t="shared" si="111"/>
        <v>14.33</v>
      </c>
      <c r="I190" s="214">
        <f t="shared" si="112"/>
        <v>1377.11</v>
      </c>
      <c r="J190" s="213">
        <f t="shared" si="113"/>
        <v>17.908201000000002</v>
      </c>
      <c r="K190" s="216">
        <f t="shared" si="114"/>
        <v>1720.97</v>
      </c>
      <c r="M190" s="171">
        <f>IF($C190="SINAPI",VLOOKUP($D190,'Comp. Sinapi'!$B:$F,5,0),VLOOKUP($D190,'Comp. Própria'!$B:$I,8,0))</f>
        <v>14.33</v>
      </c>
    </row>
    <row r="191" spans="2:13" ht="27" outlineLevel="2" x14ac:dyDescent="0.25">
      <c r="B191" s="215" t="s">
        <v>12038</v>
      </c>
      <c r="C191" s="210" t="s">
        <v>16</v>
      </c>
      <c r="D191" s="210">
        <v>92759</v>
      </c>
      <c r="E191" s="211" t="str">
        <f>IF($C191="SINAPI",VLOOKUP($D191,'Comp. Sinapi'!$B:$F,2,0),VLOOKUP($D191,'Comp. Própria'!$B:$I,2,0))</f>
        <v>ARMAÇÃO DE PILAR OU VIGA DE ESTRUTURA CONVENCIONAL DE CONCRETO ARMADO UTILIZANDO AÇO CA-60 DE 5,0 MM - MONTAGEM. AF_06/2022</v>
      </c>
      <c r="F191" s="210" t="str">
        <f>IF($C191="SINAPI",VLOOKUP($D191,'Comp. Sinapi'!$B:$F,3,0),VLOOKUP($D191,'Comp. Própria'!$B:$I,7,0))</f>
        <v>KG</v>
      </c>
      <c r="G191" s="212">
        <v>103.3</v>
      </c>
      <c r="H191" s="213">
        <f t="shared" si="111"/>
        <v>15.5</v>
      </c>
      <c r="I191" s="214">
        <f t="shared" si="112"/>
        <v>1601.15</v>
      </c>
      <c r="J191" s="213">
        <f t="shared" si="113"/>
        <v>19.370350000000002</v>
      </c>
      <c r="K191" s="216">
        <f t="shared" si="114"/>
        <v>2000.95</v>
      </c>
      <c r="M191" s="171">
        <f>IF($C191="SINAPI",VLOOKUP($D191,'Comp. Sinapi'!$B:$F,5,0),VLOOKUP($D191,'Comp. Própria'!$B:$I,8,0))</f>
        <v>15.5</v>
      </c>
    </row>
    <row r="192" spans="2:13" ht="40.5" outlineLevel="2" x14ac:dyDescent="0.25">
      <c r="B192" s="215" t="s">
        <v>12039</v>
      </c>
      <c r="C192" s="210" t="s">
        <v>16</v>
      </c>
      <c r="D192" s="210">
        <v>92431</v>
      </c>
      <c r="E192" s="211" t="str">
        <f>IF($C192="SINAPI",VLOOKUP($D192,'Comp. Sinapi'!$B:$F,2,0),VLOOKUP($D192,'Comp. Própria'!$B:$I,2,0))</f>
        <v>MONTAGEM E DESMONTAGEM DE FÔRMA DE PILARES RETANGULARES E ESTRUTURAS SIMILARES, PÉ-DIREITO SIMPLES, EM CHAPA DE MADEIRA COMPENSADA PLASTIFICADA, 10 UTILIZAÇÕES. AF_09/2020</v>
      </c>
      <c r="F192" s="210" t="str">
        <f>IF($C192="SINAPI",VLOOKUP($D192,'Comp. Sinapi'!$B:$F,3,0),VLOOKUP($D192,'Comp. Própria'!$B:$I,7,0))</f>
        <v>M2</v>
      </c>
      <c r="G192" s="212">
        <v>43</v>
      </c>
      <c r="H192" s="213">
        <f t="shared" si="111"/>
        <v>77.58</v>
      </c>
      <c r="I192" s="214">
        <f t="shared" si="112"/>
        <v>3335.94</v>
      </c>
      <c r="J192" s="213">
        <f t="shared" si="113"/>
        <v>96.951725999999994</v>
      </c>
      <c r="K192" s="216">
        <f t="shared" si="114"/>
        <v>4168.92</v>
      </c>
      <c r="M192" s="171">
        <f>IF($C192="SINAPI",VLOOKUP($D192,'Comp. Sinapi'!$B:$F,5,0),VLOOKUP($D192,'Comp. Própria'!$B:$I,8,0))</f>
        <v>77.58</v>
      </c>
    </row>
    <row r="193" spans="2:13" ht="40.5" outlineLevel="2" x14ac:dyDescent="0.25">
      <c r="B193" s="215" t="s">
        <v>12040</v>
      </c>
      <c r="C193" s="210" t="s">
        <v>16</v>
      </c>
      <c r="D193" s="210">
        <v>92467</v>
      </c>
      <c r="E193" s="211" t="str">
        <f>IF($C193="SINAPI",VLOOKUP($D193,'Comp. Sinapi'!$B:$F,2,0),VLOOKUP($D193,'Comp. Própria'!$B:$I,2,0))</f>
        <v>MONTAGEM E DESMONTAGEM DE FÔRMA DE VIGA, ESCORAMENTO COM GARFO DE MADEIRA, PÉ-DIREITO SIMPLES, EM CHAPA DE MADEIRA PLASTIFICADA, 10 UTILIZAÇÕES. AF_09/2020</v>
      </c>
      <c r="F193" s="210" t="str">
        <f>IF($C193="SINAPI",VLOOKUP($D193,'Comp. Sinapi'!$B:$F,3,0),VLOOKUP($D193,'Comp. Própria'!$B:$I,7,0))</f>
        <v>M2</v>
      </c>
      <c r="G193" s="212">
        <v>54.8</v>
      </c>
      <c r="H193" s="213">
        <f t="shared" si="111"/>
        <v>115.4</v>
      </c>
      <c r="I193" s="214">
        <f t="shared" si="112"/>
        <v>6323.92</v>
      </c>
      <c r="J193" s="213">
        <f t="shared" si="113"/>
        <v>144.21538000000001</v>
      </c>
      <c r="K193" s="216">
        <f t="shared" si="114"/>
        <v>7903</v>
      </c>
      <c r="M193" s="171">
        <f>IF($C193="SINAPI",VLOOKUP($D193,'Comp. Sinapi'!$B:$F,5,0),VLOOKUP($D193,'Comp. Própria'!$B:$I,8,0))</f>
        <v>115.4</v>
      </c>
    </row>
    <row r="194" spans="2:13" ht="27" outlineLevel="2" x14ac:dyDescent="0.25">
      <c r="B194" s="215" t="s">
        <v>12041</v>
      </c>
      <c r="C194" s="210" t="s">
        <v>16</v>
      </c>
      <c r="D194" s="210">
        <v>103669</v>
      </c>
      <c r="E194" s="211" t="str">
        <f>IF($C194="SINAPI",VLOOKUP($D194,'Comp. Sinapi'!$B:$F,2,0),VLOOKUP($D194,'Comp. Própria'!$B:$I,2,0))</f>
        <v>CONCRETAGEM DE PILARES, FCK = 25 MPA,  COM USO DE BALDES - LANÇAMENTO, ADENSAMENTO E ACABAMENTO. AF_02/2022</v>
      </c>
      <c r="F194" s="210" t="str">
        <f>IF($C194="SINAPI",VLOOKUP($D194,'Comp. Sinapi'!$B:$F,3,0),VLOOKUP($D194,'Comp. Própria'!$B:$I,7,0))</f>
        <v>M3</v>
      </c>
      <c r="G194" s="212">
        <v>2.1</v>
      </c>
      <c r="H194" s="213">
        <f t="shared" si="111"/>
        <v>1149.27</v>
      </c>
      <c r="I194" s="214">
        <f t="shared" si="112"/>
        <v>2413.46</v>
      </c>
      <c r="J194" s="213">
        <f t="shared" si="113"/>
        <v>1436.2427190000001</v>
      </c>
      <c r="K194" s="216">
        <f t="shared" si="114"/>
        <v>3016.1</v>
      </c>
      <c r="M194" s="171">
        <f>IF($C194="SINAPI",VLOOKUP($D194,'Comp. Sinapi'!$B:$F,5,0),VLOOKUP($D194,'Comp. Própria'!$B:$I,8,0))</f>
        <v>1149.27</v>
      </c>
    </row>
    <row r="195" spans="2:13" ht="40.5" outlineLevel="2" x14ac:dyDescent="0.25">
      <c r="B195" s="215" t="s">
        <v>12042</v>
      </c>
      <c r="C195" s="210" t="s">
        <v>16</v>
      </c>
      <c r="D195" s="210">
        <v>103682</v>
      </c>
      <c r="E195" s="211" t="str">
        <f>IF($C195="SINAPI",VLOOKUP($D195,'Comp. Sinapi'!$B:$F,2,0),VLOOKUP($D195,'Comp. Própria'!$B:$I,2,0))</f>
        <v>CONCRETAGEM DE VIGAS E LAJES, FCK=25 MPA, PARA QUALQUER TIPO DE LAJE COM BALDES EM EDIFICAÇÃO TÉRREA - LANÇAMENTO, ADENSAMENTO E ACABAMENTO. AF_02/2022</v>
      </c>
      <c r="F195" s="210" t="str">
        <f>IF($C195="SINAPI",VLOOKUP($D195,'Comp. Sinapi'!$B:$F,3,0),VLOOKUP($D195,'Comp. Própria'!$B:$I,7,0))</f>
        <v>M3</v>
      </c>
      <c r="G195" s="212">
        <v>3.3</v>
      </c>
      <c r="H195" s="213">
        <f t="shared" si="111"/>
        <v>1165.9000000000001</v>
      </c>
      <c r="I195" s="214">
        <f t="shared" si="112"/>
        <v>3847.47</v>
      </c>
      <c r="J195" s="213">
        <f t="shared" si="113"/>
        <v>1457.0252300000002</v>
      </c>
      <c r="K195" s="216">
        <f t="shared" si="114"/>
        <v>4808.18</v>
      </c>
      <c r="M195" s="171">
        <f>IF($C195="SINAPI",VLOOKUP($D195,'Comp. Sinapi'!$B:$F,5,0),VLOOKUP($D195,'Comp. Própria'!$B:$I,8,0))</f>
        <v>1165.9000000000001</v>
      </c>
    </row>
    <row r="196" spans="2:13" outlineLevel="1" x14ac:dyDescent="0.25">
      <c r="B196" s="401"/>
      <c r="C196" s="402"/>
      <c r="D196" s="402"/>
      <c r="E196" s="402"/>
      <c r="F196" s="402"/>
      <c r="G196" s="402"/>
      <c r="H196" s="402"/>
      <c r="I196" s="402"/>
      <c r="J196" s="402"/>
      <c r="K196" s="403"/>
    </row>
    <row r="197" spans="2:13" ht="15.75" thickBot="1" x14ac:dyDescent="0.3">
      <c r="B197" s="380"/>
      <c r="C197" s="381"/>
      <c r="D197" s="381"/>
      <c r="E197" s="381"/>
      <c r="F197" s="381"/>
      <c r="G197" s="381"/>
      <c r="H197" s="381"/>
      <c r="I197" s="381"/>
      <c r="J197" s="381"/>
      <c r="K197" s="382"/>
    </row>
    <row r="198" spans="2:13" ht="16.5" thickBot="1" x14ac:dyDescent="0.3">
      <c r="B198" s="220" t="s">
        <v>12043</v>
      </c>
      <c r="C198" s="221"/>
      <c r="D198" s="221"/>
      <c r="E198" s="222" t="s">
        <v>12044</v>
      </c>
      <c r="F198" s="221"/>
      <c r="G198" s="221"/>
      <c r="H198" s="223"/>
      <c r="I198" s="224">
        <f>I199+I214+I221+I232</f>
        <v>1626966.1199999999</v>
      </c>
      <c r="J198" s="223"/>
      <c r="K198" s="225">
        <f>K199+K214+K221+K232</f>
        <v>2033219.61</v>
      </c>
    </row>
    <row r="199" spans="2:13" outlineLevel="1" x14ac:dyDescent="0.25">
      <c r="B199" s="249" t="s">
        <v>12047</v>
      </c>
      <c r="C199" s="235"/>
      <c r="D199" s="235"/>
      <c r="E199" s="235" t="s">
        <v>12045</v>
      </c>
      <c r="F199" s="235"/>
      <c r="G199" s="235"/>
      <c r="H199" s="235"/>
      <c r="I199" s="236">
        <f>SUM(I200:I212)</f>
        <v>883533.3</v>
      </c>
      <c r="J199" s="235"/>
      <c r="K199" s="250">
        <f>SUM(K200:K212)</f>
        <v>1104151.57</v>
      </c>
    </row>
    <row r="200" spans="2:13" ht="27" outlineLevel="2" x14ac:dyDescent="0.25">
      <c r="B200" s="218" t="s">
        <v>12048</v>
      </c>
      <c r="C200" s="23" t="s">
        <v>13109</v>
      </c>
      <c r="D200" s="23" t="s">
        <v>13123</v>
      </c>
      <c r="E200" s="22" t="str">
        <f>IF($C200="SINAPI",VLOOKUP($D200,'Comp. Sinapi'!$B:$F,2,0),VLOOKUP($D200,'Comp. Própria'!$B:$I,2,0))</f>
        <v>TELHAMENTO COM TELHA METÁLICA TERMOACÚSTICA E = 30 MM, COM ATÉ 2 ÁGUAS, CHAPA/CHAPA - INCLUSO IÇAMENTO. AF_07/2019</v>
      </c>
      <c r="F200" s="23" t="str">
        <f>IF($C200="SINAPI",VLOOKUP($D200,'Comp. Sinapi'!$B:$F,3,0),VLOOKUP($D200,'Comp. Própria'!$B:$I,7,0))</f>
        <v>M2</v>
      </c>
      <c r="G200" s="24">
        <v>2781.7</v>
      </c>
      <c r="H200" s="25">
        <f t="shared" ref="H200" si="115">M200*(1-$M$9)</f>
        <v>147.629288</v>
      </c>
      <c r="I200" s="168">
        <f t="shared" ref="I200" si="116">TRUNC((G200*H200),2)</f>
        <v>410660.39</v>
      </c>
      <c r="J200" s="25">
        <f t="shared" ref="J200" si="117">H200*(1+$K$8)</f>
        <v>184.49232121360001</v>
      </c>
      <c r="K200" s="219">
        <f t="shared" ref="K200" si="118">TRUNC((G200*J200),2)</f>
        <v>513202.28</v>
      </c>
      <c r="M200" s="171">
        <f>IF($C200="SINAPI",VLOOKUP($D200,'Comp. Sinapi'!$B:$F,5,0),VLOOKUP($D200,'Comp. Própria'!$B:$I,8,0))</f>
        <v>147.629288</v>
      </c>
    </row>
    <row r="201" spans="2:13" ht="40.5" outlineLevel="2" x14ac:dyDescent="0.25">
      <c r="B201" s="215" t="s">
        <v>12049</v>
      </c>
      <c r="C201" s="210" t="s">
        <v>13109</v>
      </c>
      <c r="D201" s="210" t="s">
        <v>13125</v>
      </c>
      <c r="E201" s="211" t="str">
        <f>IF($C201="SINAPI",VLOOKUP($D201,'Comp. Sinapi'!$B:$F,2,0),VLOOKUP($D201,'Comp. Própria'!$B:$I,2,0))</f>
        <v>CUMEEIRA PARA TELHA TRAPEZOIDAL TERMOACÚSTICA DE AÇO PRÉ-PINTADA ELETROSTATICAMENTE EM UMA FACE, E=0,43 MM, GALVALUME, CHAPA/CHAPA, INCLUSO ACESSÓRIOS DE FIXAÇÃO E IÇAMENTO.</v>
      </c>
      <c r="F201" s="210" t="str">
        <f>IF($C201="SINAPI",VLOOKUP($D201,'Comp. Sinapi'!$B:$F,3,0),VLOOKUP($D201,'Comp. Própria'!$B:$I,7,0))</f>
        <v>M</v>
      </c>
      <c r="G201" s="212">
        <v>63.64</v>
      </c>
      <c r="H201" s="213">
        <f t="shared" ref="H201:H212" si="119">M201*(1-$M$9)</f>
        <v>50.300778000000001</v>
      </c>
      <c r="I201" s="214">
        <f t="shared" ref="I201:I212" si="120">TRUNC((G201*H201),2)</f>
        <v>3201.14</v>
      </c>
      <c r="J201" s="213">
        <f t="shared" ref="J201:J212" si="121">H201*(1+$K$8)</f>
        <v>62.860882266600001</v>
      </c>
      <c r="K201" s="216">
        <f t="shared" ref="K201:K212" si="122">TRUNC((G201*J201),2)</f>
        <v>4000.46</v>
      </c>
      <c r="M201" s="171">
        <f>IF($C201="SINAPI",VLOOKUP($D201,'Comp. Sinapi'!$B:$F,5,0),VLOOKUP($D201,'Comp. Própria'!$B:$I,8,0))</f>
        <v>50.300778000000001</v>
      </c>
    </row>
    <row r="202" spans="2:13" outlineLevel="2" x14ac:dyDescent="0.25">
      <c r="B202" s="215" t="s">
        <v>12050</v>
      </c>
      <c r="C202" s="210" t="s">
        <v>13109</v>
      </c>
      <c r="D202" s="210" t="s">
        <v>13127</v>
      </c>
      <c r="E202" s="211" t="str">
        <f>IF($C202="SINAPI",VLOOKUP($D202,'Comp. Sinapi'!$B:$F,2,0),VLOOKUP($D202,'Comp. Própria'!$B:$I,2,0))</f>
        <v>TAPA ONDA PARA A TELHA TERMOACÚSTICA - FORNECIMENTO E INSTALAÇÃO.</v>
      </c>
      <c r="F202" s="210" t="str">
        <f>IF($C202="SINAPI",VLOOKUP($D202,'Comp. Sinapi'!$B:$F,3,0),VLOOKUP($D202,'Comp. Própria'!$B:$I,7,0))</f>
        <v>M</v>
      </c>
      <c r="G202" s="212">
        <v>452.2</v>
      </c>
      <c r="H202" s="213">
        <f t="shared" si="119"/>
        <v>24.059377999999999</v>
      </c>
      <c r="I202" s="214">
        <f t="shared" si="120"/>
        <v>10879.65</v>
      </c>
      <c r="J202" s="213">
        <f t="shared" si="121"/>
        <v>30.067004686600001</v>
      </c>
      <c r="K202" s="216">
        <f t="shared" si="122"/>
        <v>13596.29</v>
      </c>
      <c r="M202" s="171">
        <f>IF($C202="SINAPI",VLOOKUP($D202,'Comp. Sinapi'!$B:$F,5,0),VLOOKUP($D202,'Comp. Própria'!$B:$I,8,0))</f>
        <v>24.059377999999999</v>
      </c>
    </row>
    <row r="203" spans="2:13" ht="27" outlineLevel="2" x14ac:dyDescent="0.25">
      <c r="B203" s="215" t="s">
        <v>12046</v>
      </c>
      <c r="C203" s="210" t="s">
        <v>13109</v>
      </c>
      <c r="D203" s="210" t="s">
        <v>13129</v>
      </c>
      <c r="E203" s="211" t="str">
        <f>IF($C203="SINAPI",VLOOKUP($D203,'Comp. Sinapi'!$B:$F,2,0),VLOOKUP($D203,'Comp. Própria'!$B:$I,2,0))</f>
        <v>TELHAMENTO COM TELHA POLICARBONATO TIPO TRANSLÚCIDA (CHAPA ALVEOLAR) - 6MM, COM ATÉ 2 ÁGUAS, INCLUSO IÇAMENTO. (INCLINAÇÃO 10,00%).</v>
      </c>
      <c r="F203" s="210" t="str">
        <f>IF($C203="SINAPI",VLOOKUP($D203,'Comp. Sinapi'!$B:$F,3,0),VLOOKUP($D203,'Comp. Própria'!$B:$I,7,0))</f>
        <v>M2</v>
      </c>
      <c r="G203" s="212">
        <v>190.78</v>
      </c>
      <c r="H203" s="213">
        <f t="shared" si="119"/>
        <v>281.28814599999998</v>
      </c>
      <c r="I203" s="214">
        <f t="shared" si="120"/>
        <v>53664.15</v>
      </c>
      <c r="J203" s="213">
        <f t="shared" si="121"/>
        <v>351.52579605619997</v>
      </c>
      <c r="K203" s="216">
        <f t="shared" si="122"/>
        <v>67064.09</v>
      </c>
      <c r="M203" s="171">
        <f>IF($C203="SINAPI",VLOOKUP($D203,'Comp. Sinapi'!$B:$F,5,0),VLOOKUP($D203,'Comp. Própria'!$B:$I,8,0))</f>
        <v>281.28814599999998</v>
      </c>
    </row>
    <row r="204" spans="2:13" ht="27" outlineLevel="2" x14ac:dyDescent="0.25">
      <c r="B204" s="215" t="s">
        <v>12051</v>
      </c>
      <c r="C204" s="210" t="s">
        <v>16</v>
      </c>
      <c r="D204" s="210">
        <v>94451</v>
      </c>
      <c r="E204" s="211" t="str">
        <f>IF($C204="SINAPI",VLOOKUP($D204,'Comp. Sinapi'!$B:$F,2,0),VLOOKUP($D204,'Comp. Própria'!$B:$I,2,0))</f>
        <v>CUMEEIRA PARA TELHA DE FIBROCIMENTO ESTRUTURAL E = 6 MM, INCLUSO ACESSÓRIOS DE FIXAÇÃO E IÇAMENTO. AF_07/2019</v>
      </c>
      <c r="F204" s="210" t="str">
        <f>IF($C204="SINAPI",VLOOKUP($D204,'Comp. Sinapi'!$B:$F,3,0),VLOOKUP($D204,'Comp. Própria'!$B:$I,7,0))</f>
        <v>M</v>
      </c>
      <c r="G204" s="212">
        <v>63.64</v>
      </c>
      <c r="H204" s="213">
        <f t="shared" si="119"/>
        <v>89.84</v>
      </c>
      <c r="I204" s="214">
        <f t="shared" si="120"/>
        <v>5717.41</v>
      </c>
      <c r="J204" s="213">
        <f t="shared" si="121"/>
        <v>112.273048</v>
      </c>
      <c r="K204" s="216">
        <f t="shared" si="122"/>
        <v>7145.05</v>
      </c>
      <c r="M204" s="171">
        <f>IF($C204="SINAPI",VLOOKUP($D204,'Comp. Sinapi'!$B:$F,5,0),VLOOKUP($D204,'Comp. Própria'!$B:$I,8,0))</f>
        <v>89.84</v>
      </c>
    </row>
    <row r="205" spans="2:13" ht="27" outlineLevel="2" x14ac:dyDescent="0.25">
      <c r="B205" s="215" t="s">
        <v>12052</v>
      </c>
      <c r="C205" s="210" t="s">
        <v>16</v>
      </c>
      <c r="D205" s="210">
        <v>94227</v>
      </c>
      <c r="E205" s="211" t="str">
        <f>IF($C205="SINAPI",VLOOKUP($D205,'Comp. Sinapi'!$B:$F,2,0),VLOOKUP($D205,'Comp. Própria'!$B:$I,2,0))</f>
        <v>CALHA EM CHAPA DE AÇO GALVANIZADO NÚMERO 24, DESENVOLVIMENTO DE 33 CM, INCLUSO TRANSPORTE VERTICAL. AF_07/2019</v>
      </c>
      <c r="F205" s="210" t="str">
        <f>IF($C205="SINAPI",VLOOKUP($D205,'Comp. Sinapi'!$B:$F,3,0),VLOOKUP($D205,'Comp. Própria'!$B:$I,7,0))</f>
        <v>M</v>
      </c>
      <c r="G205" s="212">
        <v>256.32</v>
      </c>
      <c r="H205" s="213">
        <f t="shared" si="119"/>
        <v>69.8</v>
      </c>
      <c r="I205" s="214">
        <f t="shared" si="120"/>
        <v>17891.13</v>
      </c>
      <c r="J205" s="213">
        <f t="shared" si="121"/>
        <v>87.229060000000004</v>
      </c>
      <c r="K205" s="216">
        <f t="shared" si="122"/>
        <v>22358.55</v>
      </c>
      <c r="M205" s="171">
        <f>IF($C205="SINAPI",VLOOKUP($D205,'Comp. Sinapi'!$B:$F,5,0),VLOOKUP($D205,'Comp. Própria'!$B:$I,8,0))</f>
        <v>69.8</v>
      </c>
    </row>
    <row r="206" spans="2:13" ht="27" outlineLevel="2" x14ac:dyDescent="0.25">
      <c r="B206" s="215" t="s">
        <v>12053</v>
      </c>
      <c r="C206" s="210" t="s">
        <v>16</v>
      </c>
      <c r="D206" s="210">
        <v>94229</v>
      </c>
      <c r="E206" s="211" t="str">
        <f>IF($C206="SINAPI",VLOOKUP($D206,'Comp. Sinapi'!$B:$F,2,0),VLOOKUP($D206,'Comp. Própria'!$B:$I,2,0))</f>
        <v>CALHA EM CHAPA DE AÇO GALVANIZADO NÚMERO 24, DESENVOLVIMENTO DE 100 CM, INCLUSO TRANSPORTE VERTICAL. AF_07/2019</v>
      </c>
      <c r="F206" s="210" t="str">
        <f>IF($C206="SINAPI",VLOOKUP($D206,'Comp. Sinapi'!$B:$F,3,0),VLOOKUP($D206,'Comp. Própria'!$B:$I,7,0))</f>
        <v>M</v>
      </c>
      <c r="G206" s="212">
        <v>9.4600000000000009</v>
      </c>
      <c r="H206" s="213">
        <f t="shared" si="119"/>
        <v>182.82</v>
      </c>
      <c r="I206" s="214">
        <f t="shared" si="120"/>
        <v>1729.47</v>
      </c>
      <c r="J206" s="213">
        <f t="shared" si="121"/>
        <v>228.47015400000001</v>
      </c>
      <c r="K206" s="216">
        <f t="shared" si="122"/>
        <v>2161.3200000000002</v>
      </c>
      <c r="M206" s="171">
        <f>IF($C206="SINAPI",VLOOKUP($D206,'Comp. Sinapi'!$B:$F,5,0),VLOOKUP($D206,'Comp. Própria'!$B:$I,8,0))</f>
        <v>182.82</v>
      </c>
    </row>
    <row r="207" spans="2:13" ht="27" outlineLevel="2" x14ac:dyDescent="0.25">
      <c r="B207" s="215" t="s">
        <v>12054</v>
      </c>
      <c r="C207" s="210" t="s">
        <v>16</v>
      </c>
      <c r="D207" s="210">
        <v>100327</v>
      </c>
      <c r="E207" s="211" t="str">
        <f>IF($C207="SINAPI",VLOOKUP($D207,'Comp. Sinapi'!$B:$F,2,0),VLOOKUP($D207,'Comp. Própria'!$B:$I,2,0))</f>
        <v>RUFO EXTERNO/INTERNO EM CHAPA DE AÇO GALVANIZADO NÚMERO 26, CORTE DE 33 CM, INCLUSO IÇAMENTO. AF_07/2019</v>
      </c>
      <c r="F207" s="210" t="str">
        <f>IF($C207="SINAPI",VLOOKUP($D207,'Comp. Sinapi'!$B:$F,3,0),VLOOKUP($D207,'Comp. Própria'!$B:$I,7,0))</f>
        <v>M</v>
      </c>
      <c r="G207" s="212">
        <v>13.92</v>
      </c>
      <c r="H207" s="213">
        <f t="shared" si="119"/>
        <v>62.95</v>
      </c>
      <c r="I207" s="214">
        <f t="shared" si="120"/>
        <v>876.26</v>
      </c>
      <c r="J207" s="213">
        <f t="shared" si="121"/>
        <v>78.668615000000003</v>
      </c>
      <c r="K207" s="216">
        <f t="shared" si="122"/>
        <v>1095.06</v>
      </c>
      <c r="M207" s="171">
        <f>IF($C207="SINAPI",VLOOKUP($D207,'Comp. Sinapi'!$B:$F,5,0),VLOOKUP($D207,'Comp. Própria'!$B:$I,8,0))</f>
        <v>62.95</v>
      </c>
    </row>
    <row r="208" spans="2:13" ht="27" outlineLevel="2" x14ac:dyDescent="0.25">
      <c r="B208" s="215" t="s">
        <v>12055</v>
      </c>
      <c r="C208" s="210" t="s">
        <v>16</v>
      </c>
      <c r="D208" s="210">
        <v>100327</v>
      </c>
      <c r="E208" s="211" t="str">
        <f>IF($C208="SINAPI",VLOOKUP($D208,'Comp. Sinapi'!$B:$F,2,0),VLOOKUP($D208,'Comp. Própria'!$B:$I,2,0))</f>
        <v>RUFO EXTERNO/INTERNO EM CHAPA DE AÇO GALVANIZADO NÚMERO 26, CORTE DE 33 CM, INCLUSO IÇAMENTO. AF_07/2019</v>
      </c>
      <c r="F208" s="210" t="str">
        <f>IF($C208="SINAPI",VLOOKUP($D208,'Comp. Sinapi'!$B:$F,3,0),VLOOKUP($D208,'Comp. Própria'!$B:$I,7,0))</f>
        <v>M</v>
      </c>
      <c r="G208" s="212">
        <v>13.92</v>
      </c>
      <c r="H208" s="213">
        <f t="shared" si="119"/>
        <v>62.95</v>
      </c>
      <c r="I208" s="214">
        <f t="shared" si="120"/>
        <v>876.26</v>
      </c>
      <c r="J208" s="213">
        <f t="shared" si="121"/>
        <v>78.668615000000003</v>
      </c>
      <c r="K208" s="216">
        <f t="shared" si="122"/>
        <v>1095.06</v>
      </c>
      <c r="M208" s="171">
        <f>IF($C208="SINAPI",VLOOKUP($D208,'Comp. Sinapi'!$B:$F,5,0),VLOOKUP($D208,'Comp. Própria'!$B:$I,8,0))</f>
        <v>62.95</v>
      </c>
    </row>
    <row r="209" spans="2:13" ht="27" outlineLevel="2" x14ac:dyDescent="0.25">
      <c r="B209" s="215" t="s">
        <v>12056</v>
      </c>
      <c r="C209" s="210" t="s">
        <v>13109</v>
      </c>
      <c r="D209" s="210" t="s">
        <v>13131</v>
      </c>
      <c r="E209" s="211" t="str">
        <f>IF($C209="SINAPI",VLOOKUP($D209,'Comp. Sinapi'!$B:$F,2,0),VLOOKUP($D209,'Comp. Própria'!$B:$I,2,0))</f>
        <v>FECHAMENTO  EM CHAPA DE AÇO, E = 0,45 MM (3,60 KG/M2), FORNECIMENTO E INSTALAÇÃO</v>
      </c>
      <c r="F209" s="210" t="str">
        <f>IF($C209="SINAPI",VLOOKUP($D209,'Comp. Sinapi'!$B:$F,3,0),VLOOKUP($D209,'Comp. Própria'!$B:$I,7,0))</f>
        <v>M2</v>
      </c>
      <c r="G209" s="212">
        <v>24.91</v>
      </c>
      <c r="H209" s="213">
        <f t="shared" si="119"/>
        <v>33.667065999999998</v>
      </c>
      <c r="I209" s="214">
        <f t="shared" si="120"/>
        <v>838.64</v>
      </c>
      <c r="J209" s="213">
        <f t="shared" si="121"/>
        <v>42.073732380199999</v>
      </c>
      <c r="K209" s="216">
        <f t="shared" si="122"/>
        <v>1048.05</v>
      </c>
      <c r="M209" s="171">
        <f>IF($C209="SINAPI",VLOOKUP($D209,'Comp. Sinapi'!$B:$F,5,0),VLOOKUP($D209,'Comp. Própria'!$B:$I,8,0))</f>
        <v>33.667065999999998</v>
      </c>
    </row>
    <row r="210" spans="2:13" ht="58.5" customHeight="1" outlineLevel="2" x14ac:dyDescent="0.25">
      <c r="B210" s="215" t="s">
        <v>12057</v>
      </c>
      <c r="C210" s="210" t="s">
        <v>13109</v>
      </c>
      <c r="D210" s="210" t="s">
        <v>13133</v>
      </c>
      <c r="E210" s="211" t="str">
        <f>IF($C210="SINAPI",VLOOKUP($D210,'Comp. Sinapi'!$B:$F,2,0),VLOOKUP($D210,'Comp. Própria'!$B:$I,2,0))</f>
        <v>ESTRUTURA METÁLICA DE COBERTURA DE "BLOCO B", COM LIGAÇÕES SOLDADAS E/OU PARAFUSADAS, INCLUSOS PERFIS METÁLICOS E CHAPAS METÁLICAS (AÇO ASTM A36), MÃO DE OBRA – FORNECIMENTO, MONTAGEM E INSTALAÇÃO CONFORME PROJETO.</v>
      </c>
      <c r="F210" s="210" t="str">
        <f>IF($C210="SINAPI",VLOOKUP($D210,'Comp. Sinapi'!$B:$F,3,0),VLOOKUP($D210,'Comp. Própria'!$B:$I,7,0))</f>
        <v>M2</v>
      </c>
      <c r="G210" s="212">
        <v>27461.759999999998</v>
      </c>
      <c r="H210" s="213">
        <f t="shared" si="119"/>
        <v>12.182679</v>
      </c>
      <c r="I210" s="214">
        <f t="shared" si="120"/>
        <v>334557.8</v>
      </c>
      <c r="J210" s="213">
        <f t="shared" si="121"/>
        <v>15.2246939463</v>
      </c>
      <c r="K210" s="216">
        <f t="shared" si="122"/>
        <v>418096.89</v>
      </c>
      <c r="M210" s="171">
        <f>IF($C210="SINAPI",VLOOKUP($D210,'Comp. Sinapi'!$B:$F,5,0),VLOOKUP($D210,'Comp. Própria'!$B:$I,8,0))</f>
        <v>12.182679</v>
      </c>
    </row>
    <row r="211" spans="2:13" ht="27" outlineLevel="2" x14ac:dyDescent="0.25">
      <c r="B211" s="215" t="s">
        <v>12058</v>
      </c>
      <c r="C211" s="210" t="s">
        <v>16</v>
      </c>
      <c r="D211" s="210">
        <v>100719</v>
      </c>
      <c r="E211" s="211" t="str">
        <f>IF($C211="SINAPI",VLOOKUP($D211,'Comp. Sinapi'!$B:$F,2,0),VLOOKUP($D211,'Comp. Própria'!$B:$I,2,0))</f>
        <v>PINTURA COM TINTA ALQUÍDICA DE FUNDO (TIPO ZARCÃO) PULVERIZADA SOBRE PERFIL METÁLICO EXECUTADO EM FÁBRICA (POR DEMÃO). AF_01/2020_PE</v>
      </c>
      <c r="F211" s="210" t="str">
        <f>IF($C211="SINAPI",VLOOKUP($D211,'Comp. Sinapi'!$B:$F,3,0),VLOOKUP($D211,'Comp. Própria'!$B:$I,7,0))</f>
        <v>M2</v>
      </c>
      <c r="G211" s="212">
        <v>1479.05</v>
      </c>
      <c r="H211" s="213">
        <f t="shared" si="119"/>
        <v>9.7899999999999991</v>
      </c>
      <c r="I211" s="214">
        <f t="shared" si="120"/>
        <v>14479.89</v>
      </c>
      <c r="J211" s="213">
        <f t="shared" si="121"/>
        <v>12.234563</v>
      </c>
      <c r="K211" s="216">
        <f t="shared" si="122"/>
        <v>18095.53</v>
      </c>
      <c r="M211" s="171">
        <f>IF($C211="SINAPI",VLOOKUP($D211,'Comp. Sinapi'!$B:$F,5,0),VLOOKUP($D211,'Comp. Própria'!$B:$I,8,0))</f>
        <v>9.7899999999999991</v>
      </c>
    </row>
    <row r="212" spans="2:13" ht="40.5" outlineLevel="2" x14ac:dyDescent="0.25">
      <c r="B212" s="215" t="s">
        <v>12059</v>
      </c>
      <c r="C212" s="210" t="s">
        <v>16</v>
      </c>
      <c r="D212" s="210">
        <v>100747</v>
      </c>
      <c r="E212" s="211" t="str">
        <f>IF($C212="SINAPI",VLOOKUP($D212,'Comp. Sinapi'!$B:$F,2,0),VLOOKUP($D212,'Comp. Própria'!$B:$I,2,0))</f>
        <v>PINTURA COM TINTA ALQUÍDICA DE ACABAMENTO (ESMALTE SINTÉTICO FOSCO) PULVERIZADA SOBRE PERFIL METÁLICO EXECUTADO EM FÁBRICA (POR DEMÃO). AF_01/2020_PE</v>
      </c>
      <c r="F212" s="210" t="str">
        <f>IF($C212="SINAPI",VLOOKUP($D212,'Comp. Sinapi'!$B:$F,3,0),VLOOKUP($D212,'Comp. Própria'!$B:$I,7,0))</f>
        <v>M2</v>
      </c>
      <c r="G212" s="212">
        <v>2958.1</v>
      </c>
      <c r="H212" s="213">
        <f t="shared" si="119"/>
        <v>9.52</v>
      </c>
      <c r="I212" s="214">
        <f t="shared" si="120"/>
        <v>28161.11</v>
      </c>
      <c r="J212" s="213">
        <f t="shared" si="121"/>
        <v>11.897143999999999</v>
      </c>
      <c r="K212" s="216">
        <f t="shared" si="122"/>
        <v>35192.94</v>
      </c>
      <c r="M212" s="171">
        <f>IF($C212="SINAPI",VLOOKUP($D212,'Comp. Sinapi'!$B:$F,5,0),VLOOKUP($D212,'Comp. Própria'!$B:$I,8,0))</f>
        <v>9.52</v>
      </c>
    </row>
    <row r="213" spans="2:13" outlineLevel="1" x14ac:dyDescent="0.25">
      <c r="B213" s="380"/>
      <c r="C213" s="381"/>
      <c r="D213" s="381"/>
      <c r="E213" s="381"/>
      <c r="F213" s="381"/>
      <c r="G213" s="381"/>
      <c r="H213" s="381"/>
      <c r="I213" s="381"/>
      <c r="J213" s="381"/>
      <c r="K213" s="382"/>
    </row>
    <row r="214" spans="2:13" outlineLevel="1" x14ac:dyDescent="0.25">
      <c r="B214" s="251" t="s">
        <v>12060</v>
      </c>
      <c r="C214" s="226"/>
      <c r="D214" s="226"/>
      <c r="E214" s="226" t="s">
        <v>12067</v>
      </c>
      <c r="F214" s="226"/>
      <c r="G214" s="226"/>
      <c r="H214" s="226"/>
      <c r="I214" s="227">
        <f>SUM(I215:I219)</f>
        <v>291514.78999999998</v>
      </c>
      <c r="J214" s="226"/>
      <c r="K214" s="252">
        <f>SUM(K215:K219)</f>
        <v>364306.02999999997</v>
      </c>
    </row>
    <row r="215" spans="2:13" ht="60" customHeight="1" outlineLevel="2" x14ac:dyDescent="0.25">
      <c r="B215" s="218" t="s">
        <v>12061</v>
      </c>
      <c r="C215" s="23" t="s">
        <v>13109</v>
      </c>
      <c r="D215" s="23" t="s">
        <v>13135</v>
      </c>
      <c r="E215" s="22" t="str">
        <f>IF($C215="SINAPI",VLOOKUP($D215,'Comp. Sinapi'!$B:$F,2,0),VLOOKUP($D215,'Comp. Própria'!$B:$I,2,0))</f>
        <v>ESTRUTURA METÁLICA DE COBERTURA DA QUADRA, COM LIGAÇÕES SOLDADAS E/OU PARAFUSADAS, INCLUSOS PERFIS METÁLICOS E CHAPAS METÁLICAS (AÇO ASTM A36), MÃO DE OBRA – FORNECIMENTO, MONTAGEM E INSTALAÇÃO CONFORME PROJETO.</v>
      </c>
      <c r="F215" s="23" t="str">
        <f>IF($C215="SINAPI",VLOOKUP($D215,'Comp. Sinapi'!$B:$F,3,0),VLOOKUP($D215,'Comp. Própria'!$B:$I,7,0))</f>
        <v>KG</v>
      </c>
      <c r="G215" s="24">
        <v>12577.84</v>
      </c>
      <c r="H215" s="25">
        <f t="shared" ref="H215" si="123">M215*(1-$M$9)</f>
        <v>13.030359600000001</v>
      </c>
      <c r="I215" s="168">
        <f t="shared" ref="I215" si="124">TRUNC((G215*H215),2)</f>
        <v>163893.76999999999</v>
      </c>
      <c r="J215" s="25">
        <f t="shared" ref="J215" si="125">H215*(1+$K$8)</f>
        <v>16.284040392120001</v>
      </c>
      <c r="K215" s="219">
        <f t="shared" ref="K215" si="126">TRUNC((G215*J215),2)</f>
        <v>204818.05</v>
      </c>
      <c r="M215" s="171">
        <f>IF($C215="SINAPI",VLOOKUP($D215,'Comp. Sinapi'!$B:$F,5,0),VLOOKUP($D215,'Comp. Própria'!$B:$I,8,0))</f>
        <v>13.030359600000001</v>
      </c>
    </row>
    <row r="216" spans="2:13" ht="40.5" outlineLevel="2" x14ac:dyDescent="0.25">
      <c r="B216" s="215" t="s">
        <v>12062</v>
      </c>
      <c r="C216" s="210" t="s">
        <v>13109</v>
      </c>
      <c r="D216" s="210" t="s">
        <v>13136</v>
      </c>
      <c r="E216" s="211" t="str">
        <f>IF($C216="SINAPI",VLOOKUP($D216,'Comp. Sinapi'!$B:$F,2,0),VLOOKUP($D216,'Comp. Própria'!$B:$I,2,0))</f>
        <v>PINTURA COM TINTA ALQUÍDICA DE ACABAMENTO, 02 DEMÃOS (ESMALTE SINTÉTICO FOSCO) E PINTURA DE FUNDO, 01 DEMÃO (TIPO ZARCÃO) PULVERIZADA SOBRE SUPERFÍCIES METÁLICAS EXECUTADAS NA OBRA</v>
      </c>
      <c r="F216" s="210" t="str">
        <f>IF($C216="SINAPI",VLOOKUP($D216,'Comp. Sinapi'!$B:$F,3,0),VLOOKUP($D216,'Comp. Própria'!$B:$I,7,0))</f>
        <v>M2</v>
      </c>
      <c r="G216" s="212">
        <v>859.16</v>
      </c>
      <c r="H216" s="213">
        <f t="shared" ref="H216:H219" si="127">M216*(1-$M$9)</f>
        <v>28.865503000000004</v>
      </c>
      <c r="I216" s="214">
        <f t="shared" ref="I216:I219" si="128">TRUNC((G216*H216),2)</f>
        <v>24800.080000000002</v>
      </c>
      <c r="J216" s="213">
        <f t="shared" ref="J216:J219" si="129">H216*(1+$K$8)</f>
        <v>36.073219099100008</v>
      </c>
      <c r="K216" s="216">
        <f t="shared" ref="K216:K219" si="130">TRUNC((G216*J216),2)</f>
        <v>30992.66</v>
      </c>
      <c r="M216" s="171">
        <f>IF($C216="SINAPI",VLOOKUP($D216,'Comp. Sinapi'!$B:$F,5,0),VLOOKUP($D216,'Comp. Própria'!$B:$I,8,0))</f>
        <v>28.865503000000004</v>
      </c>
    </row>
    <row r="217" spans="2:13" ht="27" outlineLevel="2" x14ac:dyDescent="0.25">
      <c r="B217" s="215" t="s">
        <v>12063</v>
      </c>
      <c r="C217" s="210" t="s">
        <v>13109</v>
      </c>
      <c r="D217" s="210" t="s">
        <v>13137</v>
      </c>
      <c r="E217" s="211" t="str">
        <f>IF($C217="SINAPI",VLOOKUP($D217,'Comp. Sinapi'!$B:$F,2,0),VLOOKUP($D217,'Comp. Própria'!$B:$I,2,0))</f>
        <v>FORNECIMENTO E INSTALAÇÃO DE TELA DE ARAME GALVANIZADA TIPO MALHA HEXAGONAL ANTI-POMBO</v>
      </c>
      <c r="F217" s="210" t="str">
        <f>IF($C217="SINAPI",VLOOKUP($D217,'Comp. Sinapi'!$B:$F,3,0),VLOOKUP($D217,'Comp. Própria'!$B:$I,7,0))</f>
        <v>M2</v>
      </c>
      <c r="G217" s="212">
        <v>32</v>
      </c>
      <c r="H217" s="213">
        <f t="shared" si="127"/>
        <v>42.542828</v>
      </c>
      <c r="I217" s="214">
        <f t="shared" si="128"/>
        <v>1361.37</v>
      </c>
      <c r="J217" s="213">
        <f t="shared" si="129"/>
        <v>53.165772151600002</v>
      </c>
      <c r="K217" s="216">
        <f t="shared" si="130"/>
        <v>1701.3</v>
      </c>
      <c r="M217" s="171">
        <f>IF($C217="SINAPI",VLOOKUP($D217,'Comp. Sinapi'!$B:$F,5,0),VLOOKUP($D217,'Comp. Própria'!$B:$I,8,0))</f>
        <v>42.542828</v>
      </c>
    </row>
    <row r="218" spans="2:13" ht="27" outlineLevel="2" x14ac:dyDescent="0.25">
      <c r="B218" s="215" t="s">
        <v>12064</v>
      </c>
      <c r="C218" s="210" t="s">
        <v>13109</v>
      </c>
      <c r="D218" s="210" t="s">
        <v>13138</v>
      </c>
      <c r="E218" s="211" t="str">
        <f>IF($C218="SINAPI",VLOOKUP($D218,'Comp. Sinapi'!$B:$F,2,0),VLOOKUP($D218,'Comp. Própria'!$B:$I,2,0))</f>
        <v>TELHAMENTO COBERTURA ONDULADA GALVANIZADA, PRÉ-PINTADA AZUL, INLCLUSO IÇAMENTO</v>
      </c>
      <c r="F218" s="210" t="str">
        <f>IF($C218="SINAPI",VLOOKUP($D218,'Comp. Sinapi'!$B:$F,3,0),VLOOKUP($D218,'Comp. Própria'!$B:$I,7,0))</f>
        <v>M2</v>
      </c>
      <c r="G218" s="212">
        <v>553.34</v>
      </c>
      <c r="H218" s="213">
        <f t="shared" si="127"/>
        <v>148.345050286</v>
      </c>
      <c r="I218" s="214">
        <f t="shared" si="128"/>
        <v>82085.25</v>
      </c>
      <c r="J218" s="213">
        <f t="shared" si="129"/>
        <v>185.38680934241421</v>
      </c>
      <c r="K218" s="216">
        <f t="shared" si="130"/>
        <v>102581.93</v>
      </c>
      <c r="M218" s="171">
        <f>IF($C218="SINAPI",VLOOKUP($D218,'Comp. Sinapi'!$B:$F,5,0),VLOOKUP($D218,'Comp. Própria'!$B:$I,8,0))</f>
        <v>148.345050286</v>
      </c>
    </row>
    <row r="219" spans="2:13" ht="27" outlineLevel="2" x14ac:dyDescent="0.25">
      <c r="B219" s="215" t="s">
        <v>12065</v>
      </c>
      <c r="C219" s="210" t="s">
        <v>13109</v>
      </c>
      <c r="D219" s="210" t="s">
        <v>13139</v>
      </c>
      <c r="E219" s="211" t="str">
        <f>IF($C219="SINAPI",VLOOKUP($D219,'Comp. Sinapi'!$B:$F,2,0),VLOOKUP($D219,'Comp. Própria'!$B:$I,2,0))</f>
        <v>TELHAMENTO COBERTURA ONDULADA GALVANIZADA, PRÉ-PINTADA BRANCA, INLCLUSO IÇAMENTO</v>
      </c>
      <c r="F219" s="210" t="str">
        <f>IF($C219="SINAPI",VLOOKUP($D219,'Comp. Sinapi'!$B:$F,3,0),VLOOKUP($D219,'Comp. Própria'!$B:$I,7,0))</f>
        <v>M2</v>
      </c>
      <c r="G219" s="212">
        <v>300.77</v>
      </c>
      <c r="H219" s="213">
        <f t="shared" si="127"/>
        <v>64.415741999999995</v>
      </c>
      <c r="I219" s="214">
        <f t="shared" si="128"/>
        <v>19374.32</v>
      </c>
      <c r="J219" s="213">
        <f t="shared" si="129"/>
        <v>80.500352777399996</v>
      </c>
      <c r="K219" s="216">
        <f t="shared" si="130"/>
        <v>24212.09</v>
      </c>
      <c r="M219" s="171">
        <f>IF($C219="SINAPI",VLOOKUP($D219,'Comp. Sinapi'!$B:$F,5,0),VLOOKUP($D219,'Comp. Própria'!$B:$I,8,0))</f>
        <v>64.415741999999995</v>
      </c>
    </row>
    <row r="220" spans="2:13" outlineLevel="1" x14ac:dyDescent="0.25">
      <c r="B220" s="380"/>
      <c r="C220" s="381"/>
      <c r="D220" s="381"/>
      <c r="E220" s="381"/>
      <c r="F220" s="381"/>
      <c r="G220" s="381"/>
      <c r="H220" s="381"/>
      <c r="I220" s="381"/>
      <c r="J220" s="381"/>
      <c r="K220" s="382"/>
    </row>
    <row r="221" spans="2:13" outlineLevel="1" x14ac:dyDescent="0.25">
      <c r="B221" s="251" t="s">
        <v>12066</v>
      </c>
      <c r="C221" s="226"/>
      <c r="D221" s="226"/>
      <c r="E221" s="226" t="s">
        <v>12068</v>
      </c>
      <c r="F221" s="226"/>
      <c r="G221" s="226"/>
      <c r="H221" s="226"/>
      <c r="I221" s="227">
        <f>SUM(I222:I230)</f>
        <v>421550.37999999995</v>
      </c>
      <c r="J221" s="226"/>
      <c r="K221" s="252">
        <f>SUM(K222:K230)</f>
        <v>526811.53</v>
      </c>
    </row>
    <row r="222" spans="2:13" ht="52.5" customHeight="1" outlineLevel="2" x14ac:dyDescent="0.25">
      <c r="B222" s="218" t="s">
        <v>12069</v>
      </c>
      <c r="C222" s="23" t="s">
        <v>13109</v>
      </c>
      <c r="D222" s="23" t="s">
        <v>13145</v>
      </c>
      <c r="E222" s="22" t="str">
        <f>IF($C222="SINAPI",VLOOKUP($D222,'Comp. Sinapi'!$B:$F,2,0),VLOOKUP($D222,'Comp. Própria'!$B:$I,2,0))</f>
        <v>ESTRUTURA METÁLICA DE COBERTURA DO "REFEITÓRIO", COM LIGAÇÕES SOLDADAS, INCLUSOS PERFIS METÁLICOS E CHAPAS METÁLICAS (AÇO ASTM A36), MÃO DE OBRA E TRANSPORTE COM GUINDASTE – FORNECIMENTO, MONTAGEM E INSTALAÇÃO</v>
      </c>
      <c r="F222" s="23" t="str">
        <f>IF($C222="SINAPI",VLOOKUP($D222,'Comp. Sinapi'!$B:$F,3,0),VLOOKUP($D222,'Comp. Própria'!$B:$I,7,0))</f>
        <v>KG</v>
      </c>
      <c r="G222" s="24">
        <v>4072.99</v>
      </c>
      <c r="H222" s="25">
        <f t="shared" ref="H222" si="131">M222*(1-$M$9)</f>
        <v>82.113610770000008</v>
      </c>
      <c r="I222" s="168">
        <f t="shared" ref="I222" si="132">TRUNC((G222*H222),2)</f>
        <v>334447.90999999997</v>
      </c>
      <c r="J222" s="25">
        <f t="shared" ref="J222" si="133">H222*(1+$K$8)</f>
        <v>102.61737937926901</v>
      </c>
      <c r="K222" s="219">
        <f t="shared" ref="K222" si="134">TRUNC((G222*J222),2)</f>
        <v>417959.56</v>
      </c>
      <c r="M222" s="171">
        <f>IF($C222="SINAPI",VLOOKUP($D222,'Comp. Sinapi'!$B:$F,5,0),VLOOKUP($D222,'Comp. Própria'!$B:$I,8,0))</f>
        <v>82.113610770000008</v>
      </c>
    </row>
    <row r="223" spans="2:13" ht="27" outlineLevel="2" x14ac:dyDescent="0.25">
      <c r="B223" s="215" t="s">
        <v>12070</v>
      </c>
      <c r="C223" s="210" t="s">
        <v>13109</v>
      </c>
      <c r="D223" s="210" t="s">
        <v>13123</v>
      </c>
      <c r="E223" s="211" t="str">
        <f>IF($C223="SINAPI",VLOOKUP($D223,'Comp. Sinapi'!$B:$F,2,0),VLOOKUP($D223,'Comp. Própria'!$B:$I,2,0))</f>
        <v>TELHAMENTO COM TELHA METÁLICA TERMOACÚSTICA E = 30 MM, COM ATÉ 2 ÁGUAS, CHAPA/CHAPA - INCLUSO IÇAMENTO. AF_07/2019</v>
      </c>
      <c r="F223" s="210" t="str">
        <f>IF($C223="SINAPI",VLOOKUP($D223,'Comp. Sinapi'!$B:$F,3,0),VLOOKUP($D223,'Comp. Própria'!$B:$I,7,0))</f>
        <v>M2</v>
      </c>
      <c r="G223" s="212">
        <v>424.05</v>
      </c>
      <c r="H223" s="213">
        <f t="shared" ref="H223:H230" si="135">M223*(1-$M$9)</f>
        <v>147.629288</v>
      </c>
      <c r="I223" s="214">
        <f t="shared" ref="I223:I230" si="136">TRUNC((G223*H223),2)</f>
        <v>62602.19</v>
      </c>
      <c r="J223" s="213">
        <f t="shared" ref="J223:J230" si="137">H223*(1+$K$8)</f>
        <v>184.49232121360001</v>
      </c>
      <c r="K223" s="216">
        <f t="shared" ref="K223:K230" si="138">TRUNC((G223*J223),2)</f>
        <v>78233.960000000006</v>
      </c>
      <c r="M223" s="171">
        <f>IF($C223="SINAPI",VLOOKUP($D223,'Comp. Sinapi'!$B:$F,5,0),VLOOKUP($D223,'Comp. Própria'!$B:$I,8,0))</f>
        <v>147.629288</v>
      </c>
    </row>
    <row r="224" spans="2:13" outlineLevel="2" x14ac:dyDescent="0.25">
      <c r="B224" s="215" t="s">
        <v>12071</v>
      </c>
      <c r="C224" s="210" t="s">
        <v>13109</v>
      </c>
      <c r="D224" s="210" t="s">
        <v>13127</v>
      </c>
      <c r="E224" s="211" t="str">
        <f>IF($C224="SINAPI",VLOOKUP($D224,'Comp. Sinapi'!$B:$F,2,0),VLOOKUP($D224,'Comp. Própria'!$B:$I,2,0))</f>
        <v>TAPA ONDA PARA A TELHA TERMOACÚSTICA - FORNECIMENTO E INSTALAÇÃO.</v>
      </c>
      <c r="F224" s="210" t="str">
        <f>IF($C224="SINAPI",VLOOKUP($D224,'Comp. Sinapi'!$B:$F,3,0),VLOOKUP($D224,'Comp. Própria'!$B:$I,7,0))</f>
        <v>M</v>
      </c>
      <c r="G224" s="212">
        <v>51.4</v>
      </c>
      <c r="H224" s="213">
        <f t="shared" si="135"/>
        <v>24.059377999999999</v>
      </c>
      <c r="I224" s="214">
        <f t="shared" si="136"/>
        <v>1236.6500000000001</v>
      </c>
      <c r="J224" s="213">
        <f t="shared" si="137"/>
        <v>30.067004686600001</v>
      </c>
      <c r="K224" s="216">
        <f t="shared" si="138"/>
        <v>1545.44</v>
      </c>
      <c r="M224" s="171">
        <f>IF($C224="SINAPI",VLOOKUP($D224,'Comp. Sinapi'!$B:$F,5,0),VLOOKUP($D224,'Comp. Própria'!$B:$I,8,0))</f>
        <v>24.059377999999999</v>
      </c>
    </row>
    <row r="225" spans="2:13" ht="40.5" outlineLevel="2" x14ac:dyDescent="0.25">
      <c r="B225" s="215" t="s">
        <v>12072</v>
      </c>
      <c r="C225" s="210" t="s">
        <v>13109</v>
      </c>
      <c r="D225" s="210" t="s">
        <v>13125</v>
      </c>
      <c r="E225" s="211" t="str">
        <f>IF($C225="SINAPI",VLOOKUP($D225,'Comp. Sinapi'!$B:$F,2,0),VLOOKUP($D225,'Comp. Própria'!$B:$I,2,0))</f>
        <v>CUMEEIRA PARA TELHA TRAPEZOIDAL TERMOACÚSTICA DE AÇO PRÉ-PINTADA ELETROSTATICAMENTE EM UMA FACE, E=0,43 MM, GALVALUME, CHAPA/CHAPA, INCLUSO ACESSÓRIOS DE FIXAÇÃO E IÇAMENTO.</v>
      </c>
      <c r="F225" s="210" t="str">
        <f>IF($C225="SINAPI",VLOOKUP($D225,'Comp. Sinapi'!$B:$F,3,0),VLOOKUP($D225,'Comp. Própria'!$B:$I,7,0))</f>
        <v>M</v>
      </c>
      <c r="G225" s="212">
        <v>25.7</v>
      </c>
      <c r="H225" s="213">
        <f t="shared" si="135"/>
        <v>50.300778000000001</v>
      </c>
      <c r="I225" s="214">
        <f t="shared" si="136"/>
        <v>1292.72</v>
      </c>
      <c r="J225" s="213">
        <f t="shared" si="137"/>
        <v>62.860882266600001</v>
      </c>
      <c r="K225" s="216">
        <f t="shared" si="138"/>
        <v>1615.52</v>
      </c>
      <c r="M225" s="171">
        <f>IF($C225="SINAPI",VLOOKUP($D225,'Comp. Sinapi'!$B:$F,5,0),VLOOKUP($D225,'Comp. Própria'!$B:$I,8,0))</f>
        <v>50.300778000000001</v>
      </c>
    </row>
    <row r="226" spans="2:13" ht="27" outlineLevel="2" x14ac:dyDescent="0.25">
      <c r="B226" s="215" t="s">
        <v>12073</v>
      </c>
      <c r="C226" s="210" t="s">
        <v>13109</v>
      </c>
      <c r="D226" s="210" t="s">
        <v>13131</v>
      </c>
      <c r="E226" s="211" t="str">
        <f>IF($C226="SINAPI",VLOOKUP($D226,'Comp. Sinapi'!$B:$F,2,0),VLOOKUP($D226,'Comp. Própria'!$B:$I,2,0))</f>
        <v>FECHAMENTO  EM CHAPA DE AÇO, E = 0,45 MM (3,60 KG/M2), FORNECIMENTO E INSTALAÇÃO</v>
      </c>
      <c r="F226" s="210" t="str">
        <f>IF($C226="SINAPI",VLOOKUP($D226,'Comp. Sinapi'!$B:$F,3,0),VLOOKUP($D226,'Comp. Própria'!$B:$I,7,0))</f>
        <v>M2</v>
      </c>
      <c r="G226" s="212">
        <v>7.67</v>
      </c>
      <c r="H226" s="213">
        <f t="shared" si="135"/>
        <v>33.667065999999998</v>
      </c>
      <c r="I226" s="214">
        <f t="shared" si="136"/>
        <v>258.22000000000003</v>
      </c>
      <c r="J226" s="213">
        <f t="shared" si="137"/>
        <v>42.073732380199999</v>
      </c>
      <c r="K226" s="216">
        <f t="shared" si="138"/>
        <v>322.7</v>
      </c>
      <c r="M226" s="171">
        <f>IF($C226="SINAPI",VLOOKUP($D226,'Comp. Sinapi'!$B:$F,5,0),VLOOKUP($D226,'Comp. Própria'!$B:$I,8,0))</f>
        <v>33.667065999999998</v>
      </c>
    </row>
    <row r="227" spans="2:13" ht="27" outlineLevel="2" x14ac:dyDescent="0.25">
      <c r="B227" s="215" t="s">
        <v>12074</v>
      </c>
      <c r="C227" s="210" t="s">
        <v>16</v>
      </c>
      <c r="D227" s="210">
        <v>94229</v>
      </c>
      <c r="E227" s="211" t="str">
        <f>IF($C227="SINAPI",VLOOKUP($D227,'Comp. Sinapi'!$B:$F,2,0),VLOOKUP($D227,'Comp. Própria'!$B:$I,2,0))</f>
        <v>CALHA EM CHAPA DE AÇO GALVANIZADO NÚMERO 24, DESENVOLVIMENTO DE 100 CM, INCLUSO TRANSPORTE VERTICAL. AF_07/2019</v>
      </c>
      <c r="F227" s="210" t="str">
        <f>IF($C227="SINAPI",VLOOKUP($D227,'Comp. Sinapi'!$B:$F,3,0),VLOOKUP($D227,'Comp. Própria'!$B:$I,7,0))</f>
        <v>M</v>
      </c>
      <c r="G227" s="212">
        <v>51.4</v>
      </c>
      <c r="H227" s="213">
        <f t="shared" si="135"/>
        <v>182.82</v>
      </c>
      <c r="I227" s="214">
        <f t="shared" si="136"/>
        <v>9396.94</v>
      </c>
      <c r="J227" s="213">
        <f t="shared" si="137"/>
        <v>228.47015400000001</v>
      </c>
      <c r="K227" s="216">
        <f t="shared" si="138"/>
        <v>11743.36</v>
      </c>
      <c r="M227" s="171">
        <f>IF($C227="SINAPI",VLOOKUP($D227,'Comp. Sinapi'!$B:$F,5,0),VLOOKUP($D227,'Comp. Própria'!$B:$I,8,0))</f>
        <v>182.82</v>
      </c>
    </row>
    <row r="228" spans="2:13" ht="27" outlineLevel="2" x14ac:dyDescent="0.25">
      <c r="B228" s="215" t="s">
        <v>12075</v>
      </c>
      <c r="C228" s="210" t="s">
        <v>16</v>
      </c>
      <c r="D228" s="210">
        <v>94227</v>
      </c>
      <c r="E228" s="211" t="str">
        <f>IF($C228="SINAPI",VLOOKUP($D228,'Comp. Sinapi'!$B:$F,2,0),VLOOKUP($D228,'Comp. Própria'!$B:$I,2,0))</f>
        <v>CALHA EM CHAPA DE AÇO GALVANIZADO NÚMERO 24, DESENVOLVIMENTO DE 33 CM, INCLUSO TRANSPORTE VERTICAL. AF_07/2019</v>
      </c>
      <c r="F228" s="210" t="str">
        <f>IF($C228="SINAPI",VLOOKUP($D228,'Comp. Sinapi'!$B:$F,3,0),VLOOKUP($D228,'Comp. Própria'!$B:$I,7,0))</f>
        <v>M</v>
      </c>
      <c r="G228" s="212">
        <v>12.6</v>
      </c>
      <c r="H228" s="213">
        <f t="shared" si="135"/>
        <v>69.8</v>
      </c>
      <c r="I228" s="214">
        <f t="shared" si="136"/>
        <v>879.48</v>
      </c>
      <c r="J228" s="213">
        <f t="shared" si="137"/>
        <v>87.229060000000004</v>
      </c>
      <c r="K228" s="216">
        <f t="shared" si="138"/>
        <v>1099.08</v>
      </c>
      <c r="M228" s="171">
        <f>IF($C228="SINAPI",VLOOKUP($D228,'Comp. Sinapi'!$B:$F,5,0),VLOOKUP($D228,'Comp. Própria'!$B:$I,8,0))</f>
        <v>69.8</v>
      </c>
    </row>
    <row r="229" spans="2:13" ht="27" outlineLevel="2" x14ac:dyDescent="0.25">
      <c r="B229" s="215" t="s">
        <v>12076</v>
      </c>
      <c r="C229" s="210" t="s">
        <v>16</v>
      </c>
      <c r="D229" s="210">
        <v>100719</v>
      </c>
      <c r="E229" s="211" t="str">
        <f>IF($C229="SINAPI",VLOOKUP($D229,'Comp. Sinapi'!$B:$F,2,0),VLOOKUP($D229,'Comp. Própria'!$B:$I,2,0))</f>
        <v>PINTURA COM TINTA ALQUÍDICA DE FUNDO (TIPO ZARCÃO) PULVERIZADA SOBRE PERFIL METÁLICO EXECUTADO EM FÁBRICA (POR DEMÃO). AF_01/2020_PE</v>
      </c>
      <c r="F229" s="210" t="str">
        <f>IF($C229="SINAPI",VLOOKUP($D229,'Comp. Sinapi'!$B:$F,3,0),VLOOKUP($D229,'Comp. Própria'!$B:$I,7,0))</f>
        <v>M2</v>
      </c>
      <c r="G229" s="212">
        <v>396.68</v>
      </c>
      <c r="H229" s="213">
        <f t="shared" si="135"/>
        <v>9.7899999999999991</v>
      </c>
      <c r="I229" s="214">
        <f t="shared" si="136"/>
        <v>3883.49</v>
      </c>
      <c r="J229" s="213">
        <f t="shared" si="137"/>
        <v>12.234563</v>
      </c>
      <c r="K229" s="216">
        <f t="shared" si="138"/>
        <v>4853.2</v>
      </c>
      <c r="M229" s="171">
        <f>IF($C229="SINAPI",VLOOKUP($D229,'Comp. Sinapi'!$B:$F,5,0),VLOOKUP($D229,'Comp. Própria'!$B:$I,8,0))</f>
        <v>9.7899999999999991</v>
      </c>
    </row>
    <row r="230" spans="2:13" ht="40.5" outlineLevel="2" x14ac:dyDescent="0.25">
      <c r="B230" s="215" t="s">
        <v>12077</v>
      </c>
      <c r="C230" s="210" t="s">
        <v>16</v>
      </c>
      <c r="D230" s="210">
        <v>100747</v>
      </c>
      <c r="E230" s="211" t="str">
        <f>IF($C230="SINAPI",VLOOKUP($D230,'Comp. Sinapi'!$B:$F,2,0),VLOOKUP($D230,'Comp. Própria'!$B:$I,2,0))</f>
        <v>PINTURA COM TINTA ALQUÍDICA DE ACABAMENTO (ESMALTE SINTÉTICO FOSCO) PULVERIZADA SOBRE PERFIL METÁLICO EXECUTADO EM FÁBRICA (POR DEMÃO). AF_01/2020_PE</v>
      </c>
      <c r="F230" s="210" t="str">
        <f>IF($C230="SINAPI",VLOOKUP($D230,'Comp. Sinapi'!$B:$F,3,0),VLOOKUP($D230,'Comp. Própria'!$B:$I,7,0))</f>
        <v>M2</v>
      </c>
      <c r="G230" s="212">
        <v>793.36</v>
      </c>
      <c r="H230" s="213">
        <f t="shared" si="135"/>
        <v>9.52</v>
      </c>
      <c r="I230" s="214">
        <f t="shared" si="136"/>
        <v>7552.78</v>
      </c>
      <c r="J230" s="213">
        <f t="shared" si="137"/>
        <v>11.897143999999999</v>
      </c>
      <c r="K230" s="216">
        <f t="shared" si="138"/>
        <v>9438.7099999999991</v>
      </c>
      <c r="M230" s="171">
        <f>IF($C230="SINAPI",VLOOKUP($D230,'Comp. Sinapi'!$B:$F,5,0),VLOOKUP($D230,'Comp. Própria'!$B:$I,8,0))</f>
        <v>9.52</v>
      </c>
    </row>
    <row r="231" spans="2:13" outlineLevel="1" x14ac:dyDescent="0.25">
      <c r="B231" s="380"/>
      <c r="C231" s="381"/>
      <c r="D231" s="381"/>
      <c r="E231" s="381"/>
      <c r="F231" s="381"/>
      <c r="G231" s="381"/>
      <c r="H231" s="381"/>
      <c r="I231" s="381"/>
      <c r="J231" s="381"/>
      <c r="K231" s="382"/>
    </row>
    <row r="232" spans="2:13" outlineLevel="1" x14ac:dyDescent="0.25">
      <c r="B232" s="251" t="s">
        <v>12078</v>
      </c>
      <c r="C232" s="226"/>
      <c r="D232" s="226"/>
      <c r="E232" s="226" t="s">
        <v>12079</v>
      </c>
      <c r="F232" s="226"/>
      <c r="G232" s="226"/>
      <c r="H232" s="226"/>
      <c r="I232" s="227">
        <f>SUM(I233:I237)</f>
        <v>30367.65</v>
      </c>
      <c r="J232" s="226"/>
      <c r="K232" s="252">
        <f>SUM(K233:K237)</f>
        <v>37950.480000000003</v>
      </c>
    </row>
    <row r="233" spans="2:13" ht="40.5" outlineLevel="2" x14ac:dyDescent="0.25">
      <c r="B233" s="218" t="s">
        <v>12080</v>
      </c>
      <c r="C233" s="23" t="s">
        <v>13109</v>
      </c>
      <c r="D233" s="23" t="s">
        <v>13146</v>
      </c>
      <c r="E233" s="22" t="str">
        <f>IF($C233="SINAPI",VLOOKUP($D233,'Comp. Sinapi'!$B:$F,2,0),VLOOKUP($D233,'Comp. Própria'!$B:$I,2,0))</f>
        <v>ESTRUTURA METÁLICA DE COBERTURA DO "VESTIÁRIO", COM LIGAÇÕES SOLDADAS E/OU PARAFUSADAS, INCLUSOS PERFIS METÁLICOS E CHAPAS METÁLICAS (AÇO ASTM A36), MÃO DE OBRA – FORNECIMENTO, MONTAGEM E INSTALAÇÃO</v>
      </c>
      <c r="F233" s="23" t="str">
        <f>IF($C233="SINAPI",VLOOKUP($D233,'Comp. Sinapi'!$B:$F,3,0),VLOOKUP($D233,'Comp. Própria'!$B:$I,7,0))</f>
        <v>KG</v>
      </c>
      <c r="G233" s="24">
        <v>902.6</v>
      </c>
      <c r="H233" s="25">
        <f t="shared" ref="H233" si="139">M233*(1-$M$9)</f>
        <v>16.456389999999999</v>
      </c>
      <c r="I233" s="168">
        <f t="shared" ref="I233" si="140">TRUNC((G233*H233),2)</f>
        <v>14853.53</v>
      </c>
      <c r="J233" s="25">
        <f t="shared" ref="J233" si="141">H233*(1+$K$8)</f>
        <v>20.565550583</v>
      </c>
      <c r="K233" s="219">
        <f t="shared" ref="K233" si="142">TRUNC((G233*J233),2)</f>
        <v>18562.46</v>
      </c>
      <c r="M233" s="171">
        <f>IF($C233="SINAPI",VLOOKUP($D233,'Comp. Sinapi'!$B:$F,5,0),VLOOKUP($D233,'Comp. Própria'!$B:$I,8,0))</f>
        <v>16.456389999999999</v>
      </c>
    </row>
    <row r="234" spans="2:13" ht="27" outlineLevel="2" x14ac:dyDescent="0.25">
      <c r="B234" s="215" t="s">
        <v>12081</v>
      </c>
      <c r="C234" s="210" t="s">
        <v>16</v>
      </c>
      <c r="D234" s="210">
        <v>94216</v>
      </c>
      <c r="E234" s="211" t="str">
        <f>IF($C234="SINAPI",VLOOKUP($D234,'Comp. Sinapi'!$B:$F,2,0),VLOOKUP($D234,'Comp. Própria'!$B:$I,2,0))</f>
        <v>TELHAMENTO COM TELHA METÁLICA TERMOACÚSTICA E = 30 MM, COM ATÉ 2 ÁGUAS, INCLUSO IÇAMENTO. AF_07/2019</v>
      </c>
      <c r="F234" s="210" t="str">
        <f>IF($C234="SINAPI",VLOOKUP($D234,'Comp. Sinapi'!$B:$F,3,0),VLOOKUP($D234,'Comp. Própria'!$B:$I,7,0))</f>
        <v>M2</v>
      </c>
      <c r="G234" s="212">
        <v>76.241</v>
      </c>
      <c r="H234" s="213">
        <f t="shared" ref="H234:H237" si="143">M234*(1-$M$9)</f>
        <v>159.75</v>
      </c>
      <c r="I234" s="214">
        <f t="shared" ref="I234:I237" si="144">TRUNC((G234*H234),2)</f>
        <v>12179.49</v>
      </c>
      <c r="J234" s="213">
        <f t="shared" ref="J234:J237" si="145">H234*(1+$K$8)</f>
        <v>199.63957500000001</v>
      </c>
      <c r="K234" s="216">
        <f t="shared" ref="K234:K237" si="146">TRUNC((G234*J234),2)</f>
        <v>15220.72</v>
      </c>
      <c r="M234" s="171">
        <f>IF($C234="SINAPI",VLOOKUP($D234,'Comp. Sinapi'!$B:$F,5,0),VLOOKUP($D234,'Comp. Própria'!$B:$I,8,0))</f>
        <v>159.75</v>
      </c>
    </row>
    <row r="235" spans="2:13" outlineLevel="2" x14ac:dyDescent="0.25">
      <c r="B235" s="215" t="s">
        <v>12082</v>
      </c>
      <c r="C235" s="210" t="s">
        <v>13109</v>
      </c>
      <c r="D235" s="210" t="s">
        <v>13127</v>
      </c>
      <c r="E235" s="211" t="str">
        <f>IF($C235="SINAPI",VLOOKUP($D235,'Comp. Sinapi'!$B:$F,2,0),VLOOKUP($D235,'Comp. Própria'!$B:$I,2,0))</f>
        <v>TAPA ONDA PARA A TELHA TERMOACÚSTICA - FORNECIMENTO E INSTALAÇÃO.</v>
      </c>
      <c r="F235" s="210" t="str">
        <f>IF($C235="SINAPI",VLOOKUP($D235,'Comp. Sinapi'!$B:$F,3,0),VLOOKUP($D235,'Comp. Própria'!$B:$I,7,0))</f>
        <v>M</v>
      </c>
      <c r="G235" s="212">
        <v>10.516</v>
      </c>
      <c r="H235" s="213">
        <f t="shared" si="143"/>
        <v>24.059377999999999</v>
      </c>
      <c r="I235" s="214">
        <f t="shared" si="144"/>
        <v>253</v>
      </c>
      <c r="J235" s="213">
        <f t="shared" si="145"/>
        <v>30.067004686600001</v>
      </c>
      <c r="K235" s="216">
        <f t="shared" si="146"/>
        <v>316.18</v>
      </c>
      <c r="M235" s="171">
        <f>IF($C235="SINAPI",VLOOKUP($D235,'Comp. Sinapi'!$B:$F,5,0),VLOOKUP($D235,'Comp. Própria'!$B:$I,8,0))</f>
        <v>24.059377999999999</v>
      </c>
    </row>
    <row r="236" spans="2:13" ht="27" outlineLevel="2" x14ac:dyDescent="0.25">
      <c r="B236" s="215" t="s">
        <v>12083</v>
      </c>
      <c r="C236" s="210" t="s">
        <v>16</v>
      </c>
      <c r="D236" s="210">
        <v>100719</v>
      </c>
      <c r="E236" s="211" t="str">
        <f>IF($C236="SINAPI",VLOOKUP($D236,'Comp. Sinapi'!$B:$F,2,0),VLOOKUP($D236,'Comp. Própria'!$B:$I,2,0))</f>
        <v>PINTURA COM TINTA ALQUÍDICA DE FUNDO (TIPO ZARCÃO) PULVERIZADA SOBRE PERFIL METÁLICO EXECUTADO EM FÁBRICA (POR DEMÃO). AF_01/2020_PE</v>
      </c>
      <c r="F236" s="210" t="str">
        <f>IF($C236="SINAPI",VLOOKUP($D236,'Comp. Sinapi'!$B:$F,3,0),VLOOKUP($D236,'Comp. Própria'!$B:$I,7,0))</f>
        <v>M2</v>
      </c>
      <c r="G236" s="212">
        <v>106.89</v>
      </c>
      <c r="H236" s="213">
        <f t="shared" si="143"/>
        <v>9.7899999999999991</v>
      </c>
      <c r="I236" s="214">
        <f t="shared" si="144"/>
        <v>1046.45</v>
      </c>
      <c r="J236" s="213">
        <f t="shared" si="145"/>
        <v>12.234563</v>
      </c>
      <c r="K236" s="216">
        <f t="shared" si="146"/>
        <v>1307.75</v>
      </c>
      <c r="M236" s="171">
        <f>IF($C236="SINAPI",VLOOKUP($D236,'Comp. Sinapi'!$B:$F,5,0),VLOOKUP($D236,'Comp. Própria'!$B:$I,8,0))</f>
        <v>9.7899999999999991</v>
      </c>
    </row>
    <row r="237" spans="2:13" ht="40.5" outlineLevel="2" x14ac:dyDescent="0.25">
      <c r="B237" s="215" t="s">
        <v>12084</v>
      </c>
      <c r="C237" s="210" t="s">
        <v>16</v>
      </c>
      <c r="D237" s="210">
        <v>100747</v>
      </c>
      <c r="E237" s="211" t="str">
        <f>IF($C237="SINAPI",VLOOKUP($D237,'Comp. Sinapi'!$B:$F,2,0),VLOOKUP($D237,'Comp. Própria'!$B:$I,2,0))</f>
        <v>PINTURA COM TINTA ALQUÍDICA DE ACABAMENTO (ESMALTE SINTÉTICO FOSCO) PULVERIZADA SOBRE PERFIL METÁLICO EXECUTADO EM FÁBRICA (POR DEMÃO). AF_01/2020_PE</v>
      </c>
      <c r="F237" s="210" t="str">
        <f>IF($C237="SINAPI",VLOOKUP($D237,'Comp. Sinapi'!$B:$F,3,0),VLOOKUP($D237,'Comp. Própria'!$B:$I,7,0))</f>
        <v>M2</v>
      </c>
      <c r="G237" s="212">
        <v>213.78</v>
      </c>
      <c r="H237" s="213">
        <f t="shared" si="143"/>
        <v>9.52</v>
      </c>
      <c r="I237" s="214">
        <f t="shared" si="144"/>
        <v>2035.18</v>
      </c>
      <c r="J237" s="213">
        <f t="shared" si="145"/>
        <v>11.897143999999999</v>
      </c>
      <c r="K237" s="216">
        <f t="shared" si="146"/>
        <v>2543.37</v>
      </c>
      <c r="M237" s="171">
        <f>IF($C237="SINAPI",VLOOKUP($D237,'Comp. Sinapi'!$B:$F,5,0),VLOOKUP($D237,'Comp. Própria'!$B:$I,8,0))</f>
        <v>9.52</v>
      </c>
    </row>
    <row r="238" spans="2:13" outlineLevel="1" x14ac:dyDescent="0.25">
      <c r="B238" s="401"/>
      <c r="C238" s="402"/>
      <c r="D238" s="402"/>
      <c r="E238" s="402"/>
      <c r="F238" s="402"/>
      <c r="G238" s="402"/>
      <c r="H238" s="402"/>
      <c r="I238" s="402"/>
      <c r="J238" s="402"/>
      <c r="K238" s="403"/>
    </row>
    <row r="239" spans="2:13" ht="15.75" thickBot="1" x14ac:dyDescent="0.3">
      <c r="B239" s="380"/>
      <c r="C239" s="381"/>
      <c r="D239" s="381"/>
      <c r="E239" s="381"/>
      <c r="F239" s="381"/>
      <c r="G239" s="381"/>
      <c r="H239" s="381"/>
      <c r="I239" s="381"/>
      <c r="J239" s="381"/>
      <c r="K239" s="382"/>
    </row>
    <row r="240" spans="2:13" ht="16.5" thickBot="1" x14ac:dyDescent="0.3">
      <c r="B240" s="220" t="s">
        <v>12085</v>
      </c>
      <c r="C240" s="221"/>
      <c r="D240" s="221"/>
      <c r="E240" s="222" t="s">
        <v>12086</v>
      </c>
      <c r="F240" s="221"/>
      <c r="G240" s="221"/>
      <c r="H240" s="223"/>
      <c r="I240" s="224">
        <f>I241+I263+I271+I290</f>
        <v>916631.10000000009</v>
      </c>
      <c r="J240" s="223"/>
      <c r="K240" s="225">
        <f>K241+K263+K271+K290</f>
        <v>1145513.9200000002</v>
      </c>
    </row>
    <row r="241" spans="2:13" outlineLevel="1" x14ac:dyDescent="0.25">
      <c r="B241" s="249" t="s">
        <v>12088</v>
      </c>
      <c r="C241" s="235"/>
      <c r="D241" s="235"/>
      <c r="E241" s="235" t="s">
        <v>12087</v>
      </c>
      <c r="F241" s="235"/>
      <c r="G241" s="235"/>
      <c r="H241" s="235"/>
      <c r="I241" s="236">
        <f>SUM(I242:I261)</f>
        <v>692123.34000000008</v>
      </c>
      <c r="J241" s="235"/>
      <c r="K241" s="250">
        <f>SUM(K242:K261)</f>
        <v>864946.54</v>
      </c>
    </row>
    <row r="242" spans="2:13" ht="27" outlineLevel="2" x14ac:dyDescent="0.25">
      <c r="B242" s="218" t="s">
        <v>12089</v>
      </c>
      <c r="C242" s="23" t="s">
        <v>16</v>
      </c>
      <c r="D242" s="23">
        <v>99059</v>
      </c>
      <c r="E242" s="22" t="str">
        <f>IF($C242="SINAPI",VLOOKUP($D242,'Comp. Sinapi'!$B:$F,2,0),VLOOKUP($D242,'Comp. Própria'!$B:$I,2,0))</f>
        <v>LOCAÇÃO CONVENCIONAL DE OBRA, UTILIZANDO GABARITO DE TÁBUAS CORRIDAS PONTALETADAS A CADA 2,00M -  2 UTILIZAÇÕES. AF_03/2024</v>
      </c>
      <c r="F242" s="23" t="str">
        <f>IF($C242="SINAPI",VLOOKUP($D242,'Comp. Sinapi'!$B:$F,3,0),VLOOKUP($D242,'Comp. Própria'!$B:$I,7,0))</f>
        <v>M</v>
      </c>
      <c r="G242" s="24">
        <v>323.76</v>
      </c>
      <c r="H242" s="25">
        <f t="shared" ref="H242" si="147">M242*(1-$M$9)</f>
        <v>60.75</v>
      </c>
      <c r="I242" s="168">
        <f t="shared" ref="I242" si="148">TRUNC((G242*H242),2)</f>
        <v>19668.419999999998</v>
      </c>
      <c r="J242" s="25">
        <f t="shared" ref="J242" si="149">H242*(1+$K$8)</f>
        <v>75.919274999999999</v>
      </c>
      <c r="K242" s="219">
        <f t="shared" ref="K242" si="150">TRUNC((G242*J242),2)</f>
        <v>24579.62</v>
      </c>
      <c r="M242" s="171">
        <f>IF($C242="SINAPI",VLOOKUP($D242,'Comp. Sinapi'!$B:$F,5,0),VLOOKUP($D242,'Comp. Própria'!$B:$I,8,0))</f>
        <v>60.75</v>
      </c>
    </row>
    <row r="243" spans="2:13" ht="40.5" outlineLevel="2" x14ac:dyDescent="0.25">
      <c r="B243" s="215" t="s">
        <v>12090</v>
      </c>
      <c r="C243" s="210" t="s">
        <v>16</v>
      </c>
      <c r="D243" s="210">
        <v>103328</v>
      </c>
      <c r="E243" s="211" t="str">
        <f>IF($C243="SINAPI",VLOOKUP($D243,'Comp. Sinapi'!$B:$F,2,0),VLOOKUP($D243,'Comp. Própria'!$B:$I,2,0))</f>
        <v>ALVENARIA DE VEDAÇÃO DE BLOCOS CERÂMICOS FURADOS NA HORIZONTAL DE 9X19X19 CM (ESPESSURA 9 CM) E ARGAMASSA DE ASSENTAMENTO COM PREPARO EM BETONEIRA. AF_12/2021</v>
      </c>
      <c r="F243" s="210" t="str">
        <f>IF($C243="SINAPI",VLOOKUP($D243,'Comp. Sinapi'!$B:$F,3,0),VLOOKUP($D243,'Comp. Própria'!$B:$I,7,0))</f>
        <v>M2</v>
      </c>
      <c r="G243" s="212">
        <v>1937.91</v>
      </c>
      <c r="H243" s="213">
        <f t="shared" ref="H243:H261" si="151">M243*(1-$M$9)</f>
        <v>93.56</v>
      </c>
      <c r="I243" s="214">
        <f t="shared" ref="I243:I261" si="152">TRUNC((G243*H243),2)</f>
        <v>181310.85</v>
      </c>
      <c r="J243" s="213">
        <f t="shared" ref="J243:J261" si="153">H243*(1+$K$8)</f>
        <v>116.92193200000001</v>
      </c>
      <c r="K243" s="216">
        <f t="shared" ref="K243:K261" si="154">TRUNC((G243*J243),2)</f>
        <v>226584.18</v>
      </c>
      <c r="M243" s="171">
        <f>IF($C243="SINAPI",VLOOKUP($D243,'Comp. Sinapi'!$B:$F,5,0),VLOOKUP($D243,'Comp. Própria'!$B:$I,8,0))</f>
        <v>93.56</v>
      </c>
    </row>
    <row r="244" spans="2:13" outlineLevel="2" x14ac:dyDescent="0.25">
      <c r="B244" s="215" t="s">
        <v>12091</v>
      </c>
      <c r="C244" s="210" t="s">
        <v>16</v>
      </c>
      <c r="D244" s="210">
        <v>105023</v>
      </c>
      <c r="E244" s="211" t="str">
        <f>IF($C244="SINAPI",VLOOKUP($D244,'Comp. Sinapi'!$B:$F,2,0),VLOOKUP($D244,'Comp. Própria'!$B:$I,2,0))</f>
        <v>VERGA MOLDADA IN LOCO EM CONCRETO, ESPESSURA DE *15* CM. AF_03/2024</v>
      </c>
      <c r="F244" s="210" t="str">
        <f>IF($C244="SINAPI",VLOOKUP($D244,'Comp. Sinapi'!$B:$F,3,0),VLOOKUP($D244,'Comp. Própria'!$B:$I,7,0))</f>
        <v>M</v>
      </c>
      <c r="G244" s="212">
        <v>303</v>
      </c>
      <c r="H244" s="213">
        <f t="shared" si="151"/>
        <v>64.83</v>
      </c>
      <c r="I244" s="214">
        <f t="shared" si="152"/>
        <v>19643.490000000002</v>
      </c>
      <c r="J244" s="213">
        <f t="shared" si="153"/>
        <v>81.018051</v>
      </c>
      <c r="K244" s="216">
        <f t="shared" si="154"/>
        <v>24548.46</v>
      </c>
      <c r="M244" s="171">
        <f>IF($C244="SINAPI",VLOOKUP($D244,'Comp. Sinapi'!$B:$F,5,0),VLOOKUP($D244,'Comp. Própria'!$B:$I,8,0))</f>
        <v>64.83</v>
      </c>
    </row>
    <row r="245" spans="2:13" ht="29.25" customHeight="1" outlineLevel="2" x14ac:dyDescent="0.25">
      <c r="B245" s="215" t="s">
        <v>12092</v>
      </c>
      <c r="C245" s="210" t="s">
        <v>16</v>
      </c>
      <c r="D245" s="210">
        <v>105029</v>
      </c>
      <c r="E245" s="211" t="str">
        <f>IF($C245="SINAPI",VLOOKUP($D245,'Comp. Sinapi'!$B:$F,2,0),VLOOKUP($D245,'Comp. Própria'!$B:$I,2,0))</f>
        <v>CONTRAVERGA MOLDADA IN LOCO EM CONCRETO, ESPESSURA DE *15* CM. AF_03/2024</v>
      </c>
      <c r="F245" s="210" t="str">
        <f>IF($C245="SINAPI",VLOOKUP($D245,'Comp. Sinapi'!$B:$F,3,0),VLOOKUP($D245,'Comp. Própria'!$B:$I,7,0))</f>
        <v>M</v>
      </c>
      <c r="G245" s="212">
        <v>303</v>
      </c>
      <c r="H245" s="213">
        <f t="shared" si="151"/>
        <v>49.93</v>
      </c>
      <c r="I245" s="214">
        <f t="shared" si="152"/>
        <v>15128.79</v>
      </c>
      <c r="J245" s="213">
        <f t="shared" si="153"/>
        <v>62.397521000000005</v>
      </c>
      <c r="K245" s="216">
        <f t="shared" si="154"/>
        <v>18906.439999999999</v>
      </c>
      <c r="M245" s="171">
        <f>IF($C245="SINAPI",VLOOKUP($D245,'Comp. Sinapi'!$B:$F,5,0),VLOOKUP($D245,'Comp. Própria'!$B:$I,8,0))</f>
        <v>49.93</v>
      </c>
    </row>
    <row r="246" spans="2:13" outlineLevel="2" x14ac:dyDescent="0.25">
      <c r="B246" s="215" t="s">
        <v>12093</v>
      </c>
      <c r="C246" s="210" t="s">
        <v>16</v>
      </c>
      <c r="D246" s="210">
        <v>93187</v>
      </c>
      <c r="E246" s="211" t="str">
        <f>IF($C246="SINAPI",VLOOKUP($D246,'Comp. Sinapi'!$B:$F,2,0),VLOOKUP($D246,'Comp. Própria'!$B:$I,2,0))</f>
        <v>VERGA MOLDADA IN LOCO EM CONCRETO, ESPESSURA DE *20* CM. AF_03/2024</v>
      </c>
      <c r="F246" s="210" t="str">
        <f>IF($C246="SINAPI",VLOOKUP($D246,'Comp. Sinapi'!$B:$F,3,0),VLOOKUP($D246,'Comp. Própria'!$B:$I,7,0))</f>
        <v>M</v>
      </c>
      <c r="G246" s="212">
        <v>2.8</v>
      </c>
      <c r="H246" s="213">
        <f t="shared" si="151"/>
        <v>76.319999999999993</v>
      </c>
      <c r="I246" s="214">
        <f t="shared" si="152"/>
        <v>213.69</v>
      </c>
      <c r="J246" s="213">
        <f t="shared" si="153"/>
        <v>95.377103999999989</v>
      </c>
      <c r="K246" s="216">
        <f t="shared" si="154"/>
        <v>267.05</v>
      </c>
      <c r="M246" s="171">
        <f>IF($C246="SINAPI",VLOOKUP($D246,'Comp. Sinapi'!$B:$F,5,0),VLOOKUP($D246,'Comp. Própria'!$B:$I,8,0))</f>
        <v>76.319999999999993</v>
      </c>
    </row>
    <row r="247" spans="2:13" ht="28.5" customHeight="1" outlineLevel="2" x14ac:dyDescent="0.25">
      <c r="B247" s="215" t="s">
        <v>12094</v>
      </c>
      <c r="C247" s="210" t="s">
        <v>16</v>
      </c>
      <c r="D247" s="210">
        <v>93197</v>
      </c>
      <c r="E247" s="211" t="str">
        <f>IF($C247="SINAPI",VLOOKUP($D247,'Comp. Sinapi'!$B:$F,2,0),VLOOKUP($D247,'Comp. Própria'!$B:$I,2,0))</f>
        <v>CONTRAVERGA MOLDADA IN LOCO EM CONCRETO, ESPESSURA DE *20* CM. AF_03/2024</v>
      </c>
      <c r="F247" s="210" t="str">
        <f>IF($C247="SINAPI",VLOOKUP($D247,'Comp. Sinapi'!$B:$F,3,0),VLOOKUP($D247,'Comp. Própria'!$B:$I,7,0))</f>
        <v>M</v>
      </c>
      <c r="G247" s="212">
        <v>2.8</v>
      </c>
      <c r="H247" s="213">
        <f t="shared" si="151"/>
        <v>58.09</v>
      </c>
      <c r="I247" s="214">
        <f t="shared" si="152"/>
        <v>162.65</v>
      </c>
      <c r="J247" s="213">
        <f t="shared" si="153"/>
        <v>72.595072999999999</v>
      </c>
      <c r="K247" s="216">
        <f t="shared" si="154"/>
        <v>203.26</v>
      </c>
      <c r="M247" s="171">
        <f>IF($C247="SINAPI",VLOOKUP($D247,'Comp. Sinapi'!$B:$F,5,0),VLOOKUP($D247,'Comp. Própria'!$B:$I,8,0))</f>
        <v>58.09</v>
      </c>
    </row>
    <row r="248" spans="2:13" outlineLevel="2" x14ac:dyDescent="0.25">
      <c r="B248" s="215" t="s">
        <v>12095</v>
      </c>
      <c r="C248" s="210" t="s">
        <v>16</v>
      </c>
      <c r="D248" s="210">
        <v>105023</v>
      </c>
      <c r="E248" s="211" t="str">
        <f>IF($C248="SINAPI",VLOOKUP($D248,'Comp. Sinapi'!$B:$F,2,0),VLOOKUP($D248,'Comp. Própria'!$B:$I,2,0))</f>
        <v>VERGA MOLDADA IN LOCO EM CONCRETO, ESPESSURA DE *15* CM. AF_03/2024</v>
      </c>
      <c r="F248" s="210" t="str">
        <f>IF($C248="SINAPI",VLOOKUP($D248,'Comp. Sinapi'!$B:$F,3,0),VLOOKUP($D248,'Comp. Própria'!$B:$I,7,0))</f>
        <v>M</v>
      </c>
      <c r="G248" s="212">
        <v>59.4</v>
      </c>
      <c r="H248" s="213">
        <f t="shared" si="151"/>
        <v>64.83</v>
      </c>
      <c r="I248" s="214">
        <f t="shared" si="152"/>
        <v>3850.9</v>
      </c>
      <c r="J248" s="213">
        <f t="shared" si="153"/>
        <v>81.018051</v>
      </c>
      <c r="K248" s="216">
        <f t="shared" si="154"/>
        <v>4812.47</v>
      </c>
      <c r="M248" s="171">
        <f>IF($C248="SINAPI",VLOOKUP($D248,'Comp. Sinapi'!$B:$F,5,0),VLOOKUP($D248,'Comp. Própria'!$B:$I,8,0))</f>
        <v>64.83</v>
      </c>
    </row>
    <row r="249" spans="2:13" ht="27" outlineLevel="2" x14ac:dyDescent="0.25">
      <c r="B249" s="215" t="s">
        <v>12096</v>
      </c>
      <c r="C249" s="210" t="s">
        <v>16</v>
      </c>
      <c r="D249" s="210">
        <v>93202</v>
      </c>
      <c r="E249" s="211" t="str">
        <f>IF($C249="SINAPI",VLOOKUP($D249,'Comp. Sinapi'!$B:$F,2,0),VLOOKUP($D249,'Comp. Própria'!$B:$I,2,0))</f>
        <v>FIXAÇÃO (ENCUNHAMENTO) DE ALVENARIA DE VEDAÇÃO COM TIJOLO MACIÇO. AF_03/2024</v>
      </c>
      <c r="F249" s="210" t="str">
        <f>IF($C249="SINAPI",VLOOKUP($D249,'Comp. Sinapi'!$B:$F,3,0),VLOOKUP($D249,'Comp. Própria'!$B:$I,7,0))</f>
        <v>M</v>
      </c>
      <c r="G249" s="212">
        <v>732.92</v>
      </c>
      <c r="H249" s="213">
        <f t="shared" si="151"/>
        <v>29.69</v>
      </c>
      <c r="I249" s="214">
        <f t="shared" si="152"/>
        <v>21760.39</v>
      </c>
      <c r="J249" s="213">
        <f t="shared" si="153"/>
        <v>37.103593000000004</v>
      </c>
      <c r="K249" s="216">
        <f t="shared" si="154"/>
        <v>27193.96</v>
      </c>
      <c r="M249" s="171">
        <f>IF($C249="SINAPI",VLOOKUP($D249,'Comp. Sinapi'!$B:$F,5,0),VLOOKUP($D249,'Comp. Própria'!$B:$I,8,0))</f>
        <v>29.69</v>
      </c>
    </row>
    <row r="250" spans="2:13" ht="51.75" customHeight="1" outlineLevel="2" x14ac:dyDescent="0.25">
      <c r="B250" s="215" t="s">
        <v>12097</v>
      </c>
      <c r="C250" s="210" t="s">
        <v>16</v>
      </c>
      <c r="D250" s="210">
        <v>96359</v>
      </c>
      <c r="E250" s="211" t="str">
        <f>IF($C250="SINAPI",VLOOKUP($D250,'Comp. Sinapi'!$B:$F,2,0),VLOOKUP($D250,'Comp. Própria'!$B:$I,2,0))</f>
        <v>PAREDE COM SISTEMA EM CHAPAS DE GESSO PARA DRYWALL, USO INTERNO, COM DUAS FACES SIMPLES E ESTRUTURA METÁLICA COM GUIAS SIMPLES PARA PAREDES COM ÁREA LÍQUIDA MAIOR OU IGUAL A 6 M2, COM VÃOS. AF_07/2023_PS</v>
      </c>
      <c r="F250" s="210" t="str">
        <f>IF($C250="SINAPI",VLOOKUP($D250,'Comp. Sinapi'!$B:$F,3,0),VLOOKUP($D250,'Comp. Própria'!$B:$I,7,0))</f>
        <v>M2</v>
      </c>
      <c r="G250" s="212">
        <v>83.733999999999995</v>
      </c>
      <c r="H250" s="213">
        <f t="shared" si="151"/>
        <v>107</v>
      </c>
      <c r="I250" s="214">
        <f t="shared" si="152"/>
        <v>8959.5300000000007</v>
      </c>
      <c r="J250" s="213">
        <f t="shared" si="153"/>
        <v>133.71790000000001</v>
      </c>
      <c r="K250" s="216">
        <f t="shared" si="154"/>
        <v>11196.73</v>
      </c>
      <c r="M250" s="171">
        <f>IF($C250="SINAPI",VLOOKUP($D250,'Comp. Sinapi'!$B:$F,5,0),VLOOKUP($D250,'Comp. Própria'!$B:$I,8,0))</f>
        <v>107</v>
      </c>
    </row>
    <row r="251" spans="2:13" ht="27" outlineLevel="2" x14ac:dyDescent="0.25">
      <c r="B251" s="215" t="s">
        <v>12098</v>
      </c>
      <c r="C251" s="210" t="s">
        <v>13109</v>
      </c>
      <c r="D251" s="210" t="s">
        <v>13149</v>
      </c>
      <c r="E251" s="211" t="str">
        <f>IF($C251="SINAPI",VLOOKUP($D251,'Comp. Sinapi'!$B:$F,2,0),VLOOKUP($D251,'Comp. Própria'!$B:$I,2,0))</f>
        <v>COBOGO DE CONCRETO (ELEMENTO VAZADO), 7X50X50CM, ASSENTADO COM ARGAMASSA TRACO 1:4 (CIMENTO E AREIA)</v>
      </c>
      <c r="F251" s="210" t="str">
        <f>IF($C251="SINAPI",VLOOKUP($D251,'Comp. Sinapi'!$B:$F,3,0),VLOOKUP($D251,'Comp. Própria'!$B:$I,7,0))</f>
        <v>M2</v>
      </c>
      <c r="G251" s="212">
        <v>4.8</v>
      </c>
      <c r="H251" s="213">
        <f t="shared" si="151"/>
        <v>198.47117600000001</v>
      </c>
      <c r="I251" s="214">
        <f t="shared" si="152"/>
        <v>952.66</v>
      </c>
      <c r="J251" s="213">
        <f t="shared" si="153"/>
        <v>248.02942864720004</v>
      </c>
      <c r="K251" s="216">
        <f t="shared" si="154"/>
        <v>1190.54</v>
      </c>
      <c r="M251" s="171">
        <f>IF($C251="SINAPI",VLOOKUP($D251,'Comp. Sinapi'!$B:$F,5,0),VLOOKUP($D251,'Comp. Própria'!$B:$I,8,0))</f>
        <v>198.47117600000001</v>
      </c>
    </row>
    <row r="252" spans="2:13" ht="40.5" outlineLevel="2" x14ac:dyDescent="0.25">
      <c r="B252" s="215" t="s">
        <v>12099</v>
      </c>
      <c r="C252" s="210" t="s">
        <v>16</v>
      </c>
      <c r="D252" s="210">
        <v>87879</v>
      </c>
      <c r="E252" s="211" t="str">
        <f>IF($C252="SINAPI",VLOOKUP($D252,'Comp. Sinapi'!$B:$F,2,0),VLOOKUP($D252,'Comp. Própria'!$B:$I,2,0))</f>
        <v>CHAPISCO APLICADO EM ALVENARIAS E ESTRUTURAS DE CONCRETO INTERNAS, COM COLHER DE PEDREIRO.  ARGAMASSA TRAÇO 1:3 COM PREPARO EM BETONEIRA 400L. AF_10/2022</v>
      </c>
      <c r="F252" s="210" t="str">
        <f>IF($C252="SINAPI",VLOOKUP($D252,'Comp. Sinapi'!$B:$F,3,0),VLOOKUP($D252,'Comp. Própria'!$B:$I,7,0))</f>
        <v>M2</v>
      </c>
      <c r="G252" s="212">
        <v>3902.13</v>
      </c>
      <c r="H252" s="213">
        <f t="shared" si="151"/>
        <v>4.38</v>
      </c>
      <c r="I252" s="214">
        <f t="shared" si="152"/>
        <v>17091.32</v>
      </c>
      <c r="J252" s="213">
        <f t="shared" si="153"/>
        <v>5.4736859999999998</v>
      </c>
      <c r="K252" s="216">
        <f t="shared" si="154"/>
        <v>21359.03</v>
      </c>
      <c r="M252" s="171">
        <f>IF($C252="SINAPI",VLOOKUP($D252,'Comp. Sinapi'!$B:$F,5,0),VLOOKUP($D252,'Comp. Própria'!$B:$I,8,0))</f>
        <v>4.38</v>
      </c>
    </row>
    <row r="253" spans="2:13" ht="40.5" outlineLevel="2" x14ac:dyDescent="0.25">
      <c r="B253" s="215" t="s">
        <v>12100</v>
      </c>
      <c r="C253" s="210" t="s">
        <v>16</v>
      </c>
      <c r="D253" s="210">
        <v>87775</v>
      </c>
      <c r="E253" s="211" t="str">
        <f>IF($C253="SINAPI",VLOOKUP($D253,'Comp. Sinapi'!$B:$F,2,0),VLOOKUP($D253,'Comp. Própria'!$B:$I,2,0))</f>
        <v>EMBOÇO OU MASSA ÚNICA EM ARGAMASSA TRAÇO 1:2:8, PREPARO MECÂNICO COM BETONEIRA 400 L, APLICADA MANUALMENTE EM PANOS DE FACHADA COM PRESENÇA DE VÃOS, ESPESSURA DE 25 MM. AF_08/2022</v>
      </c>
      <c r="F253" s="210" t="str">
        <f>IF($C253="SINAPI",VLOOKUP($D253,'Comp. Sinapi'!$B:$F,3,0),VLOOKUP($D253,'Comp. Própria'!$B:$I,7,0))</f>
        <v>M2</v>
      </c>
      <c r="G253" s="212">
        <v>2958.53</v>
      </c>
      <c r="H253" s="213">
        <f t="shared" si="151"/>
        <v>52.75</v>
      </c>
      <c r="I253" s="214">
        <f t="shared" si="152"/>
        <v>156062.45000000001</v>
      </c>
      <c r="J253" s="213">
        <f t="shared" si="153"/>
        <v>65.921675000000008</v>
      </c>
      <c r="K253" s="216">
        <f t="shared" si="154"/>
        <v>195031.25</v>
      </c>
      <c r="M253" s="171">
        <f>IF($C253="SINAPI",VLOOKUP($D253,'Comp. Sinapi'!$B:$F,5,0),VLOOKUP($D253,'Comp. Própria'!$B:$I,8,0))</f>
        <v>52.75</v>
      </c>
    </row>
    <row r="254" spans="2:13" ht="40.5" outlineLevel="2" x14ac:dyDescent="0.25">
      <c r="B254" s="215" t="s">
        <v>12101</v>
      </c>
      <c r="C254" s="210" t="s">
        <v>16</v>
      </c>
      <c r="D254" s="210">
        <v>87267</v>
      </c>
      <c r="E254" s="211" t="str">
        <f>IF($C254="SINAPI",VLOOKUP($D254,'Comp. Sinapi'!$B:$F,2,0),VLOOKUP($D254,'Comp. Própria'!$B:$I,2,0))</f>
        <v>REVESTIMENTO CERÂMICO PARA PAREDES INTERNAS COM PLACAS TIPO ESMALTADA EXTRA DE DIMENSÕES 20X20 CM APLICADAS A MEIA ALTURA DAS PAREDES. AF_02/2023_PE</v>
      </c>
      <c r="F254" s="210" t="str">
        <f>IF($C254="SINAPI",VLOOKUP($D254,'Comp. Sinapi'!$B:$F,3,0),VLOOKUP($D254,'Comp. Própria'!$B:$I,7,0))</f>
        <v>M2</v>
      </c>
      <c r="G254" s="212">
        <v>208</v>
      </c>
      <c r="H254" s="213">
        <f t="shared" si="151"/>
        <v>70.739999999999995</v>
      </c>
      <c r="I254" s="214">
        <f t="shared" si="152"/>
        <v>14713.92</v>
      </c>
      <c r="J254" s="213">
        <f t="shared" si="153"/>
        <v>88.403778000000003</v>
      </c>
      <c r="K254" s="216">
        <f t="shared" si="154"/>
        <v>18387.98</v>
      </c>
      <c r="M254" s="171">
        <f>IF($C254="SINAPI",VLOOKUP($D254,'Comp. Sinapi'!$B:$F,5,0),VLOOKUP($D254,'Comp. Própria'!$B:$I,8,0))</f>
        <v>70.739999999999995</v>
      </c>
    </row>
    <row r="255" spans="2:13" ht="40.5" outlineLevel="2" x14ac:dyDescent="0.25">
      <c r="B255" s="215" t="s">
        <v>12102</v>
      </c>
      <c r="C255" s="210" t="s">
        <v>16</v>
      </c>
      <c r="D255" s="210">
        <v>87273</v>
      </c>
      <c r="E255" s="211" t="str">
        <f>IF($C255="SINAPI",VLOOKUP($D255,'Comp. Sinapi'!$B:$F,2,0),VLOOKUP($D255,'Comp. Própria'!$B:$I,2,0))</f>
        <v>REVESTIMENTO CERÂMICO PARA PAREDES INTERNAS COM PLACAS TIPO ESMALTADA EXTRA  DE DIMENSÕES 33X45 CM APLICADAS NA ALTURA INTEIRA DAS PAREDES. AF_02/2023_PE</v>
      </c>
      <c r="F255" s="210" t="str">
        <f>IF($C255="SINAPI",VLOOKUP($D255,'Comp. Sinapi'!$B:$F,3,0),VLOOKUP($D255,'Comp. Própria'!$B:$I,7,0))</f>
        <v>M2</v>
      </c>
      <c r="G255" s="212">
        <v>967.55</v>
      </c>
      <c r="H255" s="213">
        <f t="shared" si="151"/>
        <v>72.790000000000006</v>
      </c>
      <c r="I255" s="214">
        <f t="shared" si="152"/>
        <v>70427.960000000006</v>
      </c>
      <c r="J255" s="213">
        <f t="shared" si="153"/>
        <v>90.965663000000006</v>
      </c>
      <c r="K255" s="216">
        <f t="shared" si="154"/>
        <v>88013.82</v>
      </c>
      <c r="M255" s="171">
        <f>IF($C255="SINAPI",VLOOKUP($D255,'Comp. Sinapi'!$B:$F,5,0),VLOOKUP($D255,'Comp. Própria'!$B:$I,8,0))</f>
        <v>72.790000000000006</v>
      </c>
    </row>
    <row r="256" spans="2:13" ht="40.5" outlineLevel="2" x14ac:dyDescent="0.25">
      <c r="B256" s="215" t="s">
        <v>12103</v>
      </c>
      <c r="C256" s="210" t="s">
        <v>16</v>
      </c>
      <c r="D256" s="210">
        <v>87554</v>
      </c>
      <c r="E256" s="211" t="str">
        <f>IF($C256="SINAPI",VLOOKUP($D256,'Comp. Sinapi'!$B:$F,2,0),VLOOKUP($D256,'Comp. Própria'!$B:$I,2,0))</f>
        <v>EMBOÇO, EM ARGAMASSA TRAÇO 1:2:8, PREPARO MANUAL, APLICADO MANUALMENTE EM PAREDES INTERNAS DE AMBIENTES COM ÁREA MAIOR QUE 10M², E = 10MM, COM TALISCAS. AF_03/2024</v>
      </c>
      <c r="F256" s="210" t="str">
        <f>IF($C256="SINAPI",VLOOKUP($D256,'Comp. Sinapi'!$B:$F,3,0),VLOOKUP($D256,'Comp. Própria'!$B:$I,7,0))</f>
        <v>M2</v>
      </c>
      <c r="G256" s="212">
        <v>1067.19</v>
      </c>
      <c r="H256" s="213">
        <f t="shared" si="151"/>
        <v>23.98</v>
      </c>
      <c r="I256" s="214">
        <f t="shared" si="152"/>
        <v>25591.21</v>
      </c>
      <c r="J256" s="213">
        <f t="shared" si="153"/>
        <v>29.967806000000003</v>
      </c>
      <c r="K256" s="216">
        <f t="shared" si="154"/>
        <v>31981.34</v>
      </c>
      <c r="M256" s="171">
        <f>IF($C256="SINAPI",VLOOKUP($D256,'Comp. Sinapi'!$B:$F,5,0),VLOOKUP($D256,'Comp. Própria'!$B:$I,8,0))</f>
        <v>23.98</v>
      </c>
    </row>
    <row r="257" spans="2:13" ht="27" outlineLevel="2" x14ac:dyDescent="0.25">
      <c r="B257" s="215" t="s">
        <v>12104</v>
      </c>
      <c r="C257" s="210" t="s">
        <v>16</v>
      </c>
      <c r="D257" s="210">
        <v>96486</v>
      </c>
      <c r="E257" s="211" t="str">
        <f>IF($C257="SINAPI",VLOOKUP($D257,'Comp. Sinapi'!$B:$F,2,0),VLOOKUP($D257,'Comp. Própria'!$B:$I,2,0))</f>
        <v>FORRO EM RÉGUAS DE PVC, LISO, PARA AMBIENTES COMERCIAIS, INCLUSIVE ESTRUTURA BIDIRECIONAL DE FIXAÇÃO. AF_08/2023_PS</v>
      </c>
      <c r="F257" s="210" t="str">
        <f>IF($C257="SINAPI",VLOOKUP($D257,'Comp. Sinapi'!$B:$F,3,0),VLOOKUP($D257,'Comp. Própria'!$B:$I,7,0))</f>
        <v>M2</v>
      </c>
      <c r="G257" s="212">
        <v>1629.72</v>
      </c>
      <c r="H257" s="213">
        <f t="shared" si="151"/>
        <v>70.349999999999994</v>
      </c>
      <c r="I257" s="214">
        <f t="shared" si="152"/>
        <v>114650.8</v>
      </c>
      <c r="J257" s="213">
        <f t="shared" si="153"/>
        <v>87.916394999999994</v>
      </c>
      <c r="K257" s="216">
        <f t="shared" si="154"/>
        <v>143279.1</v>
      </c>
      <c r="M257" s="171">
        <f>IF($C257="SINAPI",VLOOKUP($D257,'Comp. Sinapi'!$B:$F,5,0),VLOOKUP($D257,'Comp. Própria'!$B:$I,8,0))</f>
        <v>70.349999999999994</v>
      </c>
    </row>
    <row r="258" spans="2:13" ht="27" outlineLevel="2" x14ac:dyDescent="0.25">
      <c r="B258" s="215" t="s">
        <v>12105</v>
      </c>
      <c r="C258" s="210" t="s">
        <v>16</v>
      </c>
      <c r="D258" s="210">
        <v>96121</v>
      </c>
      <c r="E258" s="211" t="str">
        <f>IF($C258="SINAPI",VLOOKUP($D258,'Comp. Sinapi'!$B:$F,2,0),VLOOKUP($D258,'Comp. Própria'!$B:$I,2,0))</f>
        <v>ACABAMENTOS PARA FORRO (RODA-FORRO EM PERFIL METÁLICO E PLÁSTICO). AF_08/2023</v>
      </c>
      <c r="F258" s="210" t="str">
        <f>IF($C258="SINAPI",VLOOKUP($D258,'Comp. Sinapi'!$B:$F,3,0),VLOOKUP($D258,'Comp. Própria'!$B:$I,7,0))</f>
        <v>M</v>
      </c>
      <c r="G258" s="212">
        <v>996.4</v>
      </c>
      <c r="H258" s="213">
        <f t="shared" si="151"/>
        <v>11.17</v>
      </c>
      <c r="I258" s="214">
        <f t="shared" si="152"/>
        <v>11129.78</v>
      </c>
      <c r="J258" s="213">
        <f t="shared" si="153"/>
        <v>13.959149</v>
      </c>
      <c r="K258" s="216">
        <f t="shared" si="154"/>
        <v>13908.89</v>
      </c>
      <c r="M258" s="171">
        <f>IF($C258="SINAPI",VLOOKUP($D258,'Comp. Sinapi'!$B:$F,5,0),VLOOKUP($D258,'Comp. Própria'!$B:$I,8,0))</f>
        <v>11.17</v>
      </c>
    </row>
    <row r="259" spans="2:13" ht="27" outlineLevel="2" x14ac:dyDescent="0.25">
      <c r="B259" s="215" t="s">
        <v>12106</v>
      </c>
      <c r="C259" s="210" t="s">
        <v>16</v>
      </c>
      <c r="D259" s="210">
        <v>98554</v>
      </c>
      <c r="E259" s="211" t="str">
        <f>IF($C259="SINAPI",VLOOKUP($D259,'Comp. Sinapi'!$B:$F,2,0),VLOOKUP($D259,'Comp. Própria'!$B:$I,2,0))</f>
        <v>IMPERMEABILIZAÇÃO DE SUPERFÍCIE COM MEMBRANA À BASE DE RESINA ACRÍLICA, 3 DEMÃOS. AF_09/2023</v>
      </c>
      <c r="F259" s="210" t="str">
        <f>IF($C259="SINAPI",VLOOKUP($D259,'Comp. Sinapi'!$B:$F,3,0),VLOOKUP($D259,'Comp. Própria'!$B:$I,7,0))</f>
        <v>M2</v>
      </c>
      <c r="G259" s="212">
        <v>48.49</v>
      </c>
      <c r="H259" s="213">
        <f t="shared" si="151"/>
        <v>44.01</v>
      </c>
      <c r="I259" s="214">
        <f t="shared" si="152"/>
        <v>2134.04</v>
      </c>
      <c r="J259" s="213">
        <f t="shared" si="153"/>
        <v>54.999296999999999</v>
      </c>
      <c r="K259" s="216">
        <f t="shared" si="154"/>
        <v>2666.91</v>
      </c>
      <c r="M259" s="171">
        <f>IF($C259="SINAPI",VLOOKUP($D259,'Comp. Sinapi'!$B:$F,5,0),VLOOKUP($D259,'Comp. Própria'!$B:$I,8,0))</f>
        <v>44.01</v>
      </c>
    </row>
    <row r="260" spans="2:13" ht="27" outlineLevel="2" x14ac:dyDescent="0.25">
      <c r="B260" s="215" t="s">
        <v>12107</v>
      </c>
      <c r="C260" s="210" t="s">
        <v>16</v>
      </c>
      <c r="D260" s="210">
        <v>98554</v>
      </c>
      <c r="E260" s="211" t="str">
        <f>IF($C260="SINAPI",VLOOKUP($D260,'Comp. Sinapi'!$B:$F,2,0),VLOOKUP($D260,'Comp. Própria'!$B:$I,2,0))</f>
        <v>IMPERMEABILIZAÇÃO DE SUPERFÍCIE COM MEMBRANA À BASE DE RESINA ACRÍLICA, 3 DEMÃOS. AF_09/2023</v>
      </c>
      <c r="F260" s="210" t="str">
        <f>IF($C260="SINAPI",VLOOKUP($D260,'Comp. Sinapi'!$B:$F,3,0),VLOOKUP($D260,'Comp. Própria'!$B:$I,7,0))</f>
        <v>M2</v>
      </c>
      <c r="G260" s="212">
        <v>73.22</v>
      </c>
      <c r="H260" s="213">
        <f t="shared" si="151"/>
        <v>44.01</v>
      </c>
      <c r="I260" s="214">
        <f t="shared" si="152"/>
        <v>3222.41</v>
      </c>
      <c r="J260" s="213">
        <f t="shared" si="153"/>
        <v>54.999296999999999</v>
      </c>
      <c r="K260" s="216">
        <f t="shared" si="154"/>
        <v>4027.04</v>
      </c>
      <c r="M260" s="171">
        <f>IF($C260="SINAPI",VLOOKUP($D260,'Comp. Sinapi'!$B:$F,5,0),VLOOKUP($D260,'Comp. Própria'!$B:$I,8,0))</f>
        <v>44.01</v>
      </c>
    </row>
    <row r="261" spans="2:13" ht="27" outlineLevel="2" x14ac:dyDescent="0.25">
      <c r="B261" s="215" t="s">
        <v>12108</v>
      </c>
      <c r="C261" s="210" t="s">
        <v>16</v>
      </c>
      <c r="D261" s="210">
        <v>98554</v>
      </c>
      <c r="E261" s="211" t="str">
        <f>IF($C261="SINAPI",VLOOKUP($D261,'Comp. Sinapi'!$B:$F,2,0),VLOOKUP($D261,'Comp. Própria'!$B:$I,2,0))</f>
        <v>IMPERMEABILIZAÇÃO DE SUPERFÍCIE COM MEMBRANA À BASE DE RESINA ACRÍLICA, 3 DEMÃOS. AF_09/2023</v>
      </c>
      <c r="F261" s="210" t="str">
        <f>IF($C261="SINAPI",VLOOKUP($D261,'Comp. Sinapi'!$B:$F,3,0),VLOOKUP($D261,'Comp. Própria'!$B:$I,7,0))</f>
        <v>M2</v>
      </c>
      <c r="G261" s="212">
        <v>123.792</v>
      </c>
      <c r="H261" s="213">
        <f t="shared" si="151"/>
        <v>44.01</v>
      </c>
      <c r="I261" s="214">
        <f t="shared" si="152"/>
        <v>5448.08</v>
      </c>
      <c r="J261" s="213">
        <f t="shared" si="153"/>
        <v>54.999296999999999</v>
      </c>
      <c r="K261" s="216">
        <f t="shared" si="154"/>
        <v>6808.47</v>
      </c>
      <c r="M261" s="171">
        <f>IF($C261="SINAPI",VLOOKUP($D261,'Comp. Sinapi'!$B:$F,5,0),VLOOKUP($D261,'Comp. Própria'!$B:$I,8,0))</f>
        <v>44.01</v>
      </c>
    </row>
    <row r="262" spans="2:13" outlineLevel="1" x14ac:dyDescent="0.25">
      <c r="B262" s="380"/>
      <c r="C262" s="381"/>
      <c r="D262" s="381"/>
      <c r="E262" s="381"/>
      <c r="F262" s="381"/>
      <c r="G262" s="381"/>
      <c r="H262" s="381"/>
      <c r="I262" s="381"/>
      <c r="J262" s="381"/>
      <c r="K262" s="382"/>
    </row>
    <row r="263" spans="2:13" outlineLevel="1" x14ac:dyDescent="0.25">
      <c r="B263" s="251" t="s">
        <v>12109</v>
      </c>
      <c r="C263" s="226"/>
      <c r="D263" s="226"/>
      <c r="E263" s="226" t="s">
        <v>12110</v>
      </c>
      <c r="F263" s="226"/>
      <c r="G263" s="226"/>
      <c r="H263" s="226"/>
      <c r="I263" s="227">
        <f>SUM(I264:I269)</f>
        <v>55034.929999999993</v>
      </c>
      <c r="J263" s="226"/>
      <c r="K263" s="252">
        <f>SUM(K264:K269)</f>
        <v>68777.149999999994</v>
      </c>
    </row>
    <row r="264" spans="2:13" ht="27" outlineLevel="2" x14ac:dyDescent="0.25">
      <c r="B264" s="218" t="s">
        <v>12111</v>
      </c>
      <c r="C264" s="23" t="s">
        <v>16</v>
      </c>
      <c r="D264" s="23">
        <v>99059</v>
      </c>
      <c r="E264" s="22" t="str">
        <f>IF($C264="SINAPI",VLOOKUP($D264,'Comp. Sinapi'!$B:$F,2,0),VLOOKUP($D264,'Comp. Própria'!$B:$I,2,0))</f>
        <v>LOCAÇÃO CONVENCIONAL DE OBRA, UTILIZANDO GABARITO DE TÁBUAS CORRIDAS PONTALETADAS A CADA 2,00M -  2 UTILIZAÇÕES. AF_03/2024</v>
      </c>
      <c r="F264" s="23" t="str">
        <f>IF($C264="SINAPI",VLOOKUP($D264,'Comp. Sinapi'!$B:$F,3,0),VLOOKUP($D264,'Comp. Própria'!$B:$I,7,0))</f>
        <v>M</v>
      </c>
      <c r="G264" s="24">
        <v>133.78</v>
      </c>
      <c r="H264" s="25">
        <f t="shared" ref="H264" si="155">M264*(1-$M$9)</f>
        <v>60.75</v>
      </c>
      <c r="I264" s="168">
        <f t="shared" ref="I264" si="156">TRUNC((G264*H264),2)</f>
        <v>8127.13</v>
      </c>
      <c r="J264" s="25">
        <f t="shared" ref="J264" si="157">H264*(1+$K$8)</f>
        <v>75.919274999999999</v>
      </c>
      <c r="K264" s="219">
        <f t="shared" ref="K264" si="158">TRUNC((G264*J264),2)</f>
        <v>10156.48</v>
      </c>
      <c r="M264" s="171">
        <f>IF($C264="SINAPI",VLOOKUP($D264,'Comp. Sinapi'!$B:$F,5,0),VLOOKUP($D264,'Comp. Própria'!$B:$I,8,0))</f>
        <v>60.75</v>
      </c>
    </row>
    <row r="265" spans="2:13" outlineLevel="2" x14ac:dyDescent="0.25">
      <c r="B265" s="215" t="s">
        <v>12112</v>
      </c>
      <c r="C265" s="210" t="s">
        <v>13109</v>
      </c>
      <c r="D265" s="210" t="s">
        <v>13151</v>
      </c>
      <c r="E265" s="211" t="str">
        <f>IF($C265="SINAPI",VLOOKUP($D265,'Comp. Sinapi'!$B:$F,2,0),VLOOKUP($D265,'Comp. Própria'!$B:$I,2,0))</f>
        <v>LOCAÇÃO E MONTAGEM DE ANDAIME METÁLICO TUBULAR TIPO TORRE</v>
      </c>
      <c r="F265" s="210" t="str">
        <f>IF($C265="SINAPI",VLOOKUP($D265,'Comp. Sinapi'!$B:$F,3,0),VLOOKUP($D265,'Comp. Própria'!$B:$I,7,0))</f>
        <v>MXMES</v>
      </c>
      <c r="G265" s="212">
        <v>90</v>
      </c>
      <c r="H265" s="213">
        <f>M265*(1-$M$9)</f>
        <v>45.500999999999998</v>
      </c>
      <c r="I265" s="214">
        <f t="shared" ref="I265:I269" si="159">TRUNC((G265*H265),2)</f>
        <v>4095.09</v>
      </c>
      <c r="J265" s="213">
        <f t="shared" ref="J265:J269" si="160">H265*(1+$K$8)</f>
        <v>56.862599699999997</v>
      </c>
      <c r="K265" s="216">
        <f t="shared" ref="K265:K269" si="161">TRUNC((G265*J265),2)</f>
        <v>5117.63</v>
      </c>
      <c r="M265" s="171">
        <f>IF($C265="SINAPI",VLOOKUP($D265,'Comp. Sinapi'!$B:$F,5,0),VLOOKUP($D265,'Comp. Própria'!$B:$I,8,0))</f>
        <v>45.500999999999998</v>
      </c>
    </row>
    <row r="266" spans="2:13" ht="40.5" outlineLevel="2" x14ac:dyDescent="0.25">
      <c r="B266" s="215" t="s">
        <v>12113</v>
      </c>
      <c r="C266" s="210" t="s">
        <v>16</v>
      </c>
      <c r="D266" s="210">
        <v>103328</v>
      </c>
      <c r="E266" s="211" t="str">
        <f>IF($C266="SINAPI",VLOOKUP($D266,'Comp. Sinapi'!$B:$F,2,0),VLOOKUP($D266,'Comp. Própria'!$B:$I,2,0))</f>
        <v>ALVENARIA DE VEDAÇÃO DE BLOCOS CERÂMICOS FURADOS NA HORIZONTAL DE 9X19X19 CM (ESPESSURA 9 CM) E ARGAMASSA DE ASSENTAMENTO COM PREPARO EM BETONEIRA. AF_12/2021</v>
      </c>
      <c r="F266" s="210" t="str">
        <f>IF($C266="SINAPI",VLOOKUP($D266,'Comp. Sinapi'!$B:$F,3,0),VLOOKUP($D266,'Comp. Própria'!$B:$I,7,0))</f>
        <v>M2</v>
      </c>
      <c r="G266" s="212">
        <v>122.9</v>
      </c>
      <c r="H266" s="213">
        <f t="shared" ref="H266:H269" si="162">M266*(1-$M$9)</f>
        <v>93.56</v>
      </c>
      <c r="I266" s="214">
        <f t="shared" si="159"/>
        <v>11498.52</v>
      </c>
      <c r="J266" s="213">
        <f t="shared" si="160"/>
        <v>116.92193200000001</v>
      </c>
      <c r="K266" s="216">
        <f t="shared" si="161"/>
        <v>14369.7</v>
      </c>
      <c r="M266" s="171">
        <f>IF($C266="SINAPI",VLOOKUP($D266,'Comp. Sinapi'!$B:$F,5,0),VLOOKUP($D266,'Comp. Própria'!$B:$I,8,0))</f>
        <v>93.56</v>
      </c>
    </row>
    <row r="267" spans="2:13" ht="40.5" outlineLevel="2" x14ac:dyDescent="0.25">
      <c r="B267" s="215" t="s">
        <v>12114</v>
      </c>
      <c r="C267" s="210" t="s">
        <v>16</v>
      </c>
      <c r="D267" s="210">
        <v>87905</v>
      </c>
      <c r="E267" s="211" t="str">
        <f>IF($C267="SINAPI",VLOOKUP($D267,'Comp. Sinapi'!$B:$F,2,0),VLOOKUP($D267,'Comp. Própria'!$B:$I,2,0))</f>
        <v>CHAPISCO APLICADO EM ALVENARIA (COM PRESENÇA DE VÃOS) E ESTRUTURAS DE CONCRETO DE FACHADA, COM COLHER DE PEDREIRO.  ARGAMASSA TRAÇO 1:3 COM PREPARO EM BETONEIRA 400L. AF_10/2022</v>
      </c>
      <c r="F267" s="210" t="str">
        <f>IF($C267="SINAPI",VLOOKUP($D267,'Comp. Sinapi'!$B:$F,3,0),VLOOKUP($D267,'Comp. Própria'!$B:$I,7,0))</f>
        <v>M2</v>
      </c>
      <c r="G267" s="212">
        <v>245.79</v>
      </c>
      <c r="H267" s="213">
        <f t="shared" si="162"/>
        <v>7.7</v>
      </c>
      <c r="I267" s="214">
        <f t="shared" si="159"/>
        <v>1892.58</v>
      </c>
      <c r="J267" s="213">
        <f t="shared" si="160"/>
        <v>9.6226900000000004</v>
      </c>
      <c r="K267" s="216">
        <f t="shared" si="161"/>
        <v>2365.16</v>
      </c>
      <c r="M267" s="171">
        <f>IF($C267="SINAPI",VLOOKUP($D267,'Comp. Sinapi'!$B:$F,5,0),VLOOKUP($D267,'Comp. Própria'!$B:$I,8,0))</f>
        <v>7.7</v>
      </c>
    </row>
    <row r="268" spans="2:13" ht="40.5" outlineLevel="2" x14ac:dyDescent="0.25">
      <c r="B268" s="215" t="s">
        <v>12115</v>
      </c>
      <c r="C268" s="210" t="s">
        <v>16</v>
      </c>
      <c r="D268" s="210">
        <v>87775</v>
      </c>
      <c r="E268" s="211" t="str">
        <f>IF($C268="SINAPI",VLOOKUP($D268,'Comp. Sinapi'!$B:$F,2,0),VLOOKUP($D268,'Comp. Própria'!$B:$I,2,0))</f>
        <v>EMBOÇO OU MASSA ÚNICA EM ARGAMASSA TRAÇO 1:2:8, PREPARO MECÂNICO COM BETONEIRA 400 L, APLICADA MANUALMENTE EM PANOS DE FACHADA COM PRESENÇA DE VÃOS, ESPESSURA DE 25 MM. AF_08/2022</v>
      </c>
      <c r="F268" s="210" t="str">
        <f>IF($C268="SINAPI",VLOOKUP($D268,'Comp. Sinapi'!$B:$F,3,0),VLOOKUP($D268,'Comp. Própria'!$B:$I,7,0))</f>
        <v>M2</v>
      </c>
      <c r="G268" s="212">
        <v>245.79</v>
      </c>
      <c r="H268" s="213">
        <f t="shared" si="162"/>
        <v>52.75</v>
      </c>
      <c r="I268" s="214">
        <f t="shared" si="159"/>
        <v>12965.42</v>
      </c>
      <c r="J268" s="213">
        <f t="shared" si="160"/>
        <v>65.921675000000008</v>
      </c>
      <c r="K268" s="216">
        <f t="shared" si="161"/>
        <v>16202.88</v>
      </c>
      <c r="M268" s="171">
        <f>IF($C268="SINAPI",VLOOKUP($D268,'Comp. Sinapi'!$B:$F,5,0),VLOOKUP($D268,'Comp. Própria'!$B:$I,8,0))</f>
        <v>52.75</v>
      </c>
    </row>
    <row r="269" spans="2:13" ht="54" outlineLevel="2" x14ac:dyDescent="0.25">
      <c r="B269" s="215" t="s">
        <v>12116</v>
      </c>
      <c r="C269" s="210" t="s">
        <v>16</v>
      </c>
      <c r="D269" s="210">
        <v>102362</v>
      </c>
      <c r="E269" s="211" t="str">
        <f>IF($C269="SINAPI",VLOOKUP($D269,'Comp. Sinapi'!$B:$F,2,0),VLOOKUP($D269,'Comp. Própria'!$B:$I,2,0))</f>
        <v>ALAMBRADO PARA QUADRA POLIESPORTIVA, ESTRUTURADO POR TUBOS DE ACO GALVANIZADO, (MONTANTES COM DIAMETRO 2", TRAVESSAS E ESCORAS COM DIÂMETRO 1 ¼"), COM TELA DE ARAME GALVANIZADO, FIO 14 BWG E MALHA QUADRADA 5X5CM (EXCETO MURETA). AF_03/2021</v>
      </c>
      <c r="F269" s="210" t="str">
        <f>IF($C269="SINAPI",VLOOKUP($D269,'Comp. Sinapi'!$B:$F,3,0),VLOOKUP($D269,'Comp. Própria'!$B:$I,7,0))</f>
        <v>M2</v>
      </c>
      <c r="G269" s="212">
        <v>101.5</v>
      </c>
      <c r="H269" s="213">
        <f t="shared" si="162"/>
        <v>162.13</v>
      </c>
      <c r="I269" s="214">
        <f t="shared" si="159"/>
        <v>16456.189999999999</v>
      </c>
      <c r="J269" s="213">
        <f t="shared" si="160"/>
        <v>202.61386099999999</v>
      </c>
      <c r="K269" s="216">
        <f t="shared" si="161"/>
        <v>20565.3</v>
      </c>
      <c r="M269" s="171">
        <f>IF($C269="SINAPI",VLOOKUP($D269,'Comp. Sinapi'!$B:$F,5,0),VLOOKUP($D269,'Comp. Própria'!$B:$I,8,0))</f>
        <v>162.13</v>
      </c>
    </row>
    <row r="270" spans="2:13" outlineLevel="1" x14ac:dyDescent="0.25">
      <c r="B270" s="380"/>
      <c r="C270" s="381"/>
      <c r="D270" s="381"/>
      <c r="E270" s="381"/>
      <c r="F270" s="381"/>
      <c r="G270" s="381"/>
      <c r="H270" s="381"/>
      <c r="I270" s="381"/>
      <c r="J270" s="381"/>
      <c r="K270" s="382"/>
    </row>
    <row r="271" spans="2:13" outlineLevel="1" x14ac:dyDescent="0.25">
      <c r="B271" s="251" t="s">
        <v>12117</v>
      </c>
      <c r="C271" s="226"/>
      <c r="D271" s="226"/>
      <c r="E271" s="226" t="s">
        <v>12118</v>
      </c>
      <c r="F271" s="226"/>
      <c r="G271" s="226"/>
      <c r="H271" s="226"/>
      <c r="I271" s="227">
        <f>SUM(I272:I288)</f>
        <v>102962.40999999999</v>
      </c>
      <c r="J271" s="226"/>
      <c r="K271" s="252">
        <f>SUM(K272:K288)</f>
        <v>128672.12000000004</v>
      </c>
    </row>
    <row r="272" spans="2:13" ht="27" outlineLevel="2" x14ac:dyDescent="0.25">
      <c r="B272" s="218" t="s">
        <v>12119</v>
      </c>
      <c r="C272" s="23" t="s">
        <v>16</v>
      </c>
      <c r="D272" s="23">
        <v>99059</v>
      </c>
      <c r="E272" s="22" t="str">
        <f>IF($C272="SINAPI",VLOOKUP($D272,'Comp. Sinapi'!$B:$F,2,0),VLOOKUP($D272,'Comp. Própria'!$B:$I,2,0))</f>
        <v>LOCAÇÃO CONVENCIONAL DE OBRA, UTILIZANDO GABARITO DE TÁBUAS CORRIDAS PONTALETADAS A CADA 2,00M -  2 UTILIZAÇÕES. AF_03/2024</v>
      </c>
      <c r="F272" s="23" t="str">
        <f>IF($C272="SINAPI",VLOOKUP($D272,'Comp. Sinapi'!$B:$F,3,0),VLOOKUP($D272,'Comp. Própria'!$B:$I,7,0))</f>
        <v>M</v>
      </c>
      <c r="G272" s="24">
        <v>94</v>
      </c>
      <c r="H272" s="25">
        <f t="shared" ref="H272" si="163">M272*(1-$M$9)</f>
        <v>60.75</v>
      </c>
      <c r="I272" s="168">
        <f t="shared" ref="I272" si="164">TRUNC((G272*H272),2)</f>
        <v>5710.5</v>
      </c>
      <c r="J272" s="25">
        <f t="shared" ref="J272" si="165">H272*(1+$K$8)</f>
        <v>75.919274999999999</v>
      </c>
      <c r="K272" s="219">
        <f t="shared" ref="K272" si="166">TRUNC((G272*J272),2)</f>
        <v>7136.41</v>
      </c>
      <c r="M272" s="171">
        <f>IF($C272="SINAPI",VLOOKUP($D272,'Comp. Sinapi'!$B:$F,5,0),VLOOKUP($D272,'Comp. Própria'!$B:$I,8,0))</f>
        <v>60.75</v>
      </c>
    </row>
    <row r="273" spans="2:13" ht="40.5" outlineLevel="2" x14ac:dyDescent="0.25">
      <c r="B273" s="215" t="s">
        <v>12120</v>
      </c>
      <c r="C273" s="210" t="s">
        <v>16</v>
      </c>
      <c r="D273" s="210">
        <v>103328</v>
      </c>
      <c r="E273" s="211" t="str">
        <f>IF($C273="SINAPI",VLOOKUP($D273,'Comp. Sinapi'!$B:$F,2,0),VLOOKUP($D273,'Comp. Própria'!$B:$I,2,0))</f>
        <v>ALVENARIA DE VEDAÇÃO DE BLOCOS CERÂMICOS FURADOS NA HORIZONTAL DE 9X19X19 CM (ESPESSURA 9 CM) E ARGAMASSA DE ASSENTAMENTO COM PREPARO EM BETONEIRA. AF_12/2021</v>
      </c>
      <c r="F273" s="210" t="str">
        <f>IF($C273="SINAPI",VLOOKUP($D273,'Comp. Sinapi'!$B:$F,3,0),VLOOKUP($D273,'Comp. Própria'!$B:$I,7,0))</f>
        <v>M2</v>
      </c>
      <c r="G273" s="212">
        <v>208.91</v>
      </c>
      <c r="H273" s="213">
        <f t="shared" ref="H273:H288" si="167">M273*(1-$M$9)</f>
        <v>93.56</v>
      </c>
      <c r="I273" s="214">
        <f t="shared" ref="I273:I288" si="168">TRUNC((G273*H273),2)</f>
        <v>19545.61</v>
      </c>
      <c r="J273" s="213">
        <f t="shared" ref="J273:J288" si="169">H273*(1+$K$8)</f>
        <v>116.92193200000001</v>
      </c>
      <c r="K273" s="216">
        <f t="shared" ref="K273:K288" si="170">TRUNC((G273*J273),2)</f>
        <v>24426.16</v>
      </c>
      <c r="M273" s="171">
        <f>IF($C273="SINAPI",VLOOKUP($D273,'Comp. Sinapi'!$B:$F,5,0),VLOOKUP($D273,'Comp. Própria'!$B:$I,8,0))</f>
        <v>93.56</v>
      </c>
    </row>
    <row r="274" spans="2:13" outlineLevel="2" x14ac:dyDescent="0.25">
      <c r="B274" s="215" t="s">
        <v>12121</v>
      </c>
      <c r="C274" s="210" t="s">
        <v>16</v>
      </c>
      <c r="D274" s="210">
        <v>105023</v>
      </c>
      <c r="E274" s="211" t="str">
        <f>IF($C274="SINAPI",VLOOKUP($D274,'Comp. Sinapi'!$B:$F,2,0),VLOOKUP($D274,'Comp. Própria'!$B:$I,2,0))</f>
        <v>VERGA MOLDADA IN LOCO EM CONCRETO, ESPESSURA DE *15* CM. AF_03/2024</v>
      </c>
      <c r="F274" s="210" t="str">
        <f>IF($C274="SINAPI",VLOOKUP($D274,'Comp. Sinapi'!$B:$F,3,0),VLOOKUP($D274,'Comp. Própria'!$B:$I,7,0))</f>
        <v>M</v>
      </c>
      <c r="G274" s="212">
        <v>15.6</v>
      </c>
      <c r="H274" s="213">
        <f t="shared" si="167"/>
        <v>64.83</v>
      </c>
      <c r="I274" s="214">
        <f t="shared" si="168"/>
        <v>1011.34</v>
      </c>
      <c r="J274" s="213">
        <f t="shared" si="169"/>
        <v>81.018051</v>
      </c>
      <c r="K274" s="216">
        <f t="shared" si="170"/>
        <v>1263.8800000000001</v>
      </c>
      <c r="M274" s="171">
        <f>IF($C274="SINAPI",VLOOKUP($D274,'Comp. Sinapi'!$B:$F,5,0),VLOOKUP($D274,'Comp. Própria'!$B:$I,8,0))</f>
        <v>64.83</v>
      </c>
    </row>
    <row r="275" spans="2:13" ht="24" customHeight="1" outlineLevel="2" x14ac:dyDescent="0.25">
      <c r="B275" s="215" t="s">
        <v>12122</v>
      </c>
      <c r="C275" s="210" t="s">
        <v>16</v>
      </c>
      <c r="D275" s="210">
        <v>105029</v>
      </c>
      <c r="E275" s="211" t="str">
        <f>IF($C275="SINAPI",VLOOKUP($D275,'Comp. Sinapi'!$B:$F,2,0),VLOOKUP($D275,'Comp. Própria'!$B:$I,2,0))</f>
        <v>CONTRAVERGA MOLDADA IN LOCO EM CONCRETO, ESPESSURA DE *15* CM. AF_03/2024</v>
      </c>
      <c r="F275" s="210" t="str">
        <f>IF($C275="SINAPI",VLOOKUP($D275,'Comp. Sinapi'!$B:$F,3,0),VLOOKUP($D275,'Comp. Própria'!$B:$I,7,0))</f>
        <v>M</v>
      </c>
      <c r="G275" s="212">
        <v>15.6</v>
      </c>
      <c r="H275" s="213">
        <f t="shared" si="167"/>
        <v>49.93</v>
      </c>
      <c r="I275" s="214">
        <f t="shared" si="168"/>
        <v>778.9</v>
      </c>
      <c r="J275" s="213">
        <f t="shared" si="169"/>
        <v>62.397521000000005</v>
      </c>
      <c r="K275" s="216">
        <f t="shared" si="170"/>
        <v>973.4</v>
      </c>
      <c r="M275" s="171">
        <f>IF($C275="SINAPI",VLOOKUP($D275,'Comp. Sinapi'!$B:$F,5,0),VLOOKUP($D275,'Comp. Própria'!$B:$I,8,0))</f>
        <v>49.93</v>
      </c>
    </row>
    <row r="276" spans="2:13" outlineLevel="2" x14ac:dyDescent="0.25">
      <c r="B276" s="215" t="s">
        <v>12123</v>
      </c>
      <c r="C276" s="210" t="s">
        <v>16</v>
      </c>
      <c r="D276" s="210">
        <v>105023</v>
      </c>
      <c r="E276" s="211" t="str">
        <f>IF($C276="SINAPI",VLOOKUP($D276,'Comp. Sinapi'!$B:$F,2,0),VLOOKUP($D276,'Comp. Própria'!$B:$I,2,0))</f>
        <v>VERGA MOLDADA IN LOCO EM CONCRETO, ESPESSURA DE *15* CM. AF_03/2024</v>
      </c>
      <c r="F276" s="210" t="str">
        <f>IF($C276="SINAPI",VLOOKUP($D276,'Comp. Sinapi'!$B:$F,3,0),VLOOKUP($D276,'Comp. Própria'!$B:$I,7,0))</f>
        <v>M</v>
      </c>
      <c r="G276" s="212">
        <v>9.1999999999999993</v>
      </c>
      <c r="H276" s="213">
        <f t="shared" si="167"/>
        <v>64.83</v>
      </c>
      <c r="I276" s="214">
        <f t="shared" si="168"/>
        <v>596.42999999999995</v>
      </c>
      <c r="J276" s="213">
        <f t="shared" si="169"/>
        <v>81.018051</v>
      </c>
      <c r="K276" s="216">
        <f t="shared" si="170"/>
        <v>745.36</v>
      </c>
      <c r="M276" s="171">
        <f>IF($C276="SINAPI",VLOOKUP($D276,'Comp. Sinapi'!$B:$F,5,0),VLOOKUP($D276,'Comp. Própria'!$B:$I,8,0))</f>
        <v>64.83</v>
      </c>
    </row>
    <row r="277" spans="2:13" ht="29.25" customHeight="1" outlineLevel="2" x14ac:dyDescent="0.25">
      <c r="B277" s="215" t="s">
        <v>12124</v>
      </c>
      <c r="C277" s="210" t="s">
        <v>16</v>
      </c>
      <c r="D277" s="210">
        <v>105029</v>
      </c>
      <c r="E277" s="211" t="str">
        <f>IF($C277="SINAPI",VLOOKUP($D277,'Comp. Sinapi'!$B:$F,2,0),VLOOKUP($D277,'Comp. Própria'!$B:$I,2,0))</f>
        <v>CONTRAVERGA MOLDADA IN LOCO EM CONCRETO, ESPESSURA DE *15* CM. AF_03/2024</v>
      </c>
      <c r="F277" s="210" t="str">
        <f>IF($C277="SINAPI",VLOOKUP($D277,'Comp. Sinapi'!$B:$F,3,0),VLOOKUP($D277,'Comp. Própria'!$B:$I,7,0))</f>
        <v>M</v>
      </c>
      <c r="G277" s="212">
        <v>9.1999999999999993</v>
      </c>
      <c r="H277" s="213">
        <f t="shared" si="167"/>
        <v>49.93</v>
      </c>
      <c r="I277" s="214">
        <f t="shared" si="168"/>
        <v>459.35</v>
      </c>
      <c r="J277" s="213">
        <f t="shared" si="169"/>
        <v>62.397521000000005</v>
      </c>
      <c r="K277" s="216">
        <f t="shared" si="170"/>
        <v>574.04999999999995</v>
      </c>
      <c r="M277" s="171">
        <f>IF($C277="SINAPI",VLOOKUP($D277,'Comp. Sinapi'!$B:$F,5,0),VLOOKUP($D277,'Comp. Própria'!$B:$I,8,0))</f>
        <v>49.93</v>
      </c>
    </row>
    <row r="278" spans="2:13" outlineLevel="2" x14ac:dyDescent="0.25">
      <c r="B278" s="215" t="s">
        <v>12125</v>
      </c>
      <c r="C278" s="210" t="s">
        <v>16</v>
      </c>
      <c r="D278" s="210">
        <v>105023</v>
      </c>
      <c r="E278" s="211" t="str">
        <f>IF($C278="SINAPI",VLOOKUP($D278,'Comp. Sinapi'!$B:$F,2,0),VLOOKUP($D278,'Comp. Própria'!$B:$I,2,0))</f>
        <v>VERGA MOLDADA IN LOCO EM CONCRETO, ESPESSURA DE *15* CM. AF_03/2024</v>
      </c>
      <c r="F278" s="210" t="str">
        <f>IF($C278="SINAPI",VLOOKUP($D278,'Comp. Sinapi'!$B:$F,3,0),VLOOKUP($D278,'Comp. Própria'!$B:$I,7,0))</f>
        <v>M</v>
      </c>
      <c r="G278" s="212">
        <v>7.1</v>
      </c>
      <c r="H278" s="213">
        <f t="shared" si="167"/>
        <v>64.83</v>
      </c>
      <c r="I278" s="214">
        <f t="shared" si="168"/>
        <v>460.29</v>
      </c>
      <c r="J278" s="213">
        <f t="shared" si="169"/>
        <v>81.018051</v>
      </c>
      <c r="K278" s="216">
        <f t="shared" si="170"/>
        <v>575.22</v>
      </c>
      <c r="M278" s="171">
        <f>IF($C278="SINAPI",VLOOKUP($D278,'Comp. Sinapi'!$B:$F,5,0),VLOOKUP($D278,'Comp. Própria'!$B:$I,8,0))</f>
        <v>64.83</v>
      </c>
    </row>
    <row r="279" spans="2:13" ht="27" outlineLevel="2" x14ac:dyDescent="0.25">
      <c r="B279" s="215" t="s">
        <v>12126</v>
      </c>
      <c r="C279" s="210" t="s">
        <v>16</v>
      </c>
      <c r="D279" s="210">
        <v>93202</v>
      </c>
      <c r="E279" s="211" t="str">
        <f>IF($C279="SINAPI",VLOOKUP($D279,'Comp. Sinapi'!$B:$F,2,0),VLOOKUP($D279,'Comp. Própria'!$B:$I,2,0))</f>
        <v>FIXAÇÃO (ENCUNHAMENTO) DE ALVENARIA DE VEDAÇÃO COM TIJOLO MACIÇO. AF_03/2024</v>
      </c>
      <c r="F279" s="210" t="str">
        <f>IF($C279="SINAPI",VLOOKUP($D279,'Comp. Sinapi'!$B:$F,3,0),VLOOKUP($D279,'Comp. Própria'!$B:$I,7,0))</f>
        <v>M</v>
      </c>
      <c r="G279" s="212">
        <v>105.19</v>
      </c>
      <c r="H279" s="213">
        <f t="shared" si="167"/>
        <v>29.69</v>
      </c>
      <c r="I279" s="214">
        <f t="shared" si="168"/>
        <v>3123.09</v>
      </c>
      <c r="J279" s="213">
        <f t="shared" si="169"/>
        <v>37.103593000000004</v>
      </c>
      <c r="K279" s="216">
        <f t="shared" si="170"/>
        <v>3902.92</v>
      </c>
      <c r="M279" s="171">
        <f>IF($C279="SINAPI",VLOOKUP($D279,'Comp. Sinapi'!$B:$F,5,0),VLOOKUP($D279,'Comp. Própria'!$B:$I,8,0))</f>
        <v>29.69</v>
      </c>
    </row>
    <row r="280" spans="2:13" ht="40.5" outlineLevel="2" x14ac:dyDescent="0.25">
      <c r="B280" s="215" t="s">
        <v>12127</v>
      </c>
      <c r="C280" s="210" t="s">
        <v>16</v>
      </c>
      <c r="D280" s="210">
        <v>87905</v>
      </c>
      <c r="E280" s="211" t="str">
        <f>IF($C280="SINAPI",VLOOKUP($D280,'Comp. Sinapi'!$B:$F,2,0),VLOOKUP($D280,'Comp. Própria'!$B:$I,2,0))</f>
        <v>CHAPISCO APLICADO EM ALVENARIA (COM PRESENÇA DE VÃOS) E ESTRUTURAS DE CONCRETO DE FACHADA, COM COLHER DE PEDREIRO.  ARGAMASSA TRAÇO 1:3 COM PREPARO EM BETONEIRA 400L. AF_10/2022</v>
      </c>
      <c r="F280" s="210" t="str">
        <f>IF($C280="SINAPI",VLOOKUP($D280,'Comp. Sinapi'!$B:$F,3,0),VLOOKUP($D280,'Comp. Própria'!$B:$I,7,0))</f>
        <v>M2</v>
      </c>
      <c r="G280" s="212">
        <v>494.08</v>
      </c>
      <c r="H280" s="213">
        <f t="shared" si="167"/>
        <v>7.7</v>
      </c>
      <c r="I280" s="214">
        <f t="shared" si="168"/>
        <v>3804.41</v>
      </c>
      <c r="J280" s="213">
        <f t="shared" si="169"/>
        <v>9.6226900000000004</v>
      </c>
      <c r="K280" s="216">
        <f t="shared" si="170"/>
        <v>4754.37</v>
      </c>
      <c r="M280" s="171">
        <f>IF($C280="SINAPI",VLOOKUP($D280,'Comp. Sinapi'!$B:$F,5,0),VLOOKUP($D280,'Comp. Própria'!$B:$I,8,0))</f>
        <v>7.7</v>
      </c>
    </row>
    <row r="281" spans="2:13" ht="40.5" outlineLevel="2" x14ac:dyDescent="0.25">
      <c r="B281" s="215" t="s">
        <v>12128</v>
      </c>
      <c r="C281" s="210" t="s">
        <v>16</v>
      </c>
      <c r="D281" s="210">
        <v>87775</v>
      </c>
      <c r="E281" s="211" t="str">
        <f>IF($C281="SINAPI",VLOOKUP($D281,'Comp. Sinapi'!$B:$F,2,0),VLOOKUP($D281,'Comp. Própria'!$B:$I,2,0))</f>
        <v>EMBOÇO OU MASSA ÚNICA EM ARGAMASSA TRAÇO 1:2:8, PREPARO MECÂNICO COM BETONEIRA 400 L, APLICADA MANUALMENTE EM PANOS DE FACHADA COM PRESENÇA DE VÃOS, ESPESSURA DE 25 MM. AF_08/2022</v>
      </c>
      <c r="F281" s="210" t="str">
        <f>IF($C281="SINAPI",VLOOKUP($D281,'Comp. Sinapi'!$B:$F,3,0),VLOOKUP($D281,'Comp. Própria'!$B:$I,7,0))</f>
        <v>M2</v>
      </c>
      <c r="G281" s="212">
        <v>169.17</v>
      </c>
      <c r="H281" s="213">
        <f t="shared" si="167"/>
        <v>52.75</v>
      </c>
      <c r="I281" s="214">
        <f t="shared" si="168"/>
        <v>8923.7099999999991</v>
      </c>
      <c r="J281" s="213">
        <f t="shared" si="169"/>
        <v>65.921675000000008</v>
      </c>
      <c r="K281" s="216">
        <f t="shared" si="170"/>
        <v>11151.96</v>
      </c>
      <c r="M281" s="171">
        <f>IF($C281="SINAPI",VLOOKUP($D281,'Comp. Sinapi'!$B:$F,5,0),VLOOKUP($D281,'Comp. Própria'!$B:$I,8,0))</f>
        <v>52.75</v>
      </c>
    </row>
    <row r="282" spans="2:13" ht="40.5" outlineLevel="2" x14ac:dyDescent="0.25">
      <c r="B282" s="215" t="s">
        <v>12129</v>
      </c>
      <c r="C282" s="210" t="s">
        <v>16</v>
      </c>
      <c r="D282" s="210">
        <v>87275</v>
      </c>
      <c r="E282" s="211" t="str">
        <f>IF($C282="SINAPI",VLOOKUP($D282,'Comp. Sinapi'!$B:$F,2,0),VLOOKUP($D282,'Comp. Própria'!$B:$I,2,0))</f>
        <v>REVESTIMENTO CERÂMICO PARA PAREDES INTERNAS COM PLACAS TIPO ESMALTADA EXTRA DE DIMENSÕES 33X45 CM APLICADAS A MEIA ALTURA DAS PAREDES. AF_02/2023_PE</v>
      </c>
      <c r="F282" s="210" t="str">
        <f>IF($C282="SINAPI",VLOOKUP($D282,'Comp. Sinapi'!$B:$F,3,0),VLOOKUP($D282,'Comp. Própria'!$B:$I,7,0))</f>
        <v>M2</v>
      </c>
      <c r="G282" s="212">
        <v>231.02</v>
      </c>
      <c r="H282" s="213">
        <f t="shared" si="167"/>
        <v>79.23</v>
      </c>
      <c r="I282" s="214">
        <f t="shared" si="168"/>
        <v>18303.71</v>
      </c>
      <c r="J282" s="213">
        <f t="shared" si="169"/>
        <v>99.013731000000007</v>
      </c>
      <c r="K282" s="216">
        <f t="shared" si="170"/>
        <v>22874.15</v>
      </c>
      <c r="M282" s="171">
        <f>IF($C282="SINAPI",VLOOKUP($D282,'Comp. Sinapi'!$B:$F,5,0),VLOOKUP($D282,'Comp. Própria'!$B:$I,8,0))</f>
        <v>79.23</v>
      </c>
    </row>
    <row r="283" spans="2:13" ht="40.5" outlineLevel="2" x14ac:dyDescent="0.25">
      <c r="B283" s="215" t="s">
        <v>12130</v>
      </c>
      <c r="C283" s="210" t="s">
        <v>16</v>
      </c>
      <c r="D283" s="210">
        <v>87535</v>
      </c>
      <c r="E283" s="211" t="str">
        <f>IF($C283="SINAPI",VLOOKUP($D283,'Comp. Sinapi'!$B:$F,2,0),VLOOKUP($D283,'Comp. Própria'!$B:$I,2,0))</f>
        <v>EMBOÇO, EM ARGAMASSA TRAÇO 1:2:8, PREPARO MECÂNICO, APLICADO MANUALMENTE EM PAREDES INTERNAS DE AMBIENTES COM ÁREA MAIOR QUE 10M², E = 17,5MM, COM TALISCAS. AF_03/2024</v>
      </c>
      <c r="F283" s="210" t="str">
        <f>IF($C283="SINAPI",VLOOKUP($D283,'Comp. Sinapi'!$B:$F,3,0),VLOOKUP($D283,'Comp. Própria'!$B:$I,7,0))</f>
        <v>M2</v>
      </c>
      <c r="G283" s="212">
        <v>176.33</v>
      </c>
      <c r="H283" s="213">
        <f t="shared" si="167"/>
        <v>31.44</v>
      </c>
      <c r="I283" s="214">
        <f t="shared" si="168"/>
        <v>5543.81</v>
      </c>
      <c r="J283" s="213">
        <f t="shared" si="169"/>
        <v>39.290568</v>
      </c>
      <c r="K283" s="216">
        <f t="shared" si="170"/>
        <v>6928.1</v>
      </c>
      <c r="M283" s="171">
        <f>IF($C283="SINAPI",VLOOKUP($D283,'Comp. Sinapi'!$B:$F,5,0),VLOOKUP($D283,'Comp. Própria'!$B:$I,8,0))</f>
        <v>31.44</v>
      </c>
    </row>
    <row r="284" spans="2:13" ht="40.5" outlineLevel="2" x14ac:dyDescent="0.25">
      <c r="B284" s="215" t="s">
        <v>12131</v>
      </c>
      <c r="C284" s="210" t="s">
        <v>13156</v>
      </c>
      <c r="D284" s="210" t="s">
        <v>13154</v>
      </c>
      <c r="E284" s="211" t="str">
        <f>IF($C284="SINAPI",VLOOKUP($D284,'Comp. Sinapi'!$B:$F,2,0),VLOOKUP($D284,'Comp. Própria'!$B:$I,2,0))</f>
        <v>REVESTIMENTO CERÂMICO PARA PAREDES INTERNAS COM PLACAS DIMENSÕES 20X20 CM NA COR AZUL PANTONE  APLICADAS EM AMBIENTES DE ÁREA MAIOR QUE 5 M² A MEIA ALTURA DAS PAREDES.</v>
      </c>
      <c r="F284" s="210" t="str">
        <f>IF($C284="SINAPI",VLOOKUP($D284,'Comp. Sinapi'!$B:$F,3,0),VLOOKUP($D284,'Comp. Própria'!$B:$I,7,0))</f>
        <v>M2</v>
      </c>
      <c r="G284" s="212">
        <v>2.66</v>
      </c>
      <c r="H284" s="213">
        <f t="shared" si="167"/>
        <v>117.41940000000002</v>
      </c>
      <c r="I284" s="214">
        <f t="shared" si="168"/>
        <v>312.33</v>
      </c>
      <c r="J284" s="213">
        <f t="shared" si="169"/>
        <v>146.73902418000003</v>
      </c>
      <c r="K284" s="216">
        <f t="shared" si="170"/>
        <v>390.32</v>
      </c>
      <c r="M284" s="171">
        <f>IF($C284="SINAPI",VLOOKUP($D284,'Comp. Sinapi'!$B:$F,5,0),VLOOKUP($D284,'Comp. Própria'!$B:$I,8,0))</f>
        <v>117.41940000000002</v>
      </c>
    </row>
    <row r="285" spans="2:13" ht="27" outlineLevel="2" x14ac:dyDescent="0.25">
      <c r="B285" s="215" t="s">
        <v>12132</v>
      </c>
      <c r="C285" s="210" t="s">
        <v>16</v>
      </c>
      <c r="D285" s="210">
        <v>96121</v>
      </c>
      <c r="E285" s="211" t="str">
        <f>IF($C285="SINAPI",VLOOKUP($D285,'Comp. Sinapi'!$B:$F,2,0),VLOOKUP($D285,'Comp. Própria'!$B:$I,2,0))</f>
        <v>ACABAMENTOS PARA FORRO (RODA-FORRO EM PERFIL METÁLICO E PLÁSTICO). AF_08/2023</v>
      </c>
      <c r="F285" s="210" t="str">
        <f>IF($C285="SINAPI",VLOOKUP($D285,'Comp. Sinapi'!$B:$F,3,0),VLOOKUP($D285,'Comp. Própria'!$B:$I,7,0))</f>
        <v>M</v>
      </c>
      <c r="G285" s="212">
        <v>177.06</v>
      </c>
      <c r="H285" s="213">
        <f t="shared" si="167"/>
        <v>11.17</v>
      </c>
      <c r="I285" s="214">
        <f t="shared" si="168"/>
        <v>1977.76</v>
      </c>
      <c r="J285" s="213">
        <f t="shared" si="169"/>
        <v>13.959149</v>
      </c>
      <c r="K285" s="216">
        <f t="shared" si="170"/>
        <v>2471.6</v>
      </c>
      <c r="M285" s="171">
        <f>IF($C285="SINAPI",VLOOKUP($D285,'Comp. Sinapi'!$B:$F,5,0),VLOOKUP($D285,'Comp. Própria'!$B:$I,8,0))</f>
        <v>11.17</v>
      </c>
    </row>
    <row r="286" spans="2:13" ht="27" outlineLevel="2" x14ac:dyDescent="0.25">
      <c r="B286" s="215" t="s">
        <v>12133</v>
      </c>
      <c r="C286" s="210" t="s">
        <v>16</v>
      </c>
      <c r="D286" s="210">
        <v>96486</v>
      </c>
      <c r="E286" s="211" t="str">
        <f>IF($C286="SINAPI",VLOOKUP($D286,'Comp. Sinapi'!$B:$F,2,0),VLOOKUP($D286,'Comp. Própria'!$B:$I,2,0))</f>
        <v>FORRO EM RÉGUAS DE PVC, LISO, PARA AMBIENTES COMERCIAIS, INCLUSIVE ESTRUTURA BIDIRECIONAL DE FIXAÇÃO. AF_08/2023_PS</v>
      </c>
      <c r="F286" s="210" t="str">
        <f>IF($C286="SINAPI",VLOOKUP($D286,'Comp. Sinapi'!$B:$F,3,0),VLOOKUP($D286,'Comp. Própria'!$B:$I,7,0))</f>
        <v>M2</v>
      </c>
      <c r="G286" s="212">
        <v>332</v>
      </c>
      <c r="H286" s="213">
        <f t="shared" si="167"/>
        <v>70.349999999999994</v>
      </c>
      <c r="I286" s="214">
        <f t="shared" si="168"/>
        <v>23356.2</v>
      </c>
      <c r="J286" s="213">
        <f t="shared" si="169"/>
        <v>87.916394999999994</v>
      </c>
      <c r="K286" s="216">
        <f t="shared" si="170"/>
        <v>29188.240000000002</v>
      </c>
      <c r="M286" s="171">
        <f>IF($C286="SINAPI",VLOOKUP($D286,'Comp. Sinapi'!$B:$F,5,0),VLOOKUP($D286,'Comp. Própria'!$B:$I,8,0))</f>
        <v>70.349999999999994</v>
      </c>
    </row>
    <row r="287" spans="2:13" ht="27" outlineLevel="2" x14ac:dyDescent="0.25">
      <c r="B287" s="215" t="s">
        <v>12134</v>
      </c>
      <c r="C287" s="210" t="s">
        <v>16</v>
      </c>
      <c r="D287" s="210">
        <v>96486</v>
      </c>
      <c r="E287" s="211" t="str">
        <f>IF($C287="SINAPI",VLOOKUP($D287,'Comp. Sinapi'!$B:$F,2,0),VLOOKUP($D287,'Comp. Própria'!$B:$I,2,0))</f>
        <v>FORRO EM RÉGUAS DE PVC, LISO, PARA AMBIENTES COMERCIAIS, INCLUSIVE ESTRUTURA BIDIRECIONAL DE FIXAÇÃO. AF_08/2023_PS</v>
      </c>
      <c r="F287" s="210" t="str">
        <f>IF($C287="SINAPI",VLOOKUP($D287,'Comp. Sinapi'!$B:$F,3,0),VLOOKUP($D287,'Comp. Própria'!$B:$I,7,0))</f>
        <v>M2</v>
      </c>
      <c r="G287" s="212">
        <v>100.6</v>
      </c>
      <c r="H287" s="213">
        <f t="shared" si="167"/>
        <v>70.349999999999994</v>
      </c>
      <c r="I287" s="214">
        <f t="shared" si="168"/>
        <v>7077.21</v>
      </c>
      <c r="J287" s="213">
        <f t="shared" si="169"/>
        <v>87.916394999999994</v>
      </c>
      <c r="K287" s="216">
        <f t="shared" si="170"/>
        <v>8844.3799999999992</v>
      </c>
      <c r="M287" s="171">
        <f>IF($C287="SINAPI",VLOOKUP($D287,'Comp. Sinapi'!$B:$F,5,0),VLOOKUP($D287,'Comp. Própria'!$B:$I,8,0))</f>
        <v>70.349999999999994</v>
      </c>
    </row>
    <row r="288" spans="2:13" ht="27" outlineLevel="2" x14ac:dyDescent="0.25">
      <c r="B288" s="215" t="s">
        <v>12135</v>
      </c>
      <c r="C288" s="210" t="s">
        <v>16</v>
      </c>
      <c r="D288" s="210">
        <v>96121</v>
      </c>
      <c r="E288" s="211" t="str">
        <f>IF($C288="SINAPI",VLOOKUP($D288,'Comp. Sinapi'!$B:$F,2,0),VLOOKUP($D288,'Comp. Própria'!$B:$I,2,0))</f>
        <v>ACABAMENTOS PARA FORRO (RODA-FORRO EM PERFIL METÁLICO E PLÁSTICO). AF_08/2023</v>
      </c>
      <c r="F288" s="210" t="str">
        <f>IF($C288="SINAPI",VLOOKUP($D288,'Comp. Sinapi'!$B:$F,3,0),VLOOKUP($D288,'Comp. Própria'!$B:$I,7,0))</f>
        <v>M</v>
      </c>
      <c r="G288" s="212">
        <v>177.06</v>
      </c>
      <c r="H288" s="213">
        <f t="shared" si="167"/>
        <v>11.17</v>
      </c>
      <c r="I288" s="214">
        <f t="shared" si="168"/>
        <v>1977.76</v>
      </c>
      <c r="J288" s="213">
        <f t="shared" si="169"/>
        <v>13.959149</v>
      </c>
      <c r="K288" s="216">
        <f t="shared" si="170"/>
        <v>2471.6</v>
      </c>
      <c r="M288" s="171">
        <f>IF($C288="SINAPI",VLOOKUP($D288,'Comp. Sinapi'!$B:$F,5,0),VLOOKUP($D288,'Comp. Própria'!$B:$I,8,0))</f>
        <v>11.17</v>
      </c>
    </row>
    <row r="289" spans="2:13" outlineLevel="1" x14ac:dyDescent="0.25">
      <c r="B289" s="380"/>
      <c r="C289" s="381"/>
      <c r="D289" s="381"/>
      <c r="E289" s="381"/>
      <c r="F289" s="381"/>
      <c r="G289" s="381"/>
      <c r="H289" s="381"/>
      <c r="I289" s="381"/>
      <c r="J289" s="381"/>
      <c r="K289" s="382"/>
    </row>
    <row r="290" spans="2:13" outlineLevel="1" x14ac:dyDescent="0.25">
      <c r="B290" s="251" t="s">
        <v>12136</v>
      </c>
      <c r="C290" s="226"/>
      <c r="D290" s="226"/>
      <c r="E290" s="226" t="s">
        <v>12138</v>
      </c>
      <c r="F290" s="226"/>
      <c r="G290" s="226"/>
      <c r="H290" s="226"/>
      <c r="I290" s="227">
        <f>SUM(I291:I303)</f>
        <v>66510.42</v>
      </c>
      <c r="J290" s="226"/>
      <c r="K290" s="252">
        <f>SUM(K291:K303)</f>
        <v>83118.11</v>
      </c>
    </row>
    <row r="291" spans="2:13" ht="27" outlineLevel="2" x14ac:dyDescent="0.25">
      <c r="B291" s="218" t="s">
        <v>12137</v>
      </c>
      <c r="C291" s="23" t="s">
        <v>16</v>
      </c>
      <c r="D291" s="23">
        <v>99059</v>
      </c>
      <c r="E291" s="22" t="str">
        <f>IF($C291="SINAPI",VLOOKUP($D291,'Comp. Sinapi'!$B:$F,2,0),VLOOKUP($D291,'Comp. Própria'!$B:$I,2,0))</f>
        <v>LOCAÇÃO CONVENCIONAL DE OBRA, UTILIZANDO GABARITO DE TÁBUAS CORRIDAS PONTALETADAS A CADA 2,00M -  2 UTILIZAÇÕES. AF_03/2024</v>
      </c>
      <c r="F291" s="23" t="str">
        <f>IF($C291="SINAPI",VLOOKUP($D291,'Comp. Sinapi'!$B:$F,3,0),VLOOKUP($D291,'Comp. Própria'!$B:$I,7,0))</f>
        <v>M</v>
      </c>
      <c r="G291" s="24">
        <v>19.28</v>
      </c>
      <c r="H291" s="25">
        <f t="shared" ref="H291" si="171">M291*(1-$M$9)</f>
        <v>60.75</v>
      </c>
      <c r="I291" s="168">
        <f t="shared" ref="I291" si="172">TRUNC((G291*H291),2)</f>
        <v>1171.26</v>
      </c>
      <c r="J291" s="25">
        <f t="shared" ref="J291" si="173">H291*(1+$K$8)</f>
        <v>75.919274999999999</v>
      </c>
      <c r="K291" s="219">
        <f t="shared" ref="K291" si="174">TRUNC((G291*J291),2)</f>
        <v>1463.72</v>
      </c>
      <c r="M291" s="171">
        <f>IF($C291="SINAPI",VLOOKUP($D291,'Comp. Sinapi'!$B:$F,5,0),VLOOKUP($D291,'Comp. Própria'!$B:$I,8,0))</f>
        <v>60.75</v>
      </c>
    </row>
    <row r="292" spans="2:13" ht="40.5" outlineLevel="2" x14ac:dyDescent="0.25">
      <c r="B292" s="215" t="s">
        <v>12139</v>
      </c>
      <c r="C292" s="210" t="s">
        <v>16</v>
      </c>
      <c r="D292" s="210">
        <v>103328</v>
      </c>
      <c r="E292" s="211" t="str">
        <f>IF($C292="SINAPI",VLOOKUP($D292,'Comp. Sinapi'!$B:$F,2,0),VLOOKUP($D292,'Comp. Própria'!$B:$I,2,0))</f>
        <v>ALVENARIA DE VEDAÇÃO DE BLOCOS CERÂMICOS FURADOS NA HORIZONTAL DE 9X19X19 CM (ESPESSURA 9 CM) E ARGAMASSA DE ASSENTAMENTO COM PREPARO EM BETONEIRA. AF_12/2021</v>
      </c>
      <c r="F292" s="210" t="str">
        <f>IF($C292="SINAPI",VLOOKUP($D292,'Comp. Sinapi'!$B:$F,3,0),VLOOKUP($D292,'Comp. Própria'!$B:$I,7,0))</f>
        <v>M2</v>
      </c>
      <c r="G292" s="212">
        <v>175.131</v>
      </c>
      <c r="H292" s="213">
        <f t="shared" ref="H292:H303" si="175">M292*(1-$M$9)</f>
        <v>93.56</v>
      </c>
      <c r="I292" s="214">
        <f t="shared" ref="I292:I303" si="176">TRUNC((G292*H292),2)</f>
        <v>16385.25</v>
      </c>
      <c r="J292" s="213">
        <f t="shared" ref="J292:J303" si="177">H292*(1+$K$8)</f>
        <v>116.92193200000001</v>
      </c>
      <c r="K292" s="216">
        <f t="shared" ref="K292:K303" si="178">TRUNC((G292*J292),2)</f>
        <v>20476.650000000001</v>
      </c>
      <c r="M292" s="171">
        <f>IF($C292="SINAPI",VLOOKUP($D292,'Comp. Sinapi'!$B:$F,5,0),VLOOKUP($D292,'Comp. Própria'!$B:$I,8,0))</f>
        <v>93.56</v>
      </c>
    </row>
    <row r="293" spans="2:13" outlineLevel="2" x14ac:dyDescent="0.25">
      <c r="B293" s="215" t="s">
        <v>12140</v>
      </c>
      <c r="C293" s="210" t="s">
        <v>16</v>
      </c>
      <c r="D293" s="210">
        <v>93187</v>
      </c>
      <c r="E293" s="211" t="str">
        <f>IF($C293="SINAPI",VLOOKUP($D293,'Comp. Sinapi'!$B:$F,2,0),VLOOKUP($D293,'Comp. Própria'!$B:$I,2,0))</f>
        <v>VERGA MOLDADA IN LOCO EM CONCRETO, ESPESSURA DE *20* CM. AF_03/2024</v>
      </c>
      <c r="F293" s="210" t="str">
        <f>IF($C293="SINAPI",VLOOKUP($D293,'Comp. Sinapi'!$B:$F,3,0),VLOOKUP($D293,'Comp. Própria'!$B:$I,7,0))</f>
        <v>M</v>
      </c>
      <c r="G293" s="212">
        <v>19.399999999999999</v>
      </c>
      <c r="H293" s="213">
        <f t="shared" si="175"/>
        <v>76.319999999999993</v>
      </c>
      <c r="I293" s="214">
        <f t="shared" si="176"/>
        <v>1480.6</v>
      </c>
      <c r="J293" s="213">
        <f t="shared" si="177"/>
        <v>95.377103999999989</v>
      </c>
      <c r="K293" s="216">
        <f t="shared" si="178"/>
        <v>1850.31</v>
      </c>
      <c r="M293" s="171">
        <f>IF($C293="SINAPI",VLOOKUP($D293,'Comp. Sinapi'!$B:$F,5,0),VLOOKUP($D293,'Comp. Própria'!$B:$I,8,0))</f>
        <v>76.319999999999993</v>
      </c>
    </row>
    <row r="294" spans="2:13" ht="30.75" customHeight="1" outlineLevel="2" x14ac:dyDescent="0.25">
      <c r="B294" s="215" t="s">
        <v>12141</v>
      </c>
      <c r="C294" s="210" t="s">
        <v>16</v>
      </c>
      <c r="D294" s="210">
        <v>93197</v>
      </c>
      <c r="E294" s="211" t="str">
        <f>IF($C294="SINAPI",VLOOKUP($D294,'Comp. Sinapi'!$B:$F,2,0),VLOOKUP($D294,'Comp. Própria'!$B:$I,2,0))</f>
        <v>CONTRAVERGA MOLDADA IN LOCO EM CONCRETO, ESPESSURA DE *20* CM. AF_03/2024</v>
      </c>
      <c r="F294" s="210" t="str">
        <f>IF($C294="SINAPI",VLOOKUP($D294,'Comp. Sinapi'!$B:$F,3,0),VLOOKUP($D294,'Comp. Própria'!$B:$I,7,0))</f>
        <v>M</v>
      </c>
      <c r="G294" s="212">
        <v>19.399999999999999</v>
      </c>
      <c r="H294" s="213">
        <f t="shared" si="175"/>
        <v>58.09</v>
      </c>
      <c r="I294" s="214">
        <f t="shared" si="176"/>
        <v>1126.94</v>
      </c>
      <c r="J294" s="213">
        <f t="shared" si="177"/>
        <v>72.595072999999999</v>
      </c>
      <c r="K294" s="216">
        <f t="shared" si="178"/>
        <v>1408.34</v>
      </c>
      <c r="M294" s="171">
        <f>IF($C294="SINAPI",VLOOKUP($D294,'Comp. Sinapi'!$B:$F,5,0),VLOOKUP($D294,'Comp. Própria'!$B:$I,8,0))</f>
        <v>58.09</v>
      </c>
    </row>
    <row r="295" spans="2:13" outlineLevel="2" x14ac:dyDescent="0.25">
      <c r="B295" s="215" t="s">
        <v>12142</v>
      </c>
      <c r="C295" s="210" t="s">
        <v>16</v>
      </c>
      <c r="D295" s="210">
        <v>105023</v>
      </c>
      <c r="E295" s="211" t="str">
        <f>IF($C295="SINAPI",VLOOKUP($D295,'Comp. Sinapi'!$B:$F,2,0),VLOOKUP($D295,'Comp. Própria'!$B:$I,2,0))</f>
        <v>VERGA MOLDADA IN LOCO EM CONCRETO, ESPESSURA DE *15* CM. AF_03/2024</v>
      </c>
      <c r="F295" s="210" t="str">
        <f>IF($C295="SINAPI",VLOOKUP($D295,'Comp. Sinapi'!$B:$F,3,0),VLOOKUP($D295,'Comp. Própria'!$B:$I,7,0))</f>
        <v>M</v>
      </c>
      <c r="G295" s="212">
        <v>22</v>
      </c>
      <c r="H295" s="213">
        <f t="shared" si="175"/>
        <v>64.83</v>
      </c>
      <c r="I295" s="214">
        <f t="shared" si="176"/>
        <v>1426.26</v>
      </c>
      <c r="J295" s="213">
        <f t="shared" si="177"/>
        <v>81.018051</v>
      </c>
      <c r="K295" s="216">
        <f t="shared" si="178"/>
        <v>1782.39</v>
      </c>
      <c r="M295" s="171">
        <f>IF($C295="SINAPI",VLOOKUP($D295,'Comp. Sinapi'!$B:$F,5,0),VLOOKUP($D295,'Comp. Própria'!$B:$I,8,0))</f>
        <v>64.83</v>
      </c>
    </row>
    <row r="296" spans="2:13" ht="27" outlineLevel="2" x14ac:dyDescent="0.25">
      <c r="B296" s="215" t="s">
        <v>12143</v>
      </c>
      <c r="C296" s="210" t="s">
        <v>16</v>
      </c>
      <c r="D296" s="210">
        <v>93202</v>
      </c>
      <c r="E296" s="211" t="str">
        <f>IF($C296="SINAPI",VLOOKUP($D296,'Comp. Sinapi'!$B:$F,2,0),VLOOKUP($D296,'Comp. Própria'!$B:$I,2,0))</f>
        <v>FIXAÇÃO (ENCUNHAMENTO) DE ALVENARIA DE VEDAÇÃO COM TIJOLO MACIÇO. AF_03/2024</v>
      </c>
      <c r="F296" s="210" t="str">
        <f>IF($C296="SINAPI",VLOOKUP($D296,'Comp. Sinapi'!$B:$F,3,0),VLOOKUP($D296,'Comp. Própria'!$B:$I,7,0))</f>
        <v>M</v>
      </c>
      <c r="G296" s="212">
        <v>38.56</v>
      </c>
      <c r="H296" s="213">
        <f t="shared" si="175"/>
        <v>29.69</v>
      </c>
      <c r="I296" s="214">
        <f t="shared" si="176"/>
        <v>1144.8399999999999</v>
      </c>
      <c r="J296" s="213">
        <f t="shared" si="177"/>
        <v>37.103593000000004</v>
      </c>
      <c r="K296" s="216">
        <f t="shared" si="178"/>
        <v>1430.71</v>
      </c>
      <c r="M296" s="171">
        <f>IF($C296="SINAPI",VLOOKUP($D296,'Comp. Sinapi'!$B:$F,5,0),VLOOKUP($D296,'Comp. Própria'!$B:$I,8,0))</f>
        <v>29.69</v>
      </c>
    </row>
    <row r="297" spans="2:13" ht="40.5" outlineLevel="2" x14ac:dyDescent="0.25">
      <c r="B297" s="215" t="s">
        <v>12144</v>
      </c>
      <c r="C297" s="210" t="s">
        <v>16</v>
      </c>
      <c r="D297" s="210">
        <v>87879</v>
      </c>
      <c r="E297" s="211" t="str">
        <f>IF($C297="SINAPI",VLOOKUP($D297,'Comp. Sinapi'!$B:$F,2,0),VLOOKUP($D297,'Comp. Própria'!$B:$I,2,0))</f>
        <v>CHAPISCO APLICADO EM ALVENARIAS E ESTRUTURAS DE CONCRETO INTERNAS, COM COLHER DE PEDREIRO.  ARGAMASSA TRAÇO 1:3 COM PREPARO EM BETONEIRA 400L. AF_10/2022</v>
      </c>
      <c r="F297" s="210" t="str">
        <f>IF($C297="SINAPI",VLOOKUP($D297,'Comp. Sinapi'!$B:$F,3,0),VLOOKUP($D297,'Comp. Própria'!$B:$I,7,0))</f>
        <v>M2</v>
      </c>
      <c r="G297" s="212">
        <v>350.262</v>
      </c>
      <c r="H297" s="213">
        <f t="shared" si="175"/>
        <v>4.38</v>
      </c>
      <c r="I297" s="214">
        <f t="shared" si="176"/>
        <v>1534.14</v>
      </c>
      <c r="J297" s="213">
        <f t="shared" si="177"/>
        <v>5.4736859999999998</v>
      </c>
      <c r="K297" s="216">
        <f t="shared" si="178"/>
        <v>1917.22</v>
      </c>
      <c r="M297" s="171">
        <f>IF($C297="SINAPI",VLOOKUP($D297,'Comp. Sinapi'!$B:$F,5,0),VLOOKUP($D297,'Comp. Própria'!$B:$I,8,0))</f>
        <v>4.38</v>
      </c>
    </row>
    <row r="298" spans="2:13" ht="40.5" outlineLevel="2" x14ac:dyDescent="0.25">
      <c r="B298" s="215" t="s">
        <v>12145</v>
      </c>
      <c r="C298" s="210" t="s">
        <v>16</v>
      </c>
      <c r="D298" s="210">
        <v>87530</v>
      </c>
      <c r="E298" s="211" t="str">
        <f>IF($C298="SINAPI",VLOOKUP($D298,'Comp. Sinapi'!$B:$F,2,0),VLOOKUP($D298,'Comp. Própria'!$B:$I,2,0))</f>
        <v>MASSA ÚNICA, EM ARGAMASSA TRAÇO 1:2:8, PREPARO MANUAL, APLICADA MANUALMENTE EM PAREDES INTERNAS DE AMBIENTES COM ÁREA ENTRE 5M² E 10M², E = 17,5MM, COM TALISCAS. AF_03/2024</v>
      </c>
      <c r="F298" s="210" t="str">
        <f>IF($C298="SINAPI",VLOOKUP($D298,'Comp. Sinapi'!$B:$F,3,0),VLOOKUP($D298,'Comp. Própria'!$B:$I,7,0))</f>
        <v>M2</v>
      </c>
      <c r="G298" s="212">
        <v>350.262</v>
      </c>
      <c r="H298" s="213">
        <f t="shared" si="175"/>
        <v>38.770000000000003</v>
      </c>
      <c r="I298" s="214">
        <f t="shared" si="176"/>
        <v>13579.65</v>
      </c>
      <c r="J298" s="213">
        <f t="shared" si="177"/>
        <v>48.450869000000004</v>
      </c>
      <c r="K298" s="216">
        <f t="shared" si="178"/>
        <v>16970.490000000002</v>
      </c>
      <c r="M298" s="171">
        <f>IF($C298="SINAPI",VLOOKUP($D298,'Comp. Sinapi'!$B:$F,5,0),VLOOKUP($D298,'Comp. Própria'!$B:$I,8,0))</f>
        <v>38.770000000000003</v>
      </c>
    </row>
    <row r="299" spans="2:13" ht="40.5" outlineLevel="2" x14ac:dyDescent="0.25">
      <c r="B299" s="215" t="s">
        <v>12146</v>
      </c>
      <c r="C299" s="210" t="s">
        <v>16</v>
      </c>
      <c r="D299" s="210">
        <v>87267</v>
      </c>
      <c r="E299" s="211" t="str">
        <f>IF($C299="SINAPI",VLOOKUP($D299,'Comp. Sinapi'!$B:$F,2,0),VLOOKUP($D299,'Comp. Própria'!$B:$I,2,0))</f>
        <v>REVESTIMENTO CERÂMICO PARA PAREDES INTERNAS COM PLACAS TIPO ESMALTADA EXTRA DE DIMENSÕES 20X20 CM APLICADAS A MEIA ALTURA DAS PAREDES. AF_02/2023_PE</v>
      </c>
      <c r="F299" s="210" t="str">
        <f>IF($C299="SINAPI",VLOOKUP($D299,'Comp. Sinapi'!$B:$F,3,0),VLOOKUP($D299,'Comp. Própria'!$B:$I,7,0))</f>
        <v>M2</v>
      </c>
      <c r="G299" s="212">
        <v>152.30799999999999</v>
      </c>
      <c r="H299" s="213">
        <f t="shared" si="175"/>
        <v>70.739999999999995</v>
      </c>
      <c r="I299" s="214">
        <f t="shared" si="176"/>
        <v>10774.26</v>
      </c>
      <c r="J299" s="213">
        <f t="shared" si="177"/>
        <v>88.403778000000003</v>
      </c>
      <c r="K299" s="216">
        <f t="shared" si="178"/>
        <v>13464.6</v>
      </c>
      <c r="M299" s="171">
        <f>IF($C299="SINAPI",VLOOKUP($D299,'Comp. Sinapi'!$B:$F,5,0),VLOOKUP($D299,'Comp. Própria'!$B:$I,8,0))</f>
        <v>70.739999999999995</v>
      </c>
    </row>
    <row r="300" spans="2:13" ht="54" outlineLevel="2" x14ac:dyDescent="0.25">
      <c r="B300" s="215" t="s">
        <v>12147</v>
      </c>
      <c r="C300" s="210" t="s">
        <v>16</v>
      </c>
      <c r="D300" s="210">
        <v>104162</v>
      </c>
      <c r="E300" s="211" t="str">
        <f>IF($C300="SINAPI",VLOOKUP($D300,'Comp. Sinapi'!$B:$F,2,0),VLOOKUP($D300,'Comp. Própria'!$B:$I,2,0))</f>
        <v>PISO EM GRANILITE, MARMORITE OU GRANITINA EM AMBIENTES INTERNOS, COM ESPESSURA DE 8 MM, INCLUSO MISTURA EM BETONEIRA, COLOCAÇÃO DAS JUNTAS, APLICAÇÃO DO PISO, 4 POLIMENTOS COM POLITRIZ, ESTUCAMENTO, SELADOR E CERA. AF_06/2022</v>
      </c>
      <c r="F300" s="210" t="str">
        <f>IF($C300="SINAPI",VLOOKUP($D300,'Comp. Sinapi'!$B:$F,3,0),VLOOKUP($D300,'Comp. Própria'!$B:$I,7,0))</f>
        <v>M2</v>
      </c>
      <c r="G300" s="212">
        <v>84.311999999999998</v>
      </c>
      <c r="H300" s="213">
        <f t="shared" si="175"/>
        <v>96.27</v>
      </c>
      <c r="I300" s="214">
        <f t="shared" si="176"/>
        <v>8116.71</v>
      </c>
      <c r="J300" s="213">
        <f t="shared" si="177"/>
        <v>120.30861899999999</v>
      </c>
      <c r="K300" s="216">
        <f t="shared" si="178"/>
        <v>10143.459999999999</v>
      </c>
      <c r="M300" s="171">
        <f>IF($C300="SINAPI",VLOOKUP($D300,'Comp. Sinapi'!$B:$F,5,0),VLOOKUP($D300,'Comp. Própria'!$B:$I,8,0))</f>
        <v>96.27</v>
      </c>
    </row>
    <row r="301" spans="2:13" outlineLevel="2" x14ac:dyDescent="0.25">
      <c r="B301" s="215" t="s">
        <v>12148</v>
      </c>
      <c r="C301" s="210" t="s">
        <v>16</v>
      </c>
      <c r="D301" s="210">
        <v>98685</v>
      </c>
      <c r="E301" s="211" t="str">
        <f>IF($C301="SINAPI",VLOOKUP($D301,'Comp. Sinapi'!$B:$F,2,0),VLOOKUP($D301,'Comp. Própria'!$B:$I,2,0))</f>
        <v>RODAPÉ EM GRANITO, ALTURA 10 CM. AF_09/2020</v>
      </c>
      <c r="F301" s="210" t="str">
        <f>IF($C301="SINAPI",VLOOKUP($D301,'Comp. Sinapi'!$B:$F,3,0),VLOOKUP($D301,'Comp. Própria'!$B:$I,7,0))</f>
        <v>M</v>
      </c>
      <c r="G301" s="212">
        <v>43.4</v>
      </c>
      <c r="H301" s="213">
        <f t="shared" si="175"/>
        <v>79.02</v>
      </c>
      <c r="I301" s="214">
        <f t="shared" si="176"/>
        <v>3429.46</v>
      </c>
      <c r="J301" s="213">
        <f t="shared" si="177"/>
        <v>98.751294000000001</v>
      </c>
      <c r="K301" s="216">
        <f t="shared" si="178"/>
        <v>4285.8</v>
      </c>
      <c r="M301" s="171">
        <f>IF($C301="SINAPI",VLOOKUP($D301,'Comp. Sinapi'!$B:$F,5,0),VLOOKUP($D301,'Comp. Própria'!$B:$I,8,0))</f>
        <v>79.02</v>
      </c>
    </row>
    <row r="302" spans="2:13" ht="27" outlineLevel="2" x14ac:dyDescent="0.25">
      <c r="B302" s="215" t="s">
        <v>12149</v>
      </c>
      <c r="C302" s="210" t="s">
        <v>16</v>
      </c>
      <c r="D302" s="210">
        <v>96486</v>
      </c>
      <c r="E302" s="211" t="str">
        <f>IF($C302="SINAPI",VLOOKUP($D302,'Comp. Sinapi'!$B:$F,2,0),VLOOKUP($D302,'Comp. Própria'!$B:$I,2,0))</f>
        <v>FORRO EM RÉGUAS DE PVC, LISO, PARA AMBIENTES COMERCIAIS, INCLUSIVE ESTRUTURA BIDIRECIONAL DE FIXAÇÃO. AF_08/2023_PS</v>
      </c>
      <c r="F302" s="210" t="str">
        <f>IF($C302="SINAPI",VLOOKUP($D302,'Comp. Sinapi'!$B:$F,3,0),VLOOKUP($D302,'Comp. Própria'!$B:$I,7,0))</f>
        <v>M2</v>
      </c>
      <c r="G302" s="212">
        <v>84.311999999999998</v>
      </c>
      <c r="H302" s="213">
        <f t="shared" si="175"/>
        <v>70.349999999999994</v>
      </c>
      <c r="I302" s="214">
        <f t="shared" si="176"/>
        <v>5931.34</v>
      </c>
      <c r="J302" s="213">
        <f t="shared" si="177"/>
        <v>87.916394999999994</v>
      </c>
      <c r="K302" s="216">
        <f t="shared" si="178"/>
        <v>7412.4</v>
      </c>
      <c r="M302" s="171">
        <f>IF($C302="SINAPI",VLOOKUP($D302,'Comp. Sinapi'!$B:$F,5,0),VLOOKUP($D302,'Comp. Própria'!$B:$I,8,0))</f>
        <v>70.349999999999994</v>
      </c>
    </row>
    <row r="303" spans="2:13" ht="27" outlineLevel="2" x14ac:dyDescent="0.25">
      <c r="B303" s="215" t="s">
        <v>12150</v>
      </c>
      <c r="C303" s="210" t="s">
        <v>16</v>
      </c>
      <c r="D303" s="210">
        <v>96121</v>
      </c>
      <c r="E303" s="211" t="str">
        <f>IF($C303="SINAPI",VLOOKUP($D303,'Comp. Sinapi'!$B:$F,2,0),VLOOKUP($D303,'Comp. Própria'!$B:$I,2,0))</f>
        <v>ACABAMENTOS PARA FORRO (RODA-FORRO EM PERFIL METÁLICO E PLÁSTICO). AF_08/2023</v>
      </c>
      <c r="F303" s="210" t="str">
        <f>IF($C303="SINAPI",VLOOKUP($D303,'Comp. Sinapi'!$B:$F,3,0),VLOOKUP($D303,'Comp. Própria'!$B:$I,7,0))</f>
        <v>M</v>
      </c>
      <c r="G303" s="212">
        <v>36.68</v>
      </c>
      <c r="H303" s="213">
        <f t="shared" si="175"/>
        <v>11.17</v>
      </c>
      <c r="I303" s="214">
        <f t="shared" si="176"/>
        <v>409.71</v>
      </c>
      <c r="J303" s="213">
        <f t="shared" si="177"/>
        <v>13.959149</v>
      </c>
      <c r="K303" s="216">
        <f t="shared" si="178"/>
        <v>512.02</v>
      </c>
      <c r="M303" s="171">
        <f>IF($C303="SINAPI",VLOOKUP($D303,'Comp. Sinapi'!$B:$F,5,0),VLOOKUP($D303,'Comp. Própria'!$B:$I,8,0))</f>
        <v>11.17</v>
      </c>
    </row>
    <row r="304" spans="2:13" outlineLevel="1" x14ac:dyDescent="0.25">
      <c r="B304" s="401"/>
      <c r="C304" s="402"/>
      <c r="D304" s="402"/>
      <c r="E304" s="402"/>
      <c r="F304" s="402"/>
      <c r="G304" s="402"/>
      <c r="H304" s="402"/>
      <c r="I304" s="402"/>
      <c r="J304" s="402"/>
      <c r="K304" s="403"/>
    </row>
    <row r="305" spans="2:13" ht="15.75" thickBot="1" x14ac:dyDescent="0.3">
      <c r="B305" s="401"/>
      <c r="C305" s="402"/>
      <c r="D305" s="402"/>
      <c r="E305" s="402"/>
      <c r="F305" s="402"/>
      <c r="G305" s="402"/>
      <c r="H305" s="402"/>
      <c r="I305" s="402"/>
      <c r="J305" s="402"/>
      <c r="K305" s="403"/>
    </row>
    <row r="306" spans="2:13" ht="16.5" thickBot="1" x14ac:dyDescent="0.3">
      <c r="B306" s="220" t="s">
        <v>12151</v>
      </c>
      <c r="C306" s="221"/>
      <c r="D306" s="221"/>
      <c r="E306" s="222" t="s">
        <v>12166</v>
      </c>
      <c r="F306" s="221"/>
      <c r="G306" s="221"/>
      <c r="H306" s="223"/>
      <c r="I306" s="224">
        <f>I307+I321</f>
        <v>400780.11999999994</v>
      </c>
      <c r="J306" s="223"/>
      <c r="K306" s="225">
        <f>K307+K321</f>
        <v>500854.91999999993</v>
      </c>
    </row>
    <row r="307" spans="2:13" outlineLevel="1" x14ac:dyDescent="0.25">
      <c r="B307" s="249" t="s">
        <v>12152</v>
      </c>
      <c r="C307" s="235"/>
      <c r="D307" s="235"/>
      <c r="E307" s="235" t="s">
        <v>12167</v>
      </c>
      <c r="F307" s="235"/>
      <c r="G307" s="235"/>
      <c r="H307" s="235"/>
      <c r="I307" s="236">
        <f>SUM(I308:I319)</f>
        <v>383317.37999999995</v>
      </c>
      <c r="J307" s="235"/>
      <c r="K307" s="250">
        <f>SUM(K308:K319)</f>
        <v>479031.73999999993</v>
      </c>
    </row>
    <row r="308" spans="2:13" ht="67.5" outlineLevel="2" x14ac:dyDescent="0.25">
      <c r="B308" s="218" t="s">
        <v>12153</v>
      </c>
      <c r="C308" s="23" t="s">
        <v>13156</v>
      </c>
      <c r="D308" s="23" t="s">
        <v>13157</v>
      </c>
      <c r="E308" s="22" t="str">
        <f>IF($C308="SINAPI",VLOOKUP($D308,'Comp. Sinapi'!$B:$F,2,0),VLOOKUP($D308,'Comp.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08" s="23" t="str">
        <f>IF($C308="SINAPI",VLOOKUP($D308,'Comp. Sinapi'!$B:$F,3,0),VLOOKUP($D308,'Comp. Própria'!$B:$I,7,0))</f>
        <v>M2</v>
      </c>
      <c r="G308" s="24">
        <v>16.600000000000001</v>
      </c>
      <c r="H308" s="25">
        <f t="shared" ref="H308" si="179">M308*(1-$M$9)</f>
        <v>837.89657148774984</v>
      </c>
      <c r="I308" s="168">
        <f t="shared" ref="I308" si="180">TRUNC((G308*H308),2)</f>
        <v>13909.08</v>
      </c>
      <c r="J308" s="25">
        <f t="shared" ref="J308" si="181">H308*(1+$K$8)</f>
        <v>1047.1193453882411</v>
      </c>
      <c r="K308" s="219">
        <f t="shared" ref="K308" si="182">TRUNC((G308*J308),2)</f>
        <v>17382.18</v>
      </c>
      <c r="M308" s="171">
        <f>IF($C308="SINAPI",VLOOKUP($D308,'Comp. Sinapi'!$B:$F,5,0),VLOOKUP($D308,'Comp. Própria'!$B:$I,8,0))</f>
        <v>837.89657148774984</v>
      </c>
    </row>
    <row r="309" spans="2:13" ht="27" outlineLevel="2" x14ac:dyDescent="0.25">
      <c r="B309" s="215" t="s">
        <v>12154</v>
      </c>
      <c r="C309" s="210" t="s">
        <v>13156</v>
      </c>
      <c r="D309" s="210" t="s">
        <v>13158</v>
      </c>
      <c r="E309" s="211" t="str">
        <f>IF($C309="SINAPI",VLOOKUP($D309,'Comp. Sinapi'!$B:$F,2,0),VLOOKUP($D309,'Comp. Própria'!$B:$I,2,0))</f>
        <v>JANELA DE ENROLAR DIM. 1,00X1,20M ARTICULADA RAIADA LARGA, EM ACO GALVANIZADO NATURAL, CHAPA #24 - FORNECIMENTO E INSTALAÇÃO.</v>
      </c>
      <c r="F309" s="210" t="str">
        <f>IF($C309="SINAPI",VLOOKUP($D309,'Comp. Sinapi'!$B:$F,3,0),VLOOKUP($D309,'Comp. Própria'!$B:$I,7,0))</f>
        <v>M2</v>
      </c>
      <c r="G309" s="212">
        <v>2.4</v>
      </c>
      <c r="H309" s="213">
        <f t="shared" ref="H309:H314" si="183">M309*(1-$M$9)</f>
        <v>546.19399999999996</v>
      </c>
      <c r="I309" s="214">
        <f t="shared" ref="I309:I314" si="184">TRUNC((G309*H309),2)</f>
        <v>1310.86</v>
      </c>
      <c r="J309" s="213">
        <f t="shared" ref="J309:J314" si="185">H309*(1+$K$8)</f>
        <v>682.57864180000001</v>
      </c>
      <c r="K309" s="216">
        <f t="shared" ref="K309:K314" si="186">TRUNC((G309*J309),2)</f>
        <v>1638.18</v>
      </c>
      <c r="M309" s="171">
        <f>IF($C309="SINAPI",VLOOKUP($D309,'Comp. Sinapi'!$B:$F,5,0),VLOOKUP($D309,'Comp. Própria'!$B:$I,8,0))</f>
        <v>546.19399999999996</v>
      </c>
    </row>
    <row r="310" spans="2:13" ht="54" outlineLevel="2" x14ac:dyDescent="0.25">
      <c r="B310" s="215" t="s">
        <v>12155</v>
      </c>
      <c r="C310" s="210" t="s">
        <v>13156</v>
      </c>
      <c r="D310" s="210" t="s">
        <v>13159</v>
      </c>
      <c r="E310" s="211" t="str">
        <f>IF($C310="SINAPI",VLOOKUP($D310,'Comp. Sinapi'!$B:$F,2,0),VLOOKUP($D310,'Comp. Própria'!$B:$I,2,0))</f>
        <v>JANELA VENEZIANA DE CORRER (GUILHOTINA) COM 3 FOLHAS (2 VENEZIANAS E 1 TELA MOSQUITEIRA ALUMINIO/ VIDRO), COM TELA/ VIDRO, BATENTES E FERRAGENS, ACABAMENTO ANODIZADO NATURAL. EXCLUSIVE ALIZAR E CONTRAMARCO. FORNECIMENTO E INSTALAÇÃO.</v>
      </c>
      <c r="F310" s="210" t="str">
        <f>IF($C310="SINAPI",VLOOKUP($D310,'Comp. Sinapi'!$B:$F,3,0),VLOOKUP($D310,'Comp. Própria'!$B:$I,7,0))</f>
        <v>M2</v>
      </c>
      <c r="G310" s="212">
        <v>5.6</v>
      </c>
      <c r="H310" s="213">
        <f t="shared" si="183"/>
        <v>627.22373199999993</v>
      </c>
      <c r="I310" s="214">
        <f t="shared" si="184"/>
        <v>3512.45</v>
      </c>
      <c r="J310" s="213">
        <f t="shared" si="185"/>
        <v>783.84149788039997</v>
      </c>
      <c r="K310" s="216">
        <f t="shared" si="186"/>
        <v>4389.51</v>
      </c>
      <c r="M310" s="171">
        <f>IF($C310="SINAPI",VLOOKUP($D310,'Comp. Sinapi'!$B:$F,5,0),VLOOKUP($D310,'Comp. Própria'!$B:$I,8,0))</f>
        <v>627.22373199999993</v>
      </c>
    </row>
    <row r="311" spans="2:13" ht="40.5" outlineLevel="2" x14ac:dyDescent="0.25">
      <c r="B311" s="215" t="s">
        <v>12156</v>
      </c>
      <c r="C311" s="210" t="s">
        <v>13156</v>
      </c>
      <c r="D311" s="210" t="s">
        <v>13160</v>
      </c>
      <c r="E311" s="211" t="str">
        <f>IF($C311="SINAPI",VLOOKUP($D311,'Comp. Sinapi'!$B:$F,2,0),VLOOKUP($D311,'Comp. Própria'!$B:$I,2,0))</f>
        <v>JANELA DE ALUMÍNIO DE CORRER COM 4 FOLHAS PARA VIDROS ATÉ E=10MM, COM VIDROS, BATENTE, ACABAMENTO COM ACETATO OU BRILHANTE E FERRAGENS. FORNECIMENTO E INSTALAÇÃO</v>
      </c>
      <c r="F311" s="210" t="str">
        <f>IF($C311="SINAPI",VLOOKUP($D311,'Comp. Sinapi'!$B:$F,3,0),VLOOKUP($D311,'Comp. Própria'!$B:$I,7,0))</f>
        <v>M2</v>
      </c>
      <c r="G311" s="212">
        <v>125.2</v>
      </c>
      <c r="H311" s="213">
        <f t="shared" si="183"/>
        <v>1946.0612000000001</v>
      </c>
      <c r="I311" s="214">
        <f t="shared" si="184"/>
        <v>243646.86</v>
      </c>
      <c r="J311" s="213">
        <f t="shared" si="185"/>
        <v>2431.9926816400002</v>
      </c>
      <c r="K311" s="216">
        <f t="shared" si="186"/>
        <v>304485.48</v>
      </c>
      <c r="M311" s="171">
        <f>IF($C311="SINAPI",VLOOKUP($D311,'Comp. Sinapi'!$B:$F,5,0),VLOOKUP($D311,'Comp. Própria'!$B:$I,8,0))</f>
        <v>1946.0612000000001</v>
      </c>
    </row>
    <row r="312" spans="2:13" ht="40.5" outlineLevel="2" x14ac:dyDescent="0.25">
      <c r="B312" s="215" t="s">
        <v>12157</v>
      </c>
      <c r="C312" s="210" t="s">
        <v>13156</v>
      </c>
      <c r="D312" s="210" t="s">
        <v>13161</v>
      </c>
      <c r="E312" s="211" t="str">
        <f>IF($C312="SINAPI",VLOOKUP($D312,'Comp. Sinapi'!$B:$F,2,0),VLOOKUP($D312,'Comp. Própria'!$B:$I,2,0))</f>
        <v>JANELA DE ALUMÍNIO DE CORRER COM 2 FOLHAS PARA VIDROS COM ATÉ E=10MM, COM VIDROS, BATENTE, ACABAMENTO COM ACETATO OU BRILHANTE E FERRAGENS. EXCLUSIVE ALIZAR E CONTRAMARCO. FORNECIMENTO E INSTALAÇÃO.</v>
      </c>
      <c r="F312" s="210" t="str">
        <f>IF($C312="SINAPI",VLOOKUP($D312,'Comp. Sinapi'!$B:$F,3,0),VLOOKUP($D312,'Comp. Própria'!$B:$I,7,0))</f>
        <v>M2</v>
      </c>
      <c r="G312" s="212">
        <v>0.96</v>
      </c>
      <c r="H312" s="213">
        <f t="shared" si="183"/>
        <v>2438.7144920000001</v>
      </c>
      <c r="I312" s="214">
        <f t="shared" si="184"/>
        <v>2341.16</v>
      </c>
      <c r="J312" s="213">
        <f t="shared" si="185"/>
        <v>3047.6615006524003</v>
      </c>
      <c r="K312" s="216">
        <f t="shared" si="186"/>
        <v>2925.75</v>
      </c>
      <c r="M312" s="171">
        <f>IF($C312="SINAPI",VLOOKUP($D312,'Comp. Sinapi'!$B:$F,5,0),VLOOKUP($D312,'Comp. Própria'!$B:$I,8,0))</f>
        <v>2438.7144920000001</v>
      </c>
    </row>
    <row r="313" spans="2:13" ht="40.5" outlineLevel="2" x14ac:dyDescent="0.25">
      <c r="B313" s="215" t="s">
        <v>12158</v>
      </c>
      <c r="C313" s="210" t="s">
        <v>13156</v>
      </c>
      <c r="D313" s="210" t="s">
        <v>13160</v>
      </c>
      <c r="E313" s="211" t="str">
        <f>IF($C313="SINAPI",VLOOKUP($D313,'Comp. Sinapi'!$B:$F,2,0),VLOOKUP($D313,'Comp. Própria'!$B:$I,2,0))</f>
        <v>JANELA DE ALUMÍNIO DE CORRER COM 4 FOLHAS PARA VIDROS ATÉ E=10MM, COM VIDROS, BATENTE, ACABAMENTO COM ACETATO OU BRILHANTE E FERRAGENS. FORNECIMENTO E INSTALAÇÃO</v>
      </c>
      <c r="F313" s="210" t="str">
        <f>IF($C313="SINAPI",VLOOKUP($D313,'Comp. Sinapi'!$B:$F,3,0),VLOOKUP($D313,'Comp. Própria'!$B:$I,7,0))</f>
        <v>M2</v>
      </c>
      <c r="G313" s="212">
        <v>4.8</v>
      </c>
      <c r="H313" s="213">
        <f t="shared" si="183"/>
        <v>1946.0612000000001</v>
      </c>
      <c r="I313" s="214">
        <f t="shared" si="184"/>
        <v>9341.09</v>
      </c>
      <c r="J313" s="213">
        <f t="shared" si="185"/>
        <v>2431.9926816400002</v>
      </c>
      <c r="K313" s="216">
        <f t="shared" si="186"/>
        <v>11673.56</v>
      </c>
      <c r="M313" s="171">
        <f>IF($C313="SINAPI",VLOOKUP($D313,'Comp. Sinapi'!$B:$F,5,0),VLOOKUP($D313,'Comp. Própria'!$B:$I,8,0))</f>
        <v>1946.0612000000001</v>
      </c>
    </row>
    <row r="314" spans="2:13" ht="40.5" outlineLevel="2" x14ac:dyDescent="0.25">
      <c r="B314" s="215" t="s">
        <v>12159</v>
      </c>
      <c r="C314" s="210" t="s">
        <v>13156</v>
      </c>
      <c r="D314" s="210" t="s">
        <v>13161</v>
      </c>
      <c r="E314" s="211" t="str">
        <f>IF($C314="SINAPI",VLOOKUP($D314,'Comp. Sinapi'!$B:$F,2,0),VLOOKUP($D314,'Comp. Própria'!$B:$I,2,0))</f>
        <v>JANELA DE ALUMÍNIO DE CORRER COM 2 FOLHAS PARA VIDROS COM ATÉ E=10MM, COM VIDROS, BATENTE, ACABAMENTO COM ACETATO OU BRILHANTE E FERRAGENS. EXCLUSIVE ALIZAR E CONTRAMARCO. FORNECIMENTO E INSTALAÇÃO.</v>
      </c>
      <c r="F314" s="210" t="str">
        <f>IF($C314="SINAPI",VLOOKUP($D314,'Comp. Sinapi'!$B:$F,3,0),VLOOKUP($D314,'Comp. Própria'!$B:$I,7,0))</f>
        <v>M2</v>
      </c>
      <c r="G314" s="212">
        <v>2.4</v>
      </c>
      <c r="H314" s="213">
        <f t="shared" si="183"/>
        <v>2438.7144920000001</v>
      </c>
      <c r="I314" s="214">
        <f t="shared" si="184"/>
        <v>5852.91</v>
      </c>
      <c r="J314" s="213">
        <f t="shared" si="185"/>
        <v>3047.6615006524003</v>
      </c>
      <c r="K314" s="216">
        <f t="shared" si="186"/>
        <v>7314.38</v>
      </c>
      <c r="M314" s="171">
        <f>IF($C314="SINAPI",VLOOKUP($D314,'Comp. Sinapi'!$B:$F,5,0),VLOOKUP($D314,'Comp. Própria'!$B:$I,8,0))</f>
        <v>2438.7144920000001</v>
      </c>
    </row>
    <row r="315" spans="2:13" ht="40.5" outlineLevel="2" x14ac:dyDescent="0.25">
      <c r="B315" s="215" t="s">
        <v>12160</v>
      </c>
      <c r="C315" s="210" t="s">
        <v>13156</v>
      </c>
      <c r="D315" s="210" t="s">
        <v>13162</v>
      </c>
      <c r="E315" s="211" t="str">
        <f>IF($C315="SINAPI",VLOOKUP($D315,'Comp. Sinapi'!$B:$F,2,0),VLOOKUP($D315,'Comp. Própria'!$B:$I,2,0))</f>
        <v>JANELA FIXA DE ALUMÍNIO PARA VIDRO, COM VIDRO ATÉ E=10MM, BATENTE E FERRAGENS. EXCLUSIVE ACABAMENTO, ALIZAR E CONTRAMARCO. FORNECIMENTO E INSTALAÇÃO.</v>
      </c>
      <c r="F315" s="210" t="str">
        <f>IF($C315="SINAPI",VLOOKUP($D315,'Comp. Sinapi'!$B:$F,3,0),VLOOKUP($D315,'Comp. Própria'!$B:$I,7,0))</f>
        <v>M2</v>
      </c>
      <c r="G315" s="212">
        <v>26.88</v>
      </c>
      <c r="H315" s="213">
        <f t="shared" ref="H315:H319" si="187">M315*(1-$M$9)</f>
        <v>1029.1631600000001</v>
      </c>
      <c r="I315" s="214">
        <f t="shared" ref="I315:I319" si="188">TRUNC((G315*H315),2)</f>
        <v>27663.9</v>
      </c>
      <c r="J315" s="213">
        <f t="shared" ref="J315:J319" si="189">H315*(1+$K$8)</f>
        <v>1286.1452010520002</v>
      </c>
      <c r="K315" s="216">
        <f t="shared" ref="K315:K319" si="190">TRUNC((G315*J315),2)</f>
        <v>34571.58</v>
      </c>
      <c r="M315" s="171">
        <f>IF($C315="SINAPI",VLOOKUP($D315,'Comp. Sinapi'!$B:$F,5,0),VLOOKUP($D315,'Comp. Própria'!$B:$I,8,0))</f>
        <v>1029.1631600000001</v>
      </c>
    </row>
    <row r="316" spans="2:13" ht="67.5" outlineLevel="2" x14ac:dyDescent="0.25">
      <c r="B316" s="215" t="s">
        <v>12161</v>
      </c>
      <c r="C316" s="210" t="s">
        <v>13156</v>
      </c>
      <c r="D316" s="210" t="s">
        <v>13157</v>
      </c>
      <c r="E316" s="211" t="str">
        <f>IF($C316="SINAPI",VLOOKUP($D316,'Comp. Sinapi'!$B:$F,2,0),VLOOKUP($D316,'Comp.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16" s="210" t="str">
        <f>IF($C316="SINAPI",VLOOKUP($D316,'Comp. Sinapi'!$B:$F,3,0),VLOOKUP($D316,'Comp. Própria'!$B:$I,7,0))</f>
        <v>M2</v>
      </c>
      <c r="G316" s="212">
        <v>8.4600000000000009</v>
      </c>
      <c r="H316" s="213">
        <f t="shared" si="187"/>
        <v>837.89657148774984</v>
      </c>
      <c r="I316" s="214">
        <f t="shared" si="188"/>
        <v>7088.6</v>
      </c>
      <c r="J316" s="213">
        <f t="shared" si="189"/>
        <v>1047.1193453882411</v>
      </c>
      <c r="K316" s="216">
        <f t="shared" si="190"/>
        <v>8858.6200000000008</v>
      </c>
      <c r="M316" s="171">
        <f>IF($C316="SINAPI",VLOOKUP($D316,'Comp. Sinapi'!$B:$F,5,0),VLOOKUP($D316,'Comp. Própria'!$B:$I,8,0))</f>
        <v>837.89657148774984</v>
      </c>
    </row>
    <row r="317" spans="2:13" ht="27" outlineLevel="2" x14ac:dyDescent="0.25">
      <c r="B317" s="215" t="s">
        <v>12162</v>
      </c>
      <c r="C317" s="210" t="s">
        <v>13156</v>
      </c>
      <c r="D317" s="210" t="s">
        <v>13164</v>
      </c>
      <c r="E317" s="211" t="str">
        <f>IF($C317="SINAPI",VLOOKUP($D317,'Comp. Sinapi'!$B:$F,2,0),VLOOKUP($D317,'Comp. Própria'!$B:$I,2,0))</f>
        <v>EXAUSTOR AXIAL COM GRADES DE PROTEÇÃO DIAMETRO 50MM COM TELA DE NYLON, CHUMBADO EM ALVENARIA - FORNECIMENTO E INSTALAÇÃO</v>
      </c>
      <c r="F317" s="210" t="str">
        <f>IF($C317="SINAPI",VLOOKUP($D317,'Comp. Sinapi'!$B:$F,3,0),VLOOKUP($D317,'Comp. Própria'!$B:$I,7,0))</f>
        <v>M2</v>
      </c>
      <c r="G317" s="212">
        <v>2</v>
      </c>
      <c r="H317" s="213">
        <f t="shared" si="187"/>
        <v>476.809507</v>
      </c>
      <c r="I317" s="214">
        <f t="shared" si="188"/>
        <v>953.61</v>
      </c>
      <c r="J317" s="213">
        <f t="shared" si="189"/>
        <v>595.86884089789999</v>
      </c>
      <c r="K317" s="216">
        <f t="shared" si="190"/>
        <v>1191.73</v>
      </c>
      <c r="M317" s="171">
        <f>IF($C317="SINAPI",VLOOKUP($D317,'Comp. Sinapi'!$B:$F,5,0),VLOOKUP($D317,'Comp. Própria'!$B:$I,8,0))</f>
        <v>476.809507</v>
      </c>
    </row>
    <row r="318" spans="2:13" ht="67.5" outlineLevel="2" x14ac:dyDescent="0.25">
      <c r="B318" s="215" t="s">
        <v>12163</v>
      </c>
      <c r="C318" s="210" t="s">
        <v>13156</v>
      </c>
      <c r="D318" s="210" t="s">
        <v>13163</v>
      </c>
      <c r="E318" s="211" t="str">
        <f>IF($C318="SINAPI",VLOOKUP($D318,'Comp. Sinapi'!$B:$F,2,0),VLOOKUP($D318,'Comp.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18" s="210" t="str">
        <f>IF($C318="SINAPI",VLOOKUP($D318,'Comp. Sinapi'!$B:$F,3,0),VLOOKUP($D318,'Comp. Própria'!$B:$I,7,0))</f>
        <v>M2</v>
      </c>
      <c r="G318" s="212">
        <v>63.78</v>
      </c>
      <c r="H318" s="213">
        <f t="shared" si="187"/>
        <v>900.65481381622988</v>
      </c>
      <c r="I318" s="214">
        <f t="shared" si="188"/>
        <v>57443.76</v>
      </c>
      <c r="J318" s="213">
        <f t="shared" si="189"/>
        <v>1125.5483208261426</v>
      </c>
      <c r="K318" s="216">
        <f t="shared" si="190"/>
        <v>71787.47</v>
      </c>
      <c r="M318" s="171">
        <f>IF($C318="SINAPI",VLOOKUP($D318,'Comp. Sinapi'!$B:$F,5,0),VLOOKUP($D318,'Comp. Própria'!$B:$I,8,0))</f>
        <v>900.65481381622988</v>
      </c>
    </row>
    <row r="319" spans="2:13" ht="27" outlineLevel="2" x14ac:dyDescent="0.25">
      <c r="B319" s="215" t="s">
        <v>12164</v>
      </c>
      <c r="C319" s="210" t="s">
        <v>16</v>
      </c>
      <c r="D319" s="210">
        <v>91341</v>
      </c>
      <c r="E319" s="211" t="str">
        <f>IF($C319="SINAPI",VLOOKUP($D319,'Comp. Sinapi'!$B:$F,2,0),VLOOKUP($D319,'Comp. Própria'!$B:$I,2,0))</f>
        <v>PORTA EM ALUMÍNIO DE ABRIR TIPO VENEZIANA COM GUARNIÇÃO, FIXAÇÃO COM PARAFUSOS - FORNECIMENTO E INSTALAÇÃO. AF_12/2019</v>
      </c>
      <c r="F319" s="210" t="str">
        <f>IF($C319="SINAPI",VLOOKUP($D319,'Comp. Sinapi'!$B:$F,3,0),VLOOKUP($D319,'Comp. Própria'!$B:$I,7,0))</f>
        <v>M2</v>
      </c>
      <c r="G319" s="212">
        <v>15.36</v>
      </c>
      <c r="H319" s="213">
        <f t="shared" si="187"/>
        <v>667.52</v>
      </c>
      <c r="I319" s="214">
        <f t="shared" si="188"/>
        <v>10253.1</v>
      </c>
      <c r="J319" s="213">
        <f t="shared" si="189"/>
        <v>834.19974400000001</v>
      </c>
      <c r="K319" s="216">
        <f t="shared" si="190"/>
        <v>12813.3</v>
      </c>
      <c r="M319" s="171">
        <f>IF($C319="SINAPI",VLOOKUP($D319,'Comp. Sinapi'!$B:$F,5,0),VLOOKUP($D319,'Comp. Própria'!$B:$I,8,0))</f>
        <v>667.52</v>
      </c>
    </row>
    <row r="320" spans="2:13" outlineLevel="1" x14ac:dyDescent="0.25">
      <c r="B320" s="380"/>
      <c r="C320" s="381"/>
      <c r="D320" s="381"/>
      <c r="E320" s="381"/>
      <c r="F320" s="381"/>
      <c r="G320" s="381"/>
      <c r="H320" s="381"/>
      <c r="I320" s="381"/>
      <c r="J320" s="381"/>
      <c r="K320" s="382"/>
    </row>
    <row r="321" spans="2:13" outlineLevel="1" x14ac:dyDescent="0.25">
      <c r="B321" s="251" t="s">
        <v>12165</v>
      </c>
      <c r="C321" s="226"/>
      <c r="D321" s="226"/>
      <c r="E321" s="226" t="s">
        <v>12168</v>
      </c>
      <c r="F321" s="226"/>
      <c r="G321" s="226"/>
      <c r="H321" s="226"/>
      <c r="I321" s="227">
        <f>SUM(I322:I325)</f>
        <v>17462.740000000002</v>
      </c>
      <c r="J321" s="226"/>
      <c r="K321" s="252">
        <f>SUM(K322:K325)</f>
        <v>21823.18</v>
      </c>
    </row>
    <row r="322" spans="2:13" ht="67.5" outlineLevel="2" x14ac:dyDescent="0.25">
      <c r="B322" s="218" t="s">
        <v>12169</v>
      </c>
      <c r="C322" s="23" t="s">
        <v>13156</v>
      </c>
      <c r="D322" s="23" t="s">
        <v>13157</v>
      </c>
      <c r="E322" s="22" t="str">
        <f>IF($C322="SINAPI",VLOOKUP($D322,'Comp. Sinapi'!$B:$F,2,0),VLOOKUP($D322,'Comp.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22" s="23" t="str">
        <f>IF($C322="SINAPI",VLOOKUP($D322,'Comp. Sinapi'!$B:$F,3,0),VLOOKUP($D322,'Comp. Própria'!$B:$I,7,0))</f>
        <v>M2</v>
      </c>
      <c r="G322" s="24">
        <v>4.2</v>
      </c>
      <c r="H322" s="25">
        <f t="shared" ref="H322" si="191">M322*(1-$M$9)</f>
        <v>837.89657148774984</v>
      </c>
      <c r="I322" s="168">
        <f t="shared" ref="I322" si="192">TRUNC((G322*H322),2)</f>
        <v>3519.16</v>
      </c>
      <c r="J322" s="25">
        <f t="shared" ref="J322" si="193">H322*(1+$K$8)</f>
        <v>1047.1193453882411</v>
      </c>
      <c r="K322" s="219">
        <f t="shared" ref="K322" si="194">TRUNC((G322*J322),2)</f>
        <v>4397.8999999999996</v>
      </c>
      <c r="M322" s="171">
        <f>IF($C322="SINAPI",VLOOKUP($D322,'Comp. Sinapi'!$B:$F,5,0),VLOOKUP($D322,'Comp. Própria'!$B:$I,8,0))</f>
        <v>837.89657148774984</v>
      </c>
    </row>
    <row r="323" spans="2:13" ht="67.5" outlineLevel="2" x14ac:dyDescent="0.25">
      <c r="B323" s="215" t="s">
        <v>12170</v>
      </c>
      <c r="C323" s="210" t="s">
        <v>13156</v>
      </c>
      <c r="D323" s="210" t="s">
        <v>13163</v>
      </c>
      <c r="E323" s="211" t="str">
        <f>IF($C323="SINAPI",VLOOKUP($D323,'Comp. Sinapi'!$B:$F,2,0),VLOOKUP($D323,'Comp.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23" s="210" t="str">
        <f>IF($C323="SINAPI",VLOOKUP($D323,'Comp. Sinapi'!$B:$F,3,0),VLOOKUP($D323,'Comp. Própria'!$B:$I,7,0))</f>
        <v>M2</v>
      </c>
      <c r="G323" s="212">
        <v>4.2</v>
      </c>
      <c r="H323" s="213">
        <f t="shared" ref="H323:H325" si="195">M323*(1-$M$9)</f>
        <v>900.65481381622988</v>
      </c>
      <c r="I323" s="214">
        <f t="shared" ref="I323:I325" si="196">TRUNC((G323*H323),2)</f>
        <v>3782.75</v>
      </c>
      <c r="J323" s="213">
        <f t="shared" ref="J323:J325" si="197">H323*(1+$K$8)</f>
        <v>1125.5483208261426</v>
      </c>
      <c r="K323" s="216">
        <f t="shared" ref="K323:K325" si="198">TRUNC((G323*J323),2)</f>
        <v>4727.3</v>
      </c>
      <c r="M323" s="171">
        <f>IF($C323="SINAPI",VLOOKUP($D323,'Comp. Sinapi'!$B:$F,5,0),VLOOKUP($D323,'Comp. Própria'!$B:$I,8,0))</f>
        <v>900.65481381622988</v>
      </c>
    </row>
    <row r="324" spans="2:13" ht="27" outlineLevel="2" x14ac:dyDescent="0.25">
      <c r="B324" s="215" t="s">
        <v>12171</v>
      </c>
      <c r="C324" s="210" t="s">
        <v>16</v>
      </c>
      <c r="D324" s="210">
        <v>91341</v>
      </c>
      <c r="E324" s="211" t="str">
        <f>IF($C324="SINAPI",VLOOKUP($D324,'Comp. Sinapi'!$B:$F,2,0),VLOOKUP($D324,'Comp. Própria'!$B:$I,2,0))</f>
        <v>PORTA EM ALUMÍNIO DE ABRIR TIPO VENEZIANA COM GUARNIÇÃO, FIXAÇÃO COM PARAFUSOS - FORNECIMENTO E INSTALAÇÃO. AF_12/2019</v>
      </c>
      <c r="F324" s="210" t="str">
        <f>IF($C324="SINAPI",VLOOKUP($D324,'Comp. Sinapi'!$B:$F,3,0),VLOOKUP($D324,'Comp. Própria'!$B:$I,7,0))</f>
        <v>M2</v>
      </c>
      <c r="G324" s="212">
        <v>13.6</v>
      </c>
      <c r="H324" s="213">
        <f t="shared" si="195"/>
        <v>667.52</v>
      </c>
      <c r="I324" s="214">
        <f t="shared" si="196"/>
        <v>9078.27</v>
      </c>
      <c r="J324" s="213">
        <f t="shared" si="197"/>
        <v>834.19974400000001</v>
      </c>
      <c r="K324" s="216">
        <f t="shared" si="198"/>
        <v>11345.11</v>
      </c>
      <c r="M324" s="171">
        <f>IF($C324="SINAPI",VLOOKUP($D324,'Comp. Sinapi'!$B:$F,5,0),VLOOKUP($D324,'Comp. Própria'!$B:$I,8,0))</f>
        <v>667.52</v>
      </c>
    </row>
    <row r="325" spans="2:13" ht="40.5" outlineLevel="2" x14ac:dyDescent="0.25">
      <c r="B325" s="215" t="s">
        <v>12172</v>
      </c>
      <c r="C325" s="210" t="s">
        <v>16</v>
      </c>
      <c r="D325" s="210">
        <v>101162</v>
      </c>
      <c r="E325" s="211" t="str">
        <f>IF($C325="SINAPI",VLOOKUP($D325,'Comp. Sinapi'!$B:$F,2,0),VLOOKUP($D325,'Comp. Própria'!$B:$I,2,0))</f>
        <v>ALVENARIA DE VEDAÇÃO COM ELEMENTO VAZADO DE CERÂMICA (COBOGÓ) DE 7X20X20CM E ARGAMASSA DE ASSENTAMENTO COM PREPARO EM BETONEIRA. AF_05/2020</v>
      </c>
      <c r="F325" s="210" t="str">
        <f>IF($C325="SINAPI",VLOOKUP($D325,'Comp. Sinapi'!$B:$F,3,0),VLOOKUP($D325,'Comp. Própria'!$B:$I,7,0))</f>
        <v>M2</v>
      </c>
      <c r="G325" s="212">
        <v>6.4</v>
      </c>
      <c r="H325" s="213">
        <f t="shared" si="195"/>
        <v>169.15</v>
      </c>
      <c r="I325" s="214">
        <f t="shared" si="196"/>
        <v>1082.56</v>
      </c>
      <c r="J325" s="213">
        <f t="shared" si="197"/>
        <v>211.38675500000002</v>
      </c>
      <c r="K325" s="216">
        <f t="shared" si="198"/>
        <v>1352.87</v>
      </c>
      <c r="M325" s="171">
        <f>IF($C325="SINAPI",VLOOKUP($D325,'Comp. Sinapi'!$B:$F,5,0),VLOOKUP($D325,'Comp. Própria'!$B:$I,8,0))</f>
        <v>169.15</v>
      </c>
    </row>
    <row r="326" spans="2:13" outlineLevel="1" x14ac:dyDescent="0.25">
      <c r="B326" s="401"/>
      <c r="C326" s="402"/>
      <c r="D326" s="402"/>
      <c r="E326" s="402"/>
      <c r="F326" s="402"/>
      <c r="G326" s="402"/>
      <c r="H326" s="402"/>
      <c r="I326" s="402"/>
      <c r="J326" s="402"/>
      <c r="K326" s="403"/>
    </row>
    <row r="327" spans="2:13" ht="15.75" thickBot="1" x14ac:dyDescent="0.3">
      <c r="B327" s="380"/>
      <c r="C327" s="381"/>
      <c r="D327" s="381"/>
      <c r="E327" s="381"/>
      <c r="F327" s="381"/>
      <c r="G327" s="381"/>
      <c r="H327" s="381"/>
      <c r="I327" s="381"/>
      <c r="J327" s="381"/>
      <c r="K327" s="382"/>
    </row>
    <row r="328" spans="2:13" ht="16.5" thickBot="1" x14ac:dyDescent="0.3">
      <c r="B328" s="220" t="s">
        <v>12173</v>
      </c>
      <c r="C328" s="221"/>
      <c r="D328" s="221"/>
      <c r="E328" s="222" t="s">
        <v>12176</v>
      </c>
      <c r="F328" s="221"/>
      <c r="G328" s="221"/>
      <c r="H328" s="223"/>
      <c r="I328" s="224">
        <f>I329+I334+I341</f>
        <v>131245.97</v>
      </c>
      <c r="J328" s="223"/>
      <c r="K328" s="225">
        <f>K329+K334+K341</f>
        <v>164018.07</v>
      </c>
      <c r="M328" s="171"/>
    </row>
    <row r="329" spans="2:13" outlineLevel="1" x14ac:dyDescent="0.25">
      <c r="B329" s="249" t="s">
        <v>12174</v>
      </c>
      <c r="C329" s="235"/>
      <c r="D329" s="235"/>
      <c r="E329" s="235" t="s">
        <v>12177</v>
      </c>
      <c r="F329" s="235"/>
      <c r="G329" s="235"/>
      <c r="H329" s="235"/>
      <c r="I329" s="236">
        <f>SUM(I330:I332)</f>
        <v>73621.61</v>
      </c>
      <c r="J329" s="235"/>
      <c r="K329" s="250">
        <f>SUM(K330:K332)</f>
        <v>92004.93</v>
      </c>
      <c r="M329" s="171"/>
    </row>
    <row r="330" spans="2:13" ht="27" outlineLevel="2" x14ac:dyDescent="0.25">
      <c r="B330" s="218" t="s">
        <v>12175</v>
      </c>
      <c r="C330" s="23" t="s">
        <v>16</v>
      </c>
      <c r="D330" s="23">
        <v>101965</v>
      </c>
      <c r="E330" s="22" t="str">
        <f>IF($C330="SINAPI",VLOOKUP($D330,'Comp. Sinapi'!$B:$F,2,0),VLOOKUP($D330,'Comp. Própria'!$B:$I,2,0))</f>
        <v>PEITORIL LINEAR EM GRANITO OU MÁRMORE, L = 15CM, COMPRIMENTO DE ATÉ 2M, ASSENTADO COM ARGAMASSA 1:6 COM ADITIVO. AF_11/2020</v>
      </c>
      <c r="F330" s="23" t="str">
        <f>IF($C330="SINAPI",VLOOKUP($D330,'Comp. Sinapi'!$B:$F,3,0),VLOOKUP($D330,'Comp. Própria'!$B:$I,7,0))</f>
        <v>M</v>
      </c>
      <c r="G330" s="24">
        <v>200.8</v>
      </c>
      <c r="H330" s="25">
        <f t="shared" ref="H330" si="199">M330*(1-$M$9)</f>
        <v>125.35</v>
      </c>
      <c r="I330" s="168">
        <f t="shared" ref="I330" si="200">TRUNC((G330*H330),2)</f>
        <v>25170.28</v>
      </c>
      <c r="J330" s="25">
        <f t="shared" ref="J330" si="201">H330*(1+$K$8)</f>
        <v>156.64989499999999</v>
      </c>
      <c r="K330" s="219">
        <f t="shared" ref="K330" si="202">TRUNC((G330*J330),2)</f>
        <v>31455.29</v>
      </c>
      <c r="M330" s="171">
        <f>IF($C330="SINAPI",VLOOKUP($D330,'Comp. Sinapi'!$B:$F,5,0),VLOOKUP($D330,'Comp. Própria'!$B:$I,8,0))</f>
        <v>125.35</v>
      </c>
    </row>
    <row r="331" spans="2:13" ht="45" customHeight="1" outlineLevel="2" x14ac:dyDescent="0.25">
      <c r="B331" s="215" t="s">
        <v>12178</v>
      </c>
      <c r="C331" s="210" t="s">
        <v>16</v>
      </c>
      <c r="D331" s="210">
        <v>102253</v>
      </c>
      <c r="E331" s="211" t="str">
        <f>IF($C331="SINAPI",VLOOKUP($D331,'Comp. Sinapi'!$B:$F,2,0),VLOOKUP($D331,'Comp. Própria'!$B:$I,2,0))</f>
        <v>DIVISORIA SANITÁRIA, TIPO CABINE, EM GRANITO CINZA POLIDO, ESP = 3CM, ASSENTADO COM ARGAMASSA COLANTE AC III-E, EXCLUSIVE FERRAGENS. AF_01/2021</v>
      </c>
      <c r="F331" s="210" t="str">
        <f>IF($C331="SINAPI",VLOOKUP($D331,'Comp. Sinapi'!$B:$F,3,0),VLOOKUP($D331,'Comp. Própria'!$B:$I,7,0))</f>
        <v>M2</v>
      </c>
      <c r="G331" s="212">
        <v>36.2072</v>
      </c>
      <c r="H331" s="213">
        <f t="shared" ref="H331:H332" si="203">M331*(1-$M$9)</f>
        <v>843.29</v>
      </c>
      <c r="I331" s="214">
        <f t="shared" ref="I331:I332" si="204">TRUNC((G331*H331),2)</f>
        <v>30533.16</v>
      </c>
      <c r="J331" s="213">
        <f t="shared" ref="J331:J332" si="205">H331*(1+$K$8)</f>
        <v>1053.8595129999999</v>
      </c>
      <c r="K331" s="216">
        <f t="shared" ref="K331:K332" si="206">TRUNC((G331*J331),2)</f>
        <v>38157.300000000003</v>
      </c>
      <c r="M331" s="171">
        <f>IF($C331="SINAPI",VLOOKUP($D331,'Comp. Sinapi'!$B:$F,5,0),VLOOKUP($D331,'Comp. Própria'!$B:$I,8,0))</f>
        <v>843.29</v>
      </c>
    </row>
    <row r="332" spans="2:13" ht="27" outlineLevel="2" x14ac:dyDescent="0.25">
      <c r="B332" s="215" t="s">
        <v>12179</v>
      </c>
      <c r="C332" s="210" t="s">
        <v>13156</v>
      </c>
      <c r="D332" s="210" t="s">
        <v>13165</v>
      </c>
      <c r="E332" s="211" t="str">
        <f>IF($C332="SINAPI",VLOOKUP($D332,'Comp. Sinapi'!$B:$F,2,0),VLOOKUP($D332,'Comp. Própria'!$B:$I,2,0))</f>
        <v>TAMPO EM GRANITO CINZA POLIDO PARA BANCADA, E=3CM, BORDA ARREDONDADA, INCLUSIVE MÃO FRANCESA - FORNECIMENTO E INSTALAÇÃO.</v>
      </c>
      <c r="F332" s="210" t="str">
        <f>IF($C332="SINAPI",VLOOKUP($D332,'Comp. Sinapi'!$B:$F,3,0),VLOOKUP($D332,'Comp. Própria'!$B:$I,7,0))</f>
        <v>M2</v>
      </c>
      <c r="G332" s="212">
        <v>21.321000000000002</v>
      </c>
      <c r="H332" s="213">
        <f t="shared" si="203"/>
        <v>840.40048200000012</v>
      </c>
      <c r="I332" s="214">
        <f t="shared" si="204"/>
        <v>17918.169999999998</v>
      </c>
      <c r="J332" s="213">
        <f t="shared" si="205"/>
        <v>1050.2484823554003</v>
      </c>
      <c r="K332" s="216">
        <f t="shared" si="206"/>
        <v>22392.34</v>
      </c>
      <c r="M332" s="171">
        <f>IF($C332="SINAPI",VLOOKUP($D332,'Comp. Sinapi'!$B:$F,5,0),VLOOKUP($D332,'Comp. Própria'!$B:$I,8,0))</f>
        <v>840.40048200000012</v>
      </c>
    </row>
    <row r="333" spans="2:13" outlineLevel="1" x14ac:dyDescent="0.25">
      <c r="B333" s="380"/>
      <c r="C333" s="381"/>
      <c r="D333" s="381"/>
      <c r="E333" s="381"/>
      <c r="F333" s="381"/>
      <c r="G333" s="381"/>
      <c r="H333" s="381"/>
      <c r="I333" s="381"/>
      <c r="J333" s="381"/>
      <c r="K333" s="382"/>
    </row>
    <row r="334" spans="2:13" outlineLevel="1" x14ac:dyDescent="0.25">
      <c r="B334" s="251" t="s">
        <v>12180</v>
      </c>
      <c r="C334" s="226"/>
      <c r="D334" s="226"/>
      <c r="E334" s="226" t="s">
        <v>12168</v>
      </c>
      <c r="F334" s="226"/>
      <c r="G334" s="226"/>
      <c r="H334" s="226"/>
      <c r="I334" s="227">
        <f>SUM(I335:I339)</f>
        <v>28714.91</v>
      </c>
      <c r="J334" s="226"/>
      <c r="K334" s="252">
        <f>SUM(K335:K339)</f>
        <v>35885</v>
      </c>
    </row>
    <row r="335" spans="2:13" ht="27" outlineLevel="2" x14ac:dyDescent="0.25">
      <c r="B335" s="218" t="s">
        <v>12181</v>
      </c>
      <c r="C335" s="23" t="s">
        <v>13156</v>
      </c>
      <c r="D335" s="23" t="s">
        <v>13166</v>
      </c>
      <c r="E335" s="22" t="str">
        <f>IF($C335="SINAPI",VLOOKUP($D335,'Comp. Sinapi'!$B:$F,2,0),VLOOKUP($D335,'Comp. Própria'!$B:$I,2,0))</f>
        <v>PEITORIL LINEAR EM GRANITO OU MÁRMORE, L = 17CM, COMPRIMENTO DE ATÉ 2M, ASSENTADO COM ARGAMASSA 1:6 COM ADITIVO.</v>
      </c>
      <c r="F335" s="23" t="str">
        <f>IF($C335="SINAPI",VLOOKUP($D335,'Comp. Sinapi'!$B:$F,3,0),VLOOKUP($D335,'Comp. Própria'!$B:$I,7,0))</f>
        <v>M</v>
      </c>
      <c r="G335" s="24">
        <v>12</v>
      </c>
      <c r="H335" s="25">
        <f t="shared" ref="H335" si="207">M335*(1-$M$9)</f>
        <v>138.61178999999998</v>
      </c>
      <c r="I335" s="168">
        <f t="shared" ref="I335" si="208">TRUNC((G335*H335),2)</f>
        <v>1663.34</v>
      </c>
      <c r="J335" s="25">
        <f t="shared" ref="J335" si="209">H335*(1+$K$8)</f>
        <v>173.22315396299999</v>
      </c>
      <c r="K335" s="219">
        <f t="shared" ref="K335" si="210">TRUNC((G335*J335),2)</f>
        <v>2078.67</v>
      </c>
      <c r="M335" s="171">
        <f>IF($C335="SINAPI",VLOOKUP($D335,'Comp. Sinapi'!$B:$F,5,0),VLOOKUP($D335,'Comp. Própria'!$B:$I,8,0))</f>
        <v>138.61178999999998</v>
      </c>
    </row>
    <row r="336" spans="2:13" ht="27" outlineLevel="2" x14ac:dyDescent="0.25">
      <c r="B336" s="215" t="s">
        <v>12182</v>
      </c>
      <c r="C336" s="210" t="s">
        <v>13156</v>
      </c>
      <c r="D336" s="210" t="s">
        <v>13165</v>
      </c>
      <c r="E336" s="211" t="str">
        <f>IF($C336="SINAPI",VLOOKUP($D336,'Comp. Sinapi'!$B:$F,2,0),VLOOKUP($D336,'Comp. Própria'!$B:$I,2,0))</f>
        <v>TAMPO EM GRANITO CINZA POLIDO PARA BANCADA, E=3CM, BORDA ARREDONDADA, INCLUSIVE MÃO FRANCESA - FORNECIMENTO E INSTALAÇÃO.</v>
      </c>
      <c r="F336" s="210" t="str">
        <f>IF($C336="SINAPI",VLOOKUP($D336,'Comp. Sinapi'!$B:$F,3,0),VLOOKUP($D336,'Comp. Própria'!$B:$I,7,0))</f>
        <v>M2</v>
      </c>
      <c r="G336" s="212">
        <v>1.6</v>
      </c>
      <c r="H336" s="213">
        <f t="shared" ref="H336:H339" si="211">M336*(1-$M$9)</f>
        <v>840.40048200000012</v>
      </c>
      <c r="I336" s="214">
        <f t="shared" ref="I336:I339" si="212">TRUNC((G336*H336),2)</f>
        <v>1344.64</v>
      </c>
      <c r="J336" s="213">
        <f t="shared" ref="J336:J339" si="213">H336*(1+$K$8)</f>
        <v>1050.2484823554003</v>
      </c>
      <c r="K336" s="216">
        <f t="shared" ref="K336:K339" si="214">TRUNC((G336*J336),2)</f>
        <v>1680.39</v>
      </c>
      <c r="M336" s="171">
        <f>IF($C336="SINAPI",VLOOKUP($D336,'Comp. Sinapi'!$B:$F,5,0),VLOOKUP($D336,'Comp. Própria'!$B:$I,8,0))</f>
        <v>840.40048200000012</v>
      </c>
    </row>
    <row r="337" spans="2:13" outlineLevel="2" x14ac:dyDescent="0.25">
      <c r="B337" s="215" t="s">
        <v>12183</v>
      </c>
      <c r="C337" s="210" t="s">
        <v>16</v>
      </c>
      <c r="D337" s="210">
        <v>98689</v>
      </c>
      <c r="E337" s="211" t="str">
        <f>IF($C337="SINAPI",VLOOKUP($D337,'Comp. Sinapi'!$B:$F,2,0),VLOOKUP($D337,'Comp. Própria'!$B:$I,2,0))</f>
        <v>SOLEIRA EM GRANITO, LARGURA 15 CM, ESPESSURA 2,0 CM. AF_09/2020</v>
      </c>
      <c r="F337" s="210" t="str">
        <f>IF($C337="SINAPI",VLOOKUP($D337,'Comp. Sinapi'!$B:$F,3,0),VLOOKUP($D337,'Comp. Própria'!$B:$I,7,0))</f>
        <v>M</v>
      </c>
      <c r="G337" s="212">
        <v>57</v>
      </c>
      <c r="H337" s="213">
        <f t="shared" si="211"/>
        <v>111.89</v>
      </c>
      <c r="I337" s="214">
        <f t="shared" si="212"/>
        <v>6377.73</v>
      </c>
      <c r="J337" s="213">
        <f t="shared" si="213"/>
        <v>139.82893300000001</v>
      </c>
      <c r="K337" s="216">
        <f t="shared" si="214"/>
        <v>7970.24</v>
      </c>
      <c r="M337" s="171">
        <f>IF($C337="SINAPI",VLOOKUP($D337,'Comp. Sinapi'!$B:$F,5,0),VLOOKUP($D337,'Comp. Própria'!$B:$I,8,0))</f>
        <v>111.89</v>
      </c>
    </row>
    <row r="338" spans="2:13" ht="27" outlineLevel="2" x14ac:dyDescent="0.25">
      <c r="B338" s="215" t="s">
        <v>12184</v>
      </c>
      <c r="C338" s="210" t="s">
        <v>13156</v>
      </c>
      <c r="D338" s="210" t="s">
        <v>13165</v>
      </c>
      <c r="E338" s="211" t="str">
        <f>IF($C338="SINAPI",VLOOKUP($D338,'Comp. Sinapi'!$B:$F,2,0),VLOOKUP($D338,'Comp. Própria'!$B:$I,2,0))</f>
        <v>TAMPO EM GRANITO CINZA POLIDO PARA BANCADA, E=3CM, BORDA ARREDONDADA, INCLUSIVE MÃO FRANCESA - FORNECIMENTO E INSTALAÇÃO.</v>
      </c>
      <c r="F338" s="210" t="str">
        <f>IF($C338="SINAPI",VLOOKUP($D338,'Comp. Sinapi'!$B:$F,3,0),VLOOKUP($D338,'Comp. Própria'!$B:$I,7,0))</f>
        <v>M2</v>
      </c>
      <c r="G338" s="212">
        <v>2.4</v>
      </c>
      <c r="H338" s="213">
        <f t="shared" si="211"/>
        <v>840.40048200000012</v>
      </c>
      <c r="I338" s="214">
        <f t="shared" si="212"/>
        <v>2016.96</v>
      </c>
      <c r="J338" s="213">
        <f t="shared" si="213"/>
        <v>1050.2484823554003</v>
      </c>
      <c r="K338" s="216">
        <f t="shared" si="214"/>
        <v>2520.59</v>
      </c>
      <c r="M338" s="171">
        <f>IF($C338="SINAPI",VLOOKUP($D338,'Comp. Sinapi'!$B:$F,5,0),VLOOKUP($D338,'Comp. Própria'!$B:$I,8,0))</f>
        <v>840.40048200000012</v>
      </c>
    </row>
    <row r="339" spans="2:13" ht="27" outlineLevel="2" x14ac:dyDescent="0.25">
      <c r="B339" s="215" t="s">
        <v>12185</v>
      </c>
      <c r="C339" s="210" t="s">
        <v>13156</v>
      </c>
      <c r="D339" s="210" t="s">
        <v>13165</v>
      </c>
      <c r="E339" s="211" t="str">
        <f>IF($C339="SINAPI",VLOOKUP($D339,'Comp. Sinapi'!$B:$F,2,0),VLOOKUP($D339,'Comp. Própria'!$B:$I,2,0))</f>
        <v>TAMPO EM GRANITO CINZA POLIDO PARA BANCADA, E=3CM, BORDA ARREDONDADA, INCLUSIVE MÃO FRANCESA - FORNECIMENTO E INSTALAÇÃO.</v>
      </c>
      <c r="F339" s="210" t="str">
        <f>IF($C339="SINAPI",VLOOKUP($D339,'Comp. Sinapi'!$B:$F,3,0),VLOOKUP($D339,'Comp. Própria'!$B:$I,7,0))</f>
        <v>M2</v>
      </c>
      <c r="G339" s="212">
        <v>20.6</v>
      </c>
      <c r="H339" s="213">
        <f t="shared" si="211"/>
        <v>840.40048200000012</v>
      </c>
      <c r="I339" s="214">
        <f t="shared" si="212"/>
        <v>17312.240000000002</v>
      </c>
      <c r="J339" s="213">
        <f t="shared" si="213"/>
        <v>1050.2484823554003</v>
      </c>
      <c r="K339" s="216">
        <f t="shared" si="214"/>
        <v>21635.11</v>
      </c>
      <c r="M339" s="171">
        <f>IF($C339="SINAPI",VLOOKUP($D339,'Comp. Sinapi'!$B:$F,5,0),VLOOKUP($D339,'Comp. Própria'!$B:$I,8,0))</f>
        <v>840.40048200000012</v>
      </c>
    </row>
    <row r="340" spans="2:13" outlineLevel="1" x14ac:dyDescent="0.25">
      <c r="B340" s="380"/>
      <c r="C340" s="381"/>
      <c r="D340" s="381"/>
      <c r="E340" s="381"/>
      <c r="F340" s="381"/>
      <c r="G340" s="381"/>
      <c r="H340" s="381"/>
      <c r="I340" s="381"/>
      <c r="J340" s="381"/>
      <c r="K340" s="382"/>
    </row>
    <row r="341" spans="2:13" outlineLevel="1" x14ac:dyDescent="0.25">
      <c r="B341" s="251" t="s">
        <v>12186</v>
      </c>
      <c r="C341" s="226"/>
      <c r="D341" s="226"/>
      <c r="E341" s="226" t="s">
        <v>12168</v>
      </c>
      <c r="F341" s="226"/>
      <c r="G341" s="226"/>
      <c r="H341" s="226"/>
      <c r="I341" s="227">
        <f>SUM(I342:I343)</f>
        <v>28909.45</v>
      </c>
      <c r="J341" s="226"/>
      <c r="K341" s="252">
        <f>SUM(K342:K343)</f>
        <v>36128.14</v>
      </c>
    </row>
    <row r="342" spans="2:13" ht="40.5" customHeight="1" outlineLevel="2" x14ac:dyDescent="0.25">
      <c r="B342" s="218" t="s">
        <v>12187</v>
      </c>
      <c r="C342" s="23" t="s">
        <v>16</v>
      </c>
      <c r="D342" s="23">
        <v>102253</v>
      </c>
      <c r="E342" s="22" t="str">
        <f>IF($C342="SINAPI",VLOOKUP($D342,'Comp. Sinapi'!$B:$F,2,0),VLOOKUP($D342,'Comp. Própria'!$B:$I,2,0))</f>
        <v>DIVISORIA SANITÁRIA, TIPO CABINE, EM GRANITO CINZA POLIDO, ESP = 3CM, ASSENTADO COM ARGAMASSA COLANTE AC III-E, EXCLUSIVE FERRAGENS. AF_01/2021</v>
      </c>
      <c r="F342" s="23" t="str">
        <f>IF($C342="SINAPI",VLOOKUP($D342,'Comp. Sinapi'!$B:$F,3,0),VLOOKUP($D342,'Comp. Própria'!$B:$I,7,0))</f>
        <v>M2</v>
      </c>
      <c r="G342" s="24">
        <v>33.552</v>
      </c>
      <c r="H342" s="25">
        <f t="shared" ref="H342" si="215">M342*(1-$M$9)</f>
        <v>843.29</v>
      </c>
      <c r="I342" s="168">
        <f t="shared" ref="I342" si="216">TRUNC((G342*H342),2)</f>
        <v>28294.06</v>
      </c>
      <c r="J342" s="25">
        <f t="shared" ref="J342" si="217">H342*(1+$K$8)</f>
        <v>1053.8595129999999</v>
      </c>
      <c r="K342" s="219">
        <f t="shared" ref="K342" si="218">TRUNC((G342*J342),2)</f>
        <v>35359.089999999997</v>
      </c>
      <c r="M342" s="171">
        <f>IF($C342="SINAPI",VLOOKUP($D342,'Comp. Sinapi'!$B:$F,5,0),VLOOKUP($D342,'Comp. Própria'!$B:$I,8,0))</f>
        <v>843.29</v>
      </c>
    </row>
    <row r="343" spans="2:13" outlineLevel="2" x14ac:dyDescent="0.25">
      <c r="B343" s="215" t="s">
        <v>12188</v>
      </c>
      <c r="C343" s="210" t="s">
        <v>16</v>
      </c>
      <c r="D343" s="210">
        <v>98689</v>
      </c>
      <c r="E343" s="211" t="str">
        <f>IF($C343="SINAPI",VLOOKUP($D343,'Comp. Sinapi'!$B:$F,2,0),VLOOKUP($D343,'Comp. Própria'!$B:$I,2,0))</f>
        <v>SOLEIRA EM GRANITO, LARGURA 15 CM, ESPESSURA 2,0 CM. AF_09/2020</v>
      </c>
      <c r="F343" s="210" t="str">
        <f>IF($C343="SINAPI",VLOOKUP($D343,'Comp. Sinapi'!$B:$F,3,0),VLOOKUP($D343,'Comp. Própria'!$B:$I,7,0))</f>
        <v>M</v>
      </c>
      <c r="G343" s="212">
        <v>5.5</v>
      </c>
      <c r="H343" s="213">
        <f t="shared" ref="H343" si="219">M343*(1-$M$9)</f>
        <v>111.89</v>
      </c>
      <c r="I343" s="214">
        <f t="shared" ref="I343" si="220">TRUNC((G343*H343),2)</f>
        <v>615.39</v>
      </c>
      <c r="J343" s="213">
        <f t="shared" ref="J343" si="221">H343*(1+$K$8)</f>
        <v>139.82893300000001</v>
      </c>
      <c r="K343" s="216">
        <f t="shared" ref="K343" si="222">TRUNC((G343*J343),2)</f>
        <v>769.05</v>
      </c>
      <c r="M343" s="171">
        <f>IF($C343="SINAPI",VLOOKUP($D343,'Comp. Sinapi'!$B:$F,5,0),VLOOKUP($D343,'Comp. Própria'!$B:$I,8,0))</f>
        <v>111.89</v>
      </c>
    </row>
    <row r="344" spans="2:13" outlineLevel="1" x14ac:dyDescent="0.25">
      <c r="B344" s="401"/>
      <c r="C344" s="402"/>
      <c r="D344" s="402"/>
      <c r="E344" s="402"/>
      <c r="F344" s="402"/>
      <c r="G344" s="402"/>
      <c r="H344" s="402"/>
      <c r="I344" s="402"/>
      <c r="J344" s="402"/>
      <c r="K344" s="403"/>
    </row>
    <row r="345" spans="2:13" ht="15.75" thickBot="1" x14ac:dyDescent="0.3">
      <c r="B345" s="380"/>
      <c r="C345" s="381"/>
      <c r="D345" s="381"/>
      <c r="E345" s="381"/>
      <c r="F345" s="381"/>
      <c r="G345" s="381"/>
      <c r="H345" s="381"/>
      <c r="I345" s="381"/>
      <c r="J345" s="381"/>
      <c r="K345" s="382"/>
    </row>
    <row r="346" spans="2:13" ht="16.5" thickBot="1" x14ac:dyDescent="0.3">
      <c r="B346" s="220" t="s">
        <v>12189</v>
      </c>
      <c r="C346" s="221"/>
      <c r="D346" s="221"/>
      <c r="E346" s="222" t="s">
        <v>12191</v>
      </c>
      <c r="F346" s="221"/>
      <c r="G346" s="221"/>
      <c r="H346" s="223"/>
      <c r="I346" s="224">
        <f>I347+I357+I369+I380</f>
        <v>407734.32999999996</v>
      </c>
      <c r="J346" s="223"/>
      <c r="K346" s="225">
        <f>K347+K357+K369+K380</f>
        <v>509545.62999999995</v>
      </c>
      <c r="M346" s="171"/>
    </row>
    <row r="347" spans="2:13" outlineLevel="1" x14ac:dyDescent="0.25">
      <c r="B347" s="249" t="s">
        <v>12190</v>
      </c>
      <c r="C347" s="235"/>
      <c r="D347" s="235"/>
      <c r="E347" s="235" t="s">
        <v>12192</v>
      </c>
      <c r="F347" s="235"/>
      <c r="G347" s="235"/>
      <c r="H347" s="235"/>
      <c r="I347" s="236">
        <f>SUM(I348:I355)</f>
        <v>229854.12999999998</v>
      </c>
      <c r="J347" s="235"/>
      <c r="K347" s="250">
        <f>SUM(K348:K355)</f>
        <v>287248.71000000002</v>
      </c>
    </row>
    <row r="348" spans="2:13" ht="30.75" customHeight="1" outlineLevel="2" x14ac:dyDescent="0.25">
      <c r="B348" s="218" t="s">
        <v>12193</v>
      </c>
      <c r="C348" s="23" t="s">
        <v>16</v>
      </c>
      <c r="D348" s="23">
        <v>88485</v>
      </c>
      <c r="E348" s="22" t="str">
        <f>IF($C348="SINAPI",VLOOKUP($D348,'Comp. Sinapi'!$B:$F,2,0),VLOOKUP($D348,'Comp. Própria'!$B:$I,2,0))</f>
        <v>FUNDO SELADOR ACRÍLICO, APLICAÇÃO MANUAL EM PAREDE, UMA DEMÃO. AF_04/2023</v>
      </c>
      <c r="F348" s="23" t="str">
        <f>IF($C348="SINAPI",VLOOKUP($D348,'Comp. Sinapi'!$B:$F,3,0),VLOOKUP($D348,'Comp. Própria'!$B:$I,7,0))</f>
        <v>M2</v>
      </c>
      <c r="G348" s="24">
        <v>2690.69</v>
      </c>
      <c r="H348" s="25">
        <f>M348*(1-$M$9)</f>
        <v>3.22</v>
      </c>
      <c r="I348" s="168">
        <f>TRUNC((G348*H348),2)</f>
        <v>8664.02</v>
      </c>
      <c r="J348" s="25">
        <f t="shared" ref="J348" si="223">H348*(1+$K$8)</f>
        <v>4.0240340000000003</v>
      </c>
      <c r="K348" s="219">
        <f t="shared" ref="K348" si="224">TRUNC((G348*J348),2)</f>
        <v>10827.42</v>
      </c>
      <c r="M348" s="171">
        <f>IF($C348="SINAPI",VLOOKUP($D348,'Comp. Sinapi'!$B:$F,5,0),VLOOKUP($D348,'Comp. Própria'!$B:$I,8,0))</f>
        <v>3.22</v>
      </c>
    </row>
    <row r="349" spans="2:13" ht="27" outlineLevel="2" x14ac:dyDescent="0.25">
      <c r="B349" s="215" t="s">
        <v>12194</v>
      </c>
      <c r="C349" s="210" t="s">
        <v>16</v>
      </c>
      <c r="D349" s="210">
        <v>96135</v>
      </c>
      <c r="E349" s="211" t="str">
        <f>IF($C349="SINAPI",VLOOKUP($D349,'Comp. Sinapi'!$B:$F,2,0),VLOOKUP($D349,'Comp. Própria'!$B:$I,2,0))</f>
        <v>APLICAÇÃO MANUAL DE MASSA ACRÍLICA EM PAREDES EXTERNAS DE CASAS, DUAS DEMÃOS. AF_03/2024</v>
      </c>
      <c r="F349" s="210" t="str">
        <f>IF($C349="SINAPI",VLOOKUP($D349,'Comp. Sinapi'!$B:$F,3,0),VLOOKUP($D349,'Comp. Própria'!$B:$I,7,0))</f>
        <v>M2</v>
      </c>
      <c r="G349" s="212">
        <f>G348</f>
        <v>2690.69</v>
      </c>
      <c r="H349" s="213">
        <f t="shared" ref="H349:H355" si="225">M349*(1-$M$9)</f>
        <v>26.33</v>
      </c>
      <c r="I349" s="214">
        <f t="shared" ref="I349:I355" si="226">TRUNC((G349*H349),2)</f>
        <v>70845.86</v>
      </c>
      <c r="J349" s="213">
        <f t="shared" ref="J349:J355" si="227">H349*(1+$K$8)</f>
        <v>32.904601</v>
      </c>
      <c r="K349" s="216">
        <f t="shared" ref="K349:K355" si="228">TRUNC((G349*J349),2)</f>
        <v>88536.08</v>
      </c>
      <c r="M349" s="171">
        <f>IF($C349="SINAPI",VLOOKUP($D349,'Comp. Sinapi'!$B:$F,5,0),VLOOKUP($D349,'Comp. Própria'!$B:$I,8,0))</f>
        <v>26.33</v>
      </c>
    </row>
    <row r="350" spans="2:13" ht="27" outlineLevel="2" x14ac:dyDescent="0.25">
      <c r="B350" s="215" t="s">
        <v>12195</v>
      </c>
      <c r="C350" s="210" t="s">
        <v>13156</v>
      </c>
      <c r="D350" s="210" t="s">
        <v>13176</v>
      </c>
      <c r="E350" s="211" t="str">
        <f>IF($C350="SINAPI",VLOOKUP($D350,'Comp. Sinapi'!$B:$F,2,0),VLOOKUP($D350,'Comp. Própria'!$B:$I,2,0))</f>
        <v>(COR BRANCO GELO)- APLICAÇÃO MANUAL DE PINTURA COM TINTA LÁTEX ACRÍLICA EM PAREDES, DUAS DEMÃOS. AF_06/2014</v>
      </c>
      <c r="F350" s="210" t="str">
        <f>IF($C350="SINAPI",VLOOKUP($D350,'Comp. Sinapi'!$B:$F,3,0),VLOOKUP($D350,'Comp. Própria'!$B:$I,7,0))</f>
        <v>M2</v>
      </c>
      <c r="G350" s="212">
        <v>1575.62</v>
      </c>
      <c r="H350" s="213">
        <f t="shared" si="225"/>
        <v>15.89645</v>
      </c>
      <c r="I350" s="214">
        <f t="shared" si="226"/>
        <v>25046.76</v>
      </c>
      <c r="J350" s="213">
        <f t="shared" si="227"/>
        <v>19.865793565000001</v>
      </c>
      <c r="K350" s="216">
        <f t="shared" si="228"/>
        <v>31300.94</v>
      </c>
      <c r="M350" s="171">
        <f>IF($C350="SINAPI",VLOOKUP($D350,'Comp. Sinapi'!$B:$F,5,0),VLOOKUP($D350,'Comp. Própria'!$B:$I,8,0))</f>
        <v>15.89645</v>
      </c>
    </row>
    <row r="351" spans="2:13" ht="27" outlineLevel="2" x14ac:dyDescent="0.25">
      <c r="B351" s="215" t="s">
        <v>12196</v>
      </c>
      <c r="C351" s="210" t="s">
        <v>13156</v>
      </c>
      <c r="D351" s="210" t="s">
        <v>13177</v>
      </c>
      <c r="E351" s="211" t="str">
        <f>IF($C351="SINAPI",VLOOKUP($D351,'Comp. Sinapi'!$B:$F,2,0),VLOOKUP($D351,'Comp. Própria'!$B:$I,2,0))</f>
        <v>(COR BRANCO NEVE) APLICAÇÃO MANUAL DE PINTURA COM TINTA LÁTEX PVA EM PAREDES, DUAS DEMÃOS.</v>
      </c>
      <c r="F351" s="210" t="str">
        <f>IF($C351="SINAPI",VLOOKUP($D351,'Comp. Sinapi'!$B:$F,3,0),VLOOKUP($D351,'Comp. Própria'!$B:$I,7,0))</f>
        <v>M2</v>
      </c>
      <c r="G351" s="212">
        <v>546.98</v>
      </c>
      <c r="H351" s="213">
        <f t="shared" si="225"/>
        <v>13.92446</v>
      </c>
      <c r="I351" s="214">
        <f t="shared" si="226"/>
        <v>7616.4</v>
      </c>
      <c r="J351" s="213">
        <f t="shared" si="227"/>
        <v>17.401397662000001</v>
      </c>
      <c r="K351" s="216">
        <f t="shared" si="228"/>
        <v>9518.2099999999991</v>
      </c>
      <c r="M351" s="171">
        <f>IF($C351="SINAPI",VLOOKUP($D351,'Comp. Sinapi'!$B:$F,5,0),VLOOKUP($D351,'Comp. Própria'!$B:$I,8,0))</f>
        <v>13.92446</v>
      </c>
    </row>
    <row r="352" spans="2:13" ht="27" outlineLevel="2" x14ac:dyDescent="0.25">
      <c r="B352" s="215" t="s">
        <v>12197</v>
      </c>
      <c r="C352" s="210" t="s">
        <v>13156</v>
      </c>
      <c r="D352" s="210" t="s">
        <v>13178</v>
      </c>
      <c r="E352" s="211" t="str">
        <f>IF($C352="SINAPI",VLOOKUP($D352,'Comp. Sinapi'!$B:$F,2,0),VLOOKUP($D352,'Comp. Própria'!$B:$I,2,0))</f>
        <v>( COR VERDE BANDEIRA) - APLICAÇÃO MANUAL DE PINTURA COM TINTA LÁTEX ACRÍLICA EM PAREDES, DUAS DEMÃOS. AF_06/2014</v>
      </c>
      <c r="F352" s="210" t="str">
        <f>IF($C352="SINAPI",VLOOKUP($D352,'Comp. Sinapi'!$B:$F,3,0),VLOOKUP($D352,'Comp. Própria'!$B:$I,7,0))</f>
        <v>M2</v>
      </c>
      <c r="G352" s="212">
        <v>110.74</v>
      </c>
      <c r="H352" s="213">
        <f t="shared" si="225"/>
        <v>128.53864999999999</v>
      </c>
      <c r="I352" s="214">
        <f t="shared" si="226"/>
        <v>14234.37</v>
      </c>
      <c r="J352" s="213">
        <f t="shared" si="227"/>
        <v>160.634750905</v>
      </c>
      <c r="K352" s="216">
        <f t="shared" si="228"/>
        <v>17788.689999999999</v>
      </c>
      <c r="M352" s="171">
        <f>IF($C352="SINAPI",VLOOKUP($D352,'Comp. Sinapi'!$B:$F,5,0),VLOOKUP($D352,'Comp. Própria'!$B:$I,8,0))</f>
        <v>128.53864999999999</v>
      </c>
    </row>
    <row r="353" spans="2:13" ht="27" outlineLevel="2" x14ac:dyDescent="0.25">
      <c r="B353" s="215" t="s">
        <v>12198</v>
      </c>
      <c r="C353" s="210" t="s">
        <v>13156</v>
      </c>
      <c r="D353" s="210" t="s">
        <v>13179</v>
      </c>
      <c r="E353" s="211" t="str">
        <f>IF($C353="SINAPI",VLOOKUP($D353,'Comp. Sinapi'!$B:$F,2,0),VLOOKUP($D353,'Comp. Própria'!$B:$I,2,0))</f>
        <v>(COR AMARELO OURO) - APLICAÇÃO MANUAL DE PINTURA COM TINTA LÁTEX ACRÍLICA EM PAREDES, DUAS DEMÃOS.</v>
      </c>
      <c r="F353" s="210" t="str">
        <f>IF($C353="SINAPI",VLOOKUP($D353,'Comp. Sinapi'!$B:$F,3,0),VLOOKUP($D353,'Comp. Própria'!$B:$I,7,0))</f>
        <v>M2</v>
      </c>
      <c r="G353" s="212">
        <v>109.22</v>
      </c>
      <c r="H353" s="213">
        <f t="shared" si="225"/>
        <v>194.72675000000004</v>
      </c>
      <c r="I353" s="214">
        <f t="shared" si="226"/>
        <v>21268.05</v>
      </c>
      <c r="J353" s="213">
        <f t="shared" si="227"/>
        <v>243.35001947500007</v>
      </c>
      <c r="K353" s="216">
        <f t="shared" si="228"/>
        <v>26578.68</v>
      </c>
      <c r="M353" s="171">
        <f>IF($C353="SINAPI",VLOOKUP($D353,'Comp. Sinapi'!$B:$F,5,0),VLOOKUP($D353,'Comp. Própria'!$B:$I,8,0))</f>
        <v>194.72675000000004</v>
      </c>
    </row>
    <row r="354" spans="2:13" ht="27" outlineLevel="2" x14ac:dyDescent="0.25">
      <c r="B354" s="215" t="s">
        <v>12199</v>
      </c>
      <c r="C354" s="210" t="s">
        <v>13156</v>
      </c>
      <c r="D354" s="210" t="s">
        <v>13180</v>
      </c>
      <c r="E354" s="211" t="str">
        <f>IF($C354="SINAPI",VLOOKUP($D354,'Comp. Sinapi'!$B:$F,2,0),VLOOKUP($D354,'Comp. Própria'!$B:$I,2,0))</f>
        <v>(COR AZUL PANTONE 2758 C) - APLICAÇÃO MANUAL DE PINTURA COM TINTA LÁTEX ACRÍLICA EM PAREDES, DUAS DEMÃOS.</v>
      </c>
      <c r="F354" s="210" t="str">
        <f>IF($C354="SINAPI",VLOOKUP($D354,'Comp. Sinapi'!$B:$F,3,0),VLOOKUP($D354,'Comp. Própria'!$B:$I,7,0))</f>
        <v>M2</v>
      </c>
      <c r="G354" s="212">
        <v>160.38</v>
      </c>
      <c r="H354" s="213">
        <f t="shared" si="225"/>
        <v>130.70345</v>
      </c>
      <c r="I354" s="214">
        <f t="shared" si="226"/>
        <v>20962.21</v>
      </c>
      <c r="J354" s="213">
        <f t="shared" si="227"/>
        <v>163.340101465</v>
      </c>
      <c r="K354" s="216">
        <f t="shared" si="228"/>
        <v>26196.48</v>
      </c>
      <c r="M354" s="171">
        <f>IF($C354="SINAPI",VLOOKUP($D354,'Comp. Sinapi'!$B:$F,5,0),VLOOKUP($D354,'Comp. Própria'!$B:$I,8,0))</f>
        <v>130.70345</v>
      </c>
    </row>
    <row r="355" spans="2:13" outlineLevel="2" x14ac:dyDescent="0.25">
      <c r="B355" s="215" t="s">
        <v>12200</v>
      </c>
      <c r="C355" s="210" t="s">
        <v>13156</v>
      </c>
      <c r="D355" s="210" t="s">
        <v>13181</v>
      </c>
      <c r="E355" s="211" t="str">
        <f>IF($C355="SINAPI",VLOOKUP($D355,'Comp. Sinapi'!$B:$F,2,0),VLOOKUP($D355,'Comp. Própria'!$B:$I,2,0))</f>
        <v>APLICAÇÃO MANUAL DE LIQUIBRILHO EM PAREDES, DUAS DEMÃOS.</v>
      </c>
      <c r="F355" s="210" t="str">
        <f>IF($C355="SINAPI",VLOOKUP($D355,'Comp. Sinapi'!$B:$F,3,0),VLOOKUP($D355,'Comp. Própria'!$B:$I,7,0))</f>
        <v>M2</v>
      </c>
      <c r="G355" s="212">
        <v>322.7</v>
      </c>
      <c r="H355" s="213">
        <f t="shared" si="225"/>
        <v>189.70085000000003</v>
      </c>
      <c r="I355" s="214">
        <f t="shared" si="226"/>
        <v>61216.46</v>
      </c>
      <c r="J355" s="213">
        <f t="shared" si="227"/>
        <v>237.06915224500005</v>
      </c>
      <c r="K355" s="216">
        <f t="shared" si="228"/>
        <v>76502.210000000006</v>
      </c>
      <c r="M355" s="171">
        <f>IF($C355="SINAPI",VLOOKUP($D355,'Comp. Sinapi'!$B:$F,5,0),VLOOKUP($D355,'Comp. Própria'!$B:$I,8,0))</f>
        <v>189.70085000000003</v>
      </c>
    </row>
    <row r="356" spans="2:13" outlineLevel="1" x14ac:dyDescent="0.25">
      <c r="B356" s="380"/>
      <c r="C356" s="381"/>
      <c r="D356" s="381"/>
      <c r="E356" s="381"/>
      <c r="F356" s="381"/>
      <c r="G356" s="381"/>
      <c r="H356" s="381"/>
      <c r="I356" s="381"/>
      <c r="J356" s="381"/>
      <c r="K356" s="382"/>
      <c r="M356" s="171"/>
    </row>
    <row r="357" spans="2:13" outlineLevel="1" x14ac:dyDescent="0.25">
      <c r="B357" s="251" t="s">
        <v>12202</v>
      </c>
      <c r="C357" s="226"/>
      <c r="D357" s="226"/>
      <c r="E357" s="226" t="s">
        <v>12201</v>
      </c>
      <c r="F357" s="226"/>
      <c r="G357" s="226"/>
      <c r="H357" s="226"/>
      <c r="I357" s="227">
        <f>SUM(I358:I367)</f>
        <v>131835.85999999999</v>
      </c>
      <c r="J357" s="226"/>
      <c r="K357" s="252">
        <f>SUM(K358:K367)</f>
        <v>164755.26999999999</v>
      </c>
    </row>
    <row r="358" spans="2:13" ht="27" outlineLevel="2" x14ac:dyDescent="0.25">
      <c r="B358" s="218" t="s">
        <v>12203</v>
      </c>
      <c r="C358" s="23" t="s">
        <v>13156</v>
      </c>
      <c r="D358" s="23" t="s">
        <v>13182</v>
      </c>
      <c r="E358" s="22" t="str">
        <f>IF($C358="SINAPI",VLOOKUP($D358,'Comp. Sinapi'!$B:$F,2,0),VLOOKUP($D358,'Comp. Própria'!$B:$I,2,0))</f>
        <v>PINTURA EPÓXI DE FAIXAS DE DEMARCACAO EM QUADRA POLIESPORTIVA, 5 CM DE LARGURA</v>
      </c>
      <c r="F358" s="23" t="str">
        <f>IF($C358="SINAPI",VLOOKUP($D358,'Comp. Sinapi'!$B:$F,3,0),VLOOKUP($D358,'Comp. Própria'!$B:$I,7,0))</f>
        <v>M</v>
      </c>
      <c r="G358" s="24">
        <v>395</v>
      </c>
      <c r="H358" s="25">
        <f t="shared" ref="H358" si="229">M358*(1-$M$9)</f>
        <v>7.0488</v>
      </c>
      <c r="I358" s="168">
        <f t="shared" ref="I358" si="230">TRUNC((G358*H358),2)</f>
        <v>2784.27</v>
      </c>
      <c r="J358" s="25">
        <f t="shared" ref="J358" si="231">H358*(1+$K$8)</f>
        <v>8.8088853599999997</v>
      </c>
      <c r="K358" s="219">
        <f t="shared" ref="K358" si="232">TRUNC((G358*J358),2)</f>
        <v>3479.5</v>
      </c>
      <c r="M358" s="171">
        <f>IF($C358="SINAPI",VLOOKUP($D358,'Comp. Sinapi'!$B:$F,5,0),VLOOKUP($D358,'Comp. Própria'!$B:$I,8,0))</f>
        <v>7.0488</v>
      </c>
    </row>
    <row r="359" spans="2:13" outlineLevel="2" x14ac:dyDescent="0.25">
      <c r="B359" s="215" t="s">
        <v>12204</v>
      </c>
      <c r="C359" s="210" t="s">
        <v>13156</v>
      </c>
      <c r="D359" s="210" t="s">
        <v>13183</v>
      </c>
      <c r="E359" s="211" t="str">
        <f>IF($C359="SINAPI",VLOOKUP($D359,'Comp. Sinapi'!$B:$F,2,0),VLOOKUP($D359,'Comp. Própria'!$B:$I,2,0))</f>
        <v>(AZUL PANTONE 2758C) PINTURA ACRILICA EM PISO, DUAS DEMAOS.</v>
      </c>
      <c r="F359" s="210" t="str">
        <f>IF($C359="SINAPI",VLOOKUP($D359,'Comp. Sinapi'!$B:$F,3,0),VLOOKUP($D359,'Comp. Própria'!$B:$I,7,0))</f>
        <v>M2</v>
      </c>
      <c r="G359" s="212">
        <v>21.52</v>
      </c>
      <c r="H359" s="213">
        <f t="shared" ref="H359:H367" si="233">M359*(1-$M$9)</f>
        <v>85.798500000000004</v>
      </c>
      <c r="I359" s="214">
        <f t="shared" ref="I359:I367" si="234">TRUNC((G359*H359),2)</f>
        <v>1846.38</v>
      </c>
      <c r="J359" s="213">
        <f t="shared" ref="J359:J367" si="235">H359*(1+$K$8)</f>
        <v>107.22238545</v>
      </c>
      <c r="K359" s="216">
        <f t="shared" ref="K359:K367" si="236">TRUNC((G359*J359),2)</f>
        <v>2307.42</v>
      </c>
      <c r="M359" s="171">
        <f>IF($C359="SINAPI",VLOOKUP($D359,'Comp. Sinapi'!$B:$F,5,0),VLOOKUP($D359,'Comp. Própria'!$B:$I,8,0))</f>
        <v>85.798500000000004</v>
      </c>
    </row>
    <row r="360" spans="2:13" ht="30" customHeight="1" outlineLevel="2" x14ac:dyDescent="0.25">
      <c r="B360" s="215" t="s">
        <v>12205</v>
      </c>
      <c r="C360" s="210" t="s">
        <v>16</v>
      </c>
      <c r="D360" s="210">
        <v>88485</v>
      </c>
      <c r="E360" s="211" t="str">
        <f>IF($C360="SINAPI",VLOOKUP($D360,'Comp. Sinapi'!$B:$F,2,0),VLOOKUP($D360,'Comp. Própria'!$B:$I,2,0))</f>
        <v>FUNDO SELADOR ACRÍLICO, APLICAÇÃO MANUAL EM PAREDE, UMA DEMÃO. AF_04/2023</v>
      </c>
      <c r="F360" s="210" t="str">
        <f>IF($C360="SINAPI",VLOOKUP($D360,'Comp. Sinapi'!$B:$F,3,0),VLOOKUP($D360,'Comp. Própria'!$B:$I,7,0))</f>
        <v>M2</v>
      </c>
      <c r="G360" s="212">
        <v>225.24</v>
      </c>
      <c r="H360" s="213">
        <f t="shared" si="233"/>
        <v>3.22</v>
      </c>
      <c r="I360" s="214">
        <f t="shared" si="234"/>
        <v>725.27</v>
      </c>
      <c r="J360" s="213">
        <f t="shared" si="235"/>
        <v>4.0240340000000003</v>
      </c>
      <c r="K360" s="216">
        <f t="shared" si="236"/>
        <v>906.37</v>
      </c>
      <c r="M360" s="171">
        <f>IF($C360="SINAPI",VLOOKUP($D360,'Comp. Sinapi'!$B:$F,5,0),VLOOKUP($D360,'Comp. Própria'!$B:$I,8,0))</f>
        <v>3.22</v>
      </c>
    </row>
    <row r="361" spans="2:13" ht="27" outlineLevel="2" x14ac:dyDescent="0.25">
      <c r="B361" s="215" t="s">
        <v>12206</v>
      </c>
      <c r="C361" s="210" t="s">
        <v>13156</v>
      </c>
      <c r="D361" s="210" t="s">
        <v>13180</v>
      </c>
      <c r="E361" s="211" t="str">
        <f>IF($C361="SINAPI",VLOOKUP($D361,'Comp. Sinapi'!$B:$F,2,0),VLOOKUP($D361,'Comp. Própria'!$B:$I,2,0))</f>
        <v>(COR AZUL PANTONE 2758 C) - APLICAÇÃO MANUAL DE PINTURA COM TINTA LÁTEX ACRÍLICA EM PAREDES, DUAS DEMÃOS.</v>
      </c>
      <c r="F361" s="210" t="str">
        <f>IF($C361="SINAPI",VLOOKUP($D361,'Comp. Sinapi'!$B:$F,3,0),VLOOKUP($D361,'Comp. Própria'!$B:$I,7,0))</f>
        <v>M2</v>
      </c>
      <c r="G361" s="212">
        <v>225.24</v>
      </c>
      <c r="H361" s="213">
        <f t="shared" si="233"/>
        <v>130.70345</v>
      </c>
      <c r="I361" s="214">
        <f t="shared" si="234"/>
        <v>29439.64</v>
      </c>
      <c r="J361" s="213">
        <f t="shared" si="235"/>
        <v>163.340101465</v>
      </c>
      <c r="K361" s="216">
        <f t="shared" si="236"/>
        <v>36790.720000000001</v>
      </c>
      <c r="M361" s="171">
        <f>IF($C361="SINAPI",VLOOKUP($D361,'Comp. Sinapi'!$B:$F,5,0),VLOOKUP($D361,'Comp. Própria'!$B:$I,8,0))</f>
        <v>130.70345</v>
      </c>
    </row>
    <row r="362" spans="2:13" outlineLevel="2" x14ac:dyDescent="0.25">
      <c r="B362" s="215" t="s">
        <v>12207</v>
      </c>
      <c r="C362" s="210" t="s">
        <v>13156</v>
      </c>
      <c r="D362" s="210" t="s">
        <v>13181</v>
      </c>
      <c r="E362" s="211" t="str">
        <f>IF($C362="SINAPI",VLOOKUP($D362,'Comp. Sinapi'!$B:$F,2,0),VLOOKUP($D362,'Comp. Própria'!$B:$I,2,0))</f>
        <v>APLICAÇÃO MANUAL DE LIQUIBRILHO EM PAREDES, DUAS DEMÃOS.</v>
      </c>
      <c r="F362" s="210" t="str">
        <f>IF($C362="SINAPI",VLOOKUP($D362,'Comp. Sinapi'!$B:$F,3,0),VLOOKUP($D362,'Comp. Própria'!$B:$I,7,0))</f>
        <v>M2</v>
      </c>
      <c r="G362" s="212">
        <v>225.24</v>
      </c>
      <c r="H362" s="213">
        <f t="shared" si="233"/>
        <v>189.70085000000003</v>
      </c>
      <c r="I362" s="214">
        <f t="shared" si="234"/>
        <v>42728.21</v>
      </c>
      <c r="J362" s="213">
        <f t="shared" si="235"/>
        <v>237.06915224500005</v>
      </c>
      <c r="K362" s="216">
        <f t="shared" si="236"/>
        <v>53397.45</v>
      </c>
      <c r="M362" s="171">
        <f>IF($C362="SINAPI",VLOOKUP($D362,'Comp. Sinapi'!$B:$F,5,0),VLOOKUP($D362,'Comp. Própria'!$B:$I,8,0))</f>
        <v>189.70085000000003</v>
      </c>
    </row>
    <row r="363" spans="2:13" ht="27" outlineLevel="2" x14ac:dyDescent="0.25">
      <c r="B363" s="215" t="s">
        <v>12208</v>
      </c>
      <c r="C363" s="210" t="s">
        <v>13156</v>
      </c>
      <c r="D363" s="210" t="s">
        <v>13184</v>
      </c>
      <c r="E363" s="211" t="str">
        <f>IF($C363="SINAPI",VLOOKUP($D363,'Comp. Sinapi'!$B:$F,2,0),VLOOKUP($D363,'Comp. Própria'!$B:$I,2,0))</f>
        <v>(AMARELO OURO) PINTURA DE PISO COM TINTA EPÓXI, APLICAÇÃO MANUAL, 2 DEMÃOS, INCLUSO PRIMER EPÓXI.</v>
      </c>
      <c r="F363" s="210" t="str">
        <f>IF($C363="SINAPI",VLOOKUP($D363,'Comp. Sinapi'!$B:$F,3,0),VLOOKUP($D363,'Comp. Própria'!$B:$I,7,0))</f>
        <v>M2</v>
      </c>
      <c r="G363" s="212">
        <v>128.88</v>
      </c>
      <c r="H363" s="213">
        <f t="shared" si="233"/>
        <v>134.70307</v>
      </c>
      <c r="I363" s="214">
        <f t="shared" si="234"/>
        <v>17360.53</v>
      </c>
      <c r="J363" s="213">
        <f t="shared" si="235"/>
        <v>168.33842657900001</v>
      </c>
      <c r="K363" s="216">
        <f t="shared" si="236"/>
        <v>21695.45</v>
      </c>
      <c r="M363" s="171">
        <f>IF($C363="SINAPI",VLOOKUP($D363,'Comp. Sinapi'!$B:$F,5,0),VLOOKUP($D363,'Comp. Própria'!$B:$I,8,0))</f>
        <v>134.70307</v>
      </c>
    </row>
    <row r="364" spans="2:13" ht="27" outlineLevel="2" x14ac:dyDescent="0.25">
      <c r="B364" s="215" t="s">
        <v>12209</v>
      </c>
      <c r="C364" s="210" t="s">
        <v>13156</v>
      </c>
      <c r="D364" s="210" t="s">
        <v>13185</v>
      </c>
      <c r="E364" s="211" t="str">
        <f>IF($C364="SINAPI",VLOOKUP($D364,'Comp. Sinapi'!$B:$F,2,0),VLOOKUP($D364,'Comp. Própria'!$B:$I,2,0))</f>
        <v>(VERDE BANDEIRA) PINTURA DE PISO COM TINTA EPÓXI, APLICAÇÃO MANUAL, 2 DEMÃOS, INCLUSO PRIMER EPÓXI.</v>
      </c>
      <c r="F364" s="210" t="str">
        <f>IF($C364="SINAPI",VLOOKUP($D364,'Comp. Sinapi'!$B:$F,3,0),VLOOKUP($D364,'Comp. Própria'!$B:$I,7,0))</f>
        <v>M2</v>
      </c>
      <c r="G364" s="212">
        <v>76.72</v>
      </c>
      <c r="H364" s="213">
        <f t="shared" si="233"/>
        <v>145.39991000000001</v>
      </c>
      <c r="I364" s="214">
        <f t="shared" si="234"/>
        <v>11155.08</v>
      </c>
      <c r="J364" s="213">
        <f t="shared" si="235"/>
        <v>181.70626752700002</v>
      </c>
      <c r="K364" s="216">
        <f t="shared" si="236"/>
        <v>13940.5</v>
      </c>
      <c r="M364" s="171">
        <f>IF($C364="SINAPI",VLOOKUP($D364,'Comp. Sinapi'!$B:$F,5,0),VLOOKUP($D364,'Comp. Própria'!$B:$I,8,0))</f>
        <v>145.39991000000001</v>
      </c>
    </row>
    <row r="365" spans="2:13" ht="27" outlineLevel="2" x14ac:dyDescent="0.25">
      <c r="B365" s="215" t="s">
        <v>12210</v>
      </c>
      <c r="C365" s="210" t="s">
        <v>13156</v>
      </c>
      <c r="D365" s="210" t="s">
        <v>13186</v>
      </c>
      <c r="E365" s="211" t="str">
        <f>IF($C365="SINAPI",VLOOKUP($D365,'Comp. Sinapi'!$B:$F,2,0),VLOOKUP($D365,'Comp. Própria'!$B:$I,2,0))</f>
        <v>(AZUL PANTONE 2758C) PINTURA DE PISO COM TINTA EPÓXI, APLICAÇÃO MANUAL, 2 DEMÃOS, INCLUSO PRIMER EPÓXI.</v>
      </c>
      <c r="F365" s="210" t="str">
        <f>IF($C365="SINAPI",VLOOKUP($D365,'Comp. Sinapi'!$B:$F,3,0),VLOOKUP($D365,'Comp. Própria'!$B:$I,7,0))</f>
        <v>M2</v>
      </c>
      <c r="G365" s="212">
        <v>198.9</v>
      </c>
      <c r="H365" s="213">
        <f t="shared" si="233"/>
        <v>99.885210000000001</v>
      </c>
      <c r="I365" s="214">
        <f t="shared" si="234"/>
        <v>19867.16</v>
      </c>
      <c r="J365" s="213">
        <f t="shared" si="235"/>
        <v>124.826546937</v>
      </c>
      <c r="K365" s="216">
        <f t="shared" si="236"/>
        <v>24828</v>
      </c>
      <c r="M365" s="171">
        <f>IF($C365="SINAPI",VLOOKUP($D365,'Comp. Sinapi'!$B:$F,5,0),VLOOKUP($D365,'Comp. Própria'!$B:$I,8,0))</f>
        <v>99.885210000000001</v>
      </c>
    </row>
    <row r="366" spans="2:13" outlineLevel="2" x14ac:dyDescent="0.25">
      <c r="B366" s="215" t="s">
        <v>12211</v>
      </c>
      <c r="C366" s="210" t="s">
        <v>13156</v>
      </c>
      <c r="D366" s="210" t="s">
        <v>13187</v>
      </c>
      <c r="E366" s="211" t="str">
        <f>IF($C366="SINAPI",VLOOKUP($D366,'Comp. Sinapi'!$B:$F,2,0),VLOOKUP($D366,'Comp. Própria'!$B:$I,2,0))</f>
        <v>(CINZA MÉDIO) PINTURA ACRILICA EM PISO, DUAS DEMAOS.</v>
      </c>
      <c r="F366" s="210" t="str">
        <f>IF($C366="SINAPI",VLOOKUP($D366,'Comp. Sinapi'!$B:$F,3,0),VLOOKUP($D366,'Comp. Própria'!$B:$I,7,0))</f>
        <v>M2</v>
      </c>
      <c r="G366" s="212">
        <v>242.66</v>
      </c>
      <c r="H366" s="213">
        <f t="shared" si="233"/>
        <v>17.823999999999998</v>
      </c>
      <c r="I366" s="214">
        <f t="shared" si="234"/>
        <v>4325.17</v>
      </c>
      <c r="J366" s="213">
        <f t="shared" si="235"/>
        <v>22.274652799999998</v>
      </c>
      <c r="K366" s="216">
        <f t="shared" si="236"/>
        <v>5405.16</v>
      </c>
      <c r="M366" s="171">
        <f>IF($C366="SINAPI",VLOOKUP($D366,'Comp. Sinapi'!$B:$F,5,0),VLOOKUP($D366,'Comp. Própria'!$B:$I,8,0))</f>
        <v>17.823999999999998</v>
      </c>
    </row>
    <row r="367" spans="2:13" ht="27" outlineLevel="2" x14ac:dyDescent="0.25">
      <c r="B367" s="215" t="s">
        <v>12212</v>
      </c>
      <c r="C367" s="210" t="s">
        <v>13156</v>
      </c>
      <c r="D367" s="210" t="s">
        <v>13190</v>
      </c>
      <c r="E367" s="211" t="str">
        <f>IF($C367="SINAPI",VLOOKUP($D367,'Comp. Sinapi'!$B:$F,2,0),VLOOKUP($D367,'Comp. Própria'!$B:$I,2,0))</f>
        <v>PINTURA ARTISTICA  EM SUPERFÍCIE METÁLICA COM TINTA ESMALTE - CONFORME PADRÃO SEDUC PARA LOGO DO GOVERNO (OITÃO DA QUADRA)</v>
      </c>
      <c r="F367" s="210" t="str">
        <f>IF($C367="SINAPI",VLOOKUP($D367,'Comp. Sinapi'!$B:$F,3,0),VLOOKUP($D367,'Comp. Própria'!$B:$I,7,0))</f>
        <v>M2</v>
      </c>
      <c r="G367" s="212">
        <v>18.399999999999999</v>
      </c>
      <c r="H367" s="213">
        <f t="shared" si="233"/>
        <v>87.182209</v>
      </c>
      <c r="I367" s="214">
        <f t="shared" si="234"/>
        <v>1604.15</v>
      </c>
      <c r="J367" s="213">
        <f t="shared" si="235"/>
        <v>108.95160658730001</v>
      </c>
      <c r="K367" s="216">
        <f t="shared" si="236"/>
        <v>2004.7</v>
      </c>
      <c r="M367" s="171">
        <f>IF($C367="SINAPI",VLOOKUP($D367,'Comp. Sinapi'!$B:$F,5,0),VLOOKUP($D367,'Comp. Própria'!$B:$I,8,0))</f>
        <v>87.182209</v>
      </c>
    </row>
    <row r="368" spans="2:13" outlineLevel="1" x14ac:dyDescent="0.25">
      <c r="B368" s="380"/>
      <c r="C368" s="381"/>
      <c r="D368" s="381"/>
      <c r="E368" s="381"/>
      <c r="F368" s="381"/>
      <c r="G368" s="381"/>
      <c r="H368" s="381"/>
      <c r="I368" s="381"/>
      <c r="J368" s="381"/>
      <c r="K368" s="382"/>
    </row>
    <row r="369" spans="2:13" outlineLevel="1" x14ac:dyDescent="0.25">
      <c r="B369" s="251" t="s">
        <v>12213</v>
      </c>
      <c r="C369" s="226"/>
      <c r="D369" s="226"/>
      <c r="E369" s="226" t="s">
        <v>12214</v>
      </c>
      <c r="F369" s="226"/>
      <c r="G369" s="226"/>
      <c r="H369" s="226"/>
      <c r="I369" s="227">
        <f>SUM(I370:I378)</f>
        <v>26041.219999999998</v>
      </c>
      <c r="J369" s="226"/>
      <c r="K369" s="252">
        <f>SUM(K370:K378)</f>
        <v>32543.74</v>
      </c>
    </row>
    <row r="370" spans="2:13" ht="28.5" customHeight="1" outlineLevel="2" x14ac:dyDescent="0.25">
      <c r="B370" s="218" t="s">
        <v>12215</v>
      </c>
      <c r="C370" s="23" t="s">
        <v>16</v>
      </c>
      <c r="D370" s="23">
        <v>88485</v>
      </c>
      <c r="E370" s="22" t="str">
        <f>IF($C370="SINAPI",VLOOKUP($D370,'Comp. Sinapi'!$B:$F,2,0),VLOOKUP($D370,'Comp. Própria'!$B:$I,2,0))</f>
        <v>FUNDO SELADOR ACRÍLICO, APLICAÇÃO MANUAL EM PAREDE, UMA DEMÃO. AF_04/2023</v>
      </c>
      <c r="F370" s="23" t="str">
        <f>IF($C370="SINAPI",VLOOKUP($D370,'Comp. Sinapi'!$B:$F,3,0),VLOOKUP($D370,'Comp. Própria'!$B:$I,7,0))</f>
        <v>M2</v>
      </c>
      <c r="G370" s="24">
        <v>169.17</v>
      </c>
      <c r="H370" s="25">
        <f t="shared" ref="H370" si="237">M370*(1-$M$9)</f>
        <v>3.22</v>
      </c>
      <c r="I370" s="168">
        <f t="shared" ref="I370" si="238">TRUNC((G370*H370),2)</f>
        <v>544.72</v>
      </c>
      <c r="J370" s="25">
        <f>H370*(1+$K$8)</f>
        <v>4.0240340000000003</v>
      </c>
      <c r="K370" s="219">
        <f t="shared" ref="K370" si="239">TRUNC((G370*J370),2)</f>
        <v>680.74</v>
      </c>
      <c r="M370" s="171">
        <f>IF($C370="SINAPI",VLOOKUP($D370,'Comp. Sinapi'!$B:$F,5,0),VLOOKUP($D370,'Comp. Própria'!$B:$I,8,0))</f>
        <v>3.22</v>
      </c>
    </row>
    <row r="371" spans="2:13" ht="41.25" customHeight="1" outlineLevel="2" x14ac:dyDescent="0.25">
      <c r="B371" s="215" t="s">
        <v>12216</v>
      </c>
      <c r="C371" s="210" t="s">
        <v>16</v>
      </c>
      <c r="D371" s="210">
        <v>96131</v>
      </c>
      <c r="E371" s="211" t="str">
        <f>IF($C371="SINAPI",VLOOKUP($D371,'Comp. Sinapi'!$B:$F,2,0),VLOOKUP($D371,'Comp. Própria'!$B:$I,2,0))</f>
        <v>APLICAÇÃO MANUAL DE MASSA ACRÍLICA EM PANOS DE FACHADA COM PRESENÇA DE VÃOS, DE EDIFÍCIOS DE MÚLTIPLOS PAVIMENTOS, DUAS DEMÃOS. AF_03/2024</v>
      </c>
      <c r="F371" s="210" t="str">
        <f>IF($C371="SINAPI",VLOOKUP($D371,'Comp. Sinapi'!$B:$F,3,0),VLOOKUP($D371,'Comp. Própria'!$B:$I,7,0))</f>
        <v>M2</v>
      </c>
      <c r="G371" s="212">
        <v>169.17</v>
      </c>
      <c r="H371" s="213">
        <f t="shared" ref="H371:H378" si="240">M371*(1-$M$9)</f>
        <v>24.41</v>
      </c>
      <c r="I371" s="214">
        <f t="shared" ref="I371:I378" si="241">TRUNC((G371*H371),2)</f>
        <v>4129.43</v>
      </c>
      <c r="J371" s="213">
        <f t="shared" ref="J371:J378" si="242">H371*(1+$K$8)</f>
        <v>30.505177</v>
      </c>
      <c r="K371" s="216">
        <f t="shared" ref="K371:K378" si="243">TRUNC((G371*J371),2)</f>
        <v>5160.5600000000004</v>
      </c>
      <c r="M371" s="171">
        <f>IF($C371="SINAPI",VLOOKUP($D371,'Comp. Sinapi'!$B:$F,5,0),VLOOKUP($D371,'Comp. Própria'!$B:$I,8,0))</f>
        <v>24.41</v>
      </c>
    </row>
    <row r="372" spans="2:13" ht="27" outlineLevel="2" x14ac:dyDescent="0.25">
      <c r="B372" s="215" t="s">
        <v>12217</v>
      </c>
      <c r="C372" s="210" t="s">
        <v>13156</v>
      </c>
      <c r="D372" s="210" t="s">
        <v>13178</v>
      </c>
      <c r="E372" s="211" t="str">
        <f>IF($C372="SINAPI",VLOOKUP($D372,'Comp. Sinapi'!$B:$F,2,0),VLOOKUP($D372,'Comp. Própria'!$B:$I,2,0))</f>
        <v>( COR VERDE BANDEIRA) - APLICAÇÃO MANUAL DE PINTURA COM TINTA LÁTEX ACRÍLICA EM PAREDES, DUAS DEMÃOS. AF_06/2014</v>
      </c>
      <c r="F372" s="210" t="str">
        <f>IF($C372="SINAPI",VLOOKUP($D372,'Comp. Sinapi'!$B:$F,3,0),VLOOKUP($D372,'Comp. Própria'!$B:$I,7,0))</f>
        <v>M2</v>
      </c>
      <c r="G372" s="212">
        <v>4.6100000000000003</v>
      </c>
      <c r="H372" s="213">
        <f t="shared" si="240"/>
        <v>128.53864999999999</v>
      </c>
      <c r="I372" s="214">
        <f t="shared" si="241"/>
        <v>592.55999999999995</v>
      </c>
      <c r="J372" s="213">
        <f t="shared" si="242"/>
        <v>160.634750905</v>
      </c>
      <c r="K372" s="216">
        <f t="shared" si="243"/>
        <v>740.52</v>
      </c>
      <c r="M372" s="171">
        <f>IF($C372="SINAPI",VLOOKUP($D372,'Comp. Sinapi'!$B:$F,5,0),VLOOKUP($D372,'Comp. Própria'!$B:$I,8,0))</f>
        <v>128.53864999999999</v>
      </c>
    </row>
    <row r="373" spans="2:13" ht="27" outlineLevel="2" x14ac:dyDescent="0.25">
      <c r="B373" s="215" t="s">
        <v>12218</v>
      </c>
      <c r="C373" s="210" t="s">
        <v>13156</v>
      </c>
      <c r="D373" s="210" t="s">
        <v>13179</v>
      </c>
      <c r="E373" s="211" t="str">
        <f>IF($C373="SINAPI",VLOOKUP($D373,'Comp. Sinapi'!$B:$F,2,0),VLOOKUP($D373,'Comp. Própria'!$B:$I,2,0))</f>
        <v>(COR AMARELO OURO) - APLICAÇÃO MANUAL DE PINTURA COM TINTA LÁTEX ACRÍLICA EM PAREDES, DUAS DEMÃOS.</v>
      </c>
      <c r="F373" s="210" t="str">
        <f>IF($C373="SINAPI",VLOOKUP($D373,'Comp. Sinapi'!$B:$F,3,0),VLOOKUP($D373,'Comp. Própria'!$B:$I,7,0))</f>
        <v>M2</v>
      </c>
      <c r="G373" s="212">
        <v>4.1399999999999997</v>
      </c>
      <c r="H373" s="213">
        <f t="shared" si="240"/>
        <v>194.72675000000004</v>
      </c>
      <c r="I373" s="214">
        <f t="shared" si="241"/>
        <v>806.16</v>
      </c>
      <c r="J373" s="213">
        <f t="shared" si="242"/>
        <v>243.35001947500007</v>
      </c>
      <c r="K373" s="216">
        <f t="shared" si="243"/>
        <v>1007.46</v>
      </c>
      <c r="M373" s="171">
        <f>IF($C373="SINAPI",VLOOKUP($D373,'Comp. Sinapi'!$B:$F,5,0),VLOOKUP($D373,'Comp. Própria'!$B:$I,8,0))</f>
        <v>194.72675000000004</v>
      </c>
    </row>
    <row r="374" spans="2:13" ht="27" outlineLevel="2" x14ac:dyDescent="0.25">
      <c r="B374" s="215" t="s">
        <v>12219</v>
      </c>
      <c r="C374" s="210" t="s">
        <v>13156</v>
      </c>
      <c r="D374" s="210" t="s">
        <v>13186</v>
      </c>
      <c r="E374" s="211" t="str">
        <f>IF($C374="SINAPI",VLOOKUP($D374,'Comp. Sinapi'!$B:$F,2,0),VLOOKUP($D374,'Comp. Própria'!$B:$I,2,0))</f>
        <v>(AZUL PANTONE 2758C) PINTURA DE PISO COM TINTA EPÓXI, APLICAÇÃO MANUAL, 2 DEMÃOS, INCLUSO PRIMER EPÓXI.</v>
      </c>
      <c r="F374" s="210" t="str">
        <f>IF($C374="SINAPI",VLOOKUP($D374,'Comp. Sinapi'!$B:$F,3,0),VLOOKUP($D374,'Comp. Própria'!$B:$I,7,0))</f>
        <v>M2</v>
      </c>
      <c r="G374" s="212">
        <v>97.31</v>
      </c>
      <c r="H374" s="213">
        <f t="shared" si="240"/>
        <v>99.885210000000001</v>
      </c>
      <c r="I374" s="214">
        <f t="shared" si="241"/>
        <v>9719.82</v>
      </c>
      <c r="J374" s="213">
        <f t="shared" si="242"/>
        <v>124.826546937</v>
      </c>
      <c r="K374" s="216">
        <f t="shared" si="243"/>
        <v>12146.87</v>
      </c>
      <c r="M374" s="171">
        <f>IF($C374="SINAPI",VLOOKUP($D374,'Comp. Sinapi'!$B:$F,5,0),VLOOKUP($D374,'Comp. Própria'!$B:$I,8,0))</f>
        <v>99.885210000000001</v>
      </c>
    </row>
    <row r="375" spans="2:13" ht="27" outlineLevel="2" x14ac:dyDescent="0.25">
      <c r="B375" s="215" t="s">
        <v>12220</v>
      </c>
      <c r="C375" s="210" t="s">
        <v>13156</v>
      </c>
      <c r="D375" s="210" t="s">
        <v>13188</v>
      </c>
      <c r="E375" s="211" t="str">
        <f>IF($C375="SINAPI",VLOOKUP($D375,'Comp. Sinapi'!$B:$F,2,0),VLOOKUP($D375,'Comp. Própria'!$B:$I,2,0))</f>
        <v>(COR BRANCO GELO) APLICAÇÃO MANUAL DE PINTURA COM TINTA LÁTEX PVA EM PAREDES, DUAS DEMÃOS.</v>
      </c>
      <c r="F375" s="210" t="str">
        <f>IF($C375="SINAPI",VLOOKUP($D375,'Comp. Sinapi'!$B:$F,3,0),VLOOKUP($D375,'Comp. Própria'!$B:$I,7,0))</f>
        <v>M2</v>
      </c>
      <c r="G375" s="212">
        <v>63.11</v>
      </c>
      <c r="H375" s="213">
        <f t="shared" si="240"/>
        <v>13.92446</v>
      </c>
      <c r="I375" s="214">
        <f t="shared" si="241"/>
        <v>878.77</v>
      </c>
      <c r="J375" s="213">
        <f t="shared" si="242"/>
        <v>17.401397662000001</v>
      </c>
      <c r="K375" s="216">
        <f t="shared" si="243"/>
        <v>1098.2</v>
      </c>
      <c r="M375" s="171">
        <f>IF($C375="SINAPI",VLOOKUP($D375,'Comp. Sinapi'!$B:$F,5,0),VLOOKUP($D375,'Comp. Própria'!$B:$I,8,0))</f>
        <v>13.92446</v>
      </c>
    </row>
    <row r="376" spans="2:13" outlineLevel="2" x14ac:dyDescent="0.25">
      <c r="B376" s="215" t="s">
        <v>12221</v>
      </c>
      <c r="C376" s="210" t="s">
        <v>13156</v>
      </c>
      <c r="D376" s="210" t="s">
        <v>13181</v>
      </c>
      <c r="E376" s="211" t="str">
        <f>IF($C376="SINAPI",VLOOKUP($D376,'Comp. Sinapi'!$B:$F,2,0),VLOOKUP($D376,'Comp. Própria'!$B:$I,2,0))</f>
        <v>APLICAÇÃO MANUAL DE LIQUIBRILHO EM PAREDES, DUAS DEMÃOS.</v>
      </c>
      <c r="F376" s="210" t="str">
        <f>IF($C376="SINAPI",VLOOKUP($D376,'Comp. Sinapi'!$B:$F,3,0),VLOOKUP($D376,'Comp. Própria'!$B:$I,7,0))</f>
        <v>M2</v>
      </c>
      <c r="G376" s="212">
        <v>41.65</v>
      </c>
      <c r="H376" s="213">
        <f t="shared" si="240"/>
        <v>189.70085000000003</v>
      </c>
      <c r="I376" s="214">
        <f t="shared" si="241"/>
        <v>7901.04</v>
      </c>
      <c r="J376" s="213">
        <f t="shared" si="242"/>
        <v>237.06915224500005</v>
      </c>
      <c r="K376" s="216">
        <f t="shared" si="243"/>
        <v>9873.93</v>
      </c>
      <c r="M376" s="171">
        <f>IF($C376="SINAPI",VLOOKUP($D376,'Comp. Sinapi'!$B:$F,5,0),VLOOKUP($D376,'Comp. Própria'!$B:$I,8,0))</f>
        <v>189.70085000000003</v>
      </c>
    </row>
    <row r="377" spans="2:13" ht="40.5" outlineLevel="2" x14ac:dyDescent="0.25">
      <c r="B377" s="215" t="s">
        <v>12222</v>
      </c>
      <c r="C377" s="210" t="s">
        <v>16</v>
      </c>
      <c r="D377" s="210">
        <v>100721</v>
      </c>
      <c r="E377" s="211" t="str">
        <f>IF($C377="SINAPI",VLOOKUP($D377,'Comp. Sinapi'!$B:$F,2,0),VLOOKUP($D377,'Comp. Própria'!$B:$I,2,0))</f>
        <v>PINTURA COM TINTA ALQUÍDICA DE FUNDO (TIPO ZARCÃO) PULVERIZADA SOBRE SUPERFÍCIES METÁLICAS (EXCETO PERFIL) EXECUTADO EM OBRA (POR DEMÃO). AF_01/2020_PE</v>
      </c>
      <c r="F377" s="210" t="str">
        <f>IF($C377="SINAPI",VLOOKUP($D377,'Comp. Sinapi'!$B:$F,3,0),VLOOKUP($D377,'Comp. Própria'!$B:$I,7,0))</f>
        <v>M2</v>
      </c>
      <c r="G377" s="212">
        <v>16.350000000000001</v>
      </c>
      <c r="H377" s="213">
        <f t="shared" si="240"/>
        <v>23.02</v>
      </c>
      <c r="I377" s="214">
        <f t="shared" si="241"/>
        <v>376.37</v>
      </c>
      <c r="J377" s="213">
        <f t="shared" si="242"/>
        <v>28.768094000000001</v>
      </c>
      <c r="K377" s="216">
        <f t="shared" si="243"/>
        <v>470.35</v>
      </c>
      <c r="M377" s="171">
        <f>IF($C377="SINAPI",VLOOKUP($D377,'Comp. Sinapi'!$B:$F,5,0),VLOOKUP($D377,'Comp. Própria'!$B:$I,8,0))</f>
        <v>23.02</v>
      </c>
    </row>
    <row r="378" spans="2:13" ht="40.5" outlineLevel="2" x14ac:dyDescent="0.25">
      <c r="B378" s="215" t="s">
        <v>12223</v>
      </c>
      <c r="C378" s="210" t="s">
        <v>13156</v>
      </c>
      <c r="D378" s="210" t="s">
        <v>13189</v>
      </c>
      <c r="E378" s="211" t="str">
        <f>IF($C378="SINAPI",VLOOKUP($D378,'Comp. Sinapi'!$B:$F,2,0),VLOOKUP($D378,'Comp. Própria'!$B:$I,2,0))</f>
        <v>(COR AZUL PANTONE 2758C)- PINTURA COM TINTA ALQUÍDICA DE ACABAMENTO (ESMALTE SINTÉTICO FOSCO) PULVERIZADA SOBRE SUPERFÍCIES METÁLICAS EXECUTADO EM OBRA (02 DEMÃOS).</v>
      </c>
      <c r="F378" s="210" t="str">
        <f>IF($C378="SINAPI",VLOOKUP($D378,'Comp. Sinapi'!$B:$F,3,0),VLOOKUP($D378,'Comp. Própria'!$B:$I,7,0))</f>
        <v>M2</v>
      </c>
      <c r="G378" s="212">
        <v>16.350000000000001</v>
      </c>
      <c r="H378" s="213">
        <f t="shared" si="240"/>
        <v>66.81089399999999</v>
      </c>
      <c r="I378" s="214">
        <f t="shared" si="241"/>
        <v>1092.3499999999999</v>
      </c>
      <c r="J378" s="213">
        <f t="shared" si="242"/>
        <v>83.493574231799997</v>
      </c>
      <c r="K378" s="216">
        <f t="shared" si="243"/>
        <v>1365.11</v>
      </c>
      <c r="M378" s="171">
        <f>IF($C378="SINAPI",VLOOKUP($D378,'Comp. Sinapi'!$B:$F,5,0),VLOOKUP($D378,'Comp. Própria'!$B:$I,8,0))</f>
        <v>66.81089399999999</v>
      </c>
    </row>
    <row r="379" spans="2:13" outlineLevel="1" x14ac:dyDescent="0.25">
      <c r="B379" s="380"/>
      <c r="C379" s="381"/>
      <c r="D379" s="381"/>
      <c r="E379" s="381"/>
      <c r="F379" s="381"/>
      <c r="G379" s="381"/>
      <c r="H379" s="381"/>
      <c r="I379" s="381"/>
      <c r="J379" s="381"/>
      <c r="K379" s="382"/>
    </row>
    <row r="380" spans="2:13" outlineLevel="1" x14ac:dyDescent="0.25">
      <c r="B380" s="251" t="s">
        <v>12224</v>
      </c>
      <c r="C380" s="226"/>
      <c r="D380" s="226"/>
      <c r="E380" s="226" t="s">
        <v>12225</v>
      </c>
      <c r="F380" s="226"/>
      <c r="G380" s="226"/>
      <c r="H380" s="226"/>
      <c r="I380" s="227">
        <f>SUM(I381:I385)</f>
        <v>20003.120000000003</v>
      </c>
      <c r="J380" s="226"/>
      <c r="K380" s="252">
        <f>SUM(K381:K385)</f>
        <v>24997.91</v>
      </c>
    </row>
    <row r="381" spans="2:13" ht="25.5" customHeight="1" outlineLevel="2" x14ac:dyDescent="0.25">
      <c r="B381" s="218" t="s">
        <v>12226</v>
      </c>
      <c r="C381" s="23" t="s">
        <v>16</v>
      </c>
      <c r="D381" s="23">
        <v>88485</v>
      </c>
      <c r="E381" s="22" t="str">
        <f>IF($C381="SINAPI",VLOOKUP($D381,'Comp. Sinapi'!$B:$F,2,0),VLOOKUP($D381,'Comp. Própria'!$B:$I,2,0))</f>
        <v>FUNDO SELADOR ACRÍLICO, APLICAÇÃO MANUAL EM PAREDE, UMA DEMÃO. AF_04/2023</v>
      </c>
      <c r="F381" s="23" t="str">
        <f>IF($C381="SINAPI",VLOOKUP($D381,'Comp. Sinapi'!$B:$F,3,0),VLOOKUP($D381,'Comp. Própria'!$B:$I,7,0))</f>
        <v>M2</v>
      </c>
      <c r="G381" s="24">
        <v>193.52</v>
      </c>
      <c r="H381" s="25">
        <f t="shared" ref="H381" si="244">M381*(1-$M$9)</f>
        <v>3.22</v>
      </c>
      <c r="I381" s="168">
        <f t="shared" ref="I381" si="245">TRUNC((G381*H381),2)</f>
        <v>623.13</v>
      </c>
      <c r="J381" s="25">
        <f t="shared" ref="J381" si="246">H381*(1+$K$8)</f>
        <v>4.0240340000000003</v>
      </c>
      <c r="K381" s="219">
        <f t="shared" ref="K381" si="247">TRUNC((G381*J381),2)</f>
        <v>778.73</v>
      </c>
      <c r="M381" s="171">
        <f>IF($C381="SINAPI",VLOOKUP($D381,'Comp. Sinapi'!$B:$F,5,0),VLOOKUP($D381,'Comp. Própria'!$B:$I,8,0))</f>
        <v>3.22</v>
      </c>
    </row>
    <row r="382" spans="2:13" ht="27" outlineLevel="2" x14ac:dyDescent="0.25">
      <c r="B382" s="215" t="s">
        <v>12227</v>
      </c>
      <c r="C382" s="210" t="s">
        <v>16</v>
      </c>
      <c r="D382" s="210">
        <v>96135</v>
      </c>
      <c r="E382" s="211" t="str">
        <f>IF($C382="SINAPI",VLOOKUP($D382,'Comp. Sinapi'!$B:$F,2,0),VLOOKUP($D382,'Comp. Própria'!$B:$I,2,0))</f>
        <v>APLICAÇÃO MANUAL DE MASSA ACRÍLICA EM PAREDES EXTERNAS DE CASAS, DUAS DEMÃOS. AF_03/2024</v>
      </c>
      <c r="F382" s="210" t="str">
        <f>IF($C382="SINAPI",VLOOKUP($D382,'Comp. Sinapi'!$B:$F,3,0),VLOOKUP($D382,'Comp. Própria'!$B:$I,7,0))</f>
        <v>M2</v>
      </c>
      <c r="G382" s="212">
        <v>193.52</v>
      </c>
      <c r="H382" s="213">
        <f t="shared" ref="H382:H385" si="248">M382*(1-$M$9)</f>
        <v>26.33</v>
      </c>
      <c r="I382" s="214">
        <f t="shared" ref="I382:I385" si="249">TRUNC((G382*H382),2)</f>
        <v>5095.38</v>
      </c>
      <c r="J382" s="213">
        <f t="shared" ref="J382:J385" si="250">H382*(1+$K$8)</f>
        <v>32.904601</v>
      </c>
      <c r="K382" s="216">
        <f t="shared" ref="K382:K385" si="251">TRUNC((G382*J382),2)</f>
        <v>6367.69</v>
      </c>
      <c r="M382" s="171">
        <f>IF($C382="SINAPI",VLOOKUP($D382,'Comp. Sinapi'!$B:$F,5,0),VLOOKUP($D382,'Comp. Própria'!$B:$I,8,0))</f>
        <v>26.33</v>
      </c>
    </row>
    <row r="383" spans="2:13" ht="27" outlineLevel="2" x14ac:dyDescent="0.25">
      <c r="B383" s="215" t="s">
        <v>12228</v>
      </c>
      <c r="C383" s="210" t="s">
        <v>13156</v>
      </c>
      <c r="D383" s="210" t="s">
        <v>13177</v>
      </c>
      <c r="E383" s="211" t="str">
        <f>IF($C383="SINAPI",VLOOKUP($D383,'Comp. Sinapi'!$B:$F,2,0),VLOOKUP($D383,'Comp. Própria'!$B:$I,2,0))</f>
        <v>(COR BRANCO NEVE) APLICAÇÃO MANUAL DE PINTURA COM TINTA LÁTEX PVA EM PAREDES, DUAS DEMÃOS.</v>
      </c>
      <c r="F383" s="210" t="str">
        <f>IF($C383="SINAPI",VLOOKUP($D383,'Comp. Sinapi'!$B:$F,3,0),VLOOKUP($D383,'Comp. Própria'!$B:$I,7,0))</f>
        <v>M2</v>
      </c>
      <c r="G383" s="212">
        <v>63.55</v>
      </c>
      <c r="H383" s="213">
        <f t="shared" si="248"/>
        <v>13.92446</v>
      </c>
      <c r="I383" s="214">
        <f t="shared" si="249"/>
        <v>884.89</v>
      </c>
      <c r="J383" s="213">
        <f t="shared" si="250"/>
        <v>17.401397662000001</v>
      </c>
      <c r="K383" s="216">
        <f t="shared" si="251"/>
        <v>1105.8499999999999</v>
      </c>
      <c r="M383" s="171">
        <f>IF($C383="SINAPI",VLOOKUP($D383,'Comp. Sinapi'!$B:$F,5,0),VLOOKUP($D383,'Comp. Própria'!$B:$I,8,0))</f>
        <v>13.92446</v>
      </c>
    </row>
    <row r="384" spans="2:13" ht="27" outlineLevel="2" x14ac:dyDescent="0.25">
      <c r="B384" s="215" t="s">
        <v>12229</v>
      </c>
      <c r="C384" s="210" t="s">
        <v>13156</v>
      </c>
      <c r="D384" s="210" t="s">
        <v>13176</v>
      </c>
      <c r="E384" s="211" t="str">
        <f>IF($C384="SINAPI",VLOOKUP($D384,'Comp. Sinapi'!$B:$F,2,0),VLOOKUP($D384,'Comp. Própria'!$B:$I,2,0))</f>
        <v>(COR BRANCO GELO)- APLICAÇÃO MANUAL DE PINTURA COM TINTA LÁTEX ACRÍLICA EM PAREDES, DUAS DEMÃOS. AF_06/2014</v>
      </c>
      <c r="F384" s="210" t="str">
        <f>IF($C384="SINAPI",VLOOKUP($D384,'Comp. Sinapi'!$B:$F,3,0),VLOOKUP($D384,'Comp. Própria'!$B:$I,7,0))</f>
        <v>M2</v>
      </c>
      <c r="G384" s="212">
        <v>129.91</v>
      </c>
      <c r="H384" s="213">
        <f t="shared" si="248"/>
        <v>15.89645</v>
      </c>
      <c r="I384" s="214">
        <f t="shared" si="249"/>
        <v>2065.1</v>
      </c>
      <c r="J384" s="213">
        <f t="shared" si="250"/>
        <v>19.865793565000001</v>
      </c>
      <c r="K384" s="216">
        <f t="shared" si="251"/>
        <v>2580.7600000000002</v>
      </c>
      <c r="M384" s="171">
        <f>IF($C384="SINAPI",VLOOKUP($D384,'Comp. Sinapi'!$B:$F,5,0),VLOOKUP($D384,'Comp. Própria'!$B:$I,8,0))</f>
        <v>15.89645</v>
      </c>
    </row>
    <row r="385" spans="2:13" outlineLevel="2" x14ac:dyDescent="0.25">
      <c r="B385" s="215" t="s">
        <v>12230</v>
      </c>
      <c r="C385" s="210" t="s">
        <v>13156</v>
      </c>
      <c r="D385" s="210" t="s">
        <v>13181</v>
      </c>
      <c r="E385" s="211" t="str">
        <f>IF($C385="SINAPI",VLOOKUP($D385,'Comp. Sinapi'!$B:$F,2,0),VLOOKUP($D385,'Comp. Própria'!$B:$I,2,0))</f>
        <v>APLICAÇÃO MANUAL DE LIQUIBRILHO EM PAREDES, DUAS DEMÃOS.</v>
      </c>
      <c r="F385" s="210" t="str">
        <f>IF($C385="SINAPI",VLOOKUP($D385,'Comp. Sinapi'!$B:$F,3,0),VLOOKUP($D385,'Comp. Própria'!$B:$I,7,0))</f>
        <v>M2</v>
      </c>
      <c r="G385" s="212">
        <v>59.75</v>
      </c>
      <c r="H385" s="213">
        <f t="shared" si="248"/>
        <v>189.70085000000003</v>
      </c>
      <c r="I385" s="214">
        <f t="shared" si="249"/>
        <v>11334.62</v>
      </c>
      <c r="J385" s="213">
        <f t="shared" si="250"/>
        <v>237.06915224500005</v>
      </c>
      <c r="K385" s="216">
        <f t="shared" si="251"/>
        <v>14164.88</v>
      </c>
      <c r="M385" s="171">
        <f>IF($C385="SINAPI",VLOOKUP($D385,'Comp. Sinapi'!$B:$F,5,0),VLOOKUP($D385,'Comp. Própria'!$B:$I,8,0))</f>
        <v>189.70085000000003</v>
      </c>
    </row>
    <row r="386" spans="2:13" outlineLevel="1" x14ac:dyDescent="0.25">
      <c r="B386" s="401"/>
      <c r="C386" s="402"/>
      <c r="D386" s="402"/>
      <c r="E386" s="402"/>
      <c r="F386" s="402"/>
      <c r="G386" s="402"/>
      <c r="H386" s="402"/>
      <c r="I386" s="402"/>
      <c r="J386" s="402"/>
      <c r="K386" s="403"/>
    </row>
    <row r="387" spans="2:13" ht="15.75" thickBot="1" x14ac:dyDescent="0.3">
      <c r="B387" s="380"/>
      <c r="C387" s="381"/>
      <c r="D387" s="381"/>
      <c r="E387" s="381"/>
      <c r="F387" s="381"/>
      <c r="G387" s="381"/>
      <c r="H387" s="381"/>
      <c r="I387" s="381"/>
      <c r="J387" s="381"/>
      <c r="K387" s="382"/>
    </row>
    <row r="388" spans="2:13" ht="16.5" thickBot="1" x14ac:dyDescent="0.3">
      <c r="B388" s="220" t="s">
        <v>12231</v>
      </c>
      <c r="C388" s="221"/>
      <c r="D388" s="221"/>
      <c r="E388" s="222" t="s">
        <v>12233</v>
      </c>
      <c r="F388" s="221"/>
      <c r="G388" s="221"/>
      <c r="H388" s="223"/>
      <c r="I388" s="224">
        <f>I389+I475+I520</f>
        <v>111315.03000000003</v>
      </c>
      <c r="J388" s="223"/>
      <c r="K388" s="225">
        <f>K389+K475+K520</f>
        <v>139109.65999999997</v>
      </c>
    </row>
    <row r="389" spans="2:13" outlineLevel="1" x14ac:dyDescent="0.25">
      <c r="B389" s="249" t="s">
        <v>12232</v>
      </c>
      <c r="C389" s="235"/>
      <c r="D389" s="235"/>
      <c r="E389" s="235" t="s">
        <v>12234</v>
      </c>
      <c r="F389" s="235"/>
      <c r="G389" s="235"/>
      <c r="H389" s="235"/>
      <c r="I389" s="236">
        <f>SUM(I390:I473)</f>
        <v>82918.830000000016</v>
      </c>
      <c r="J389" s="235"/>
      <c r="K389" s="250">
        <f>SUM(K390:K473)</f>
        <v>103623.28999999998</v>
      </c>
      <c r="M389" s="171"/>
    </row>
    <row r="390" spans="2:13" ht="27" outlineLevel="2" x14ac:dyDescent="0.25">
      <c r="B390" s="218" t="s">
        <v>12235</v>
      </c>
      <c r="C390" s="23" t="s">
        <v>16</v>
      </c>
      <c r="D390" s="23">
        <v>94794</v>
      </c>
      <c r="E390" s="22" t="str">
        <f>IF($C390="SINAPI",VLOOKUP($D390,'Comp. Sinapi'!$B:$F,2,0),VLOOKUP($D390,'Comp. Própria'!$B:$I,2,0))</f>
        <v>REGISTRO DE GAVETA BRUTO, LATÃO, ROSCÁVEL, 1 1/2", COM ACABAMENTO E CANOPLA CROMADOS - FORNECIMENTO E INSTALAÇÃO. AF_08/2021</v>
      </c>
      <c r="F390" s="23" t="str">
        <f>IF($C390="SINAPI",VLOOKUP($D390,'Comp. Sinapi'!$B:$F,3,0),VLOOKUP($D390,'Comp. Própria'!$B:$I,7,0))</f>
        <v>UN</v>
      </c>
      <c r="G390" s="24">
        <v>5</v>
      </c>
      <c r="H390" s="25">
        <f t="shared" ref="H390" si="252">M390*(1-$M$9)</f>
        <v>147.59</v>
      </c>
      <c r="I390" s="168">
        <f t="shared" ref="I390" si="253">TRUNC((G390*H390),2)</f>
        <v>737.95</v>
      </c>
      <c r="J390" s="25">
        <f t="shared" ref="J390" si="254">H390*(1+$K$8)</f>
        <v>184.44322300000002</v>
      </c>
      <c r="K390" s="219">
        <f t="shared" ref="K390" si="255">TRUNC((G390*J390),2)</f>
        <v>922.21</v>
      </c>
      <c r="M390" s="171">
        <f>IF($C390="SINAPI",VLOOKUP($D390,'Comp. Sinapi'!$B:$F,5,0),VLOOKUP($D390,'Comp. Própria'!$B:$I,8,0))</f>
        <v>147.59</v>
      </c>
    </row>
    <row r="391" spans="2:13" ht="27" outlineLevel="2" x14ac:dyDescent="0.25">
      <c r="B391" s="215" t="s">
        <v>12236</v>
      </c>
      <c r="C391" s="210" t="s">
        <v>16</v>
      </c>
      <c r="D391" s="210">
        <v>89987</v>
      </c>
      <c r="E391" s="211" t="str">
        <f>IF($C391="SINAPI",VLOOKUP($D391,'Comp. Sinapi'!$B:$F,2,0),VLOOKUP($D391,'Comp. Própria'!$B:$I,2,0))</f>
        <v>REGISTRO DE GAVETA BRUTO, LATÃO, ROSCÁVEL, 3/4", COM ACABAMENTO E CANOPLA CROMADOS - FORNECIMENTO E INSTALAÇÃO. AF_08/2021</v>
      </c>
      <c r="F391" s="210" t="str">
        <f>IF($C391="SINAPI",VLOOKUP($D391,'Comp. Sinapi'!$B:$F,3,0),VLOOKUP($D391,'Comp. Própria'!$B:$I,7,0))</f>
        <v>UN</v>
      </c>
      <c r="G391" s="212">
        <v>2</v>
      </c>
      <c r="H391" s="213">
        <f t="shared" ref="H391:H454" si="256">M391*(1-$M$9)</f>
        <v>83.41</v>
      </c>
      <c r="I391" s="214">
        <f t="shared" ref="I391:I454" si="257">TRUNC((G391*H391),2)</f>
        <v>166.82</v>
      </c>
      <c r="J391" s="213">
        <f t="shared" ref="J391:J454" si="258">H391*(1+$K$8)</f>
        <v>104.237477</v>
      </c>
      <c r="K391" s="216">
        <f t="shared" ref="K391:K454" si="259">TRUNC((G391*J391),2)</f>
        <v>208.47</v>
      </c>
      <c r="M391" s="171">
        <f>IF($C391="SINAPI",VLOOKUP($D391,'Comp. Sinapi'!$B:$F,5,0),VLOOKUP($D391,'Comp. Própria'!$B:$I,8,0))</f>
        <v>83.41</v>
      </c>
    </row>
    <row r="392" spans="2:13" ht="27" outlineLevel="2" x14ac:dyDescent="0.25">
      <c r="B392" s="215" t="s">
        <v>12237</v>
      </c>
      <c r="C392" s="210" t="s">
        <v>16</v>
      </c>
      <c r="D392" s="210">
        <v>94499</v>
      </c>
      <c r="E392" s="211" t="str">
        <f>IF($C392="SINAPI",VLOOKUP($D392,'Comp. Sinapi'!$B:$F,2,0),VLOOKUP($D392,'Comp. Própria'!$B:$I,2,0))</f>
        <v>REGISTRO DE GAVETA BRUTO, LATÃO, ROSCÁVEL, 2 1/2" - FORNECIMENTO E INSTALAÇÃO. AF_08/2021</v>
      </c>
      <c r="F392" s="210" t="str">
        <f>IF($C392="SINAPI",VLOOKUP($D392,'Comp. Sinapi'!$B:$F,3,0),VLOOKUP($D392,'Comp. Própria'!$B:$I,7,0))</f>
        <v>UN</v>
      </c>
      <c r="G392" s="212">
        <v>3</v>
      </c>
      <c r="H392" s="213">
        <f t="shared" si="256"/>
        <v>256.27</v>
      </c>
      <c r="I392" s="214">
        <f t="shared" si="257"/>
        <v>768.81</v>
      </c>
      <c r="J392" s="213">
        <f t="shared" si="258"/>
        <v>320.26061899999996</v>
      </c>
      <c r="K392" s="216">
        <f t="shared" si="259"/>
        <v>960.78</v>
      </c>
      <c r="M392" s="171">
        <f>IF($C392="SINAPI",VLOOKUP($D392,'Comp. Sinapi'!$B:$F,5,0),VLOOKUP($D392,'Comp. Própria'!$B:$I,8,0))</f>
        <v>256.27</v>
      </c>
    </row>
    <row r="393" spans="2:13" ht="27" outlineLevel="2" x14ac:dyDescent="0.25">
      <c r="B393" s="215" t="s">
        <v>12238</v>
      </c>
      <c r="C393" s="210" t="s">
        <v>16</v>
      </c>
      <c r="D393" s="210">
        <v>94498</v>
      </c>
      <c r="E393" s="211" t="str">
        <f>IF($C393="SINAPI",VLOOKUP($D393,'Comp. Sinapi'!$B:$F,2,0),VLOOKUP($D393,'Comp. Própria'!$B:$I,2,0))</f>
        <v>REGISTRO DE GAVETA BRUTO, LATÃO, ROSCÁVEL, 2" - FORNECIMENTO E INSTALAÇÃO. AF_08/2021</v>
      </c>
      <c r="F393" s="210" t="str">
        <f>IF($C393="SINAPI",VLOOKUP($D393,'Comp. Sinapi'!$B:$F,3,0),VLOOKUP($D393,'Comp. Própria'!$B:$I,7,0))</f>
        <v>UN</v>
      </c>
      <c r="G393" s="212">
        <v>1</v>
      </c>
      <c r="H393" s="213">
        <f t="shared" si="256"/>
        <v>129.30000000000001</v>
      </c>
      <c r="I393" s="214">
        <f t="shared" si="257"/>
        <v>129.30000000000001</v>
      </c>
      <c r="J393" s="213">
        <f t="shared" si="258"/>
        <v>161.58621000000002</v>
      </c>
      <c r="K393" s="216">
        <f t="shared" si="259"/>
        <v>161.58000000000001</v>
      </c>
      <c r="M393" s="171">
        <f>IF($C393="SINAPI",VLOOKUP($D393,'Comp. Sinapi'!$B:$F,5,0),VLOOKUP($D393,'Comp. Própria'!$B:$I,8,0))</f>
        <v>129.30000000000001</v>
      </c>
    </row>
    <row r="394" spans="2:13" ht="27" outlineLevel="2" x14ac:dyDescent="0.25">
      <c r="B394" s="215" t="s">
        <v>12239</v>
      </c>
      <c r="C394" s="210" t="s">
        <v>16</v>
      </c>
      <c r="D394" s="210">
        <v>89985</v>
      </c>
      <c r="E394" s="211" t="str">
        <f>IF($C394="SINAPI",VLOOKUP($D394,'Comp. Sinapi'!$B:$F,2,0),VLOOKUP($D394,'Comp. Própria'!$B:$I,2,0))</f>
        <v>REGISTRO DE PRESSÃO BRUTO, LATÃO, ROSCÁVEL, 3/4", COM ACABAMENTO E CANOPLA CROMADOS - FORNECIMENTO E INSTALAÇÃO. AF_08/2021</v>
      </c>
      <c r="F394" s="210" t="str">
        <f>IF($C394="SINAPI",VLOOKUP($D394,'Comp. Sinapi'!$B:$F,3,0),VLOOKUP($D394,'Comp. Própria'!$B:$I,7,0))</f>
        <v>UN</v>
      </c>
      <c r="G394" s="212">
        <v>6</v>
      </c>
      <c r="H394" s="213">
        <f t="shared" si="256"/>
        <v>79.260000000000005</v>
      </c>
      <c r="I394" s="214">
        <f t="shared" si="257"/>
        <v>475.56</v>
      </c>
      <c r="J394" s="213">
        <f t="shared" si="258"/>
        <v>99.05122200000001</v>
      </c>
      <c r="K394" s="216">
        <f t="shared" si="259"/>
        <v>594.29999999999995</v>
      </c>
      <c r="M394" s="171">
        <f>IF($C394="SINAPI",VLOOKUP($D394,'Comp. Sinapi'!$B:$F,5,0),VLOOKUP($D394,'Comp. Própria'!$B:$I,8,0))</f>
        <v>79.260000000000005</v>
      </c>
    </row>
    <row r="395" spans="2:13" ht="27" outlineLevel="2" x14ac:dyDescent="0.25">
      <c r="B395" s="215" t="s">
        <v>12240</v>
      </c>
      <c r="C395" s="210" t="s">
        <v>16</v>
      </c>
      <c r="D395" s="210">
        <v>99635</v>
      </c>
      <c r="E395" s="211" t="str">
        <f>IF($C395="SINAPI",VLOOKUP($D395,'Comp. Sinapi'!$B:$F,2,0),VLOOKUP($D395,'Comp. Própria'!$B:$I,2,0))</f>
        <v>VÁLVULA DE DESCARGA METÁLICA, BASE 1 1/2", ACABAMENTO METALICO CROMADO - FORNECIMENTO E INSTALAÇÃO. AF_08/2021</v>
      </c>
      <c r="F395" s="210" t="str">
        <f>IF($C395="SINAPI",VLOOKUP($D395,'Comp. Sinapi'!$B:$F,3,0),VLOOKUP($D395,'Comp. Própria'!$B:$I,7,0))</f>
        <v>UN</v>
      </c>
      <c r="G395" s="212">
        <v>8</v>
      </c>
      <c r="H395" s="213">
        <f t="shared" si="256"/>
        <v>193.19</v>
      </c>
      <c r="I395" s="214">
        <f t="shared" si="257"/>
        <v>1545.52</v>
      </c>
      <c r="J395" s="213">
        <f t="shared" si="258"/>
        <v>241.429543</v>
      </c>
      <c r="K395" s="216">
        <f t="shared" si="259"/>
        <v>1931.43</v>
      </c>
      <c r="M395" s="171">
        <f>IF($C395="SINAPI",VLOOKUP($D395,'Comp. Sinapi'!$B:$F,5,0),VLOOKUP($D395,'Comp. Própria'!$B:$I,8,0))</f>
        <v>193.19</v>
      </c>
    </row>
    <row r="396" spans="2:13" ht="27" outlineLevel="2" x14ac:dyDescent="0.25">
      <c r="B396" s="215" t="s">
        <v>12241</v>
      </c>
      <c r="C396" s="210" t="s">
        <v>13156</v>
      </c>
      <c r="D396" s="210" t="s">
        <v>13205</v>
      </c>
      <c r="E396" s="211" t="str">
        <f>IF($C396="SINAPI",VLOOKUP($D396,'Comp. Sinapi'!$B:$F,2,0),VLOOKUP($D396,'Comp. Própria'!$B:$I,2,0))</f>
        <v>LUVA COM BUCHA DE LATÃO, PVC, SOLDÁVEL, DN 25MM X 3/4 , INSTALADO EM RAMAL DE DISTRIBUIÇÃO DE ÁGUA - FORNECIMENTO E INSTALAÇÃO. AF_06/2022</v>
      </c>
      <c r="F396" s="210" t="str">
        <f>IF($C396="SINAPI",VLOOKUP($D396,'Comp. Sinapi'!$B:$F,3,0),VLOOKUP($D396,'Comp. Própria'!$B:$I,7,0))</f>
        <v>UN</v>
      </c>
      <c r="G396" s="212">
        <v>4</v>
      </c>
      <c r="H396" s="213">
        <f t="shared" si="256"/>
        <v>2.4645845000000004</v>
      </c>
      <c r="I396" s="214">
        <f t="shared" si="257"/>
        <v>9.85</v>
      </c>
      <c r="J396" s="213">
        <f t="shared" si="258"/>
        <v>3.0799912496500004</v>
      </c>
      <c r="K396" s="216">
        <f t="shared" si="259"/>
        <v>12.31</v>
      </c>
      <c r="M396" s="171">
        <f>IF($C396="SINAPI",VLOOKUP($D396,'Comp. Sinapi'!$B:$F,5,0),VLOOKUP($D396,'Comp. Própria'!$B:$I,8,0))</f>
        <v>2.4645845000000004</v>
      </c>
    </row>
    <row r="397" spans="2:13" ht="27" outlineLevel="2" x14ac:dyDescent="0.25">
      <c r="B397" s="215" t="s">
        <v>12242</v>
      </c>
      <c r="C397" s="210" t="s">
        <v>16</v>
      </c>
      <c r="D397" s="210">
        <v>89427</v>
      </c>
      <c r="E397" s="211" t="str">
        <f>IF($C397="SINAPI",VLOOKUP($D397,'Comp. Sinapi'!$B:$F,2,0),VLOOKUP($D397,'Comp. Própria'!$B:$I,2,0))</f>
        <v>LUVA COM BUCHA DE LATÃO, PVC, SOLDÁVEL, DN 25MM X 3/4 , INSTALADO EM RAMAL DE DISTRIBUIÇÃO DE ÁGUA - FORNECIMENTO E INSTALAÇÃO. AF_06/2022</v>
      </c>
      <c r="F397" s="210" t="str">
        <f>IF($C397="SINAPI",VLOOKUP($D397,'Comp. Sinapi'!$B:$F,3,0),VLOOKUP($D397,'Comp. Própria'!$B:$I,7,0))</f>
        <v>UN</v>
      </c>
      <c r="G397" s="212">
        <v>6</v>
      </c>
      <c r="H397" s="213">
        <f t="shared" si="256"/>
        <v>10.75</v>
      </c>
      <c r="I397" s="214">
        <f t="shared" si="257"/>
        <v>64.5</v>
      </c>
      <c r="J397" s="213">
        <f t="shared" si="258"/>
        <v>13.434275</v>
      </c>
      <c r="K397" s="216">
        <f t="shared" si="259"/>
        <v>80.599999999999994</v>
      </c>
      <c r="M397" s="171">
        <f>IF($C397="SINAPI",VLOOKUP($D397,'Comp. Sinapi'!$B:$F,5,0),VLOOKUP($D397,'Comp. Própria'!$B:$I,8,0))</f>
        <v>10.75</v>
      </c>
    </row>
    <row r="398" spans="2:13" ht="40.5" outlineLevel="2" x14ac:dyDescent="0.25">
      <c r="B398" s="215" t="s">
        <v>12243</v>
      </c>
      <c r="C398" s="210" t="s">
        <v>16</v>
      </c>
      <c r="D398" s="210">
        <v>89429</v>
      </c>
      <c r="E398" s="211" t="str">
        <f>IF($C398="SINAPI",VLOOKUP($D398,'Comp. Sinapi'!$B:$F,2,0),VLOOKUP($D398,'Comp. Própria'!$B:$I,2,0))</f>
        <v>ADAPTADOR CURTO COM BOLSA E ROSCA PARA REGISTRO, PVC, SOLDÁVEL, DN 25MM X 3/4 , INSTALADO EM RAMAL DE DISTRIBUIÇÃO DE ÁGUA - FORNECIMENTO E INSTALAÇÃO. AF_06/2022</v>
      </c>
      <c r="F398" s="210" t="str">
        <f>IF($C398="SINAPI",VLOOKUP($D398,'Comp. Sinapi'!$B:$F,3,0),VLOOKUP($D398,'Comp. Própria'!$B:$I,7,0))</f>
        <v>UN</v>
      </c>
      <c r="G398" s="212">
        <v>4</v>
      </c>
      <c r="H398" s="213">
        <f t="shared" si="256"/>
        <v>5.71</v>
      </c>
      <c r="I398" s="214">
        <f t="shared" si="257"/>
        <v>22.84</v>
      </c>
      <c r="J398" s="213">
        <f t="shared" si="258"/>
        <v>7.1357870000000005</v>
      </c>
      <c r="K398" s="216">
        <f t="shared" si="259"/>
        <v>28.54</v>
      </c>
      <c r="M398" s="171">
        <f>IF($C398="SINAPI",VLOOKUP($D398,'Comp. Sinapi'!$B:$F,5,0),VLOOKUP($D398,'Comp. Própria'!$B:$I,8,0))</f>
        <v>5.71</v>
      </c>
    </row>
    <row r="399" spans="2:13" ht="40.5" outlineLevel="2" x14ac:dyDescent="0.25">
      <c r="B399" s="215" t="s">
        <v>12244</v>
      </c>
      <c r="C399" s="210" t="s">
        <v>16</v>
      </c>
      <c r="D399" s="210">
        <v>89596</v>
      </c>
      <c r="E399" s="211" t="str">
        <f>IF($C399="SINAPI",VLOOKUP($D399,'Comp. Sinapi'!$B:$F,2,0),VLOOKUP($D399,'Comp. Própria'!$B:$I,2,0))</f>
        <v>ADAPTADOR CURTO COM BOLSA E ROSCA PARA REGISTRO, PVC, SOLDÁVEL, DN 50MM X 1.1/2 , INSTALADO EM PRUMADA DE ÁGUA - FORNECIMENTO E INSTALAÇÃO. AF_06/2022</v>
      </c>
      <c r="F399" s="210" t="str">
        <f>IF($C399="SINAPI",VLOOKUP($D399,'Comp. Sinapi'!$B:$F,3,0),VLOOKUP($D399,'Comp. Própria'!$B:$I,7,0))</f>
        <v>UN</v>
      </c>
      <c r="G399" s="212">
        <v>22</v>
      </c>
      <c r="H399" s="213">
        <f t="shared" si="256"/>
        <v>9.56</v>
      </c>
      <c r="I399" s="214">
        <f t="shared" si="257"/>
        <v>210.32</v>
      </c>
      <c r="J399" s="213">
        <f t="shared" si="258"/>
        <v>11.947132000000002</v>
      </c>
      <c r="K399" s="216">
        <f t="shared" si="259"/>
        <v>262.83</v>
      </c>
      <c r="M399" s="171">
        <f>IF($C399="SINAPI",VLOOKUP($D399,'Comp. Sinapi'!$B:$F,5,0),VLOOKUP($D399,'Comp. Própria'!$B:$I,8,0))</f>
        <v>9.56</v>
      </c>
    </row>
    <row r="400" spans="2:13" ht="27" outlineLevel="2" x14ac:dyDescent="0.25">
      <c r="B400" s="215" t="s">
        <v>12245</v>
      </c>
      <c r="C400" s="210" t="s">
        <v>16</v>
      </c>
      <c r="D400" s="210">
        <v>89610</v>
      </c>
      <c r="E400" s="211" t="str">
        <f>IF($C400="SINAPI",VLOOKUP($D400,'Comp. Sinapi'!$B:$F,2,0),VLOOKUP($D400,'Comp. Própria'!$B:$I,2,0))</f>
        <v>ADAPTADOR CURTO COM BOLSA E ROSCA PARA REGISTRO, PVC, SOLDÁVEL, DN 60MM X 2 , INSTALADO EM PRUMADA DE ÁGUA - FORNECIMENTO E INSTALAÇÃO. AF_06/2022</v>
      </c>
      <c r="F400" s="210" t="str">
        <f>IF($C400="SINAPI",VLOOKUP($D400,'Comp. Sinapi'!$B:$F,3,0),VLOOKUP($D400,'Comp. Própria'!$B:$I,7,0))</f>
        <v>UN</v>
      </c>
      <c r="G400" s="212">
        <v>2</v>
      </c>
      <c r="H400" s="213">
        <f t="shared" si="256"/>
        <v>17.55</v>
      </c>
      <c r="I400" s="214">
        <f t="shared" si="257"/>
        <v>35.1</v>
      </c>
      <c r="J400" s="213">
        <f t="shared" si="258"/>
        <v>21.932235000000002</v>
      </c>
      <c r="K400" s="216">
        <f t="shared" si="259"/>
        <v>43.86</v>
      </c>
      <c r="M400" s="171">
        <f>IF($C400="SINAPI",VLOOKUP($D400,'Comp. Sinapi'!$B:$F,5,0),VLOOKUP($D400,'Comp. Própria'!$B:$I,8,0))</f>
        <v>17.55</v>
      </c>
    </row>
    <row r="401" spans="2:13" ht="40.5" outlineLevel="2" x14ac:dyDescent="0.25">
      <c r="B401" s="215" t="s">
        <v>12246</v>
      </c>
      <c r="C401" s="210" t="s">
        <v>16</v>
      </c>
      <c r="D401" s="210">
        <v>89613</v>
      </c>
      <c r="E401" s="211" t="str">
        <f>IF($C401="SINAPI",VLOOKUP($D401,'Comp. Sinapi'!$B:$F,2,0),VLOOKUP($D401,'Comp. Própria'!$B:$I,2,0))</f>
        <v>ADAPTADOR CURTO COM BOLSA E ROSCA PARA REGISTRO, PVC, SOLDÁVEL, DN 75MM X 2.1/2", INSTALADO EM PRUMADA DE ÁGUA - FORNECIMENTO E INSTALAÇÃO. AF_12/2014</v>
      </c>
      <c r="F401" s="210" t="str">
        <f>IF($C401="SINAPI",VLOOKUP($D401,'Comp. Sinapi'!$B:$F,3,0),VLOOKUP($D401,'Comp. Própria'!$B:$I,7,0))</f>
        <v>UN</v>
      </c>
      <c r="G401" s="212">
        <v>6</v>
      </c>
      <c r="H401" s="213">
        <f t="shared" si="256"/>
        <v>27.19</v>
      </c>
      <c r="I401" s="214">
        <f t="shared" si="257"/>
        <v>163.13999999999999</v>
      </c>
      <c r="J401" s="213">
        <f t="shared" si="258"/>
        <v>33.979343</v>
      </c>
      <c r="K401" s="216">
        <f t="shared" si="259"/>
        <v>203.87</v>
      </c>
      <c r="M401" s="171">
        <f>IF($C401="SINAPI",VLOOKUP($D401,'Comp. Sinapi'!$B:$F,5,0),VLOOKUP($D401,'Comp. Própria'!$B:$I,8,0))</f>
        <v>27.19</v>
      </c>
    </row>
    <row r="402" spans="2:13" ht="27" outlineLevel="2" x14ac:dyDescent="0.25">
      <c r="B402" s="215" t="s">
        <v>12247</v>
      </c>
      <c r="C402" s="210" t="s">
        <v>16</v>
      </c>
      <c r="D402" s="210">
        <v>103959</v>
      </c>
      <c r="E402" s="211" t="str">
        <f>IF($C402="SINAPI",VLOOKUP($D402,'Comp. Sinapi'!$B:$F,2,0),VLOOKUP($D402,'Comp. Própria'!$B:$I,2,0))</f>
        <v>BUCHA DE REDUÇÃO, CURTA, PVC, SOLDÁVEL, DN 60 X 50 MM, INSTALADO EM PRUMADA DE ÁGUA - FORNECIMENTO E INSTALAÇÃO. AF_06/2022</v>
      </c>
      <c r="F402" s="210" t="str">
        <f>IF($C402="SINAPI",VLOOKUP($D402,'Comp. Sinapi'!$B:$F,3,0),VLOOKUP($D402,'Comp. Própria'!$B:$I,7,0))</f>
        <v>UN</v>
      </c>
      <c r="G402" s="212">
        <v>1</v>
      </c>
      <c r="H402" s="213">
        <f t="shared" si="256"/>
        <v>13.69</v>
      </c>
      <c r="I402" s="214">
        <f t="shared" si="257"/>
        <v>13.69</v>
      </c>
      <c r="J402" s="213">
        <f t="shared" si="258"/>
        <v>17.108393</v>
      </c>
      <c r="K402" s="216">
        <f t="shared" si="259"/>
        <v>17.100000000000001</v>
      </c>
      <c r="M402" s="171">
        <f>IF($C402="SINAPI",VLOOKUP($D402,'Comp. Sinapi'!$B:$F,5,0),VLOOKUP($D402,'Comp. Própria'!$B:$I,8,0))</f>
        <v>13.69</v>
      </c>
    </row>
    <row r="403" spans="2:13" ht="27" outlineLevel="2" x14ac:dyDescent="0.25">
      <c r="B403" s="215" t="s">
        <v>12248</v>
      </c>
      <c r="C403" s="210" t="s">
        <v>16</v>
      </c>
      <c r="D403" s="210">
        <v>103999</v>
      </c>
      <c r="E403" s="211" t="str">
        <f>IF($C403="SINAPI",VLOOKUP($D403,'Comp. Sinapi'!$B:$F,2,0),VLOOKUP($D403,'Comp. Própria'!$B:$I,2,0))</f>
        <v>BUCHA DE REDUÇÃO, LONGA, PVC, SOLDÁVEL, DN 50 X 25 MM, INSTALADO EM RAMAL DE DISTRIBUIÇÃO DE ÁGUA - FORNECIMENTO E INSTALAÇÃO. AF_06/2022</v>
      </c>
      <c r="F403" s="210" t="str">
        <f>IF($C403="SINAPI",VLOOKUP($D403,'Comp. Sinapi'!$B:$F,3,0),VLOOKUP($D403,'Comp. Própria'!$B:$I,7,0))</f>
        <v>UN</v>
      </c>
      <c r="G403" s="212">
        <v>7</v>
      </c>
      <c r="H403" s="213">
        <f t="shared" si="256"/>
        <v>11.49</v>
      </c>
      <c r="I403" s="214">
        <f t="shared" si="257"/>
        <v>80.430000000000007</v>
      </c>
      <c r="J403" s="213">
        <f t="shared" si="258"/>
        <v>14.359053000000001</v>
      </c>
      <c r="K403" s="216">
        <f t="shared" si="259"/>
        <v>100.51</v>
      </c>
      <c r="M403" s="171">
        <f>IF($C403="SINAPI",VLOOKUP($D403,'Comp. Sinapi'!$B:$F,5,0),VLOOKUP($D403,'Comp. Própria'!$B:$I,8,0))</f>
        <v>11.49</v>
      </c>
    </row>
    <row r="404" spans="2:13" ht="27" outlineLevel="2" x14ac:dyDescent="0.25">
      <c r="B404" s="215" t="s">
        <v>12249</v>
      </c>
      <c r="C404" s="210" t="s">
        <v>16</v>
      </c>
      <c r="D404" s="210">
        <v>103968</v>
      </c>
      <c r="E404" s="211" t="str">
        <f>IF($C404="SINAPI",VLOOKUP($D404,'Comp. Sinapi'!$B:$F,2,0),VLOOKUP($D404,'Comp. Própria'!$B:$I,2,0))</f>
        <v>BUCHA DE REDUÇÃO, LONGA, PVC, SOLDÁVEL, DN 60 X 25 MM, INSTALADO EM PRUMADA DE ÁGUA - FORNECIMENTO E INSTALAÇÃO. AF_06/2022</v>
      </c>
      <c r="F404" s="210" t="str">
        <f>IF($C404="SINAPI",VLOOKUP($D404,'Comp. Sinapi'!$B:$F,3,0),VLOOKUP($D404,'Comp. Própria'!$B:$I,7,0))</f>
        <v>UN</v>
      </c>
      <c r="G404" s="212">
        <v>1</v>
      </c>
      <c r="H404" s="213">
        <f t="shared" si="256"/>
        <v>14.91</v>
      </c>
      <c r="I404" s="214">
        <f t="shared" si="257"/>
        <v>14.91</v>
      </c>
      <c r="J404" s="213">
        <f t="shared" si="258"/>
        <v>18.633027000000002</v>
      </c>
      <c r="K404" s="216">
        <f t="shared" si="259"/>
        <v>18.63</v>
      </c>
      <c r="M404" s="171">
        <f>IF($C404="SINAPI",VLOOKUP($D404,'Comp. Sinapi'!$B:$F,5,0),VLOOKUP($D404,'Comp. Própria'!$B:$I,8,0))</f>
        <v>14.91</v>
      </c>
    </row>
    <row r="405" spans="2:13" ht="27" outlineLevel="2" x14ac:dyDescent="0.25">
      <c r="B405" s="215" t="s">
        <v>12250</v>
      </c>
      <c r="C405" s="210" t="s">
        <v>13156</v>
      </c>
      <c r="D405" s="210" t="s">
        <v>13206</v>
      </c>
      <c r="E405" s="211" t="str">
        <f>IF($C405="SINAPI",VLOOKUP($D405,'Comp. Sinapi'!$B:$F,2,0),VLOOKUP($D405,'Comp. Própria'!$B:$I,2,0))</f>
        <v>BUCHA DE REDUÇÃO DE PVC, SOLDÁVEL, LONGA, COM 75 X 60 MM, PARA ÁGUA FRIA PREDIAL - FORNECIMENTO E INSTALAÇÃO</v>
      </c>
      <c r="F405" s="210" t="str">
        <f>IF($C405="SINAPI",VLOOKUP($D405,'Comp. Sinapi'!$B:$F,3,0),VLOOKUP($D405,'Comp. Própria'!$B:$I,7,0))</f>
        <v>UN</v>
      </c>
      <c r="G405" s="212">
        <v>1</v>
      </c>
      <c r="H405" s="213">
        <f t="shared" si="256"/>
        <v>31.833009999999998</v>
      </c>
      <c r="I405" s="214">
        <f t="shared" si="257"/>
        <v>31.83</v>
      </c>
      <c r="J405" s="213">
        <f t="shared" si="258"/>
        <v>39.781712597000002</v>
      </c>
      <c r="K405" s="216">
        <f t="shared" si="259"/>
        <v>39.78</v>
      </c>
      <c r="M405" s="171">
        <f>IF($C405="SINAPI",VLOOKUP($D405,'Comp. Sinapi'!$B:$F,5,0),VLOOKUP($D405,'Comp. Própria'!$B:$I,8,0))</f>
        <v>31.833009999999998</v>
      </c>
    </row>
    <row r="406" spans="2:13" ht="27" outlineLevel="2" x14ac:dyDescent="0.25">
      <c r="B406" s="215" t="s">
        <v>12251</v>
      </c>
      <c r="C406" s="210" t="s">
        <v>16</v>
      </c>
      <c r="D406" s="210">
        <v>103972</v>
      </c>
      <c r="E406" s="211" t="str">
        <f>IF($C406="SINAPI",VLOOKUP($D406,'Comp. Sinapi'!$B:$F,2,0),VLOOKUP($D406,'Comp. Própria'!$B:$I,2,0))</f>
        <v>BUCHA DE REDUÇÃO, LONGA, PVC, SOLDÁVEL, DN 75 X 50 MM, INSTALADO EM PRUMADA DE ÁGUA - FORNECIMENTO E INSTALAÇÃO. AF_06/2022</v>
      </c>
      <c r="F406" s="210" t="str">
        <f>IF($C406="SINAPI",VLOOKUP($D406,'Comp. Sinapi'!$B:$F,3,0),VLOOKUP($D406,'Comp. Própria'!$B:$I,7,0))</f>
        <v>UN</v>
      </c>
      <c r="G406" s="212">
        <v>4</v>
      </c>
      <c r="H406" s="213">
        <f t="shared" si="256"/>
        <v>25.87</v>
      </c>
      <c r="I406" s="214">
        <f t="shared" si="257"/>
        <v>103.48</v>
      </c>
      <c r="J406" s="213">
        <f t="shared" si="258"/>
        <v>32.329739000000004</v>
      </c>
      <c r="K406" s="216">
        <f t="shared" si="259"/>
        <v>129.31</v>
      </c>
      <c r="M406" s="171">
        <f>IF($C406="SINAPI",VLOOKUP($D406,'Comp. Sinapi'!$B:$F,5,0),VLOOKUP($D406,'Comp. Própria'!$B:$I,8,0))</f>
        <v>25.87</v>
      </c>
    </row>
    <row r="407" spans="2:13" ht="27" outlineLevel="2" x14ac:dyDescent="0.25">
      <c r="B407" s="215" t="s">
        <v>12252</v>
      </c>
      <c r="C407" s="210" t="s">
        <v>13156</v>
      </c>
      <c r="D407" s="210" t="s">
        <v>13207</v>
      </c>
      <c r="E407" s="211" t="str">
        <f>IF($C407="SINAPI",VLOOKUP($D407,'Comp. Sinapi'!$B:$F,2,0),VLOOKUP($D407,'Comp. Própria'!$B:$I,2,0))</f>
        <v>BUCHA DE REDUÇÃO DE PVC, SOLDÁVEL, CURTA, COM 85 X 75 MM, PARA ÁGUA FRIA PREDIAL - FORNECIMENTO E INSTALAÇÃO</v>
      </c>
      <c r="F407" s="210" t="str">
        <f>IF($C407="SINAPI",VLOOKUP($D407,'Comp. Sinapi'!$B:$F,3,0),VLOOKUP($D407,'Comp. Própria'!$B:$I,7,0))</f>
        <v>UN</v>
      </c>
      <c r="G407" s="212">
        <v>2</v>
      </c>
      <c r="H407" s="213">
        <f t="shared" si="256"/>
        <v>26.132539999999999</v>
      </c>
      <c r="I407" s="214">
        <f t="shared" si="257"/>
        <v>52.26</v>
      </c>
      <c r="J407" s="213">
        <f t="shared" si="258"/>
        <v>32.657835237999997</v>
      </c>
      <c r="K407" s="216">
        <f t="shared" si="259"/>
        <v>65.31</v>
      </c>
      <c r="M407" s="171">
        <f>IF($C407="SINAPI",VLOOKUP($D407,'Comp. Sinapi'!$B:$F,5,0),VLOOKUP($D407,'Comp. Própria'!$B:$I,8,0))</f>
        <v>26.132539999999999</v>
      </c>
    </row>
    <row r="408" spans="2:13" ht="27" outlineLevel="2" x14ac:dyDescent="0.25">
      <c r="B408" s="215" t="s">
        <v>12253</v>
      </c>
      <c r="C408" s="210" t="s">
        <v>16</v>
      </c>
      <c r="D408" s="210">
        <v>89408</v>
      </c>
      <c r="E408" s="211" t="str">
        <f>IF($C408="SINAPI",VLOOKUP($D408,'Comp. Sinapi'!$B:$F,2,0),VLOOKUP($D408,'Comp. Própria'!$B:$I,2,0))</f>
        <v>JOELHO 90 GRAUS, PVC, SOLDÁVEL, DN 25MM, INSTALADO EM RAMAL DE DISTRIBUIÇÃO DE ÁGUA - FORNECIMENTO E INSTALAÇÃO. AF_06/2022</v>
      </c>
      <c r="F408" s="210" t="str">
        <f>IF($C408="SINAPI",VLOOKUP($D408,'Comp. Sinapi'!$B:$F,3,0),VLOOKUP($D408,'Comp. Própria'!$B:$I,7,0))</f>
        <v>UN</v>
      </c>
      <c r="G408" s="212">
        <v>14</v>
      </c>
      <c r="H408" s="213">
        <f t="shared" si="256"/>
        <v>8.1300000000000008</v>
      </c>
      <c r="I408" s="214">
        <f t="shared" si="257"/>
        <v>113.82</v>
      </c>
      <c r="J408" s="213">
        <f t="shared" si="258"/>
        <v>10.160061000000001</v>
      </c>
      <c r="K408" s="216">
        <f t="shared" si="259"/>
        <v>142.24</v>
      </c>
      <c r="M408" s="171">
        <f>IF($C408="SINAPI",VLOOKUP($D408,'Comp. Sinapi'!$B:$F,5,0),VLOOKUP($D408,'Comp. Própria'!$B:$I,8,0))</f>
        <v>8.1300000000000008</v>
      </c>
    </row>
    <row r="409" spans="2:13" ht="27" outlineLevel="2" x14ac:dyDescent="0.25">
      <c r="B409" s="215" t="s">
        <v>12254</v>
      </c>
      <c r="C409" s="210" t="s">
        <v>16</v>
      </c>
      <c r="D409" s="210">
        <v>103984</v>
      </c>
      <c r="E409" s="211" t="str">
        <f>IF($C409="SINAPI",VLOOKUP($D409,'Comp. Sinapi'!$B:$F,2,0),VLOOKUP($D409,'Comp. Própria'!$B:$I,2,0))</f>
        <v>JOELHO 90 GRAUS, PVC, SOLDÁVEL, DN 50MM, INSTALADO EM RAMAL DE DISTRIBUIÇÃO DE ÁGUA - FORNECIMENTO E INSTALAÇÃO. AF_06/2022</v>
      </c>
      <c r="F409" s="210" t="str">
        <f>IF($C409="SINAPI",VLOOKUP($D409,'Comp. Sinapi'!$B:$F,3,0),VLOOKUP($D409,'Comp. Própria'!$B:$I,7,0))</f>
        <v>UN</v>
      </c>
      <c r="G409" s="212">
        <v>22</v>
      </c>
      <c r="H409" s="213">
        <f t="shared" si="256"/>
        <v>18.05</v>
      </c>
      <c r="I409" s="214">
        <f t="shared" si="257"/>
        <v>397.1</v>
      </c>
      <c r="J409" s="213">
        <f t="shared" si="258"/>
        <v>22.557085000000001</v>
      </c>
      <c r="K409" s="216">
        <f t="shared" si="259"/>
        <v>496.25</v>
      </c>
      <c r="M409" s="171">
        <f>IF($C409="SINAPI",VLOOKUP($D409,'Comp. Sinapi'!$B:$F,5,0),VLOOKUP($D409,'Comp. Própria'!$B:$I,8,0))</f>
        <v>18.05</v>
      </c>
    </row>
    <row r="410" spans="2:13" ht="27" outlineLevel="2" x14ac:dyDescent="0.25">
      <c r="B410" s="215" t="s">
        <v>12255</v>
      </c>
      <c r="C410" s="210" t="s">
        <v>16</v>
      </c>
      <c r="D410" s="210">
        <v>89513</v>
      </c>
      <c r="E410" s="211" t="str">
        <f>IF($C410="SINAPI",VLOOKUP($D410,'Comp. Sinapi'!$B:$F,2,0),VLOOKUP($D410,'Comp. Própria'!$B:$I,2,0))</f>
        <v>JOELHO 90 GRAUS, PVC, SOLDÁVEL, DN 75MM, INSTALADO EM PRUMADA DE ÁGUA - FORNECIMENTO E INSTALAÇÃO. AF_06/2022</v>
      </c>
      <c r="F410" s="210" t="str">
        <f>IF($C410="SINAPI",VLOOKUP($D410,'Comp. Sinapi'!$B:$F,3,0),VLOOKUP($D410,'Comp. Própria'!$B:$I,7,0))</f>
        <v>UN</v>
      </c>
      <c r="G410" s="212">
        <v>13</v>
      </c>
      <c r="H410" s="213">
        <f t="shared" si="256"/>
        <v>90.13</v>
      </c>
      <c r="I410" s="214">
        <f t="shared" si="257"/>
        <v>1171.69</v>
      </c>
      <c r="J410" s="213">
        <f t="shared" si="258"/>
        <v>112.63546099999999</v>
      </c>
      <c r="K410" s="216">
        <f t="shared" si="259"/>
        <v>1464.26</v>
      </c>
      <c r="M410" s="171">
        <f>IF($C410="SINAPI",VLOOKUP($D410,'Comp. Sinapi'!$B:$F,5,0),VLOOKUP($D410,'Comp. Própria'!$B:$I,8,0))</f>
        <v>90.13</v>
      </c>
    </row>
    <row r="411" spans="2:13" ht="27" outlineLevel="2" x14ac:dyDescent="0.25">
      <c r="B411" s="215" t="s">
        <v>12256</v>
      </c>
      <c r="C411" s="210" t="s">
        <v>16</v>
      </c>
      <c r="D411" s="210">
        <v>89521</v>
      </c>
      <c r="E411" s="211" t="str">
        <f>IF($C411="SINAPI",VLOOKUP($D411,'Comp. Sinapi'!$B:$F,2,0),VLOOKUP($D411,'Comp. Própria'!$B:$I,2,0))</f>
        <v>JOELHO 90 GRAUS, PVC, SOLDÁVEL, DN 85MM, INSTALADO EM PRUMADA DE ÁGUA - FORNECIMENTO E INSTALAÇÃO. AF_06/2022</v>
      </c>
      <c r="F411" s="210" t="str">
        <f>IF($C411="SINAPI",VLOOKUP($D411,'Comp. Sinapi'!$B:$F,3,0),VLOOKUP($D411,'Comp. Própria'!$B:$I,7,0))</f>
        <v>UN</v>
      </c>
      <c r="G411" s="212">
        <v>1</v>
      </c>
      <c r="H411" s="213">
        <f t="shared" si="256"/>
        <v>107.45</v>
      </c>
      <c r="I411" s="214">
        <f t="shared" si="257"/>
        <v>107.45</v>
      </c>
      <c r="J411" s="213">
        <f t="shared" si="258"/>
        <v>134.28026500000001</v>
      </c>
      <c r="K411" s="216">
        <f t="shared" si="259"/>
        <v>134.28</v>
      </c>
      <c r="M411" s="171">
        <f>IF($C411="SINAPI",VLOOKUP($D411,'Comp. Sinapi'!$B:$F,5,0),VLOOKUP($D411,'Comp. Própria'!$B:$I,8,0))</f>
        <v>107.45</v>
      </c>
    </row>
    <row r="412" spans="2:13" ht="27" outlineLevel="2" x14ac:dyDescent="0.25">
      <c r="B412" s="215" t="s">
        <v>12257</v>
      </c>
      <c r="C412" s="210" t="s">
        <v>16</v>
      </c>
      <c r="D412" s="210">
        <v>90443</v>
      </c>
      <c r="E412" s="211" t="str">
        <f>IF($C412="SINAPI",VLOOKUP($D412,'Comp. Sinapi'!$B:$F,2,0),VLOOKUP($D412,'Comp. Própria'!$B:$I,2,0))</f>
        <v>RASGO LINEAR MANUAL EM ALVENARIA, PARA RAMAIS/ DISTRIBUIÇÃO DE INSTALAÇÕES HIDRÁULICAS, DIÂMETROS MENORES OU IGUAIS A 40 MM. AF_09/2023</v>
      </c>
      <c r="F412" s="210" t="str">
        <f>IF($C412="SINAPI",VLOOKUP($D412,'Comp. Sinapi'!$B:$F,3,0),VLOOKUP($D412,'Comp. Própria'!$B:$I,7,0))</f>
        <v>M</v>
      </c>
      <c r="G412" s="212">
        <v>36</v>
      </c>
      <c r="H412" s="213">
        <f t="shared" si="256"/>
        <v>7.37</v>
      </c>
      <c r="I412" s="214">
        <f t="shared" si="257"/>
        <v>265.32</v>
      </c>
      <c r="J412" s="213">
        <f t="shared" si="258"/>
        <v>9.2102889999999995</v>
      </c>
      <c r="K412" s="216">
        <f t="shared" si="259"/>
        <v>331.57</v>
      </c>
      <c r="M412" s="171">
        <f>IF($C412="SINAPI",VLOOKUP($D412,'Comp. Sinapi'!$B:$F,5,0),VLOOKUP($D412,'Comp. Própria'!$B:$I,8,0))</f>
        <v>7.37</v>
      </c>
    </row>
    <row r="413" spans="2:13" ht="40.5" outlineLevel="2" x14ac:dyDescent="0.25">
      <c r="B413" s="215" t="s">
        <v>12258</v>
      </c>
      <c r="C413" s="210" t="s">
        <v>16</v>
      </c>
      <c r="D413" s="210">
        <v>91222</v>
      </c>
      <c r="E413" s="211" t="str">
        <f>IF($C413="SINAPI",VLOOKUP($D413,'Comp. Sinapi'!$B:$F,2,0),VLOOKUP($D413,'Comp. Própria'!$B:$I,2,0))</f>
        <v>RASGO LINEAR MANUAL EM ALVENARIA, PARA RAMAIS/ DISTRIBUIÇÃO DE INSTALAÇÕES HIDRÁULICAS, DIÂMETROS MAIORES QUE 40 MM E MENORES OU IGUAIS A 75 MM. AF_09/2023</v>
      </c>
      <c r="F413" s="210" t="str">
        <f>IF($C413="SINAPI",VLOOKUP($D413,'Comp. Sinapi'!$B:$F,3,0),VLOOKUP($D413,'Comp. Própria'!$B:$I,7,0))</f>
        <v>M</v>
      </c>
      <c r="G413" s="212">
        <v>134.5</v>
      </c>
      <c r="H413" s="213">
        <f t="shared" si="256"/>
        <v>8.19</v>
      </c>
      <c r="I413" s="214">
        <f t="shared" si="257"/>
        <v>1101.55</v>
      </c>
      <c r="J413" s="213">
        <f t="shared" si="258"/>
        <v>10.235042999999999</v>
      </c>
      <c r="K413" s="216">
        <f t="shared" si="259"/>
        <v>1376.61</v>
      </c>
      <c r="M413" s="171">
        <f>IF($C413="SINAPI",VLOOKUP($D413,'Comp. Sinapi'!$B:$F,5,0),VLOOKUP($D413,'Comp. Própria'!$B:$I,8,0))</f>
        <v>8.19</v>
      </c>
    </row>
    <row r="414" spans="2:13" ht="27" outlineLevel="2" x14ac:dyDescent="0.25">
      <c r="B414" s="215" t="s">
        <v>12259</v>
      </c>
      <c r="C414" s="210" t="s">
        <v>16</v>
      </c>
      <c r="D414" s="210">
        <v>90466</v>
      </c>
      <c r="E414" s="211" t="str">
        <f>IF($C414="SINAPI",VLOOKUP($D414,'Comp. Sinapi'!$B:$F,2,0),VLOOKUP($D414,'Comp. Própria'!$B:$I,2,0))</f>
        <v>CHUMBAMENTO LINEAR EM ALVENARIA PARA RAMAIS/DISTRIBUIÇÃO DE INSTALAÇÕES HIDRÁULICAS COM DIÂMETROS MENORES OU IGUAIS A 40 MM. AF_09/2023</v>
      </c>
      <c r="F414" s="210" t="str">
        <f>IF($C414="SINAPI",VLOOKUP($D414,'Comp. Sinapi'!$B:$F,3,0),VLOOKUP($D414,'Comp. Própria'!$B:$I,7,0))</f>
        <v>M</v>
      </c>
      <c r="G414" s="212">
        <v>36</v>
      </c>
      <c r="H414" s="213">
        <f t="shared" si="256"/>
        <v>14.74</v>
      </c>
      <c r="I414" s="214">
        <f t="shared" si="257"/>
        <v>530.64</v>
      </c>
      <c r="J414" s="213">
        <f t="shared" si="258"/>
        <v>18.420577999999999</v>
      </c>
      <c r="K414" s="216">
        <f t="shared" si="259"/>
        <v>663.14</v>
      </c>
      <c r="M414" s="171">
        <f>IF($C414="SINAPI",VLOOKUP($D414,'Comp. Sinapi'!$B:$F,5,0),VLOOKUP($D414,'Comp. Própria'!$B:$I,8,0))</f>
        <v>14.74</v>
      </c>
    </row>
    <row r="415" spans="2:13" ht="40.5" outlineLevel="2" x14ac:dyDescent="0.25">
      <c r="B415" s="215" t="s">
        <v>12260</v>
      </c>
      <c r="C415" s="210" t="s">
        <v>16</v>
      </c>
      <c r="D415" s="210">
        <v>90467</v>
      </c>
      <c r="E415" s="211" t="str">
        <f>IF($C415="SINAPI",VLOOKUP($D415,'Comp. Sinapi'!$B:$F,2,0),VLOOKUP($D415,'Comp. Própria'!$B:$I,2,0))</f>
        <v>CHUMBAMENTO LINEAR EM ALVENARIA PARA RAMAIS/DISTRIBUIÇÃO DE INSTALAÇÕES HIDRÁULICAS COM DIÂMETROS MAIORES QUE 40 MM E MENORES OU IGUAIS A 75 MM. AF_09/2023</v>
      </c>
      <c r="F415" s="210" t="str">
        <f>IF($C415="SINAPI",VLOOKUP($D415,'Comp. Sinapi'!$B:$F,3,0),VLOOKUP($D415,'Comp. Própria'!$B:$I,7,0))</f>
        <v>M</v>
      </c>
      <c r="G415" s="212">
        <v>134.5</v>
      </c>
      <c r="H415" s="213">
        <f t="shared" si="256"/>
        <v>22.19</v>
      </c>
      <c r="I415" s="214">
        <f t="shared" si="257"/>
        <v>2984.55</v>
      </c>
      <c r="J415" s="213">
        <f t="shared" si="258"/>
        <v>27.730843000000004</v>
      </c>
      <c r="K415" s="216">
        <f t="shared" si="259"/>
        <v>3729.79</v>
      </c>
      <c r="M415" s="171">
        <f>IF($C415="SINAPI",VLOOKUP($D415,'Comp. Sinapi'!$B:$F,5,0),VLOOKUP($D415,'Comp. Própria'!$B:$I,8,0))</f>
        <v>22.19</v>
      </c>
    </row>
    <row r="416" spans="2:13" ht="27" outlineLevel="2" x14ac:dyDescent="0.25">
      <c r="B416" s="215" t="s">
        <v>12261</v>
      </c>
      <c r="C416" s="210" t="s">
        <v>16</v>
      </c>
      <c r="D416" s="210">
        <v>89402</v>
      </c>
      <c r="E416" s="211" t="str">
        <f>IF($C416="SINAPI",VLOOKUP($D416,'Comp. Sinapi'!$B:$F,2,0),VLOOKUP($D416,'Comp. Própria'!$B:$I,2,0))</f>
        <v>TUBO, PVC, SOLDÁVEL, DN 25MM, INSTALADO EM RAMAL DE DISTRIBUIÇÃO DE ÁGUA - FORNECIMENTO E INSTALAÇÃO. AF_06/2022</v>
      </c>
      <c r="F416" s="210" t="str">
        <f>IF($C416="SINAPI",VLOOKUP($D416,'Comp. Sinapi'!$B:$F,3,0),VLOOKUP($D416,'Comp. Própria'!$B:$I,7,0))</f>
        <v>M</v>
      </c>
      <c r="G416" s="212">
        <v>36</v>
      </c>
      <c r="H416" s="213">
        <f t="shared" si="256"/>
        <v>11.33</v>
      </c>
      <c r="I416" s="214">
        <f t="shared" si="257"/>
        <v>407.88</v>
      </c>
      <c r="J416" s="213">
        <f t="shared" si="258"/>
        <v>14.159101</v>
      </c>
      <c r="K416" s="216">
        <f t="shared" si="259"/>
        <v>509.72</v>
      </c>
      <c r="M416" s="171">
        <f>IF($C416="SINAPI",VLOOKUP($D416,'Comp. Sinapi'!$B:$F,5,0),VLOOKUP($D416,'Comp. Própria'!$B:$I,8,0))</f>
        <v>11.33</v>
      </c>
    </row>
    <row r="417" spans="2:13" ht="27" outlineLevel="2" x14ac:dyDescent="0.25">
      <c r="B417" s="215" t="s">
        <v>12262</v>
      </c>
      <c r="C417" s="210" t="s">
        <v>16</v>
      </c>
      <c r="D417" s="210">
        <v>103979</v>
      </c>
      <c r="E417" s="211" t="str">
        <f>IF($C417="SINAPI",VLOOKUP($D417,'Comp. Sinapi'!$B:$F,2,0),VLOOKUP($D417,'Comp. Própria'!$B:$I,2,0))</f>
        <v>TUBO, PVC, SOLDÁVEL, DN 50MM, INSTALADO EM RAMAL DE DISTRIBUIÇÃO DE ÁGUA - FORNECIMENTO E INSTALAÇÃO. AF_06/2022</v>
      </c>
      <c r="F417" s="210" t="str">
        <f>IF($C417="SINAPI",VLOOKUP($D417,'Comp. Sinapi'!$B:$F,3,0),VLOOKUP($D417,'Comp. Própria'!$B:$I,7,0))</f>
        <v>M</v>
      </c>
      <c r="G417" s="212">
        <v>71</v>
      </c>
      <c r="H417" s="213">
        <f t="shared" si="256"/>
        <v>26.89</v>
      </c>
      <c r="I417" s="214">
        <f t="shared" si="257"/>
        <v>1909.19</v>
      </c>
      <c r="J417" s="213">
        <f t="shared" si="258"/>
        <v>33.604433</v>
      </c>
      <c r="K417" s="216">
        <f t="shared" si="259"/>
        <v>2385.91</v>
      </c>
      <c r="M417" s="171">
        <f>IF($C417="SINAPI",VLOOKUP($D417,'Comp. Sinapi'!$B:$F,5,0),VLOOKUP($D417,'Comp. Própria'!$B:$I,8,0))</f>
        <v>26.89</v>
      </c>
    </row>
    <row r="418" spans="2:13" ht="27" outlineLevel="2" x14ac:dyDescent="0.25">
      <c r="B418" s="215" t="s">
        <v>12263</v>
      </c>
      <c r="C418" s="210" t="s">
        <v>16</v>
      </c>
      <c r="D418" s="210">
        <v>89450</v>
      </c>
      <c r="E418" s="211" t="str">
        <f>IF($C418="SINAPI",VLOOKUP($D418,'Comp. Sinapi'!$B:$F,2,0),VLOOKUP($D418,'Comp. Própria'!$B:$I,2,0))</f>
        <v>TUBO, PVC, SOLDÁVEL, DN 60MM, INSTALADO EM PRUMADA DE ÁGUA - FORNECIMENTO E INSTALAÇÃO. AF_06/2022</v>
      </c>
      <c r="F418" s="210" t="str">
        <f>IF($C418="SINAPI",VLOOKUP($D418,'Comp. Sinapi'!$B:$F,3,0),VLOOKUP($D418,'Comp. Própria'!$B:$I,7,0))</f>
        <v>M</v>
      </c>
      <c r="G418" s="212">
        <v>1.5</v>
      </c>
      <c r="H418" s="213">
        <f t="shared" si="256"/>
        <v>25.54</v>
      </c>
      <c r="I418" s="214">
        <f t="shared" si="257"/>
        <v>38.31</v>
      </c>
      <c r="J418" s="213">
        <f t="shared" si="258"/>
        <v>31.917338000000001</v>
      </c>
      <c r="K418" s="216">
        <f t="shared" si="259"/>
        <v>47.87</v>
      </c>
      <c r="M418" s="171">
        <f>IF($C418="SINAPI",VLOOKUP($D418,'Comp. Sinapi'!$B:$F,5,0),VLOOKUP($D418,'Comp. Própria'!$B:$I,8,0))</f>
        <v>25.54</v>
      </c>
    </row>
    <row r="419" spans="2:13" ht="27" outlineLevel="2" x14ac:dyDescent="0.25">
      <c r="B419" s="215" t="s">
        <v>12264</v>
      </c>
      <c r="C419" s="210" t="s">
        <v>16</v>
      </c>
      <c r="D419" s="210">
        <v>89451</v>
      </c>
      <c r="E419" s="211" t="str">
        <f>IF($C419="SINAPI",VLOOKUP($D419,'Comp. Sinapi'!$B:$F,2,0),VLOOKUP($D419,'Comp. Própria'!$B:$I,2,0))</f>
        <v>TUBO, PVC, SOLDÁVEL, DN 75MM, INSTALADO EM PRUMADA DE ÁGUA - FORNECIMENTO E INSTALAÇÃO. AF_06/2022</v>
      </c>
      <c r="F419" s="210" t="str">
        <f>IF($C419="SINAPI",VLOOKUP($D419,'Comp. Sinapi'!$B:$F,3,0),VLOOKUP($D419,'Comp. Própria'!$B:$I,7,0))</f>
        <v>M</v>
      </c>
      <c r="G419" s="212">
        <v>62</v>
      </c>
      <c r="H419" s="213">
        <f t="shared" si="256"/>
        <v>41.55</v>
      </c>
      <c r="I419" s="214">
        <f t="shared" si="257"/>
        <v>2576.1</v>
      </c>
      <c r="J419" s="213">
        <f t="shared" si="258"/>
        <v>51.925035000000001</v>
      </c>
      <c r="K419" s="216">
        <f t="shared" si="259"/>
        <v>3219.35</v>
      </c>
      <c r="M419" s="171">
        <f>IF($C419="SINAPI",VLOOKUP($D419,'Comp. Sinapi'!$B:$F,5,0),VLOOKUP($D419,'Comp. Própria'!$B:$I,8,0))</f>
        <v>41.55</v>
      </c>
    </row>
    <row r="420" spans="2:13" ht="27" outlineLevel="2" x14ac:dyDescent="0.25">
      <c r="B420" s="215" t="s">
        <v>12265</v>
      </c>
      <c r="C420" s="210" t="s">
        <v>16</v>
      </c>
      <c r="D420" s="210">
        <v>89452</v>
      </c>
      <c r="E420" s="211" t="str">
        <f>IF($C420="SINAPI",VLOOKUP($D420,'Comp. Sinapi'!$B:$F,2,0),VLOOKUP($D420,'Comp. Própria'!$B:$I,2,0))</f>
        <v>TUBO, PVC, SOLDÁVEL, DN 85MM, INSTALADO EM PRUMADA DE ÁGUA - FORNECIMENTO E INSTALAÇÃO. AF_06/2022</v>
      </c>
      <c r="F420" s="210" t="str">
        <f>IF($C420="SINAPI",VLOOKUP($D420,'Comp. Sinapi'!$B:$F,3,0),VLOOKUP($D420,'Comp. Própria'!$B:$I,7,0))</f>
        <v>M</v>
      </c>
      <c r="G420" s="212">
        <v>49</v>
      </c>
      <c r="H420" s="213">
        <f t="shared" si="256"/>
        <v>57.17</v>
      </c>
      <c r="I420" s="214">
        <f t="shared" si="257"/>
        <v>2801.33</v>
      </c>
      <c r="J420" s="213">
        <f t="shared" si="258"/>
        <v>71.445349000000007</v>
      </c>
      <c r="K420" s="216">
        <f t="shared" si="259"/>
        <v>3500.82</v>
      </c>
      <c r="M420" s="171">
        <f>IF($C420="SINAPI",VLOOKUP($D420,'Comp. Sinapi'!$B:$F,5,0),VLOOKUP($D420,'Comp. Própria'!$B:$I,8,0))</f>
        <v>57.17</v>
      </c>
    </row>
    <row r="421" spans="2:13" ht="27" outlineLevel="2" x14ac:dyDescent="0.25">
      <c r="B421" s="215" t="s">
        <v>12266</v>
      </c>
      <c r="C421" s="210" t="s">
        <v>16</v>
      </c>
      <c r="D421" s="210">
        <v>89440</v>
      </c>
      <c r="E421" s="211" t="str">
        <f>IF($C421="SINAPI",VLOOKUP($D421,'Comp. Sinapi'!$B:$F,2,0),VLOOKUP($D421,'Comp. Própria'!$B:$I,2,0))</f>
        <v>TE, PVC, SOLDÁVEL, DN 25MM, INSTALADO EM RAMAL DE DISTRIBUIÇÃO DE ÁGUA - FORNECIMENTO E INSTALAÇÃO. AF_06/2022</v>
      </c>
      <c r="F421" s="210" t="str">
        <f>IF($C421="SINAPI",VLOOKUP($D421,'Comp. Sinapi'!$B:$F,3,0),VLOOKUP($D421,'Comp. Própria'!$B:$I,7,0))</f>
        <v>UN</v>
      </c>
      <c r="G421" s="212">
        <v>2</v>
      </c>
      <c r="H421" s="213">
        <f t="shared" si="256"/>
        <v>11.25</v>
      </c>
      <c r="I421" s="214">
        <f t="shared" si="257"/>
        <v>22.5</v>
      </c>
      <c r="J421" s="213">
        <f t="shared" si="258"/>
        <v>14.059125</v>
      </c>
      <c r="K421" s="216">
        <f t="shared" si="259"/>
        <v>28.11</v>
      </c>
      <c r="M421" s="171">
        <f>IF($C421="SINAPI",VLOOKUP($D421,'Comp. Sinapi'!$B:$F,5,0),VLOOKUP($D421,'Comp. Própria'!$B:$I,8,0))</f>
        <v>11.25</v>
      </c>
    </row>
    <row r="422" spans="2:13" ht="27" outlineLevel="2" x14ac:dyDescent="0.25">
      <c r="B422" s="215" t="s">
        <v>12267</v>
      </c>
      <c r="C422" s="210" t="s">
        <v>16</v>
      </c>
      <c r="D422" s="210">
        <v>104004</v>
      </c>
      <c r="E422" s="211" t="str">
        <f>IF($C422="SINAPI",VLOOKUP($D422,'Comp. Sinapi'!$B:$F,2,0),VLOOKUP($D422,'Comp. Própria'!$B:$I,2,0))</f>
        <v>TE, PVC, SOLDÁVEL, DN 50MM, INSTALADO EM RAMAL DE DISTRIBUIÇÃO DE ÁGUA - FORNECIMENTO E INSTALAÇÃO. AF_06/2022</v>
      </c>
      <c r="F422" s="210" t="str">
        <f>IF($C422="SINAPI",VLOOKUP($D422,'Comp. Sinapi'!$B:$F,3,0),VLOOKUP($D422,'Comp. Própria'!$B:$I,7,0))</f>
        <v>UN</v>
      </c>
      <c r="G422" s="212">
        <v>3</v>
      </c>
      <c r="H422" s="213">
        <f t="shared" si="256"/>
        <v>27.23</v>
      </c>
      <c r="I422" s="214">
        <f t="shared" si="257"/>
        <v>81.69</v>
      </c>
      <c r="J422" s="213">
        <f t="shared" si="258"/>
        <v>34.029330999999999</v>
      </c>
      <c r="K422" s="216">
        <f t="shared" si="259"/>
        <v>102.08</v>
      </c>
      <c r="M422" s="171">
        <f>IF($C422="SINAPI",VLOOKUP($D422,'Comp. Sinapi'!$B:$F,5,0),VLOOKUP($D422,'Comp. Própria'!$B:$I,8,0))</f>
        <v>27.23</v>
      </c>
    </row>
    <row r="423" spans="2:13" ht="27" outlineLevel="2" x14ac:dyDescent="0.25">
      <c r="B423" s="215" t="s">
        <v>12268</v>
      </c>
      <c r="C423" s="210" t="s">
        <v>16</v>
      </c>
      <c r="D423" s="210">
        <v>89628</v>
      </c>
      <c r="E423" s="211" t="str">
        <f>IF($C423="SINAPI",VLOOKUP($D423,'Comp. Sinapi'!$B:$F,2,0),VLOOKUP($D423,'Comp. Própria'!$B:$I,2,0))</f>
        <v>TE, PVC, SOLDÁVEL, DN 60MM, INSTALADO EM PRUMADA DE ÁGUA - FORNECIMENTO E INSTALAÇÃO. AF_06/2022</v>
      </c>
      <c r="F423" s="210" t="str">
        <f>IF($C423="SINAPI",VLOOKUP($D423,'Comp. Sinapi'!$B:$F,3,0),VLOOKUP($D423,'Comp. Própria'!$B:$I,7,0))</f>
        <v>UN</v>
      </c>
      <c r="G423" s="212">
        <v>1</v>
      </c>
      <c r="H423" s="213">
        <f t="shared" si="256"/>
        <v>42.54</v>
      </c>
      <c r="I423" s="214">
        <f t="shared" si="257"/>
        <v>42.54</v>
      </c>
      <c r="J423" s="213">
        <f t="shared" si="258"/>
        <v>53.162238000000002</v>
      </c>
      <c r="K423" s="216">
        <f t="shared" si="259"/>
        <v>53.16</v>
      </c>
      <c r="M423" s="171">
        <f>IF($C423="SINAPI",VLOOKUP($D423,'Comp. Sinapi'!$B:$F,5,0),VLOOKUP($D423,'Comp. Própria'!$B:$I,8,0))</f>
        <v>42.54</v>
      </c>
    </row>
    <row r="424" spans="2:13" ht="27" outlineLevel="2" x14ac:dyDescent="0.25">
      <c r="B424" s="215" t="s">
        <v>12269</v>
      </c>
      <c r="C424" s="210" t="s">
        <v>16</v>
      </c>
      <c r="D424" s="210">
        <v>89629</v>
      </c>
      <c r="E424" s="211" t="str">
        <f>IF($C424="SINAPI",VLOOKUP($D424,'Comp. Sinapi'!$B:$F,2,0),VLOOKUP($D424,'Comp. Própria'!$B:$I,2,0))</f>
        <v>TE, PVC, SOLDÁVEL, DN 75MM, INSTALADO EM PRUMADA DE ÁGUA - FORNECIMENTO E INSTALAÇÃO. AF_06/2022</v>
      </c>
      <c r="F424" s="210" t="str">
        <f>IF($C424="SINAPI",VLOOKUP($D424,'Comp. Sinapi'!$B:$F,3,0),VLOOKUP($D424,'Comp. Própria'!$B:$I,7,0))</f>
        <v>UN</v>
      </c>
      <c r="G424" s="212">
        <v>3</v>
      </c>
      <c r="H424" s="213">
        <f t="shared" si="256"/>
        <v>71.010000000000005</v>
      </c>
      <c r="I424" s="214">
        <f t="shared" si="257"/>
        <v>213.03</v>
      </c>
      <c r="J424" s="213">
        <f t="shared" si="258"/>
        <v>88.741197000000014</v>
      </c>
      <c r="K424" s="216">
        <f t="shared" si="259"/>
        <v>266.22000000000003</v>
      </c>
      <c r="M424" s="171">
        <f>IF($C424="SINAPI",VLOOKUP($D424,'Comp. Sinapi'!$B:$F,5,0),VLOOKUP($D424,'Comp. Própria'!$B:$I,8,0))</f>
        <v>71.010000000000005</v>
      </c>
    </row>
    <row r="425" spans="2:13" ht="27" outlineLevel="2" x14ac:dyDescent="0.25">
      <c r="B425" s="215" t="s">
        <v>12270</v>
      </c>
      <c r="C425" s="210" t="s">
        <v>16</v>
      </c>
      <c r="D425" s="210">
        <v>89631</v>
      </c>
      <c r="E425" s="211" t="str">
        <f>IF($C425="SINAPI",VLOOKUP($D425,'Comp. Sinapi'!$B:$F,2,0),VLOOKUP($D425,'Comp. Própria'!$B:$I,2,0))</f>
        <v>TE, PVC, SOLDÁVEL, DN 85MM, INSTALADO EM PRUMADA DE ÁGUA - FORNECIMENTO E INSTALAÇÃO. AF_06/2022</v>
      </c>
      <c r="F425" s="210" t="str">
        <f>IF($C425="SINAPI",VLOOKUP($D425,'Comp. Sinapi'!$B:$F,3,0),VLOOKUP($D425,'Comp. Própria'!$B:$I,7,0))</f>
        <v>UN</v>
      </c>
      <c r="G425" s="212">
        <v>2</v>
      </c>
      <c r="H425" s="213">
        <f t="shared" si="256"/>
        <v>92.94</v>
      </c>
      <c r="I425" s="214">
        <f t="shared" si="257"/>
        <v>185.88</v>
      </c>
      <c r="J425" s="213">
        <f t="shared" si="258"/>
        <v>116.14711800000001</v>
      </c>
      <c r="K425" s="216">
        <f t="shared" si="259"/>
        <v>232.29</v>
      </c>
      <c r="M425" s="171">
        <f>IF($C425="SINAPI",VLOOKUP($D425,'Comp. Sinapi'!$B:$F,5,0),VLOOKUP($D425,'Comp. Própria'!$B:$I,8,0))</f>
        <v>92.94</v>
      </c>
    </row>
    <row r="426" spans="2:13" ht="27" outlineLevel="2" x14ac:dyDescent="0.25">
      <c r="B426" s="215" t="s">
        <v>12271</v>
      </c>
      <c r="C426" s="210" t="s">
        <v>16</v>
      </c>
      <c r="D426" s="210">
        <v>104006</v>
      </c>
      <c r="E426" s="211" t="str">
        <f>IF($C426="SINAPI",VLOOKUP($D426,'Comp. Sinapi'!$B:$F,2,0),VLOOKUP($D426,'Comp. Própria'!$B:$I,2,0))</f>
        <v>TÊ DE REDUÇÃO, PVC, SOLDÁVEL, DN 50MM X 25MM, INSTALADO EM RAMAL DE DISTRIBUIÇÃO DE ÁGUA - FORNECIMENTO E INSTALAÇÃO. AF_06/2022</v>
      </c>
      <c r="F426" s="210" t="str">
        <f>IF($C426="SINAPI",VLOOKUP($D426,'Comp. Sinapi'!$B:$F,3,0),VLOOKUP($D426,'Comp. Própria'!$B:$I,7,0))</f>
        <v>UN</v>
      </c>
      <c r="G426" s="212">
        <v>13</v>
      </c>
      <c r="H426" s="213">
        <f t="shared" si="256"/>
        <v>22.89</v>
      </c>
      <c r="I426" s="214">
        <f t="shared" si="257"/>
        <v>297.57</v>
      </c>
      <c r="J426" s="213">
        <f t="shared" si="258"/>
        <v>28.605633000000001</v>
      </c>
      <c r="K426" s="216">
        <f t="shared" si="259"/>
        <v>371.87</v>
      </c>
      <c r="M426" s="171">
        <f>IF($C426="SINAPI",VLOOKUP($D426,'Comp. Sinapi'!$B:$F,5,0),VLOOKUP($D426,'Comp. Própria'!$B:$I,8,0))</f>
        <v>22.89</v>
      </c>
    </row>
    <row r="427" spans="2:13" ht="27" outlineLevel="2" x14ac:dyDescent="0.25">
      <c r="B427" s="215" t="s">
        <v>12272</v>
      </c>
      <c r="C427" s="210" t="s">
        <v>16</v>
      </c>
      <c r="D427" s="210">
        <v>89630</v>
      </c>
      <c r="E427" s="211" t="str">
        <f>IF($C427="SINAPI",VLOOKUP($D427,'Comp. Sinapi'!$B:$F,2,0),VLOOKUP($D427,'Comp. Própria'!$B:$I,2,0))</f>
        <v>TE DE REDUÇÃO, PVC, SOLDÁVEL, DN 75MM X 50MM, INSTALADO EM PRUMADA DE ÁGUA - FORNECIMENTO E INSTALAÇÃO. AF_06/2022</v>
      </c>
      <c r="F427" s="210" t="str">
        <f>IF($C427="SINAPI",VLOOKUP($D427,'Comp. Sinapi'!$B:$F,3,0),VLOOKUP($D427,'Comp. Própria'!$B:$I,7,0))</f>
        <v>UN</v>
      </c>
      <c r="G427" s="212">
        <v>10</v>
      </c>
      <c r="H427" s="213">
        <f t="shared" si="256"/>
        <v>53.93</v>
      </c>
      <c r="I427" s="214">
        <f t="shared" si="257"/>
        <v>539.29999999999995</v>
      </c>
      <c r="J427" s="213">
        <f t="shared" si="258"/>
        <v>67.396321</v>
      </c>
      <c r="K427" s="216">
        <f t="shared" si="259"/>
        <v>673.96</v>
      </c>
      <c r="M427" s="171">
        <f>IF($C427="SINAPI",VLOOKUP($D427,'Comp. Sinapi'!$B:$F,5,0),VLOOKUP($D427,'Comp. Própria'!$B:$I,8,0))</f>
        <v>53.93</v>
      </c>
    </row>
    <row r="428" spans="2:13" ht="40.5" outlineLevel="2" x14ac:dyDescent="0.25">
      <c r="B428" s="215" t="s">
        <v>12273</v>
      </c>
      <c r="C428" s="210" t="s">
        <v>16</v>
      </c>
      <c r="D428" s="210">
        <v>89366</v>
      </c>
      <c r="E428" s="211" t="str">
        <f>IF($C428="SINAPI",VLOOKUP($D428,'Comp. Sinapi'!$B:$F,2,0),VLOOKUP($D428,'Comp. Própria'!$B:$I,2,0))</f>
        <v>JOELHO 90 GRAUS COM BUCHA DE LATÃO, PVC, SOLDÁVEL, DN 25MM, X 3/4  INSTALADO EM RAMAL OU SUB-RAMAL DE ÁGUA - FORNECIMENTO E INSTALAÇÃO. AF_06/2022</v>
      </c>
      <c r="F428" s="210" t="str">
        <f>IF($C428="SINAPI",VLOOKUP($D428,'Comp. Sinapi'!$B:$F,3,0),VLOOKUP($D428,'Comp. Própria'!$B:$I,7,0))</f>
        <v>UN</v>
      </c>
      <c r="G428" s="212">
        <v>12</v>
      </c>
      <c r="H428" s="213">
        <f t="shared" si="256"/>
        <v>14.76</v>
      </c>
      <c r="I428" s="214">
        <f t="shared" si="257"/>
        <v>177.12</v>
      </c>
      <c r="J428" s="213">
        <f t="shared" si="258"/>
        <v>18.445571999999999</v>
      </c>
      <c r="K428" s="216">
        <f t="shared" si="259"/>
        <v>221.34</v>
      </c>
      <c r="M428" s="171">
        <f>IF($C428="SINAPI",VLOOKUP($D428,'Comp. Sinapi'!$B:$F,5,0),VLOOKUP($D428,'Comp. Própria'!$B:$I,8,0))</f>
        <v>14.76</v>
      </c>
    </row>
    <row r="429" spans="2:13" ht="40.5" outlineLevel="2" x14ac:dyDescent="0.25">
      <c r="B429" s="215" t="s">
        <v>12274</v>
      </c>
      <c r="C429" s="210" t="s">
        <v>16</v>
      </c>
      <c r="D429" s="210">
        <v>90373</v>
      </c>
      <c r="E429" s="211" t="str">
        <f>IF($C429="SINAPI",VLOOKUP($D429,'Comp. Sinapi'!$B:$F,2,0),VLOOKUP($D429,'Comp. Própria'!$B:$I,2,0))</f>
        <v>JOELHO 90 GRAUS COM BUCHA DE LATÃO, PVC, SOLDÁVEL, DN 25MM, X 1/2  INSTALADO EM RAMAL OU SUB-RAMAL DE ÁGUA - FORNECIMENTO E INSTALAÇÃO. AF_06/2022</v>
      </c>
      <c r="F429" s="210" t="str">
        <f>IF($C429="SINAPI",VLOOKUP($D429,'Comp. Sinapi'!$B:$F,3,0),VLOOKUP($D429,'Comp. Própria'!$B:$I,7,0))</f>
        <v>UN</v>
      </c>
      <c r="G429" s="212">
        <v>13</v>
      </c>
      <c r="H429" s="213">
        <f t="shared" si="256"/>
        <v>11.87</v>
      </c>
      <c r="I429" s="214">
        <f t="shared" si="257"/>
        <v>154.31</v>
      </c>
      <c r="J429" s="213">
        <f t="shared" si="258"/>
        <v>14.833938999999999</v>
      </c>
      <c r="K429" s="216">
        <f t="shared" si="259"/>
        <v>192.84</v>
      </c>
      <c r="M429" s="171">
        <f>IF($C429="SINAPI",VLOOKUP($D429,'Comp. Sinapi'!$B:$F,5,0),VLOOKUP($D429,'Comp. Própria'!$B:$I,8,0))</f>
        <v>11.87</v>
      </c>
    </row>
    <row r="430" spans="2:13" ht="40.5" outlineLevel="2" x14ac:dyDescent="0.25">
      <c r="B430" s="215" t="s">
        <v>12275</v>
      </c>
      <c r="C430" s="210" t="s">
        <v>16</v>
      </c>
      <c r="D430" s="210">
        <v>89396</v>
      </c>
      <c r="E430" s="211" t="str">
        <f>IF($C430="SINAPI",VLOOKUP($D430,'Comp. Sinapi'!$B:$F,2,0),VLOOKUP($D430,'Comp. Própria'!$B:$I,2,0))</f>
        <v>TÊ COM BUCHA DE LATÃO NA BOLSA CENTRAL, PVC, SOLDÁVEL, DN 25MM X 1/2 , INSTALADO EM RAMAL OU SUB-RAMAL DE ÁGUA - FORNECIMENTO E INSTALAÇÃO. AF_06/2022</v>
      </c>
      <c r="F430" s="210" t="str">
        <f>IF($C430="SINAPI",VLOOKUP($D430,'Comp. Sinapi'!$B:$F,3,0),VLOOKUP($D430,'Comp. Própria'!$B:$I,7,0))</f>
        <v>UN</v>
      </c>
      <c r="G430" s="212">
        <v>1</v>
      </c>
      <c r="H430" s="213">
        <f t="shared" si="256"/>
        <v>18.54</v>
      </c>
      <c r="I430" s="214">
        <f t="shared" si="257"/>
        <v>18.54</v>
      </c>
      <c r="J430" s="213">
        <f t="shared" si="258"/>
        <v>23.169438</v>
      </c>
      <c r="K430" s="216">
        <f t="shared" si="259"/>
        <v>23.16</v>
      </c>
      <c r="M430" s="171">
        <f>IF($C430="SINAPI",VLOOKUP($D430,'Comp. Sinapi'!$B:$F,5,0),VLOOKUP($D430,'Comp. Própria'!$B:$I,8,0))</f>
        <v>18.54</v>
      </c>
    </row>
    <row r="431" spans="2:13" ht="40.5" outlineLevel="2" x14ac:dyDescent="0.25">
      <c r="B431" s="215" t="s">
        <v>12276</v>
      </c>
      <c r="C431" s="210" t="s">
        <v>16</v>
      </c>
      <c r="D431" s="210">
        <v>90374</v>
      </c>
      <c r="E431" s="211" t="str">
        <f>IF($C431="SINAPI",VLOOKUP($D431,'Comp. Sinapi'!$B:$F,2,0),VLOOKUP($D431,'Comp. Própria'!$B:$I,2,0))</f>
        <v>TÊ COM BUCHA DE LATÃO NA BOLSA CENTRAL, PVC, SOLDÁVEL, DN 25MM X 3/4 , INSTALADO EM RAMAL OU SUB-RAMAL DE ÁGUA - FORNECIMENTO E INSTALAÇÃO. AF_06/2022</v>
      </c>
      <c r="F431" s="210" t="str">
        <f>IF($C431="SINAPI",VLOOKUP($D431,'Comp. Sinapi'!$B:$F,3,0),VLOOKUP($D431,'Comp. Própria'!$B:$I,7,0))</f>
        <v>UN</v>
      </c>
      <c r="G431" s="212">
        <v>1</v>
      </c>
      <c r="H431" s="213">
        <f t="shared" si="256"/>
        <v>20.079999999999998</v>
      </c>
      <c r="I431" s="214">
        <f t="shared" si="257"/>
        <v>20.079999999999998</v>
      </c>
      <c r="J431" s="213">
        <f t="shared" si="258"/>
        <v>25.093975999999998</v>
      </c>
      <c r="K431" s="216">
        <f t="shared" si="259"/>
        <v>25.09</v>
      </c>
      <c r="M431" s="171">
        <f>IF($C431="SINAPI",VLOOKUP($D431,'Comp. Sinapi'!$B:$F,5,0),VLOOKUP($D431,'Comp. Própria'!$B:$I,8,0))</f>
        <v>20.079999999999998</v>
      </c>
    </row>
    <row r="432" spans="2:13" ht="40.5" outlineLevel="2" x14ac:dyDescent="0.25">
      <c r="B432" s="215" t="s">
        <v>12277</v>
      </c>
      <c r="C432" s="210" t="s">
        <v>16</v>
      </c>
      <c r="D432" s="210">
        <v>97902</v>
      </c>
      <c r="E432" s="211" t="str">
        <f>IF($C432="SINAPI",VLOOKUP($D432,'Comp. Sinapi'!$B:$F,2,0),VLOOKUP($D432,'Comp. Própria'!$B:$I,2,0))</f>
        <v>CAIXA ENTERRADA HIDRÁULICA RETANGULAR EM ALVENARIA COM TIJOLOS CERÂMICOS MACIÇOS, DIMENSÕES INTERNAS: 0,6X0,6X0,6 M PARA REDE DE ESGOTO. AF_12/2020</v>
      </c>
      <c r="F432" s="210" t="str">
        <f>IF($C432="SINAPI",VLOOKUP($D432,'Comp. Sinapi'!$B:$F,3,0),VLOOKUP($D432,'Comp. Própria'!$B:$I,7,0))</f>
        <v>UN</v>
      </c>
      <c r="G432" s="212">
        <v>2</v>
      </c>
      <c r="H432" s="213">
        <f t="shared" si="256"/>
        <v>591.35</v>
      </c>
      <c r="I432" s="214">
        <f t="shared" si="257"/>
        <v>1182.7</v>
      </c>
      <c r="J432" s="213">
        <f t="shared" si="258"/>
        <v>739.01009500000009</v>
      </c>
      <c r="K432" s="216">
        <f t="shared" si="259"/>
        <v>1478.02</v>
      </c>
      <c r="M432" s="171">
        <f>IF($C432="SINAPI",VLOOKUP($D432,'Comp. Sinapi'!$B:$F,5,0),VLOOKUP($D432,'Comp. Própria'!$B:$I,8,0))</f>
        <v>591.35</v>
      </c>
    </row>
    <row r="433" spans="2:13" ht="40.5" outlineLevel="2" x14ac:dyDescent="0.25">
      <c r="B433" s="215" t="s">
        <v>12278</v>
      </c>
      <c r="C433" s="210" t="s">
        <v>16</v>
      </c>
      <c r="D433" s="210">
        <v>97903</v>
      </c>
      <c r="E433" s="211" t="str">
        <f>IF($C433="SINAPI",VLOOKUP($D433,'Comp. Sinapi'!$B:$F,2,0),VLOOKUP($D433,'Comp. Própria'!$B:$I,2,0))</f>
        <v>CAIXA ENTERRADA HIDRÁULICA RETANGULAR EM ALVENARIA COM TIJOLOS CERÂMICOS MACIÇOS, DIMENSÕES INTERNAS: 0,8X0,8X0,6 M PARA REDE DE ESGOTO. AF_12/2020</v>
      </c>
      <c r="F433" s="210" t="str">
        <f>IF($C433="SINAPI",VLOOKUP($D433,'Comp. Sinapi'!$B:$F,3,0),VLOOKUP($D433,'Comp. Própria'!$B:$I,7,0))</f>
        <v>UN</v>
      </c>
      <c r="G433" s="212">
        <v>7</v>
      </c>
      <c r="H433" s="213">
        <f t="shared" si="256"/>
        <v>820.88</v>
      </c>
      <c r="I433" s="214">
        <f t="shared" si="257"/>
        <v>5746.16</v>
      </c>
      <c r="J433" s="213">
        <f t="shared" si="258"/>
        <v>1025.853736</v>
      </c>
      <c r="K433" s="216">
        <f t="shared" si="259"/>
        <v>7180.97</v>
      </c>
      <c r="M433" s="171">
        <f>IF($C433="SINAPI",VLOOKUP($D433,'Comp. Sinapi'!$B:$F,5,0),VLOOKUP($D433,'Comp. Própria'!$B:$I,8,0))</f>
        <v>820.88</v>
      </c>
    </row>
    <row r="434" spans="2:13" ht="40.5" outlineLevel="2" x14ac:dyDescent="0.25">
      <c r="B434" s="215" t="s">
        <v>12279</v>
      </c>
      <c r="C434" s="210" t="s">
        <v>16</v>
      </c>
      <c r="D434" s="210">
        <v>98107</v>
      </c>
      <c r="E434" s="211" t="str">
        <f>IF($C434="SINAPI",VLOOKUP($D434,'Comp. Sinapi'!$B:$F,2,0),VLOOKUP($D434,'Comp. Própria'!$B:$I,2,0))</f>
        <v>CAIXA DE GORDURA SIMPLES (CAPACIDADE: 36 L), RETANGULAR, EM ALVENARIA COM BLOCOS DE CONCRETO, DIMENSÕES INTERNAS = 0,2X0,4 M, ALTURA INTERNA = 0,8 M. AF_12/2020</v>
      </c>
      <c r="F434" s="210" t="str">
        <f>IF($C434="SINAPI",VLOOKUP($D434,'Comp. Sinapi'!$B:$F,3,0),VLOOKUP($D434,'Comp. Própria'!$B:$I,7,0))</f>
        <v>UN</v>
      </c>
      <c r="G434" s="212">
        <v>1</v>
      </c>
      <c r="H434" s="213">
        <f t="shared" si="256"/>
        <v>272.97000000000003</v>
      </c>
      <c r="I434" s="214">
        <f t="shared" si="257"/>
        <v>272.97000000000003</v>
      </c>
      <c r="J434" s="213">
        <f t="shared" si="258"/>
        <v>341.13060900000005</v>
      </c>
      <c r="K434" s="216">
        <f t="shared" si="259"/>
        <v>341.13</v>
      </c>
      <c r="M434" s="171">
        <f>IF($C434="SINAPI",VLOOKUP($D434,'Comp. Sinapi'!$B:$F,5,0),VLOOKUP($D434,'Comp. Própria'!$B:$I,8,0))</f>
        <v>272.97000000000003</v>
      </c>
    </row>
    <row r="435" spans="2:13" ht="40.5" outlineLevel="2" x14ac:dyDescent="0.25">
      <c r="B435" s="215" t="s">
        <v>12280</v>
      </c>
      <c r="C435" s="210" t="s">
        <v>16</v>
      </c>
      <c r="D435" s="210">
        <v>89707</v>
      </c>
      <c r="E435" s="211" t="str">
        <f>IF($C435="SINAPI",VLOOKUP($D435,'Comp. Sinapi'!$B:$F,2,0),VLOOKUP($D435,'Comp. Própria'!$B:$I,2,0))</f>
        <v>CAIXA SIFONADA, PVC, DN 100 X 100 X 50 MM, JUNTA ELÁSTICA, FORNECIDA E INSTALADA EM RAMAL DE DESCARGA OU EM RAMAL DE ESGOTO SANITÁRIO. AF_08/2022</v>
      </c>
      <c r="F435" s="210" t="str">
        <f>IF($C435="SINAPI",VLOOKUP($D435,'Comp. Sinapi'!$B:$F,3,0),VLOOKUP($D435,'Comp. Própria'!$B:$I,7,0))</f>
        <v>UN</v>
      </c>
      <c r="G435" s="212">
        <v>6</v>
      </c>
      <c r="H435" s="213">
        <f t="shared" si="256"/>
        <v>47.4</v>
      </c>
      <c r="I435" s="214">
        <f t="shared" si="257"/>
        <v>284.39999999999998</v>
      </c>
      <c r="J435" s="213">
        <f t="shared" si="258"/>
        <v>59.235779999999998</v>
      </c>
      <c r="K435" s="216">
        <f t="shared" si="259"/>
        <v>355.41</v>
      </c>
      <c r="M435" s="171">
        <f>IF($C435="SINAPI",VLOOKUP($D435,'Comp. Sinapi'!$B:$F,5,0),VLOOKUP($D435,'Comp. Própria'!$B:$I,8,0))</f>
        <v>47.4</v>
      </c>
    </row>
    <row r="436" spans="2:13" ht="40.5" outlineLevel="2" x14ac:dyDescent="0.25">
      <c r="B436" s="215" t="s">
        <v>12281</v>
      </c>
      <c r="C436" s="210" t="s">
        <v>16</v>
      </c>
      <c r="D436" s="210">
        <v>89708</v>
      </c>
      <c r="E436" s="211" t="str">
        <f>IF($C436="SINAPI",VLOOKUP($D436,'Comp. Sinapi'!$B:$F,2,0),VLOOKUP($D436,'Comp. Própria'!$B:$I,2,0))</f>
        <v>CAIXA SIFONADA, PVC, DN 150 X 185 X 75 MM, JUNTA ELÁSTICA, FORNECIDA E INSTALADA EM RAMAL DE DESCARGA OU EM RAMAL DE ESGOTO SANITÁRIO. AF_08/2022</v>
      </c>
      <c r="F436" s="210" t="str">
        <f>IF($C436="SINAPI",VLOOKUP($D436,'Comp. Sinapi'!$B:$F,3,0),VLOOKUP($D436,'Comp. Própria'!$B:$I,7,0))</f>
        <v>UN</v>
      </c>
      <c r="G436" s="212">
        <v>8</v>
      </c>
      <c r="H436" s="213">
        <f t="shared" si="256"/>
        <v>102.05</v>
      </c>
      <c r="I436" s="214">
        <f t="shared" si="257"/>
        <v>816.4</v>
      </c>
      <c r="J436" s="213">
        <f t="shared" si="258"/>
        <v>127.531885</v>
      </c>
      <c r="K436" s="216">
        <f t="shared" si="259"/>
        <v>1020.25</v>
      </c>
      <c r="M436" s="171">
        <f>IF($C436="SINAPI",VLOOKUP($D436,'Comp. Sinapi'!$B:$F,5,0),VLOOKUP($D436,'Comp. Própria'!$B:$I,8,0))</f>
        <v>102.05</v>
      </c>
    </row>
    <row r="437" spans="2:13" ht="40.5" outlineLevel="2" x14ac:dyDescent="0.25">
      <c r="B437" s="215" t="s">
        <v>12282</v>
      </c>
      <c r="C437" s="210" t="s">
        <v>16</v>
      </c>
      <c r="D437" s="210">
        <v>89728</v>
      </c>
      <c r="E437" s="211" t="str">
        <f>IF($C437="SINAPI",VLOOKUP($D437,'Comp. Sinapi'!$B:$F,2,0),VLOOKUP($D437,'Comp. Própria'!$B:$I,2,0))</f>
        <v>CURVA CURTA 90 GRAUS, PVC, SERIE NORMAL, ESGOTO PREDIAL, DN 40 MM, JUNTA SOLDÁVEL, FORNECIDO E INSTALADO EM RAMAL DE DESCARGA OU RAMAL DE ESGOTO SANITÁRIO. AF_08/2022</v>
      </c>
      <c r="F437" s="210" t="str">
        <f>IF($C437="SINAPI",VLOOKUP($D437,'Comp. Sinapi'!$B:$F,3,0),VLOOKUP($D437,'Comp. Própria'!$B:$I,7,0))</f>
        <v>UN</v>
      </c>
      <c r="G437" s="212">
        <v>11</v>
      </c>
      <c r="H437" s="213">
        <f t="shared" si="256"/>
        <v>12.36</v>
      </c>
      <c r="I437" s="214">
        <f t="shared" si="257"/>
        <v>135.96</v>
      </c>
      <c r="J437" s="213">
        <f t="shared" si="258"/>
        <v>15.446292</v>
      </c>
      <c r="K437" s="216">
        <f t="shared" si="259"/>
        <v>169.9</v>
      </c>
      <c r="M437" s="171">
        <f>IF($C437="SINAPI",VLOOKUP($D437,'Comp. Sinapi'!$B:$F,5,0),VLOOKUP($D437,'Comp. Própria'!$B:$I,8,0))</f>
        <v>12.36</v>
      </c>
    </row>
    <row r="438" spans="2:13" ht="40.5" outlineLevel="2" x14ac:dyDescent="0.25">
      <c r="B438" s="215" t="s">
        <v>12283</v>
      </c>
      <c r="C438" s="210" t="s">
        <v>16</v>
      </c>
      <c r="D438" s="210">
        <v>89746</v>
      </c>
      <c r="E438" s="211" t="str">
        <f>IF($C438="SINAPI",VLOOKUP($D438,'Comp. Sinapi'!$B:$F,2,0),VLOOKUP($D438,'Comp. Própria'!$B:$I,2,0))</f>
        <v>JOELHO 45 GRAUS, PVC, SERIE NORMAL, ESGOTO PREDIAL, DN 100 MM, JUNTA ELÁSTICA, FORNECIDO E INSTALADO EM RAMAL DE DESCARGA OU RAMAL DE ESGOTO SANITÁRIO. AF_08/2022</v>
      </c>
      <c r="F438" s="210" t="str">
        <f>IF($C438="SINAPI",VLOOKUP($D438,'Comp. Sinapi'!$B:$F,3,0),VLOOKUP($D438,'Comp. Própria'!$B:$I,7,0))</f>
        <v>UN</v>
      </c>
      <c r="G438" s="212">
        <v>9</v>
      </c>
      <c r="H438" s="213">
        <f t="shared" si="256"/>
        <v>26.87</v>
      </c>
      <c r="I438" s="214">
        <f t="shared" si="257"/>
        <v>241.83</v>
      </c>
      <c r="J438" s="213">
        <f t="shared" si="258"/>
        <v>33.579439000000001</v>
      </c>
      <c r="K438" s="216">
        <f t="shared" si="259"/>
        <v>302.20999999999998</v>
      </c>
      <c r="M438" s="171">
        <f>IF($C438="SINAPI",VLOOKUP($D438,'Comp. Sinapi'!$B:$F,5,0),VLOOKUP($D438,'Comp. Própria'!$B:$I,8,0))</f>
        <v>26.87</v>
      </c>
    </row>
    <row r="439" spans="2:13" ht="40.5" outlineLevel="2" x14ac:dyDescent="0.25">
      <c r="B439" s="215" t="s">
        <v>12284</v>
      </c>
      <c r="C439" s="210" t="s">
        <v>16</v>
      </c>
      <c r="D439" s="210">
        <v>89726</v>
      </c>
      <c r="E439" s="211" t="str">
        <f>IF($C439="SINAPI",VLOOKUP($D439,'Comp. Sinapi'!$B:$F,2,0),VLOOKUP($D439,'Comp. Própria'!$B:$I,2,0))</f>
        <v>JOELHO 45 GRAUS, PVC, SERIE NORMAL, ESGOTO PREDIAL, DN 40 MM, JUNTA SOLDÁVEL, FORNECIDO E INSTALADO EM RAMAL DE DESCARGA OU RAMAL DE ESGOTO SANITÁRIO. AF_08/2022</v>
      </c>
      <c r="F439" s="210" t="str">
        <f>IF($C439="SINAPI",VLOOKUP($D439,'Comp. Sinapi'!$B:$F,3,0),VLOOKUP($D439,'Comp. Própria'!$B:$I,7,0))</f>
        <v>UN</v>
      </c>
      <c r="G439" s="212">
        <v>2</v>
      </c>
      <c r="H439" s="213">
        <f t="shared" si="256"/>
        <v>9.89</v>
      </c>
      <c r="I439" s="214">
        <f t="shared" si="257"/>
        <v>19.78</v>
      </c>
      <c r="J439" s="213">
        <f t="shared" si="258"/>
        <v>12.359533000000001</v>
      </c>
      <c r="K439" s="216">
        <f t="shared" si="259"/>
        <v>24.71</v>
      </c>
      <c r="M439" s="171">
        <f>IF($C439="SINAPI",VLOOKUP($D439,'Comp. Sinapi'!$B:$F,5,0),VLOOKUP($D439,'Comp. Própria'!$B:$I,8,0))</f>
        <v>9.89</v>
      </c>
    </row>
    <row r="440" spans="2:13" ht="40.5" outlineLevel="2" x14ac:dyDescent="0.25">
      <c r="B440" s="215" t="s">
        <v>12285</v>
      </c>
      <c r="C440" s="210" t="s">
        <v>16</v>
      </c>
      <c r="D440" s="210">
        <v>89732</v>
      </c>
      <c r="E440" s="211" t="str">
        <f>IF($C440="SINAPI",VLOOKUP($D440,'Comp. Sinapi'!$B:$F,2,0),VLOOKUP($D440,'Comp. Própria'!$B:$I,2,0))</f>
        <v>JOELHO 45 GRAUS, PVC, SERIE NORMAL, ESGOTO PREDIAL, DN 50 MM, JUNTA ELÁSTICA, FORNECIDO E INSTALADO EM RAMAL DE DESCARGA OU RAMAL DE ESGOTO SANITÁRIO. AF_08/2022</v>
      </c>
      <c r="F440" s="210" t="str">
        <f>IF($C440="SINAPI",VLOOKUP($D440,'Comp. Sinapi'!$B:$F,3,0),VLOOKUP($D440,'Comp. Própria'!$B:$I,7,0))</f>
        <v>UN</v>
      </c>
      <c r="G440" s="212">
        <v>11</v>
      </c>
      <c r="H440" s="213">
        <f t="shared" si="256"/>
        <v>14.84</v>
      </c>
      <c r="I440" s="214">
        <f t="shared" si="257"/>
        <v>163.24</v>
      </c>
      <c r="J440" s="213">
        <f t="shared" si="258"/>
        <v>18.545548</v>
      </c>
      <c r="K440" s="216">
        <f t="shared" si="259"/>
        <v>204</v>
      </c>
      <c r="M440" s="171">
        <f>IF($C440="SINAPI",VLOOKUP($D440,'Comp. Sinapi'!$B:$F,5,0),VLOOKUP($D440,'Comp. Própria'!$B:$I,8,0))</f>
        <v>14.84</v>
      </c>
    </row>
    <row r="441" spans="2:13" ht="40.5" outlineLevel="2" x14ac:dyDescent="0.25">
      <c r="B441" s="215" t="s">
        <v>12286</v>
      </c>
      <c r="C441" s="210" t="s">
        <v>16</v>
      </c>
      <c r="D441" s="210">
        <v>89739</v>
      </c>
      <c r="E441" s="211" t="str">
        <f>IF($C441="SINAPI",VLOOKUP($D441,'Comp. Sinapi'!$B:$F,2,0),VLOOKUP($D441,'Comp. Própria'!$B:$I,2,0))</f>
        <v>JOELHO 45 GRAUS, PVC, SERIE NORMAL, ESGOTO PREDIAL, DN 75 MM, JUNTA ELÁSTICA, FORNECIDO E INSTALADO EM RAMAL DE DESCARGA OU RAMAL DE ESGOTO SANITÁRIO. AF_08/2022</v>
      </c>
      <c r="F441" s="210" t="str">
        <f>IF($C441="SINAPI",VLOOKUP($D441,'Comp. Sinapi'!$B:$F,3,0),VLOOKUP($D441,'Comp. Própria'!$B:$I,7,0))</f>
        <v>UN</v>
      </c>
      <c r="G441" s="212">
        <v>8</v>
      </c>
      <c r="H441" s="213">
        <f t="shared" si="256"/>
        <v>22.29</v>
      </c>
      <c r="I441" s="214">
        <f t="shared" si="257"/>
        <v>178.32</v>
      </c>
      <c r="J441" s="213">
        <f t="shared" si="258"/>
        <v>27.855813000000001</v>
      </c>
      <c r="K441" s="216">
        <f t="shared" si="259"/>
        <v>222.84</v>
      </c>
      <c r="M441" s="171">
        <f>IF($C441="SINAPI",VLOOKUP($D441,'Comp. Sinapi'!$B:$F,5,0),VLOOKUP($D441,'Comp. Própria'!$B:$I,8,0))</f>
        <v>22.29</v>
      </c>
    </row>
    <row r="442" spans="2:13" ht="40.5" outlineLevel="2" x14ac:dyDescent="0.25">
      <c r="B442" s="215" t="s">
        <v>12287</v>
      </c>
      <c r="C442" s="210" t="s">
        <v>16</v>
      </c>
      <c r="D442" s="210">
        <v>89744</v>
      </c>
      <c r="E442" s="211" t="str">
        <f>IF($C442="SINAPI",VLOOKUP($D442,'Comp. Sinapi'!$B:$F,2,0),VLOOKUP($D442,'Comp. Própria'!$B:$I,2,0))</f>
        <v>JOELHO 90 GRAUS, PVC, SERIE NORMAL, ESGOTO PREDIAL, DN 100 MM, JUNTA ELÁSTICA, FORNECIDO E INSTALADO EM RAMAL DE DESCARGA OU RAMAL DE ESGOTO SANITÁRIO. AF_08/2022</v>
      </c>
      <c r="F442" s="210" t="str">
        <f>IF($C442="SINAPI",VLOOKUP($D442,'Comp. Sinapi'!$B:$F,3,0),VLOOKUP($D442,'Comp. Própria'!$B:$I,7,0))</f>
        <v>UN</v>
      </c>
      <c r="G442" s="212">
        <v>12</v>
      </c>
      <c r="H442" s="213">
        <f t="shared" si="256"/>
        <v>26.1</v>
      </c>
      <c r="I442" s="214">
        <f t="shared" si="257"/>
        <v>313.2</v>
      </c>
      <c r="J442" s="213">
        <f t="shared" si="258"/>
        <v>32.617170000000002</v>
      </c>
      <c r="K442" s="216">
        <f t="shared" si="259"/>
        <v>391.4</v>
      </c>
      <c r="M442" s="171">
        <f>IF($C442="SINAPI",VLOOKUP($D442,'Comp. Sinapi'!$B:$F,5,0),VLOOKUP($D442,'Comp. Própria'!$B:$I,8,0))</f>
        <v>26.1</v>
      </c>
    </row>
    <row r="443" spans="2:13" ht="40.5" outlineLevel="2" x14ac:dyDescent="0.25">
      <c r="B443" s="215" t="s">
        <v>12288</v>
      </c>
      <c r="C443" s="210" t="s">
        <v>16</v>
      </c>
      <c r="D443" s="210">
        <v>89731</v>
      </c>
      <c r="E443" s="211" t="str">
        <f>IF($C443="SINAPI",VLOOKUP($D443,'Comp. Sinapi'!$B:$F,2,0),VLOOKUP($D443,'Comp. Própria'!$B:$I,2,0))</f>
        <v>JOELHO 90 GRAUS, PVC, SERIE NORMAL, ESGOTO PREDIAL, DN 50 MM, JUNTA ELÁSTICA, FORNECIDO E INSTALADO EM RAMAL DE DESCARGA OU RAMAL DE ESGOTO SANITÁRIO. AF_08/2022</v>
      </c>
      <c r="F443" s="210" t="str">
        <f>IF($C443="SINAPI",VLOOKUP($D443,'Comp. Sinapi'!$B:$F,3,0),VLOOKUP($D443,'Comp. Própria'!$B:$I,7,0))</f>
        <v>UN</v>
      </c>
      <c r="G443" s="212">
        <v>29</v>
      </c>
      <c r="H443" s="213">
        <f t="shared" si="256"/>
        <v>14.17</v>
      </c>
      <c r="I443" s="214">
        <f t="shared" si="257"/>
        <v>410.93</v>
      </c>
      <c r="J443" s="213">
        <f t="shared" si="258"/>
        <v>17.708249000000002</v>
      </c>
      <c r="K443" s="216">
        <f t="shared" si="259"/>
        <v>513.53</v>
      </c>
      <c r="M443" s="171">
        <f>IF($C443="SINAPI",VLOOKUP($D443,'Comp. Sinapi'!$B:$F,5,0),VLOOKUP($D443,'Comp. Própria'!$B:$I,8,0))</f>
        <v>14.17</v>
      </c>
    </row>
    <row r="444" spans="2:13" ht="40.5" outlineLevel="2" x14ac:dyDescent="0.25">
      <c r="B444" s="215" t="s">
        <v>12289</v>
      </c>
      <c r="C444" s="210" t="s">
        <v>16</v>
      </c>
      <c r="D444" s="210">
        <v>89737</v>
      </c>
      <c r="E444" s="211" t="str">
        <f>IF($C444="SINAPI",VLOOKUP($D444,'Comp. Sinapi'!$B:$F,2,0),VLOOKUP($D444,'Comp. Própria'!$B:$I,2,0))</f>
        <v>JOELHO 90 GRAUS, PVC, SERIE NORMAL, ESGOTO PREDIAL, DN 75 MM, JUNTA ELÁSTICA, FORNECIDO E INSTALADO EM RAMAL DE DESCARGA OU RAMAL DE ESGOTO SANITÁRIO. AF_08/2022</v>
      </c>
      <c r="F444" s="210" t="str">
        <f>IF($C444="SINAPI",VLOOKUP($D444,'Comp. Sinapi'!$B:$F,3,0),VLOOKUP($D444,'Comp. Própria'!$B:$I,7,0))</f>
        <v>UN</v>
      </c>
      <c r="G444" s="212">
        <v>8</v>
      </c>
      <c r="H444" s="213">
        <f t="shared" si="256"/>
        <v>21.4</v>
      </c>
      <c r="I444" s="214">
        <f t="shared" si="257"/>
        <v>171.2</v>
      </c>
      <c r="J444" s="213">
        <f t="shared" si="258"/>
        <v>26.743579999999998</v>
      </c>
      <c r="K444" s="216">
        <f t="shared" si="259"/>
        <v>213.94</v>
      </c>
      <c r="M444" s="171">
        <f>IF($C444="SINAPI",VLOOKUP($D444,'Comp. Sinapi'!$B:$F,5,0),VLOOKUP($D444,'Comp. Própria'!$B:$I,8,0))</f>
        <v>21.4</v>
      </c>
    </row>
    <row r="445" spans="2:13" ht="40.5" outlineLevel="2" x14ac:dyDescent="0.25">
      <c r="B445" s="215" t="s">
        <v>12290</v>
      </c>
      <c r="C445" s="210" t="s">
        <v>16</v>
      </c>
      <c r="D445" s="210">
        <v>89724</v>
      </c>
      <c r="E445" s="211" t="str">
        <f>IF($C445="SINAPI",VLOOKUP($D445,'Comp. Sinapi'!$B:$F,2,0),VLOOKUP($D445,'Comp. Própria'!$B:$I,2,0))</f>
        <v>JOELHO 90 GRAUS, PVC, SERIE NORMAL, ESGOTO PREDIAL, DN 40 MM, JUNTA SOLDÁVEL, FORNECIDO E INSTALADO EM RAMAL DE DESCARGA OU RAMAL DE ESGOTO SANITÁRIO. AF_08/2022</v>
      </c>
      <c r="F445" s="210" t="str">
        <f>IF($C445="SINAPI",VLOOKUP($D445,'Comp. Sinapi'!$B:$F,3,0),VLOOKUP($D445,'Comp. Própria'!$B:$I,7,0))</f>
        <v>UN</v>
      </c>
      <c r="G445" s="212">
        <v>11</v>
      </c>
      <c r="H445" s="213">
        <f t="shared" si="256"/>
        <v>9.68</v>
      </c>
      <c r="I445" s="214">
        <f t="shared" si="257"/>
        <v>106.48</v>
      </c>
      <c r="J445" s="213">
        <f t="shared" si="258"/>
        <v>12.097096000000001</v>
      </c>
      <c r="K445" s="216">
        <f t="shared" si="259"/>
        <v>133.06</v>
      </c>
      <c r="M445" s="171">
        <f>IF($C445="SINAPI",VLOOKUP($D445,'Comp. Sinapi'!$B:$F,5,0),VLOOKUP($D445,'Comp. Própria'!$B:$I,8,0))</f>
        <v>9.68</v>
      </c>
    </row>
    <row r="446" spans="2:13" ht="40.5" outlineLevel="2" x14ac:dyDescent="0.25">
      <c r="B446" s="215" t="s">
        <v>12291</v>
      </c>
      <c r="C446" s="210" t="s">
        <v>13156</v>
      </c>
      <c r="D446" s="210" t="s">
        <v>13208</v>
      </c>
      <c r="E446" s="211" t="str">
        <f>IF($C446="SINAPI",VLOOKUP($D446,'Comp. Sinapi'!$B:$F,2,0),VLOOKUP($D446,'Comp. Própria'!$B:$I,2,0))</f>
        <v>JUNÇÃO SIMPLES, PVC, SERIE NORMAL, ESGOTO PREDIAL, DN 100 X 75 MM, JUNTA ELÁSTICA, FORNECIDO E INSTALADO EM RAMAL DE DESCARGA OU RAMAL DE ESGOTO SANITÁRIO.</v>
      </c>
      <c r="F446" s="210" t="str">
        <f>IF($C446="SINAPI",VLOOKUP($D446,'Comp. Sinapi'!$B:$F,3,0),VLOOKUP($D446,'Comp. Própria'!$B:$I,7,0))</f>
        <v>UN</v>
      </c>
      <c r="G446" s="212">
        <v>2</v>
      </c>
      <c r="H446" s="213">
        <f t="shared" si="256"/>
        <v>45.985019999999999</v>
      </c>
      <c r="I446" s="214">
        <f t="shared" si="257"/>
        <v>91.97</v>
      </c>
      <c r="J446" s="213">
        <f t="shared" si="258"/>
        <v>57.467479494000003</v>
      </c>
      <c r="K446" s="216">
        <f t="shared" si="259"/>
        <v>114.93</v>
      </c>
      <c r="M446" s="171">
        <f>IF($C446="SINAPI",VLOOKUP($D446,'Comp. Sinapi'!$B:$F,5,0),VLOOKUP($D446,'Comp. Própria'!$B:$I,8,0))</f>
        <v>45.985019999999999</v>
      </c>
    </row>
    <row r="447" spans="2:13" ht="40.5" outlineLevel="2" x14ac:dyDescent="0.25">
      <c r="B447" s="215" t="s">
        <v>12292</v>
      </c>
      <c r="C447" s="210" t="s">
        <v>16</v>
      </c>
      <c r="D447" s="210">
        <v>89797</v>
      </c>
      <c r="E447" s="211" t="str">
        <f>IF($C447="SINAPI",VLOOKUP($D447,'Comp. Sinapi'!$B:$F,2,0),VLOOKUP($D447,'Comp. Própria'!$B:$I,2,0))</f>
        <v>JUNÇÃO SIMPLES, PVC, SERIE NORMAL, ESGOTO PREDIAL, DN 100 X 100 MM, JUNTA ELÁSTICA, FORNECIDO E INSTALADO EM RAMAL DE DESCARGA OU RAMAL DE ESGOTO SANITÁRIO. AF_08/2022</v>
      </c>
      <c r="F447" s="210" t="str">
        <f>IF($C447="SINAPI",VLOOKUP($D447,'Comp. Sinapi'!$B:$F,3,0),VLOOKUP($D447,'Comp. Própria'!$B:$I,7,0))</f>
        <v>UN</v>
      </c>
      <c r="G447" s="212">
        <v>10</v>
      </c>
      <c r="H447" s="213">
        <f t="shared" si="256"/>
        <v>48.35</v>
      </c>
      <c r="I447" s="214">
        <f t="shared" si="257"/>
        <v>483.5</v>
      </c>
      <c r="J447" s="213">
        <f t="shared" si="258"/>
        <v>60.422995</v>
      </c>
      <c r="K447" s="216">
        <f t="shared" si="259"/>
        <v>604.22</v>
      </c>
      <c r="M447" s="171">
        <f>IF($C447="SINAPI",VLOOKUP($D447,'Comp. Sinapi'!$B:$F,5,0),VLOOKUP($D447,'Comp. Própria'!$B:$I,8,0))</f>
        <v>48.35</v>
      </c>
    </row>
    <row r="448" spans="2:13" ht="40.5" outlineLevel="2" x14ac:dyDescent="0.25">
      <c r="B448" s="215" t="s">
        <v>12293</v>
      </c>
      <c r="C448" s="210" t="s">
        <v>16</v>
      </c>
      <c r="D448" s="210">
        <v>89785</v>
      </c>
      <c r="E448" s="211" t="str">
        <f>IF($C448="SINAPI",VLOOKUP($D448,'Comp. Sinapi'!$B:$F,2,0),VLOOKUP($D448,'Comp. Própria'!$B:$I,2,0))</f>
        <v>JUNÇÃO SIMPLES, PVC, SERIE NORMAL, ESGOTO PREDIAL, DN 50 X 50 MM, JUNTA ELÁSTICA, FORNECIDO E INSTALADO EM RAMAL DE DESCARGA OU RAMAL DE ESGOTO SANITÁRIO. AF_08/2022</v>
      </c>
      <c r="F448" s="210" t="str">
        <f>IF($C448="SINAPI",VLOOKUP($D448,'Comp. Sinapi'!$B:$F,3,0),VLOOKUP($D448,'Comp. Própria'!$B:$I,7,0))</f>
        <v>UN</v>
      </c>
      <c r="G448" s="212">
        <v>1</v>
      </c>
      <c r="H448" s="213">
        <f t="shared" si="256"/>
        <v>25.04</v>
      </c>
      <c r="I448" s="214">
        <f t="shared" si="257"/>
        <v>25.04</v>
      </c>
      <c r="J448" s="213">
        <f t="shared" si="258"/>
        <v>31.292487999999999</v>
      </c>
      <c r="K448" s="216">
        <f t="shared" si="259"/>
        <v>31.29</v>
      </c>
      <c r="M448" s="171">
        <f>IF($C448="SINAPI",VLOOKUP($D448,'Comp. Sinapi'!$B:$F,5,0),VLOOKUP($D448,'Comp. Própria'!$B:$I,8,0))</f>
        <v>25.04</v>
      </c>
    </row>
    <row r="449" spans="2:13" ht="40.5" outlineLevel="2" x14ac:dyDescent="0.25">
      <c r="B449" s="215" t="s">
        <v>12294</v>
      </c>
      <c r="C449" s="210" t="s">
        <v>16</v>
      </c>
      <c r="D449" s="210">
        <v>89783</v>
      </c>
      <c r="E449" s="211" t="str">
        <f>IF($C449="SINAPI",VLOOKUP($D449,'Comp. Sinapi'!$B:$F,2,0),VLOOKUP($D449,'Comp. Própria'!$B:$I,2,0))</f>
        <v>JUNÇÃO SIMPLES, PVC, SERIE NORMAL, ESGOTO PREDIAL, DN 40 MM, JUNTA SOLDÁVEL, FORNECIDO E INSTALADO EM RAMAL DE DESCARGA OU RAMAL DE ESGOTO SANITÁRIO. AF_08/2022</v>
      </c>
      <c r="F449" s="210" t="str">
        <f>IF($C449="SINAPI",VLOOKUP($D449,'Comp. Sinapi'!$B:$F,3,0),VLOOKUP($D449,'Comp. Própria'!$B:$I,7,0))</f>
        <v>UN</v>
      </c>
      <c r="G449" s="212">
        <v>1</v>
      </c>
      <c r="H449" s="213">
        <f t="shared" si="256"/>
        <v>14.12</v>
      </c>
      <c r="I449" s="214">
        <f t="shared" si="257"/>
        <v>14.12</v>
      </c>
      <c r="J449" s="213">
        <f t="shared" si="258"/>
        <v>17.645764</v>
      </c>
      <c r="K449" s="216">
        <f t="shared" si="259"/>
        <v>17.64</v>
      </c>
      <c r="M449" s="171">
        <f>IF($C449="SINAPI",VLOOKUP($D449,'Comp. Sinapi'!$B:$F,5,0),VLOOKUP($D449,'Comp. Própria'!$B:$I,8,0))</f>
        <v>14.12</v>
      </c>
    </row>
    <row r="450" spans="2:13" ht="40.5" outlineLevel="2" x14ac:dyDescent="0.25">
      <c r="B450" s="215" t="s">
        <v>12295</v>
      </c>
      <c r="C450" s="210" t="s">
        <v>16</v>
      </c>
      <c r="D450" s="210">
        <v>89795</v>
      </c>
      <c r="E450" s="211" t="str">
        <f>IF($C450="SINAPI",VLOOKUP($D450,'Comp. Sinapi'!$B:$F,2,0),VLOOKUP($D450,'Comp. Própria'!$B:$I,2,0))</f>
        <v>JUNÇÃO SIMPLES, PVC, SERIE NORMAL, ESGOTO PREDIAL, DN 75 X 75 MM, JUNTA ELÁSTICA, FORNECIDO E INSTALADO EM RAMAL DE DESCARGA OU RAMAL DE ESGOTO SANITÁRIO. AF_08/2022</v>
      </c>
      <c r="F450" s="210" t="str">
        <f>IF($C450="SINAPI",VLOOKUP($D450,'Comp. Sinapi'!$B:$F,3,0),VLOOKUP($D450,'Comp. Própria'!$B:$I,7,0))</f>
        <v>UN</v>
      </c>
      <c r="G450" s="212">
        <v>4</v>
      </c>
      <c r="H450" s="213">
        <f t="shared" si="256"/>
        <v>38.42</v>
      </c>
      <c r="I450" s="214">
        <f t="shared" si="257"/>
        <v>153.68</v>
      </c>
      <c r="J450" s="213">
        <f t="shared" si="258"/>
        <v>48.013474000000002</v>
      </c>
      <c r="K450" s="216">
        <f t="shared" si="259"/>
        <v>192.05</v>
      </c>
      <c r="M450" s="171">
        <f>IF($C450="SINAPI",VLOOKUP($D450,'Comp. Sinapi'!$B:$F,5,0),VLOOKUP($D450,'Comp. Própria'!$B:$I,8,0))</f>
        <v>38.42</v>
      </c>
    </row>
    <row r="451" spans="2:13" ht="27" outlineLevel="2" x14ac:dyDescent="0.25">
      <c r="B451" s="215" t="s">
        <v>12296</v>
      </c>
      <c r="C451" s="210" t="s">
        <v>13156</v>
      </c>
      <c r="D451" s="210" t="s">
        <v>13209</v>
      </c>
      <c r="E451" s="211" t="str">
        <f>IF($C451="SINAPI",VLOOKUP($D451,'Comp. Sinapi'!$B:$F,2,0),VLOOKUP($D451,'Comp. Própria'!$B:$I,2,0))</f>
        <v>REDUÇÃO EXCÊNTRICA, PVC,  DN 100 X 50 MM, JUNTA ELÁSTICA - FORNECIMENTO E INSTALAÇÃO.</v>
      </c>
      <c r="F451" s="210" t="str">
        <f>IF($C451="SINAPI",VLOOKUP($D451,'Comp. Sinapi'!$B:$F,3,0),VLOOKUP($D451,'Comp. Própria'!$B:$I,7,0))</f>
        <v>UN</v>
      </c>
      <c r="G451" s="212">
        <v>4</v>
      </c>
      <c r="H451" s="213">
        <f t="shared" si="256"/>
        <v>18.894609999999997</v>
      </c>
      <c r="I451" s="214">
        <f t="shared" si="257"/>
        <v>75.569999999999993</v>
      </c>
      <c r="J451" s="213">
        <f t="shared" si="258"/>
        <v>23.612594116999997</v>
      </c>
      <c r="K451" s="216">
        <f t="shared" si="259"/>
        <v>94.45</v>
      </c>
      <c r="M451" s="171">
        <f>IF($C451="SINAPI",VLOOKUP($D451,'Comp. Sinapi'!$B:$F,5,0),VLOOKUP($D451,'Comp. Própria'!$B:$I,8,0))</f>
        <v>18.894609999999997</v>
      </c>
    </row>
    <row r="452" spans="2:13" ht="48.75" customHeight="1" outlineLevel="2" x14ac:dyDescent="0.25">
      <c r="B452" s="215" t="s">
        <v>12297</v>
      </c>
      <c r="C452" s="210" t="s">
        <v>16</v>
      </c>
      <c r="D452" s="210">
        <v>89549</v>
      </c>
      <c r="E452" s="211" t="str">
        <f>IF($C452="SINAPI",VLOOKUP($D452,'Comp. Sinapi'!$B:$F,2,0),VLOOKUP($D452,'Comp. Própria'!$B:$I,2,0))</f>
        <v>REDUÇÃO EXCÊNTRICA, PVC, SERIE R, ÁGUA PLUVIAL, DN 75 X 50 MM, JUNTA ELÁSTICA, FORNECIDO E INSTALADO EM RAMAL DE ENCAMINHAMENTO. AF_06/2022</v>
      </c>
      <c r="F452" s="210" t="str">
        <f>IF($C452="SINAPI",VLOOKUP($D452,'Comp. Sinapi'!$B:$F,3,0),VLOOKUP($D452,'Comp. Própria'!$B:$I,7,0))</f>
        <v>UN</v>
      </c>
      <c r="G452" s="212">
        <v>6</v>
      </c>
      <c r="H452" s="213">
        <f t="shared" si="256"/>
        <v>17.88</v>
      </c>
      <c r="I452" s="214">
        <f t="shared" si="257"/>
        <v>107.28</v>
      </c>
      <c r="J452" s="213">
        <f t="shared" si="258"/>
        <v>22.344635999999998</v>
      </c>
      <c r="K452" s="216">
        <f t="shared" si="259"/>
        <v>134.06</v>
      </c>
      <c r="M452" s="171">
        <f>IF($C452="SINAPI",VLOOKUP($D452,'Comp. Sinapi'!$B:$F,5,0),VLOOKUP($D452,'Comp. Própria'!$B:$I,8,0))</f>
        <v>17.88</v>
      </c>
    </row>
    <row r="453" spans="2:13" ht="38.25" customHeight="1" outlineLevel="2" x14ac:dyDescent="0.25">
      <c r="B453" s="215" t="s">
        <v>12298</v>
      </c>
      <c r="C453" s="210" t="s">
        <v>16</v>
      </c>
      <c r="D453" s="210">
        <v>89714</v>
      </c>
      <c r="E453" s="211" t="str">
        <f>IF($C453="SINAPI",VLOOKUP($D453,'Comp. Sinapi'!$B:$F,2,0),VLOOKUP($D453,'Comp. Própria'!$B:$I,2,0))</f>
        <v>TUBO PVC, SERIE NORMAL, ESGOTO PREDIAL, DN 100 MM, FORNECIDO E INSTALADO EM RAMAL DE DESCARGA OU RAMAL DE ESGOTO SANITÁRIO. AF_08/2022</v>
      </c>
      <c r="F453" s="210" t="str">
        <f>IF($C453="SINAPI",VLOOKUP($D453,'Comp. Sinapi'!$B:$F,3,0),VLOOKUP($D453,'Comp. Própria'!$B:$I,7,0))</f>
        <v>M</v>
      </c>
      <c r="G453" s="212">
        <v>253</v>
      </c>
      <c r="H453" s="213">
        <f t="shared" si="256"/>
        <v>35.200000000000003</v>
      </c>
      <c r="I453" s="214">
        <f t="shared" si="257"/>
        <v>8905.6</v>
      </c>
      <c r="J453" s="213">
        <f t="shared" si="258"/>
        <v>43.989440000000002</v>
      </c>
      <c r="K453" s="216">
        <f t="shared" si="259"/>
        <v>11129.32</v>
      </c>
      <c r="M453" s="171">
        <f>IF($C453="SINAPI",VLOOKUP($D453,'Comp. Sinapi'!$B:$F,5,0),VLOOKUP($D453,'Comp. Própria'!$B:$I,8,0))</f>
        <v>35.200000000000003</v>
      </c>
    </row>
    <row r="454" spans="2:13" ht="44.25" customHeight="1" outlineLevel="2" x14ac:dyDescent="0.25">
      <c r="B454" s="215" t="s">
        <v>12299</v>
      </c>
      <c r="C454" s="210" t="s">
        <v>16</v>
      </c>
      <c r="D454" s="210">
        <v>89712</v>
      </c>
      <c r="E454" s="211" t="str">
        <f>IF($C454="SINAPI",VLOOKUP($D454,'Comp. Sinapi'!$B:$F,2,0),VLOOKUP($D454,'Comp. Própria'!$B:$I,2,0))</f>
        <v>TUBO PVC, SERIE NORMAL, ESGOTO PREDIAL, DN 50 MM, FORNECIDO E INSTALADO EM RAMAL DE DESCARGA OU RAMAL DE ESGOTO SANITÁRIO. AF_08/2022</v>
      </c>
      <c r="F454" s="210" t="str">
        <f>IF($C454="SINAPI",VLOOKUP($D454,'Comp. Sinapi'!$B:$F,3,0),VLOOKUP($D454,'Comp. Própria'!$B:$I,7,0))</f>
        <v>M</v>
      </c>
      <c r="G454" s="212">
        <v>39</v>
      </c>
      <c r="H454" s="213">
        <f t="shared" si="256"/>
        <v>25.28</v>
      </c>
      <c r="I454" s="214">
        <f t="shared" si="257"/>
        <v>985.92</v>
      </c>
      <c r="J454" s="213">
        <f t="shared" si="258"/>
        <v>31.592416000000004</v>
      </c>
      <c r="K454" s="216">
        <f t="shared" si="259"/>
        <v>1232.0999999999999</v>
      </c>
      <c r="M454" s="171">
        <f>IF($C454="SINAPI",VLOOKUP($D454,'Comp. Sinapi'!$B:$F,5,0),VLOOKUP($D454,'Comp. Própria'!$B:$I,8,0))</f>
        <v>25.28</v>
      </c>
    </row>
    <row r="455" spans="2:13" ht="46.5" customHeight="1" outlineLevel="2" x14ac:dyDescent="0.25">
      <c r="B455" s="215" t="s">
        <v>12300</v>
      </c>
      <c r="C455" s="210" t="s">
        <v>16</v>
      </c>
      <c r="D455" s="210">
        <v>89713</v>
      </c>
      <c r="E455" s="211" t="str">
        <f>IF($C455="SINAPI",VLOOKUP($D455,'Comp. Sinapi'!$B:$F,2,0),VLOOKUP($D455,'Comp. Própria'!$B:$I,2,0))</f>
        <v>TUBO PVC, SERIE NORMAL, ESGOTO PREDIAL, DN 75 MM, FORNECIDO E INSTALADO EM RAMAL DE DESCARGA OU RAMAL DE ESGOTO SANITÁRIO. AF_08/2022</v>
      </c>
      <c r="F455" s="210" t="str">
        <f>IF($C455="SINAPI",VLOOKUP($D455,'Comp. Sinapi'!$B:$F,3,0),VLOOKUP($D455,'Comp. Própria'!$B:$I,7,0))</f>
        <v>M</v>
      </c>
      <c r="G455" s="212">
        <v>11.6</v>
      </c>
      <c r="H455" s="213">
        <f t="shared" ref="H455:H473" si="260">M455*(1-$M$9)</f>
        <v>31.49</v>
      </c>
      <c r="I455" s="214">
        <f t="shared" ref="I455:I473" si="261">TRUNC((G455*H455),2)</f>
        <v>365.28</v>
      </c>
      <c r="J455" s="213">
        <f t="shared" ref="J455:J473" si="262">H455*(1+$K$8)</f>
        <v>39.353052999999996</v>
      </c>
      <c r="K455" s="216">
        <f t="shared" ref="K455:K473" si="263">TRUNC((G455*J455),2)</f>
        <v>456.49</v>
      </c>
      <c r="M455" s="171">
        <f>IF($C455="SINAPI",VLOOKUP($D455,'Comp. Sinapi'!$B:$F,5,0),VLOOKUP($D455,'Comp. Própria'!$B:$I,8,0))</f>
        <v>31.49</v>
      </c>
    </row>
    <row r="456" spans="2:13" ht="46.5" customHeight="1" outlineLevel="2" x14ac:dyDescent="0.25">
      <c r="B456" s="215" t="s">
        <v>12301</v>
      </c>
      <c r="C456" s="210" t="s">
        <v>16</v>
      </c>
      <c r="D456" s="210">
        <v>89711</v>
      </c>
      <c r="E456" s="211" t="str">
        <f>IF($C456="SINAPI",VLOOKUP($D456,'Comp. Sinapi'!$B:$F,2,0),VLOOKUP($D456,'Comp. Própria'!$B:$I,2,0))</f>
        <v>TUBO PVC, SERIE NORMAL, ESGOTO PREDIAL, DN 40 MM, FORNECIDO E INSTALADO EM RAMAL DE DESCARGA OU RAMAL DE ESGOTO SANITÁRIO. AF_08/2022</v>
      </c>
      <c r="F456" s="210" t="str">
        <f>IF($C456="SINAPI",VLOOKUP($D456,'Comp. Sinapi'!$B:$F,3,0),VLOOKUP($D456,'Comp. Própria'!$B:$I,7,0))</f>
        <v>M</v>
      </c>
      <c r="G456" s="212">
        <v>13</v>
      </c>
      <c r="H456" s="213">
        <f t="shared" si="260"/>
        <v>19.97</v>
      </c>
      <c r="I456" s="214">
        <f t="shared" si="261"/>
        <v>259.61</v>
      </c>
      <c r="J456" s="213">
        <f t="shared" si="262"/>
        <v>24.956509</v>
      </c>
      <c r="K456" s="216">
        <f t="shared" si="263"/>
        <v>324.43</v>
      </c>
      <c r="M456" s="171">
        <f>IF($C456="SINAPI",VLOOKUP($D456,'Comp. Sinapi'!$B:$F,5,0),VLOOKUP($D456,'Comp. Própria'!$B:$I,8,0))</f>
        <v>19.97</v>
      </c>
    </row>
    <row r="457" spans="2:13" ht="40.5" outlineLevel="2" x14ac:dyDescent="0.25">
      <c r="B457" s="215" t="s">
        <v>12302</v>
      </c>
      <c r="C457" s="210" t="s">
        <v>16</v>
      </c>
      <c r="D457" s="210">
        <v>89784</v>
      </c>
      <c r="E457" s="211" t="str">
        <f>IF($C457="SINAPI",VLOOKUP($D457,'Comp. Sinapi'!$B:$F,2,0),VLOOKUP($D457,'Comp. Própria'!$B:$I,2,0))</f>
        <v>TE, PVC, SERIE NORMAL, ESGOTO PREDIAL, DN 50 X 50 MM, JUNTA ELÁSTICA, FORNECIDO E INSTALADO EM RAMAL DE DESCARGA OU RAMAL DE ESGOTO SANITÁRIO. AF_08/2022</v>
      </c>
      <c r="F457" s="210" t="str">
        <f>IF($C457="SINAPI",VLOOKUP($D457,'Comp. Sinapi'!$B:$F,3,0),VLOOKUP($D457,'Comp. Própria'!$B:$I,7,0))</f>
        <v>UN</v>
      </c>
      <c r="G457" s="212">
        <v>20</v>
      </c>
      <c r="H457" s="213">
        <f t="shared" si="260"/>
        <v>22.88</v>
      </c>
      <c r="I457" s="214">
        <f t="shared" si="261"/>
        <v>457.6</v>
      </c>
      <c r="J457" s="213">
        <f t="shared" si="262"/>
        <v>28.593136000000001</v>
      </c>
      <c r="K457" s="216">
        <f t="shared" si="263"/>
        <v>571.86</v>
      </c>
      <c r="M457" s="171">
        <f>IF($C457="SINAPI",VLOOKUP($D457,'Comp. Sinapi'!$B:$F,5,0),VLOOKUP($D457,'Comp. Própria'!$B:$I,8,0))</f>
        <v>22.88</v>
      </c>
    </row>
    <row r="458" spans="2:13" ht="40.5" outlineLevel="2" x14ac:dyDescent="0.25">
      <c r="B458" s="215" t="s">
        <v>12303</v>
      </c>
      <c r="C458" s="210" t="s">
        <v>16</v>
      </c>
      <c r="D458" s="210">
        <v>89784</v>
      </c>
      <c r="E458" s="211" t="str">
        <f>IF($C458="SINAPI",VLOOKUP($D458,'Comp. Sinapi'!$B:$F,2,0),VLOOKUP($D458,'Comp. Própria'!$B:$I,2,0))</f>
        <v>TE, PVC, SERIE NORMAL, ESGOTO PREDIAL, DN 50 X 50 MM, JUNTA ELÁSTICA, FORNECIDO E INSTALADO EM RAMAL DE DESCARGA OU RAMAL DE ESGOTO SANITÁRIO. AF_08/2022</v>
      </c>
      <c r="F458" s="210" t="str">
        <f>IF($C458="SINAPI",VLOOKUP($D458,'Comp. Sinapi'!$B:$F,3,0),VLOOKUP($D458,'Comp. Própria'!$B:$I,7,0))</f>
        <v>UN</v>
      </c>
      <c r="G458" s="212">
        <v>7</v>
      </c>
      <c r="H458" s="213">
        <f t="shared" si="260"/>
        <v>22.88</v>
      </c>
      <c r="I458" s="214">
        <f t="shared" si="261"/>
        <v>160.16</v>
      </c>
      <c r="J458" s="213">
        <f t="shared" si="262"/>
        <v>28.593136000000001</v>
      </c>
      <c r="K458" s="216">
        <f t="shared" si="263"/>
        <v>200.15</v>
      </c>
      <c r="M458" s="171">
        <f>IF($C458="SINAPI",VLOOKUP($D458,'Comp. Sinapi'!$B:$F,5,0),VLOOKUP($D458,'Comp. Própria'!$B:$I,8,0))</f>
        <v>22.88</v>
      </c>
    </row>
    <row r="459" spans="2:13" ht="27" outlineLevel="2" x14ac:dyDescent="0.25">
      <c r="B459" s="215" t="s">
        <v>12304</v>
      </c>
      <c r="C459" s="210" t="s">
        <v>16</v>
      </c>
      <c r="D459" s="210">
        <v>89865</v>
      </c>
      <c r="E459" s="211" t="str">
        <f>IF($C459="SINAPI",VLOOKUP($D459,'Comp. Sinapi'!$B:$F,2,0),VLOOKUP($D459,'Comp. Própria'!$B:$I,2,0))</f>
        <v>TUBO, PVC, SOLDÁVEL, DN 25MM, INSTALADO EM DRENO DE AR-CONDICIONADO - FORNECIMENTO E INSTALAÇÃO. AF_08/2022</v>
      </c>
      <c r="F459" s="210" t="str">
        <f>IF($C459="SINAPI",VLOOKUP($D459,'Comp. Sinapi'!$B:$F,3,0),VLOOKUP($D459,'Comp. Própria'!$B:$I,7,0))</f>
        <v>M</v>
      </c>
      <c r="G459" s="212">
        <v>309</v>
      </c>
      <c r="H459" s="213">
        <f t="shared" si="260"/>
        <v>15.77</v>
      </c>
      <c r="I459" s="214">
        <f t="shared" si="261"/>
        <v>4872.93</v>
      </c>
      <c r="J459" s="213">
        <f t="shared" si="262"/>
        <v>19.707768999999999</v>
      </c>
      <c r="K459" s="216">
        <f t="shared" si="263"/>
        <v>6089.7</v>
      </c>
      <c r="M459" s="171">
        <f>IF($C459="SINAPI",VLOOKUP($D459,'Comp. Sinapi'!$B:$F,5,0),VLOOKUP($D459,'Comp. Própria'!$B:$I,8,0))</f>
        <v>15.77</v>
      </c>
    </row>
    <row r="460" spans="2:13" ht="27" outlineLevel="2" x14ac:dyDescent="0.25">
      <c r="B460" s="215" t="s">
        <v>12305</v>
      </c>
      <c r="C460" s="210" t="s">
        <v>16</v>
      </c>
      <c r="D460" s="210">
        <v>89866</v>
      </c>
      <c r="E460" s="211" t="str">
        <f>IF($C460="SINAPI",VLOOKUP($D460,'Comp. Sinapi'!$B:$F,2,0),VLOOKUP($D460,'Comp. Própria'!$B:$I,2,0))</f>
        <v>JOELHO 90 GRAUS, PVC, SOLDÁVEL, DN 25MM, INSTALADO EM DRENO DE AR-CONDICIONADO - FORNECIMENTO E INSTALAÇÃO. AF_08/2022</v>
      </c>
      <c r="F460" s="210" t="str">
        <f>IF($C460="SINAPI",VLOOKUP($D460,'Comp. Sinapi'!$B:$F,3,0),VLOOKUP($D460,'Comp. Própria'!$B:$I,7,0))</f>
        <v>UN</v>
      </c>
      <c r="G460" s="212">
        <v>152</v>
      </c>
      <c r="H460" s="213">
        <f t="shared" si="260"/>
        <v>6.88</v>
      </c>
      <c r="I460" s="214">
        <f t="shared" si="261"/>
        <v>1045.76</v>
      </c>
      <c r="J460" s="213">
        <f t="shared" si="262"/>
        <v>8.5979360000000007</v>
      </c>
      <c r="K460" s="216">
        <f t="shared" si="263"/>
        <v>1306.8800000000001</v>
      </c>
      <c r="M460" s="171">
        <f>IF($C460="SINAPI",VLOOKUP($D460,'Comp. Sinapi'!$B:$F,5,0),VLOOKUP($D460,'Comp. Própria'!$B:$I,8,0))</f>
        <v>6.88</v>
      </c>
    </row>
    <row r="461" spans="2:13" ht="27" outlineLevel="2" x14ac:dyDescent="0.25">
      <c r="B461" s="215" t="s">
        <v>12306</v>
      </c>
      <c r="C461" s="210" t="s">
        <v>16</v>
      </c>
      <c r="D461" s="210">
        <v>89869</v>
      </c>
      <c r="E461" s="211" t="str">
        <f>IF($C461="SINAPI",VLOOKUP($D461,'Comp. Sinapi'!$B:$F,2,0),VLOOKUP($D461,'Comp. Própria'!$B:$I,2,0))</f>
        <v>TE, PVC, SOLDÁVEL, DN 25MM, INSTALADO EM DRENO DE AR-CONDICIONADO - FORNECIMENTO E INSTALAÇÃO. AF_08/2022</v>
      </c>
      <c r="F461" s="210" t="str">
        <f>IF($C461="SINAPI",VLOOKUP($D461,'Comp. Sinapi'!$B:$F,3,0),VLOOKUP($D461,'Comp. Própria'!$B:$I,7,0))</f>
        <v>UN</v>
      </c>
      <c r="G461" s="212">
        <v>9</v>
      </c>
      <c r="H461" s="213">
        <f t="shared" si="260"/>
        <v>9.58</v>
      </c>
      <c r="I461" s="214">
        <f t="shared" si="261"/>
        <v>86.22</v>
      </c>
      <c r="J461" s="213">
        <f t="shared" si="262"/>
        <v>11.972126000000001</v>
      </c>
      <c r="K461" s="216">
        <f t="shared" si="263"/>
        <v>107.74</v>
      </c>
      <c r="M461" s="171">
        <f>IF($C461="SINAPI",VLOOKUP($D461,'Comp. Sinapi'!$B:$F,5,0),VLOOKUP($D461,'Comp. Própria'!$B:$I,8,0))</f>
        <v>9.58</v>
      </c>
    </row>
    <row r="462" spans="2:13" ht="27" outlineLevel="2" x14ac:dyDescent="0.25">
      <c r="B462" s="215" t="s">
        <v>12307</v>
      </c>
      <c r="C462" s="210" t="s">
        <v>16</v>
      </c>
      <c r="D462" s="210">
        <v>89625</v>
      </c>
      <c r="E462" s="211" t="str">
        <f>IF($C462="SINAPI",VLOOKUP($D462,'Comp. Sinapi'!$B:$F,2,0),VLOOKUP($D462,'Comp. Própria'!$B:$I,2,0))</f>
        <v>TE, PVC, SOLDÁVEL, DN 50MM, INSTALADO EM PRUMADA DE ÁGUA - FORNECIMENTO E INSTALAÇÃO. AF_06/2022</v>
      </c>
      <c r="F462" s="210" t="str">
        <f>IF($C462="SINAPI",VLOOKUP($D462,'Comp. Sinapi'!$B:$F,3,0),VLOOKUP($D462,'Comp. Própria'!$B:$I,7,0))</f>
        <v>UN</v>
      </c>
      <c r="G462" s="212">
        <v>4</v>
      </c>
      <c r="H462" s="213">
        <f t="shared" si="260"/>
        <v>20.75</v>
      </c>
      <c r="I462" s="214">
        <f t="shared" si="261"/>
        <v>83</v>
      </c>
      <c r="J462" s="213">
        <f t="shared" si="262"/>
        <v>25.931274999999999</v>
      </c>
      <c r="K462" s="216">
        <f t="shared" si="263"/>
        <v>103.72</v>
      </c>
      <c r="M462" s="171">
        <f>IF($C462="SINAPI",VLOOKUP($D462,'Comp. Sinapi'!$B:$F,5,0),VLOOKUP($D462,'Comp. Própria'!$B:$I,8,0))</f>
        <v>20.75</v>
      </c>
    </row>
    <row r="463" spans="2:13" ht="27" outlineLevel="2" x14ac:dyDescent="0.25">
      <c r="B463" s="215" t="s">
        <v>12308</v>
      </c>
      <c r="C463" s="210" t="s">
        <v>16</v>
      </c>
      <c r="D463" s="210">
        <v>89501</v>
      </c>
      <c r="E463" s="211" t="str">
        <f>IF($C463="SINAPI",VLOOKUP($D463,'Comp. Sinapi'!$B:$F,2,0),VLOOKUP($D463,'Comp. Própria'!$B:$I,2,0))</f>
        <v>JOELHO 90 GRAUS, PVC, SOLDÁVEL, DN 50MM, INSTALADO EM PRUMADA DE ÁGUA - FORNECIMENTO E INSTALAÇÃO. AF_06/2022</v>
      </c>
      <c r="F463" s="210" t="str">
        <f>IF($C463="SINAPI",VLOOKUP($D463,'Comp. Sinapi'!$B:$F,3,0),VLOOKUP($D463,'Comp. Própria'!$B:$I,7,0))</f>
        <v>UN</v>
      </c>
      <c r="G463" s="212">
        <v>3</v>
      </c>
      <c r="H463" s="213">
        <f t="shared" si="260"/>
        <v>13.2</v>
      </c>
      <c r="I463" s="214">
        <f t="shared" si="261"/>
        <v>39.6</v>
      </c>
      <c r="J463" s="213">
        <f t="shared" si="262"/>
        <v>16.496040000000001</v>
      </c>
      <c r="K463" s="216">
        <f t="shared" si="263"/>
        <v>49.48</v>
      </c>
      <c r="M463" s="171">
        <f>IF($C463="SINAPI",VLOOKUP($D463,'Comp. Sinapi'!$B:$F,5,0),VLOOKUP($D463,'Comp. Própria'!$B:$I,8,0))</f>
        <v>13.2</v>
      </c>
    </row>
    <row r="464" spans="2:13" ht="27" outlineLevel="2" x14ac:dyDescent="0.25">
      <c r="B464" s="215" t="s">
        <v>12309</v>
      </c>
      <c r="C464" s="210" t="s">
        <v>16</v>
      </c>
      <c r="D464" s="210">
        <v>89627</v>
      </c>
      <c r="E464" s="211" t="str">
        <f>IF($C464="SINAPI",VLOOKUP($D464,'Comp. Sinapi'!$B:$F,2,0),VLOOKUP($D464,'Comp. Própria'!$B:$I,2,0))</f>
        <v>TÊ DE REDUÇÃO, PVC, SOLDÁVEL, DN 50MM X 25MM, INSTALADO EM PRUMADA DE ÁGUA - FORNECIMENTO E INSTALAÇÃO. AF_06/2022</v>
      </c>
      <c r="F464" s="210" t="str">
        <f>IF($C464="SINAPI",VLOOKUP($D464,'Comp. Sinapi'!$B:$F,3,0),VLOOKUP($D464,'Comp. Própria'!$B:$I,7,0))</f>
        <v>UN</v>
      </c>
      <c r="G464" s="212">
        <v>20</v>
      </c>
      <c r="H464" s="213">
        <f t="shared" si="260"/>
        <v>18.149999999999999</v>
      </c>
      <c r="I464" s="214">
        <f t="shared" si="261"/>
        <v>363</v>
      </c>
      <c r="J464" s="213">
        <f t="shared" si="262"/>
        <v>22.682054999999998</v>
      </c>
      <c r="K464" s="216">
        <f t="shared" si="263"/>
        <v>453.64</v>
      </c>
      <c r="M464" s="171">
        <f>IF($C464="SINAPI",VLOOKUP($D464,'Comp. Sinapi'!$B:$F,5,0),VLOOKUP($D464,'Comp. Própria'!$B:$I,8,0))</f>
        <v>18.149999999999999</v>
      </c>
    </row>
    <row r="465" spans="2:13" ht="27" outlineLevel="2" x14ac:dyDescent="0.25">
      <c r="B465" s="215" t="s">
        <v>12310</v>
      </c>
      <c r="C465" s="210" t="s">
        <v>16</v>
      </c>
      <c r="D465" s="210">
        <v>89449</v>
      </c>
      <c r="E465" s="211" t="str">
        <f>IF($C465="SINAPI",VLOOKUP($D465,'Comp. Sinapi'!$B:$F,2,0),VLOOKUP($D465,'Comp. Própria'!$B:$I,2,0))</f>
        <v>TUBO, PVC, SOLDÁVEL, DN 50MM, INSTALADO EM PRUMADA DE ÁGUA - FORNECIMENTO E INSTALAÇÃO. AF_06/2022</v>
      </c>
      <c r="F465" s="210" t="str">
        <f>IF($C465="SINAPI",VLOOKUP($D465,'Comp. Sinapi'!$B:$F,3,0),VLOOKUP($D465,'Comp. Própria'!$B:$I,7,0))</f>
        <v>M</v>
      </c>
      <c r="G465" s="212">
        <v>60</v>
      </c>
      <c r="H465" s="213">
        <f t="shared" si="260"/>
        <v>15.98</v>
      </c>
      <c r="I465" s="214">
        <f t="shared" si="261"/>
        <v>958.8</v>
      </c>
      <c r="J465" s="213">
        <f t="shared" si="262"/>
        <v>19.970206000000001</v>
      </c>
      <c r="K465" s="216">
        <f t="shared" si="263"/>
        <v>1198.21</v>
      </c>
      <c r="M465" s="171">
        <f>IF($C465="SINAPI",VLOOKUP($D465,'Comp. Sinapi'!$B:$F,5,0),VLOOKUP($D465,'Comp. Própria'!$B:$I,8,0))</f>
        <v>15.98</v>
      </c>
    </row>
    <row r="466" spans="2:13" ht="27" outlineLevel="2" x14ac:dyDescent="0.25">
      <c r="B466" s="215" t="s">
        <v>12311</v>
      </c>
      <c r="C466" s="210" t="s">
        <v>16</v>
      </c>
      <c r="D466" s="210">
        <v>90443</v>
      </c>
      <c r="E466" s="211" t="str">
        <f>IF($C466="SINAPI",VLOOKUP($D466,'Comp. Sinapi'!$B:$F,2,0),VLOOKUP($D466,'Comp. Própria'!$B:$I,2,0))</f>
        <v>RASGO LINEAR MANUAL EM ALVENARIA, PARA RAMAIS/ DISTRIBUIÇÃO DE INSTALAÇÕES HIDRÁULICAS, DIÂMETROS MENORES OU IGUAIS A 40 MM. AF_09/2023</v>
      </c>
      <c r="F466" s="210" t="str">
        <f>IF($C466="SINAPI",VLOOKUP($D466,'Comp. Sinapi'!$B:$F,3,0),VLOOKUP($D466,'Comp. Própria'!$B:$I,7,0))</f>
        <v>M</v>
      </c>
      <c r="G466" s="212">
        <v>155</v>
      </c>
      <c r="H466" s="213">
        <f t="shared" si="260"/>
        <v>7.37</v>
      </c>
      <c r="I466" s="214">
        <f t="shared" si="261"/>
        <v>1142.3499999999999</v>
      </c>
      <c r="J466" s="213">
        <f t="shared" si="262"/>
        <v>9.2102889999999995</v>
      </c>
      <c r="K466" s="216">
        <f t="shared" si="263"/>
        <v>1427.59</v>
      </c>
      <c r="M466" s="171">
        <f>IF($C466="SINAPI",VLOOKUP($D466,'Comp. Sinapi'!$B:$F,5,0),VLOOKUP($D466,'Comp. Própria'!$B:$I,8,0))</f>
        <v>7.37</v>
      </c>
    </row>
    <row r="467" spans="2:13" ht="54" outlineLevel="2" x14ac:dyDescent="0.25">
      <c r="B467" s="215" t="s">
        <v>12312</v>
      </c>
      <c r="C467" s="210" t="s">
        <v>16</v>
      </c>
      <c r="D467" s="210">
        <v>102319</v>
      </c>
      <c r="E467" s="211" t="str">
        <f>IF($C467="SINAPI",VLOOKUP($D467,'Comp. Sinapi'!$B:$F,2,0),VLOOKUP($D467,'Comp. Própria'!$B:$I,2,0))</f>
        <v>ESCAVAÇÃO MECANIZADA DE VALA COM PROF. MAIOR QUE 1,5 M ATÉ 3,0 M (MÉDIA MONTANTE E JUSANTE/UMA COMPOSIÇÃO POR TRECHO),COM ESCAVADEIRA (1,2 M3),LARG. DE 1,5 M A 2,5 M, EM SOLO DE 2A CATEGORIA, LOCAIS COM BAIXO NÍVEL DE INTERFERÊNCIA. AF_02/2021</v>
      </c>
      <c r="F467" s="210" t="str">
        <f>IF($C467="SINAPI",VLOOKUP($D467,'Comp. Sinapi'!$B:$F,3,0),VLOOKUP($D467,'Comp. Própria'!$B:$I,7,0))</f>
        <v>M3</v>
      </c>
      <c r="G467" s="212">
        <v>113</v>
      </c>
      <c r="H467" s="213">
        <f t="shared" si="260"/>
        <v>6.47</v>
      </c>
      <c r="I467" s="214">
        <f t="shared" si="261"/>
        <v>731.11</v>
      </c>
      <c r="J467" s="213">
        <f t="shared" si="262"/>
        <v>8.0855589999999999</v>
      </c>
      <c r="K467" s="216">
        <f t="shared" si="263"/>
        <v>913.66</v>
      </c>
      <c r="M467" s="171">
        <f>IF($C467="SINAPI",VLOOKUP($D467,'Comp. Sinapi'!$B:$F,5,0),VLOOKUP($D467,'Comp. Própria'!$B:$I,8,0))</f>
        <v>6.47</v>
      </c>
    </row>
    <row r="468" spans="2:13" ht="27" outlineLevel="2" x14ac:dyDescent="0.25">
      <c r="B468" s="215" t="s">
        <v>12313</v>
      </c>
      <c r="C468" s="210" t="s">
        <v>16</v>
      </c>
      <c r="D468" s="210">
        <v>93382</v>
      </c>
      <c r="E468" s="211" t="str">
        <f>IF($C468="SINAPI",VLOOKUP($D468,'Comp. Sinapi'!$B:$F,2,0),VLOOKUP($D468,'Comp. Própria'!$B:$I,2,0))</f>
        <v>REATERRO MANUAL DE VALAS, COM COMPACTADOR DE SOLOS DE PERCUSSÃO. AF_08/2023</v>
      </c>
      <c r="F468" s="210" t="str">
        <f>IF($C468="SINAPI",VLOOKUP($D468,'Comp. Sinapi'!$B:$F,3,0),VLOOKUP($D468,'Comp. Própria'!$B:$I,7,0))</f>
        <v>M3</v>
      </c>
      <c r="G468" s="212">
        <v>61</v>
      </c>
      <c r="H468" s="213">
        <f t="shared" si="260"/>
        <v>23.58</v>
      </c>
      <c r="I468" s="214">
        <f t="shared" si="261"/>
        <v>1438.38</v>
      </c>
      <c r="J468" s="213">
        <f t="shared" si="262"/>
        <v>29.467925999999999</v>
      </c>
      <c r="K468" s="216">
        <f t="shared" si="263"/>
        <v>1797.54</v>
      </c>
      <c r="M468" s="171">
        <f>IF($C468="SINAPI",VLOOKUP($D468,'Comp. Sinapi'!$B:$F,5,0),VLOOKUP($D468,'Comp. Própria'!$B:$I,8,0))</f>
        <v>23.58</v>
      </c>
    </row>
    <row r="469" spans="2:13" ht="27" outlineLevel="2" x14ac:dyDescent="0.25">
      <c r="B469" s="215" t="s">
        <v>12314</v>
      </c>
      <c r="C469" s="210" t="s">
        <v>16</v>
      </c>
      <c r="D469" s="210">
        <v>101616</v>
      </c>
      <c r="E469" s="211" t="str">
        <f>IF($C469="SINAPI",VLOOKUP($D469,'Comp. Sinapi'!$B:$F,2,0),VLOOKUP($D469,'Comp. Própria'!$B:$I,2,0))</f>
        <v>PREPARO DE FUNDO DE VALA COM LARGURA MENOR QUE 1,5 M (ACERTO DO SOLO NATURAL). AF_08/2020</v>
      </c>
      <c r="F469" s="210" t="str">
        <f>IF($C469="SINAPI",VLOOKUP($D469,'Comp. Sinapi'!$B:$F,3,0),VLOOKUP($D469,'Comp. Própria'!$B:$I,7,0))</f>
        <v>M2</v>
      </c>
      <c r="G469" s="212">
        <v>83</v>
      </c>
      <c r="H469" s="213">
        <f t="shared" si="260"/>
        <v>5.9</v>
      </c>
      <c r="I469" s="214">
        <f t="shared" si="261"/>
        <v>489.7</v>
      </c>
      <c r="J469" s="213">
        <f t="shared" si="262"/>
        <v>7.3732300000000004</v>
      </c>
      <c r="K469" s="216">
        <f t="shared" si="263"/>
        <v>611.97</v>
      </c>
      <c r="M469" s="171">
        <f>IF($C469="SINAPI",VLOOKUP($D469,'Comp. Sinapi'!$B:$F,5,0),VLOOKUP($D469,'Comp. Própria'!$B:$I,8,0))</f>
        <v>5.9</v>
      </c>
    </row>
    <row r="470" spans="2:13" ht="27" outlineLevel="2" x14ac:dyDescent="0.25">
      <c r="B470" s="215" t="s">
        <v>12315</v>
      </c>
      <c r="C470" s="210" t="s">
        <v>16</v>
      </c>
      <c r="D470" s="210">
        <v>89578</v>
      </c>
      <c r="E470" s="211" t="str">
        <f>IF($C470="SINAPI",VLOOKUP($D470,'Comp. Sinapi'!$B:$F,2,0),VLOOKUP($D470,'Comp. Própria'!$B:$I,2,0))</f>
        <v>TUBO PVC, SÉRIE R, ÁGUA PLUVIAL, DN 100 MM, FORNECIDO E INSTALADO EM CONDUTORES VERTICAIS DE ÁGUAS PLUVIAIS. AF_06/2022</v>
      </c>
      <c r="F470" s="210" t="str">
        <f>IF($C470="SINAPI",VLOOKUP($D470,'Comp. Sinapi'!$B:$F,3,0),VLOOKUP($D470,'Comp. Própria'!$B:$I,7,0))</f>
        <v>M</v>
      </c>
      <c r="G470" s="212">
        <v>311</v>
      </c>
      <c r="H470" s="213">
        <f t="shared" si="260"/>
        <v>30.42</v>
      </c>
      <c r="I470" s="214">
        <f t="shared" si="261"/>
        <v>9460.6200000000008</v>
      </c>
      <c r="J470" s="213">
        <f t="shared" si="262"/>
        <v>38.015874000000004</v>
      </c>
      <c r="K470" s="216">
        <f t="shared" si="263"/>
        <v>11822.93</v>
      </c>
      <c r="M470" s="171">
        <f>IF($C470="SINAPI",VLOOKUP($D470,'Comp. Sinapi'!$B:$F,5,0),VLOOKUP($D470,'Comp. Própria'!$B:$I,8,0))</f>
        <v>30.42</v>
      </c>
    </row>
    <row r="471" spans="2:13" ht="27" outlineLevel="2" x14ac:dyDescent="0.25">
      <c r="B471" s="215" t="s">
        <v>12316</v>
      </c>
      <c r="C471" s="210" t="s">
        <v>16</v>
      </c>
      <c r="D471" s="210">
        <v>89512</v>
      </c>
      <c r="E471" s="211" t="str">
        <f>IF($C471="SINAPI",VLOOKUP($D471,'Comp. Sinapi'!$B:$F,2,0),VLOOKUP($D471,'Comp. Própria'!$B:$I,2,0))</f>
        <v>TUBO PVC, SÉRIE R, ÁGUA PLUVIAL, DN 100 MM, FORNECIDO E INSTALADO EM RAMAL DE ENCAMINHAMENTO. AF_06/2022</v>
      </c>
      <c r="F471" s="210" t="str">
        <f>IF($C471="SINAPI",VLOOKUP($D471,'Comp. Sinapi'!$B:$F,3,0),VLOOKUP($D471,'Comp. Própria'!$B:$I,7,0))</f>
        <v>M</v>
      </c>
      <c r="G471" s="212">
        <v>194</v>
      </c>
      <c r="H471" s="213">
        <f t="shared" si="260"/>
        <v>45.55</v>
      </c>
      <c r="I471" s="214">
        <f t="shared" si="261"/>
        <v>8836.7000000000007</v>
      </c>
      <c r="J471" s="213">
        <f t="shared" si="262"/>
        <v>56.923834999999997</v>
      </c>
      <c r="K471" s="216">
        <f t="shared" si="263"/>
        <v>11043.22</v>
      </c>
      <c r="M471" s="171">
        <f>IF($C471="SINAPI",VLOOKUP($D471,'Comp. Sinapi'!$B:$F,5,0),VLOOKUP($D471,'Comp. Própria'!$B:$I,8,0))</f>
        <v>45.55</v>
      </c>
    </row>
    <row r="472" spans="2:13" ht="40.5" outlineLevel="2" x14ac:dyDescent="0.25">
      <c r="B472" s="215" t="s">
        <v>12317</v>
      </c>
      <c r="C472" s="210" t="s">
        <v>16</v>
      </c>
      <c r="D472" s="210">
        <v>99260</v>
      </c>
      <c r="E472" s="211" t="str">
        <f>IF($C472="SINAPI",VLOOKUP($D472,'Comp. Sinapi'!$B:$F,2,0),VLOOKUP($D472,'Comp. Própria'!$B:$I,2,0))</f>
        <v>CAIXA ENTERRADA HIDRÁULICA RETANGULAR, EM ALVENARIA COM BLOCOS DE CONCRETO, DIMENSÕES INTERNAS: 0,6X0,6X0,6 M PARA REDE DE DRENAGEM. AF_12/2020</v>
      </c>
      <c r="F472" s="210" t="str">
        <f>IF($C472="SINAPI",VLOOKUP($D472,'Comp. Sinapi'!$B:$F,3,0),VLOOKUP($D472,'Comp. Própria'!$B:$I,7,0))</f>
        <v>UN</v>
      </c>
      <c r="G472" s="212">
        <v>4</v>
      </c>
      <c r="H472" s="213">
        <f t="shared" si="260"/>
        <v>436.93</v>
      </c>
      <c r="I472" s="214">
        <f t="shared" si="261"/>
        <v>1747.72</v>
      </c>
      <c r="J472" s="213">
        <f t="shared" si="262"/>
        <v>546.03142100000002</v>
      </c>
      <c r="K472" s="216">
        <f t="shared" si="263"/>
        <v>2184.12</v>
      </c>
      <c r="M472" s="171">
        <f>IF($C472="SINAPI",VLOOKUP($D472,'Comp. Sinapi'!$B:$F,5,0),VLOOKUP($D472,'Comp. Própria'!$B:$I,8,0))</f>
        <v>436.93</v>
      </c>
    </row>
    <row r="473" spans="2:13" ht="40.5" outlineLevel="2" x14ac:dyDescent="0.25">
      <c r="B473" s="215" t="s">
        <v>12318</v>
      </c>
      <c r="C473" s="210" t="s">
        <v>16</v>
      </c>
      <c r="D473" s="210">
        <v>99262</v>
      </c>
      <c r="E473" s="211" t="str">
        <f>IF($C473="SINAPI",VLOOKUP($D473,'Comp. Sinapi'!$B:$F,2,0),VLOOKUP($D473,'Comp. Própria'!$B:$I,2,0))</f>
        <v>CAIXA ENTERRADA HIDRÁULICA RETANGULAR, EM ALVENARIA COM BLOCOS DE CONCRETO, DIMENSÕES INTERNAS: 0,8X0,8X0,6 M PARA REDE DE DRENAGEM. AF_12/2020</v>
      </c>
      <c r="F473" s="210" t="str">
        <f>IF($C473="SINAPI",VLOOKUP($D473,'Comp. Sinapi'!$B:$F,3,0),VLOOKUP($D473,'Comp. Própria'!$B:$I,7,0))</f>
        <v>UN</v>
      </c>
      <c r="G473" s="212">
        <v>14</v>
      </c>
      <c r="H473" s="213">
        <f t="shared" si="260"/>
        <v>622.16</v>
      </c>
      <c r="I473" s="214">
        <f t="shared" si="261"/>
        <v>8710.24</v>
      </c>
      <c r="J473" s="213">
        <f t="shared" si="262"/>
        <v>777.51335199999994</v>
      </c>
      <c r="K473" s="216">
        <f t="shared" si="263"/>
        <v>10885.18</v>
      </c>
      <c r="M473" s="171">
        <f>IF($C473="SINAPI",VLOOKUP($D473,'Comp. Sinapi'!$B:$F,5,0),VLOOKUP($D473,'Comp. Própria'!$B:$I,8,0))</f>
        <v>622.16</v>
      </c>
    </row>
    <row r="474" spans="2:13" outlineLevel="1" x14ac:dyDescent="0.25">
      <c r="B474" s="380"/>
      <c r="C474" s="381"/>
      <c r="D474" s="381"/>
      <c r="E474" s="381"/>
      <c r="F474" s="381"/>
      <c r="G474" s="381"/>
      <c r="H474" s="381"/>
      <c r="I474" s="381"/>
      <c r="J474" s="381"/>
      <c r="K474" s="382"/>
    </row>
    <row r="475" spans="2:13" outlineLevel="1" x14ac:dyDescent="0.25">
      <c r="B475" s="251" t="s">
        <v>12319</v>
      </c>
      <c r="C475" s="226"/>
      <c r="D475" s="226"/>
      <c r="E475" s="226" t="s">
        <v>12362</v>
      </c>
      <c r="F475" s="226"/>
      <c r="G475" s="226"/>
      <c r="H475" s="226"/>
      <c r="I475" s="227">
        <f>SUM(I476:I518)</f>
        <v>13870.159999999996</v>
      </c>
      <c r="J475" s="226"/>
      <c r="K475" s="252">
        <f>SUM(K476:K518)</f>
        <v>17333.380000000005</v>
      </c>
    </row>
    <row r="476" spans="2:13" ht="27" outlineLevel="2" x14ac:dyDescent="0.25">
      <c r="B476" s="218" t="s">
        <v>12320</v>
      </c>
      <c r="C476" s="23" t="s">
        <v>16</v>
      </c>
      <c r="D476" s="23">
        <v>94794</v>
      </c>
      <c r="E476" s="22" t="str">
        <f>IF($C476="SINAPI",VLOOKUP($D476,'Comp. Sinapi'!$B:$F,2,0),VLOOKUP($D476,'Comp. Própria'!$B:$I,2,0))</f>
        <v>REGISTRO DE GAVETA BRUTO, LATÃO, ROSCÁVEL, 1 1/2", COM ACABAMENTO E CANOPLA CROMADOS - FORNECIMENTO E INSTALAÇÃO. AF_08/2021</v>
      </c>
      <c r="F476" s="23" t="str">
        <f>IF($C476="SINAPI",VLOOKUP($D476,'Comp. Sinapi'!$B:$F,3,0),VLOOKUP($D476,'Comp. Própria'!$B:$I,7,0))</f>
        <v>UN</v>
      </c>
      <c r="G476" s="24">
        <v>1</v>
      </c>
      <c r="H476" s="25">
        <f t="shared" ref="H476:H518" si="264">M476*(1-$M$9)</f>
        <v>147.59</v>
      </c>
      <c r="I476" s="168">
        <f t="shared" ref="I476:I518" si="265">TRUNC((G476*H476),2)</f>
        <v>147.59</v>
      </c>
      <c r="J476" s="25">
        <f t="shared" ref="J476:J518" si="266">H476*(1+$K$8)</f>
        <v>184.44322300000002</v>
      </c>
      <c r="K476" s="219">
        <f t="shared" ref="K476:K518" si="267">TRUNC((G476*J476),2)</f>
        <v>184.44</v>
      </c>
      <c r="M476" s="171">
        <f>IF($C476="SINAPI",VLOOKUP($D476,'Comp. Sinapi'!$B:$F,5,0),VLOOKUP($D476,'Comp. Própria'!$B:$I,8,0))</f>
        <v>147.59</v>
      </c>
    </row>
    <row r="477" spans="2:13" ht="27" outlineLevel="2" x14ac:dyDescent="0.25">
      <c r="B477" s="215" t="s">
        <v>12321</v>
      </c>
      <c r="C477" s="210" t="s">
        <v>16</v>
      </c>
      <c r="D477" s="210">
        <v>89987</v>
      </c>
      <c r="E477" s="211" t="str">
        <f>IF($C477="SINAPI",VLOOKUP($D477,'Comp. Sinapi'!$B:$F,2,0),VLOOKUP($D477,'Comp. Própria'!$B:$I,2,0))</f>
        <v>REGISTRO DE GAVETA BRUTO, LATÃO, ROSCÁVEL, 3/4", COM ACABAMENTO E CANOPLA CROMADOS - FORNECIMENTO E INSTALAÇÃO. AF_08/2021</v>
      </c>
      <c r="F477" s="210" t="str">
        <f>IF($C477="SINAPI",VLOOKUP($D477,'Comp. Sinapi'!$B:$F,3,0),VLOOKUP($D477,'Comp. Própria'!$B:$I,7,0))</f>
        <v>UN</v>
      </c>
      <c r="G477" s="212">
        <v>6</v>
      </c>
      <c r="H477" s="213">
        <f t="shared" si="264"/>
        <v>83.41</v>
      </c>
      <c r="I477" s="214">
        <f t="shared" si="265"/>
        <v>500.46</v>
      </c>
      <c r="J477" s="213">
        <f t="shared" si="266"/>
        <v>104.237477</v>
      </c>
      <c r="K477" s="216">
        <f t="shared" si="267"/>
        <v>625.41999999999996</v>
      </c>
      <c r="M477" s="171">
        <f>IF($C477="SINAPI",VLOOKUP($D477,'Comp. Sinapi'!$B:$F,5,0),VLOOKUP($D477,'Comp. Própria'!$B:$I,8,0))</f>
        <v>83.41</v>
      </c>
    </row>
    <row r="478" spans="2:13" ht="27" outlineLevel="2" x14ac:dyDescent="0.25">
      <c r="B478" s="215" t="s">
        <v>12322</v>
      </c>
      <c r="C478" s="210" t="s">
        <v>16</v>
      </c>
      <c r="D478" s="210">
        <v>89985</v>
      </c>
      <c r="E478" s="211" t="str">
        <f>IF($C478="SINAPI",VLOOKUP($D478,'Comp. Sinapi'!$B:$F,2,0),VLOOKUP($D478,'Comp. Própria'!$B:$I,2,0))</f>
        <v>REGISTRO DE PRESSÃO BRUTO, LATÃO, ROSCÁVEL, 3/4", COM ACABAMENTO E CANOPLA CROMADOS - FORNECIMENTO E INSTALAÇÃO. AF_08/2021</v>
      </c>
      <c r="F478" s="210" t="str">
        <f>IF($C478="SINAPI",VLOOKUP($D478,'Comp. Sinapi'!$B:$F,3,0),VLOOKUP($D478,'Comp. Própria'!$B:$I,7,0))</f>
        <v>UN</v>
      </c>
      <c r="G478" s="212">
        <v>2</v>
      </c>
      <c r="H478" s="213">
        <f t="shared" si="264"/>
        <v>79.260000000000005</v>
      </c>
      <c r="I478" s="214">
        <f t="shared" si="265"/>
        <v>158.52000000000001</v>
      </c>
      <c r="J478" s="213">
        <f t="shared" si="266"/>
        <v>99.05122200000001</v>
      </c>
      <c r="K478" s="216">
        <f t="shared" si="267"/>
        <v>198.1</v>
      </c>
      <c r="M478" s="171">
        <f>IF($C478="SINAPI",VLOOKUP($D478,'Comp. Sinapi'!$B:$F,5,0),VLOOKUP($D478,'Comp. Própria'!$B:$I,8,0))</f>
        <v>79.260000000000005</v>
      </c>
    </row>
    <row r="479" spans="2:13" ht="27" outlineLevel="2" x14ac:dyDescent="0.25">
      <c r="B479" s="215" t="s">
        <v>12323</v>
      </c>
      <c r="C479" s="210" t="s">
        <v>13156</v>
      </c>
      <c r="D479" s="210" t="s">
        <v>13214</v>
      </c>
      <c r="E479" s="211" t="str">
        <f>IF($C479="SINAPI",VLOOKUP($D479,'Comp. Sinapi'!$B:$F,2,0),VLOOKUP($D479,'Comp. Própria'!$B:$I,2,0))</f>
        <v>CAP OU TAMPÃO, PVC, 3/4", SOLDÁVEL, INSTALADO EM RAMAIS E SUB-RAMAIS DE ÁGUA FRIA - FORNECIMENTO E INSTALAÇÃO.</v>
      </c>
      <c r="F479" s="210" t="str">
        <f>IF($C479="SINAPI",VLOOKUP($D479,'Comp. Sinapi'!$B:$F,3,0),VLOOKUP($D479,'Comp. Própria'!$B:$I,7,0))</f>
        <v>UN</v>
      </c>
      <c r="G479" s="212">
        <v>2</v>
      </c>
      <c r="H479" s="213">
        <f t="shared" si="264"/>
        <v>80.323329999999999</v>
      </c>
      <c r="I479" s="214">
        <f t="shared" si="265"/>
        <v>160.63999999999999</v>
      </c>
      <c r="J479" s="213">
        <f t="shared" si="266"/>
        <v>100.380065501</v>
      </c>
      <c r="K479" s="216">
        <f t="shared" si="267"/>
        <v>200.76</v>
      </c>
      <c r="M479" s="171">
        <f>IF($C479="SINAPI",VLOOKUP($D479,'Comp. Sinapi'!$B:$F,5,0),VLOOKUP($D479,'Comp. Própria'!$B:$I,8,0))</f>
        <v>80.323329999999999</v>
      </c>
    </row>
    <row r="480" spans="2:13" ht="27" outlineLevel="2" x14ac:dyDescent="0.25">
      <c r="B480" s="215" t="s">
        <v>12324</v>
      </c>
      <c r="C480" s="210" t="s">
        <v>16</v>
      </c>
      <c r="D480" s="210">
        <v>89381</v>
      </c>
      <c r="E480" s="211" t="str">
        <f>IF($C480="SINAPI",VLOOKUP($D480,'Comp. Sinapi'!$B:$F,2,0),VLOOKUP($D480,'Comp. Própria'!$B:$I,2,0))</f>
        <v>LUVA COM BUCHA DE LATÃO, PVC, SOLDÁVEL, DN 25MM X 3/4 , INSTALADO EM RAMAL OU SUB-RAMAL DE ÁGUA - FORNECIMENTO E INSTALAÇÃO. AF_06/2022</v>
      </c>
      <c r="F480" s="210" t="str">
        <f>IF($C480="SINAPI",VLOOKUP($D480,'Comp. Sinapi'!$B:$F,3,0),VLOOKUP($D480,'Comp. Própria'!$B:$I,7,0))</f>
        <v>UN</v>
      </c>
      <c r="G480" s="212">
        <v>6</v>
      </c>
      <c r="H480" s="213">
        <f t="shared" si="264"/>
        <v>11.23</v>
      </c>
      <c r="I480" s="214">
        <f t="shared" si="265"/>
        <v>67.38</v>
      </c>
      <c r="J480" s="213">
        <f t="shared" si="266"/>
        <v>14.034131</v>
      </c>
      <c r="K480" s="216">
        <f t="shared" si="267"/>
        <v>84.2</v>
      </c>
      <c r="M480" s="171">
        <f>IF($C480="SINAPI",VLOOKUP($D480,'Comp. Sinapi'!$B:$F,5,0),VLOOKUP($D480,'Comp. Própria'!$B:$I,8,0))</f>
        <v>11.23</v>
      </c>
    </row>
    <row r="481" spans="2:13" ht="40.5" outlineLevel="2" x14ac:dyDescent="0.25">
      <c r="B481" s="215" t="s">
        <v>12325</v>
      </c>
      <c r="C481" s="210" t="s">
        <v>16</v>
      </c>
      <c r="D481" s="210">
        <v>89429</v>
      </c>
      <c r="E481" s="211" t="str">
        <f>IF($C481="SINAPI",VLOOKUP($D481,'Comp. Sinapi'!$B:$F,2,0),VLOOKUP($D481,'Comp. Própria'!$B:$I,2,0))</f>
        <v>ADAPTADOR CURTO COM BOLSA E ROSCA PARA REGISTRO, PVC, SOLDÁVEL, DN 25MM X 3/4 , INSTALADO EM RAMAL DE DISTRIBUIÇÃO DE ÁGUA - FORNECIMENTO E INSTALAÇÃO. AF_06/2022</v>
      </c>
      <c r="F481" s="210" t="str">
        <f>IF($C481="SINAPI",VLOOKUP($D481,'Comp. Sinapi'!$B:$F,3,0),VLOOKUP($D481,'Comp. Própria'!$B:$I,7,0))</f>
        <v>UN</v>
      </c>
      <c r="G481" s="212">
        <v>14</v>
      </c>
      <c r="H481" s="213">
        <f t="shared" si="264"/>
        <v>5.71</v>
      </c>
      <c r="I481" s="214">
        <f t="shared" si="265"/>
        <v>79.94</v>
      </c>
      <c r="J481" s="213">
        <f t="shared" si="266"/>
        <v>7.1357870000000005</v>
      </c>
      <c r="K481" s="216">
        <f t="shared" si="267"/>
        <v>99.9</v>
      </c>
      <c r="M481" s="171">
        <f>IF($C481="SINAPI",VLOOKUP($D481,'Comp. Sinapi'!$B:$F,5,0),VLOOKUP($D481,'Comp. Própria'!$B:$I,8,0))</f>
        <v>5.71</v>
      </c>
    </row>
    <row r="482" spans="2:13" ht="40.5" outlineLevel="2" x14ac:dyDescent="0.25">
      <c r="B482" s="215" t="s">
        <v>12326</v>
      </c>
      <c r="C482" s="210" t="s">
        <v>16</v>
      </c>
      <c r="D482" s="210">
        <v>89596</v>
      </c>
      <c r="E482" s="211" t="str">
        <f>IF($C482="SINAPI",VLOOKUP($D482,'Comp. Sinapi'!$B:$F,2,0),VLOOKUP($D482,'Comp. Própria'!$B:$I,2,0))</f>
        <v>ADAPTADOR CURTO COM BOLSA E ROSCA PARA REGISTRO, PVC, SOLDÁVEL, DN 50MM X 1.1/2 , INSTALADO EM PRUMADA DE ÁGUA - FORNECIMENTO E INSTALAÇÃO. AF_06/2022</v>
      </c>
      <c r="F482" s="210" t="str">
        <f>IF($C482="SINAPI",VLOOKUP($D482,'Comp. Sinapi'!$B:$F,3,0),VLOOKUP($D482,'Comp. Própria'!$B:$I,7,0))</f>
        <v>UN</v>
      </c>
      <c r="G482" s="212">
        <v>2</v>
      </c>
      <c r="H482" s="213">
        <f t="shared" si="264"/>
        <v>9.56</v>
      </c>
      <c r="I482" s="214">
        <f t="shared" si="265"/>
        <v>19.12</v>
      </c>
      <c r="J482" s="213">
        <f t="shared" si="266"/>
        <v>11.947132000000002</v>
      </c>
      <c r="K482" s="216">
        <f t="shared" si="267"/>
        <v>23.89</v>
      </c>
      <c r="M482" s="171">
        <f>IF($C482="SINAPI",VLOOKUP($D482,'Comp. Sinapi'!$B:$F,5,0),VLOOKUP($D482,'Comp. Própria'!$B:$I,8,0))</f>
        <v>9.56</v>
      </c>
    </row>
    <row r="483" spans="2:13" ht="27" outlineLevel="2" x14ac:dyDescent="0.25">
      <c r="B483" s="215" t="s">
        <v>12327</v>
      </c>
      <c r="C483" s="210" t="s">
        <v>13156</v>
      </c>
      <c r="D483" s="210" t="s">
        <v>13215</v>
      </c>
      <c r="E483" s="211" t="str">
        <f>IF($C483="SINAPI",VLOOKUP($D483,'Comp. Sinapi'!$B:$F,2,0),VLOOKUP($D483,'Comp. Própria'!$B:$I,2,0))</f>
        <v>BUCHA DE REDUÇÃO DE PVC, SOLDÁVEL, LONGA, COM 50 X 25 MM, PARA ÁGUA FRIA PREDIAL - FORNECIMENTO E INSTALAÇÃO.</v>
      </c>
      <c r="F483" s="210" t="str">
        <f>IF($C483="SINAPI",VLOOKUP($D483,'Comp. Sinapi'!$B:$F,3,0),VLOOKUP($D483,'Comp. Própria'!$B:$I,7,0))</f>
        <v>UN</v>
      </c>
      <c r="G483" s="212">
        <v>1</v>
      </c>
      <c r="H483" s="213">
        <f t="shared" si="264"/>
        <v>10.90254</v>
      </c>
      <c r="I483" s="214">
        <f t="shared" si="265"/>
        <v>10.9</v>
      </c>
      <c r="J483" s="213">
        <f t="shared" si="266"/>
        <v>13.624904238000001</v>
      </c>
      <c r="K483" s="216">
        <f t="shared" si="267"/>
        <v>13.62</v>
      </c>
      <c r="M483" s="171">
        <f>IF($C483="SINAPI",VLOOKUP($D483,'Comp. Sinapi'!$B:$F,5,0),VLOOKUP($D483,'Comp. Própria'!$B:$I,8,0))</f>
        <v>10.90254</v>
      </c>
    </row>
    <row r="484" spans="2:13" ht="27" outlineLevel="2" x14ac:dyDescent="0.25">
      <c r="B484" s="215" t="s">
        <v>12328</v>
      </c>
      <c r="C484" s="210" t="s">
        <v>16</v>
      </c>
      <c r="D484" s="210">
        <v>89362</v>
      </c>
      <c r="E484" s="211" t="str">
        <f>IF($C484="SINAPI",VLOOKUP($D484,'Comp. Sinapi'!$B:$F,2,0),VLOOKUP($D484,'Comp. Própria'!$B:$I,2,0))</f>
        <v>JOELHO 90 GRAUS, PVC, SOLDÁVEL, DN 25MM, INSTALADO EM RAMAL OU SUB-RAMAL DE ÁGUA - FORNECIMENTO E INSTALAÇÃO. AF_06/2022</v>
      </c>
      <c r="F484" s="210" t="str">
        <f>IF($C484="SINAPI",VLOOKUP($D484,'Comp. Sinapi'!$B:$F,3,0),VLOOKUP($D484,'Comp. Própria'!$B:$I,7,0))</f>
        <v>UN</v>
      </c>
      <c r="G484" s="212">
        <v>11</v>
      </c>
      <c r="H484" s="213">
        <f t="shared" si="264"/>
        <v>8.8800000000000008</v>
      </c>
      <c r="I484" s="214">
        <f t="shared" si="265"/>
        <v>97.68</v>
      </c>
      <c r="J484" s="213">
        <f t="shared" si="266"/>
        <v>11.097336000000002</v>
      </c>
      <c r="K484" s="216">
        <f t="shared" si="267"/>
        <v>122.07</v>
      </c>
      <c r="M484" s="171">
        <f>IF($C484="SINAPI",VLOOKUP($D484,'Comp. Sinapi'!$B:$F,5,0),VLOOKUP($D484,'Comp. Própria'!$B:$I,8,0))</f>
        <v>8.8800000000000008</v>
      </c>
    </row>
    <row r="485" spans="2:13" ht="27" outlineLevel="2" x14ac:dyDescent="0.25">
      <c r="B485" s="215" t="s">
        <v>12329</v>
      </c>
      <c r="C485" s="210" t="s">
        <v>16</v>
      </c>
      <c r="D485" s="210">
        <v>89501</v>
      </c>
      <c r="E485" s="211" t="str">
        <f>IF($C485="SINAPI",VLOOKUP($D485,'Comp. Sinapi'!$B:$F,2,0),VLOOKUP($D485,'Comp. Própria'!$B:$I,2,0))</f>
        <v>JOELHO 90 GRAUS, PVC, SOLDÁVEL, DN 50MM, INSTALADO EM PRUMADA DE ÁGUA - FORNECIMENTO E INSTALAÇÃO. AF_06/2022</v>
      </c>
      <c r="F485" s="210" t="str">
        <f>IF($C485="SINAPI",VLOOKUP($D485,'Comp. Sinapi'!$B:$F,3,0),VLOOKUP($D485,'Comp. Própria'!$B:$I,7,0))</f>
        <v>UN</v>
      </c>
      <c r="G485" s="212">
        <v>6</v>
      </c>
      <c r="H485" s="213">
        <f t="shared" si="264"/>
        <v>13.2</v>
      </c>
      <c r="I485" s="214">
        <f t="shared" si="265"/>
        <v>79.2</v>
      </c>
      <c r="J485" s="213">
        <f t="shared" si="266"/>
        <v>16.496040000000001</v>
      </c>
      <c r="K485" s="216">
        <f t="shared" si="267"/>
        <v>98.97</v>
      </c>
      <c r="M485" s="171">
        <f>IF($C485="SINAPI",VLOOKUP($D485,'Comp. Sinapi'!$B:$F,5,0),VLOOKUP($D485,'Comp. Própria'!$B:$I,8,0))</f>
        <v>13.2</v>
      </c>
    </row>
    <row r="486" spans="2:13" ht="39" customHeight="1" outlineLevel="2" x14ac:dyDescent="0.25">
      <c r="B486" s="215" t="s">
        <v>12330</v>
      </c>
      <c r="C486" s="210" t="s">
        <v>16</v>
      </c>
      <c r="D486" s="210">
        <v>90443</v>
      </c>
      <c r="E486" s="211" t="str">
        <f>IF($C486="SINAPI",VLOOKUP($D486,'Comp. Sinapi'!$B:$F,2,0),VLOOKUP($D486,'Comp. Própria'!$B:$I,2,0))</f>
        <v>RASGO LINEAR MANUAL EM ALVENARIA, PARA RAMAIS/ DISTRIBUIÇÃO DE INSTALAÇÕES HIDRÁULICAS, DIÂMETROS MENORES OU IGUAIS A 40 MM. AF_09/2023</v>
      </c>
      <c r="F486" s="210" t="str">
        <f>IF($C486="SINAPI",VLOOKUP($D486,'Comp. Sinapi'!$B:$F,3,0),VLOOKUP($D486,'Comp. Própria'!$B:$I,7,0))</f>
        <v>M</v>
      </c>
      <c r="G486" s="212">
        <v>28</v>
      </c>
      <c r="H486" s="213">
        <f t="shared" si="264"/>
        <v>7.37</v>
      </c>
      <c r="I486" s="214">
        <f t="shared" si="265"/>
        <v>206.36</v>
      </c>
      <c r="J486" s="213">
        <f t="shared" si="266"/>
        <v>9.2102889999999995</v>
      </c>
      <c r="K486" s="216">
        <f t="shared" si="267"/>
        <v>257.88</v>
      </c>
      <c r="M486" s="171">
        <f>IF($C486="SINAPI",VLOOKUP($D486,'Comp. Sinapi'!$B:$F,5,0),VLOOKUP($D486,'Comp. Própria'!$B:$I,8,0))</f>
        <v>7.37</v>
      </c>
    </row>
    <row r="487" spans="2:13" ht="42" customHeight="1" outlineLevel="2" x14ac:dyDescent="0.25">
      <c r="B487" s="215" t="s">
        <v>12331</v>
      </c>
      <c r="C487" s="210" t="s">
        <v>16</v>
      </c>
      <c r="D487" s="210">
        <v>90466</v>
      </c>
      <c r="E487" s="211" t="str">
        <f>IF($C487="SINAPI",VLOOKUP($D487,'Comp. Sinapi'!$B:$F,2,0),VLOOKUP($D487,'Comp. Própria'!$B:$I,2,0))</f>
        <v>CHUMBAMENTO LINEAR EM ALVENARIA PARA RAMAIS/DISTRIBUIÇÃO DE INSTALAÇÕES HIDRÁULICAS COM DIÂMETROS MENORES OU IGUAIS A 40 MM. AF_09/2023</v>
      </c>
      <c r="F487" s="210" t="str">
        <f>IF($C487="SINAPI",VLOOKUP($D487,'Comp. Sinapi'!$B:$F,3,0),VLOOKUP($D487,'Comp. Própria'!$B:$I,7,0))</f>
        <v>M</v>
      </c>
      <c r="G487" s="212">
        <v>28</v>
      </c>
      <c r="H487" s="213">
        <f t="shared" si="264"/>
        <v>14.74</v>
      </c>
      <c r="I487" s="214">
        <f t="shared" si="265"/>
        <v>412.72</v>
      </c>
      <c r="J487" s="213">
        <f t="shared" si="266"/>
        <v>18.420577999999999</v>
      </c>
      <c r="K487" s="216">
        <f t="shared" si="267"/>
        <v>515.77</v>
      </c>
      <c r="M487" s="171">
        <f>IF($C487="SINAPI",VLOOKUP($D487,'Comp. Sinapi'!$B:$F,5,0),VLOOKUP($D487,'Comp. Própria'!$B:$I,8,0))</f>
        <v>14.74</v>
      </c>
    </row>
    <row r="488" spans="2:13" ht="40.5" outlineLevel="2" x14ac:dyDescent="0.25">
      <c r="B488" s="215" t="s">
        <v>12332</v>
      </c>
      <c r="C488" s="210" t="s">
        <v>16</v>
      </c>
      <c r="D488" s="210">
        <v>91222</v>
      </c>
      <c r="E488" s="211" t="str">
        <f>IF($C488="SINAPI",VLOOKUP($D488,'Comp. Sinapi'!$B:$F,2,0),VLOOKUP($D488,'Comp. Própria'!$B:$I,2,0))</f>
        <v>RASGO LINEAR MANUAL EM ALVENARIA, PARA RAMAIS/ DISTRIBUIÇÃO DE INSTALAÇÕES HIDRÁULICAS, DIÂMETROS MAIORES QUE 40 MM E MENORES OU IGUAIS A 75 MM. AF_09/2023</v>
      </c>
      <c r="F488" s="210" t="str">
        <f>IF($C488="SINAPI",VLOOKUP($D488,'Comp. Sinapi'!$B:$F,3,0),VLOOKUP($D488,'Comp. Própria'!$B:$I,7,0))</f>
        <v>M</v>
      </c>
      <c r="G488" s="212">
        <v>87</v>
      </c>
      <c r="H488" s="213">
        <f t="shared" si="264"/>
        <v>8.19</v>
      </c>
      <c r="I488" s="214">
        <f t="shared" si="265"/>
        <v>712.53</v>
      </c>
      <c r="J488" s="213">
        <f t="shared" si="266"/>
        <v>10.235042999999999</v>
      </c>
      <c r="K488" s="216">
        <f t="shared" si="267"/>
        <v>890.44</v>
      </c>
      <c r="M488" s="171">
        <f>IF($C488="SINAPI",VLOOKUP($D488,'Comp. Sinapi'!$B:$F,5,0),VLOOKUP($D488,'Comp. Própria'!$B:$I,8,0))</f>
        <v>8.19</v>
      </c>
    </row>
    <row r="489" spans="2:13" ht="40.5" outlineLevel="2" x14ac:dyDescent="0.25">
      <c r="B489" s="215" t="s">
        <v>12333</v>
      </c>
      <c r="C489" s="210" t="s">
        <v>16</v>
      </c>
      <c r="D489" s="210">
        <v>90467</v>
      </c>
      <c r="E489" s="211" t="str">
        <f>IF($C489="SINAPI",VLOOKUP($D489,'Comp. Sinapi'!$B:$F,2,0),VLOOKUP($D489,'Comp. Própria'!$B:$I,2,0))</f>
        <v>CHUMBAMENTO LINEAR EM ALVENARIA PARA RAMAIS/DISTRIBUIÇÃO DE INSTALAÇÕES HIDRÁULICAS COM DIÂMETROS MAIORES QUE 40 MM E MENORES OU IGUAIS A 75 MM. AF_09/2023</v>
      </c>
      <c r="F489" s="210" t="str">
        <f>IF($C489="SINAPI",VLOOKUP($D489,'Comp. Sinapi'!$B:$F,3,0),VLOOKUP($D489,'Comp. Própria'!$B:$I,7,0))</f>
        <v>M</v>
      </c>
      <c r="G489" s="212">
        <v>87</v>
      </c>
      <c r="H489" s="213">
        <f t="shared" si="264"/>
        <v>22.19</v>
      </c>
      <c r="I489" s="214">
        <f t="shared" si="265"/>
        <v>1930.53</v>
      </c>
      <c r="J489" s="213">
        <f t="shared" si="266"/>
        <v>27.730843000000004</v>
      </c>
      <c r="K489" s="216">
        <f t="shared" si="267"/>
        <v>2412.58</v>
      </c>
      <c r="M489" s="171">
        <f>IF($C489="SINAPI",VLOOKUP($D489,'Comp. Sinapi'!$B:$F,5,0),VLOOKUP($D489,'Comp. Própria'!$B:$I,8,0))</f>
        <v>22.19</v>
      </c>
    </row>
    <row r="490" spans="2:13" ht="27" outlineLevel="2" x14ac:dyDescent="0.25">
      <c r="B490" s="215" t="s">
        <v>12334</v>
      </c>
      <c r="C490" s="210" t="s">
        <v>16</v>
      </c>
      <c r="D490" s="210">
        <v>89356</v>
      </c>
      <c r="E490" s="211" t="str">
        <f>IF($C490="SINAPI",VLOOKUP($D490,'Comp. Sinapi'!$B:$F,2,0),VLOOKUP($D490,'Comp. Própria'!$B:$I,2,0))</f>
        <v>TUBO, PVC, SOLDÁVEL, DN 25MM, INSTALADO EM RAMAL OU SUB-RAMAL DE ÁGUA - FORNECIMENTO E INSTALAÇÃO. AF_06/2022</v>
      </c>
      <c r="F490" s="210" t="str">
        <f>IF($C490="SINAPI",VLOOKUP($D490,'Comp. Sinapi'!$B:$F,3,0),VLOOKUP($D490,'Comp. Própria'!$B:$I,7,0))</f>
        <v>M</v>
      </c>
      <c r="G490" s="212">
        <v>64</v>
      </c>
      <c r="H490" s="213">
        <f t="shared" si="264"/>
        <v>21.75</v>
      </c>
      <c r="I490" s="214">
        <f t="shared" si="265"/>
        <v>1392</v>
      </c>
      <c r="J490" s="213">
        <f t="shared" si="266"/>
        <v>27.180975</v>
      </c>
      <c r="K490" s="216">
        <f t="shared" si="267"/>
        <v>1739.58</v>
      </c>
      <c r="M490" s="171">
        <f>IF($C490="SINAPI",VLOOKUP($D490,'Comp. Sinapi'!$B:$F,5,0),VLOOKUP($D490,'Comp. Própria'!$B:$I,8,0))</f>
        <v>21.75</v>
      </c>
    </row>
    <row r="491" spans="2:13" ht="27" outlineLevel="2" x14ac:dyDescent="0.25">
      <c r="B491" s="215" t="s">
        <v>12335</v>
      </c>
      <c r="C491" s="210" t="s">
        <v>16</v>
      </c>
      <c r="D491" s="210">
        <v>89449</v>
      </c>
      <c r="E491" s="211" t="str">
        <f>IF($C491="SINAPI",VLOOKUP($D491,'Comp. Sinapi'!$B:$F,2,0),VLOOKUP($D491,'Comp. Própria'!$B:$I,2,0))</f>
        <v>TUBO, PVC, SOLDÁVEL, DN 50MM, INSTALADO EM PRUMADA DE ÁGUA - FORNECIMENTO E INSTALAÇÃO. AF_06/2022</v>
      </c>
      <c r="F491" s="210" t="str">
        <f>IF($C491="SINAPI",VLOOKUP($D491,'Comp. Sinapi'!$B:$F,3,0),VLOOKUP($D491,'Comp. Própria'!$B:$I,7,0))</f>
        <v>M</v>
      </c>
      <c r="G491" s="212">
        <v>87</v>
      </c>
      <c r="H491" s="213">
        <f t="shared" si="264"/>
        <v>15.98</v>
      </c>
      <c r="I491" s="214">
        <f t="shared" si="265"/>
        <v>1390.26</v>
      </c>
      <c r="J491" s="213">
        <f t="shared" si="266"/>
        <v>19.970206000000001</v>
      </c>
      <c r="K491" s="216">
        <f t="shared" si="267"/>
        <v>1737.4</v>
      </c>
      <c r="M491" s="171">
        <f>IF($C491="SINAPI",VLOOKUP($D491,'Comp. Sinapi'!$B:$F,5,0),VLOOKUP($D491,'Comp. Própria'!$B:$I,8,0))</f>
        <v>15.98</v>
      </c>
    </row>
    <row r="492" spans="2:13" ht="27" outlineLevel="2" x14ac:dyDescent="0.25">
      <c r="B492" s="215" t="s">
        <v>12336</v>
      </c>
      <c r="C492" s="210" t="s">
        <v>16</v>
      </c>
      <c r="D492" s="210">
        <v>89395</v>
      </c>
      <c r="E492" s="211" t="str">
        <f>IF($C492="SINAPI",VLOOKUP($D492,'Comp. Sinapi'!$B:$F,2,0),VLOOKUP($D492,'Comp. Própria'!$B:$I,2,0))</f>
        <v>TE, PVC, SOLDÁVEL, DN 25MM, INSTALADO EM RAMAL OU SUB-RAMAL DE ÁGUA - FORNECIMENTO E INSTALAÇÃO. AF_06/2022</v>
      </c>
      <c r="F492" s="210" t="str">
        <f>IF($C492="SINAPI",VLOOKUP($D492,'Comp. Sinapi'!$B:$F,3,0),VLOOKUP($D492,'Comp. Própria'!$B:$I,7,0))</f>
        <v>UN</v>
      </c>
      <c r="G492" s="212">
        <v>7</v>
      </c>
      <c r="H492" s="213">
        <f t="shared" si="264"/>
        <v>12.25</v>
      </c>
      <c r="I492" s="214">
        <f t="shared" si="265"/>
        <v>85.75</v>
      </c>
      <c r="J492" s="213">
        <f t="shared" si="266"/>
        <v>15.308825000000001</v>
      </c>
      <c r="K492" s="216">
        <f t="shared" si="267"/>
        <v>107.16</v>
      </c>
      <c r="M492" s="171">
        <f>IF($C492="SINAPI",VLOOKUP($D492,'Comp. Sinapi'!$B:$F,5,0),VLOOKUP($D492,'Comp. Própria'!$B:$I,8,0))</f>
        <v>12.25</v>
      </c>
    </row>
    <row r="493" spans="2:13" ht="27" outlineLevel="2" x14ac:dyDescent="0.25">
      <c r="B493" s="215" t="s">
        <v>12337</v>
      </c>
      <c r="C493" s="210" t="s">
        <v>16</v>
      </c>
      <c r="D493" s="210">
        <v>89625</v>
      </c>
      <c r="E493" s="211" t="str">
        <f>IF($C493="SINAPI",VLOOKUP($D493,'Comp. Sinapi'!$B:$F,2,0),VLOOKUP($D493,'Comp. Própria'!$B:$I,2,0))</f>
        <v>TE, PVC, SOLDÁVEL, DN 50MM, INSTALADO EM PRUMADA DE ÁGUA - FORNECIMENTO E INSTALAÇÃO. AF_06/2022</v>
      </c>
      <c r="F493" s="210" t="str">
        <f>IF($C493="SINAPI",VLOOKUP($D493,'Comp. Sinapi'!$B:$F,3,0),VLOOKUP($D493,'Comp. Própria'!$B:$I,7,0))</f>
        <v>UN</v>
      </c>
      <c r="G493" s="212">
        <v>2</v>
      </c>
      <c r="H493" s="213">
        <f t="shared" si="264"/>
        <v>20.75</v>
      </c>
      <c r="I493" s="214">
        <f t="shared" si="265"/>
        <v>41.5</v>
      </c>
      <c r="J493" s="213">
        <f t="shared" si="266"/>
        <v>25.931274999999999</v>
      </c>
      <c r="K493" s="216">
        <f t="shared" si="267"/>
        <v>51.86</v>
      </c>
      <c r="M493" s="171">
        <f>IF($C493="SINAPI",VLOOKUP($D493,'Comp. Sinapi'!$B:$F,5,0),VLOOKUP($D493,'Comp. Própria'!$B:$I,8,0))</f>
        <v>20.75</v>
      </c>
    </row>
    <row r="494" spans="2:13" ht="27" outlineLevel="2" x14ac:dyDescent="0.25">
      <c r="B494" s="215" t="s">
        <v>12338</v>
      </c>
      <c r="C494" s="210" t="s">
        <v>16</v>
      </c>
      <c r="D494" s="210">
        <v>89627</v>
      </c>
      <c r="E494" s="211" t="str">
        <f>IF($C494="SINAPI",VLOOKUP($D494,'Comp. Sinapi'!$B:$F,2,0),VLOOKUP($D494,'Comp. Própria'!$B:$I,2,0))</f>
        <v>TÊ DE REDUÇÃO, PVC, SOLDÁVEL, DN 50MM X 25MM, INSTALADO EM PRUMADA DE ÁGUA - FORNECIMENTO E INSTALAÇÃO. AF_06/2022</v>
      </c>
      <c r="F494" s="210" t="str">
        <f>IF($C494="SINAPI",VLOOKUP($D494,'Comp. Sinapi'!$B:$F,3,0),VLOOKUP($D494,'Comp. Própria'!$B:$I,7,0))</f>
        <v>UN</v>
      </c>
      <c r="G494" s="212">
        <v>3</v>
      </c>
      <c r="H494" s="213">
        <f t="shared" si="264"/>
        <v>18.149999999999999</v>
      </c>
      <c r="I494" s="214">
        <f t="shared" si="265"/>
        <v>54.45</v>
      </c>
      <c r="J494" s="213">
        <f t="shared" si="266"/>
        <v>22.682054999999998</v>
      </c>
      <c r="K494" s="216">
        <f t="shared" si="267"/>
        <v>68.040000000000006</v>
      </c>
      <c r="M494" s="171">
        <f>IF($C494="SINAPI",VLOOKUP($D494,'Comp. Sinapi'!$B:$F,5,0),VLOOKUP($D494,'Comp. Própria'!$B:$I,8,0))</f>
        <v>18.149999999999999</v>
      </c>
    </row>
    <row r="495" spans="2:13" ht="40.5" outlineLevel="2" x14ac:dyDescent="0.25">
      <c r="B495" s="215" t="s">
        <v>12339</v>
      </c>
      <c r="C495" s="210" t="s">
        <v>16</v>
      </c>
      <c r="D495" s="210">
        <v>89366</v>
      </c>
      <c r="E495" s="211" t="str">
        <f>IF($C495="SINAPI",VLOOKUP($D495,'Comp. Sinapi'!$B:$F,2,0),VLOOKUP($D495,'Comp. Própria'!$B:$I,2,0))</f>
        <v>JOELHO 90 GRAUS COM BUCHA DE LATÃO, PVC, SOLDÁVEL, DN 25MM, X 3/4  INSTALADO EM RAMAL OU SUB-RAMAL DE ÁGUA - FORNECIMENTO E INSTALAÇÃO. AF_06/2022</v>
      </c>
      <c r="F495" s="210" t="str">
        <f>IF($C495="SINAPI",VLOOKUP($D495,'Comp. Sinapi'!$B:$F,3,0),VLOOKUP($D495,'Comp. Própria'!$B:$I,7,0))</f>
        <v>UN</v>
      </c>
      <c r="G495" s="212">
        <v>8</v>
      </c>
      <c r="H495" s="213">
        <f t="shared" si="264"/>
        <v>14.76</v>
      </c>
      <c r="I495" s="214">
        <f t="shared" si="265"/>
        <v>118.08</v>
      </c>
      <c r="J495" s="213">
        <f t="shared" si="266"/>
        <v>18.445571999999999</v>
      </c>
      <c r="K495" s="216">
        <f t="shared" si="267"/>
        <v>147.56</v>
      </c>
      <c r="M495" s="171">
        <f>IF($C495="SINAPI",VLOOKUP($D495,'Comp. Sinapi'!$B:$F,5,0),VLOOKUP($D495,'Comp. Própria'!$B:$I,8,0))</f>
        <v>14.76</v>
      </c>
    </row>
    <row r="496" spans="2:13" ht="40.5" outlineLevel="2" x14ac:dyDescent="0.25">
      <c r="B496" s="215" t="s">
        <v>12340</v>
      </c>
      <c r="C496" s="210" t="s">
        <v>16</v>
      </c>
      <c r="D496" s="210">
        <v>90373</v>
      </c>
      <c r="E496" s="211" t="str">
        <f>IF($C496="SINAPI",VLOOKUP($D496,'Comp. Sinapi'!$B:$F,2,0),VLOOKUP($D496,'Comp. Própria'!$B:$I,2,0))</f>
        <v>JOELHO 90 GRAUS COM BUCHA DE LATÃO, PVC, SOLDÁVEL, DN 25MM, X 1/2  INSTALADO EM RAMAL OU SUB-RAMAL DE ÁGUA - FORNECIMENTO E INSTALAÇÃO. AF_06/2022</v>
      </c>
      <c r="F496" s="210" t="str">
        <f>IF($C496="SINAPI",VLOOKUP($D496,'Comp. Sinapi'!$B:$F,3,0),VLOOKUP($D496,'Comp. Própria'!$B:$I,7,0))</f>
        <v>UN</v>
      </c>
      <c r="G496" s="212">
        <v>3</v>
      </c>
      <c r="H496" s="213">
        <f t="shared" si="264"/>
        <v>11.87</v>
      </c>
      <c r="I496" s="214">
        <f t="shared" si="265"/>
        <v>35.61</v>
      </c>
      <c r="J496" s="213">
        <f t="shared" si="266"/>
        <v>14.833938999999999</v>
      </c>
      <c r="K496" s="216">
        <f t="shared" si="267"/>
        <v>44.5</v>
      </c>
      <c r="M496" s="171">
        <f>IF($C496="SINAPI",VLOOKUP($D496,'Comp. Sinapi'!$B:$F,5,0),VLOOKUP($D496,'Comp. Própria'!$B:$I,8,0))</f>
        <v>11.87</v>
      </c>
    </row>
    <row r="497" spans="2:13" ht="40.5" outlineLevel="2" x14ac:dyDescent="0.25">
      <c r="B497" s="215" t="s">
        <v>12341</v>
      </c>
      <c r="C497" s="210" t="s">
        <v>16</v>
      </c>
      <c r="D497" s="210">
        <v>89396</v>
      </c>
      <c r="E497" s="211" t="str">
        <f>IF($C497="SINAPI",VLOOKUP($D497,'Comp. Sinapi'!$B:$F,2,0),VLOOKUP($D497,'Comp. Própria'!$B:$I,2,0))</f>
        <v>TÊ COM BUCHA DE LATÃO NA BOLSA CENTRAL, PVC, SOLDÁVEL, DN 25MM X 1/2 , INSTALADO EM RAMAL OU SUB-RAMAL DE ÁGUA - FORNECIMENTO E INSTALAÇÃO. AF_06/2022</v>
      </c>
      <c r="F497" s="210" t="str">
        <f>IF($C497="SINAPI",VLOOKUP($D497,'Comp. Sinapi'!$B:$F,3,0),VLOOKUP($D497,'Comp. Própria'!$B:$I,7,0))</f>
        <v>UN</v>
      </c>
      <c r="G497" s="212">
        <v>1</v>
      </c>
      <c r="H497" s="213">
        <f t="shared" si="264"/>
        <v>18.54</v>
      </c>
      <c r="I497" s="214">
        <f t="shared" si="265"/>
        <v>18.54</v>
      </c>
      <c r="J497" s="213">
        <f t="shared" si="266"/>
        <v>23.169438</v>
      </c>
      <c r="K497" s="216">
        <f t="shared" si="267"/>
        <v>23.16</v>
      </c>
      <c r="M497" s="171">
        <f>IF($C497="SINAPI",VLOOKUP($D497,'Comp. Sinapi'!$B:$F,5,0),VLOOKUP($D497,'Comp. Própria'!$B:$I,8,0))</f>
        <v>18.54</v>
      </c>
    </row>
    <row r="498" spans="2:13" ht="40.5" outlineLevel="2" x14ac:dyDescent="0.25">
      <c r="B498" s="215" t="s">
        <v>12342</v>
      </c>
      <c r="C498" s="210" t="s">
        <v>16</v>
      </c>
      <c r="D498" s="210">
        <v>90374</v>
      </c>
      <c r="E498" s="211" t="str">
        <f>IF($C498="SINAPI",VLOOKUP($D498,'Comp. Sinapi'!$B:$F,2,0),VLOOKUP($D498,'Comp. Própria'!$B:$I,2,0))</f>
        <v>TÊ COM BUCHA DE LATÃO NA BOLSA CENTRAL, PVC, SOLDÁVEL, DN 25MM X 3/4 , INSTALADO EM RAMAL OU SUB-RAMAL DE ÁGUA - FORNECIMENTO E INSTALAÇÃO. AF_06/2022</v>
      </c>
      <c r="F498" s="210" t="str">
        <f>IF($C498="SINAPI",VLOOKUP($D498,'Comp. Sinapi'!$B:$F,3,0),VLOOKUP($D498,'Comp. Própria'!$B:$I,7,0))</f>
        <v>UN</v>
      </c>
      <c r="G498" s="212">
        <v>3</v>
      </c>
      <c r="H498" s="213">
        <f t="shared" si="264"/>
        <v>20.079999999999998</v>
      </c>
      <c r="I498" s="214">
        <f t="shared" si="265"/>
        <v>60.24</v>
      </c>
      <c r="J498" s="213">
        <f t="shared" si="266"/>
        <v>25.093975999999998</v>
      </c>
      <c r="K498" s="216">
        <f t="shared" si="267"/>
        <v>75.28</v>
      </c>
      <c r="M498" s="171">
        <f>IF($C498="SINAPI",VLOOKUP($D498,'Comp. Sinapi'!$B:$F,5,0),VLOOKUP($D498,'Comp. Própria'!$B:$I,8,0))</f>
        <v>20.079999999999998</v>
      </c>
    </row>
    <row r="499" spans="2:13" ht="40.5" outlineLevel="2" x14ac:dyDescent="0.25">
      <c r="B499" s="215" t="s">
        <v>12343</v>
      </c>
      <c r="C499" s="210" t="s">
        <v>16</v>
      </c>
      <c r="D499" s="210">
        <v>97902</v>
      </c>
      <c r="E499" s="211" t="str">
        <f>IF($C499="SINAPI",VLOOKUP($D499,'Comp. Sinapi'!$B:$F,2,0),VLOOKUP($D499,'Comp. Própria'!$B:$I,2,0))</f>
        <v>CAIXA ENTERRADA HIDRÁULICA RETANGULAR EM ALVENARIA COM TIJOLOS CERÂMICOS MACIÇOS, DIMENSÕES INTERNAS: 0,6X0,6X0,6 M PARA REDE DE ESGOTO. AF_12/2020</v>
      </c>
      <c r="F499" s="210" t="str">
        <f>IF($C499="SINAPI",VLOOKUP($D499,'Comp. Sinapi'!$B:$F,3,0),VLOOKUP($D499,'Comp. Própria'!$B:$I,7,0))</f>
        <v>UN</v>
      </c>
      <c r="G499" s="212">
        <v>2</v>
      </c>
      <c r="H499" s="213">
        <f t="shared" si="264"/>
        <v>591.35</v>
      </c>
      <c r="I499" s="214">
        <f t="shared" si="265"/>
        <v>1182.7</v>
      </c>
      <c r="J499" s="213">
        <f t="shared" si="266"/>
        <v>739.01009500000009</v>
      </c>
      <c r="K499" s="216">
        <f t="shared" si="267"/>
        <v>1478.02</v>
      </c>
      <c r="M499" s="171">
        <f>IF($C499="SINAPI",VLOOKUP($D499,'Comp. Sinapi'!$B:$F,5,0),VLOOKUP($D499,'Comp. Própria'!$B:$I,8,0))</f>
        <v>591.35</v>
      </c>
    </row>
    <row r="500" spans="2:13" ht="40.5" outlineLevel="2" x14ac:dyDescent="0.25">
      <c r="B500" s="215" t="s">
        <v>12344</v>
      </c>
      <c r="C500" s="210" t="s">
        <v>16</v>
      </c>
      <c r="D500" s="210">
        <v>97903</v>
      </c>
      <c r="E500" s="211" t="str">
        <f>IF($C500="SINAPI",VLOOKUP($D500,'Comp. Sinapi'!$B:$F,2,0),VLOOKUP($D500,'Comp. Própria'!$B:$I,2,0))</f>
        <v>CAIXA ENTERRADA HIDRÁULICA RETANGULAR EM ALVENARIA COM TIJOLOS CERÂMICOS MACIÇOS, DIMENSÕES INTERNAS: 0,8X0,8X0,6 M PARA REDE DE ESGOTO. AF_12/2020</v>
      </c>
      <c r="F500" s="210" t="str">
        <f>IF($C500="SINAPI",VLOOKUP($D500,'Comp. Sinapi'!$B:$F,3,0),VLOOKUP($D500,'Comp. Própria'!$B:$I,7,0))</f>
        <v>UN</v>
      </c>
      <c r="G500" s="212">
        <v>2</v>
      </c>
      <c r="H500" s="213">
        <f t="shared" si="264"/>
        <v>820.88</v>
      </c>
      <c r="I500" s="214">
        <f t="shared" si="265"/>
        <v>1641.76</v>
      </c>
      <c r="J500" s="213">
        <f t="shared" si="266"/>
        <v>1025.853736</v>
      </c>
      <c r="K500" s="216">
        <f t="shared" si="267"/>
        <v>2051.6999999999998</v>
      </c>
      <c r="M500" s="171">
        <f>IF($C500="SINAPI",VLOOKUP($D500,'Comp. Sinapi'!$B:$F,5,0),VLOOKUP($D500,'Comp. Própria'!$B:$I,8,0))</f>
        <v>820.88</v>
      </c>
    </row>
    <row r="501" spans="2:13" ht="56.25" customHeight="1" outlineLevel="2" x14ac:dyDescent="0.25">
      <c r="B501" s="215" t="s">
        <v>12345</v>
      </c>
      <c r="C501" s="210" t="s">
        <v>16</v>
      </c>
      <c r="D501" s="210">
        <v>98106</v>
      </c>
      <c r="E501" s="211" t="str">
        <f>IF($C501="SINAPI",VLOOKUP($D501,'Comp. Sinapi'!$B:$F,2,0),VLOOKUP($D501,'Comp. Própria'!$B:$I,2,0))</f>
        <v>CAIXA DE GORDURA ESPECIAL (CAPACIDADE: 312 L - PARA ATÉ 146 PESSOAS SERVIDAS NO PICO), RETANGULAR, EM ALVENARIA COM TIJOLOS CERÂMICOS MACIÇOS, DIMENSÕES INTERNAS = 0,4X1,2 M, ALTURA INTERNA = 1 M. AF_12/2020</v>
      </c>
      <c r="F501" s="210" t="str">
        <f>IF($C501="SINAPI",VLOOKUP($D501,'Comp. Sinapi'!$B:$F,3,0),VLOOKUP($D501,'Comp. Própria'!$B:$I,7,0))</f>
        <v>UN</v>
      </c>
      <c r="G501" s="212">
        <v>1</v>
      </c>
      <c r="H501" s="213">
        <f t="shared" si="264"/>
        <v>1101.9000000000001</v>
      </c>
      <c r="I501" s="214">
        <f t="shared" si="265"/>
        <v>1101.9000000000001</v>
      </c>
      <c r="J501" s="213">
        <f t="shared" si="266"/>
        <v>1377.0444300000001</v>
      </c>
      <c r="K501" s="216">
        <f t="shared" si="267"/>
        <v>1377.04</v>
      </c>
      <c r="M501" s="171">
        <f>IF($C501="SINAPI",VLOOKUP($D501,'Comp. Sinapi'!$B:$F,5,0),VLOOKUP($D501,'Comp. Própria'!$B:$I,8,0))</f>
        <v>1101.9000000000001</v>
      </c>
    </row>
    <row r="502" spans="2:13" ht="40.5" outlineLevel="2" x14ac:dyDescent="0.25">
      <c r="B502" s="215" t="s">
        <v>12346</v>
      </c>
      <c r="C502" s="210" t="s">
        <v>16</v>
      </c>
      <c r="D502" s="210">
        <v>98104</v>
      </c>
      <c r="E502" s="211" t="str">
        <f>IF($C502="SINAPI",VLOOKUP($D502,'Comp. Sinapi'!$B:$F,2,0),VLOOKUP($D502,'Comp. Própria'!$B:$I,2,0))</f>
        <v>CAIXA DE GORDURA SIMPLES (CAPACIDADE: 36L), RETANGULAR, EM ALVENARIA COM TIJOLOS CERÂMICOS MACIÇOS, DIMENSÕES INTERNAS = 0,2X0,4 M, ALTURA INTERNA = 0,8 M. AF_12/2020</v>
      </c>
      <c r="F502" s="210" t="str">
        <f>IF($C502="SINAPI",VLOOKUP($D502,'Comp. Sinapi'!$B:$F,3,0),VLOOKUP($D502,'Comp. Própria'!$B:$I,7,0))</f>
        <v>UN</v>
      </c>
      <c r="G502" s="212">
        <v>1</v>
      </c>
      <c r="H502" s="213">
        <f t="shared" si="264"/>
        <v>383.96</v>
      </c>
      <c r="I502" s="214">
        <f t="shared" si="265"/>
        <v>383.96</v>
      </c>
      <c r="J502" s="213">
        <f t="shared" si="266"/>
        <v>479.834812</v>
      </c>
      <c r="K502" s="216">
        <f t="shared" si="267"/>
        <v>479.83</v>
      </c>
      <c r="M502" s="171">
        <f>IF($C502="SINAPI",VLOOKUP($D502,'Comp. Sinapi'!$B:$F,5,0),VLOOKUP($D502,'Comp. Própria'!$B:$I,8,0))</f>
        <v>383.96</v>
      </c>
    </row>
    <row r="503" spans="2:13" ht="27" outlineLevel="2" x14ac:dyDescent="0.25">
      <c r="B503" s="215" t="s">
        <v>12347</v>
      </c>
      <c r="C503" s="210" t="s">
        <v>13156</v>
      </c>
      <c r="D503" s="210" t="s">
        <v>13216</v>
      </c>
      <c r="E503" s="211" t="str">
        <f>IF($C503="SINAPI",VLOOKUP($D503,'Comp. Sinapi'!$B:$F,2,0),VLOOKUP($D503,'Comp. Própria'!$B:$I,2,0))</f>
        <v>CAIXA SIFONADA, PVC, DN 150 X 150 X 50 MM, JUNTA ELÁSTICA, FORNECIDA E INSTALADA EM RAMAL DE DESCARGA OU EM RAMAL DE ESGOTO SANITÁRIO.</v>
      </c>
      <c r="F503" s="210" t="str">
        <f>IF($C503="SINAPI",VLOOKUP($D503,'Comp. Sinapi'!$B:$F,3,0),VLOOKUP($D503,'Comp. Própria'!$B:$I,7,0))</f>
        <v>UN</v>
      </c>
      <c r="G503" s="212">
        <v>3</v>
      </c>
      <c r="H503" s="213">
        <f t="shared" si="264"/>
        <v>76.902204000000012</v>
      </c>
      <c r="I503" s="214">
        <f t="shared" si="265"/>
        <v>230.7</v>
      </c>
      <c r="J503" s="213">
        <f t="shared" si="266"/>
        <v>96.104684338800013</v>
      </c>
      <c r="K503" s="216">
        <f t="shared" si="267"/>
        <v>288.31</v>
      </c>
      <c r="M503" s="171">
        <f>IF($C503="SINAPI",VLOOKUP($D503,'Comp. Sinapi'!$B:$F,5,0),VLOOKUP($D503,'Comp. Própria'!$B:$I,8,0))</f>
        <v>76.902204000000012</v>
      </c>
    </row>
    <row r="504" spans="2:13" ht="40.5" outlineLevel="2" x14ac:dyDescent="0.25">
      <c r="B504" s="215" t="s">
        <v>12348</v>
      </c>
      <c r="C504" s="210" t="s">
        <v>16</v>
      </c>
      <c r="D504" s="210">
        <v>89728</v>
      </c>
      <c r="E504" s="211" t="str">
        <f>IF($C504="SINAPI",VLOOKUP($D504,'Comp. Sinapi'!$B:$F,2,0),VLOOKUP($D504,'Comp. Própria'!$B:$I,2,0))</f>
        <v>CURVA CURTA 90 GRAUS, PVC, SERIE NORMAL, ESGOTO PREDIAL, DN 40 MM, JUNTA SOLDÁVEL, FORNECIDO E INSTALADO EM RAMAL DE DESCARGA OU RAMAL DE ESGOTO SANITÁRIO. AF_08/2022</v>
      </c>
      <c r="F504" s="210" t="str">
        <f>IF($C504="SINAPI",VLOOKUP($D504,'Comp. Sinapi'!$B:$F,3,0),VLOOKUP($D504,'Comp. Própria'!$B:$I,7,0))</f>
        <v>UN</v>
      </c>
      <c r="G504" s="212">
        <v>2</v>
      </c>
      <c r="H504" s="213">
        <f t="shared" si="264"/>
        <v>12.36</v>
      </c>
      <c r="I504" s="214">
        <f t="shared" si="265"/>
        <v>24.72</v>
      </c>
      <c r="J504" s="213">
        <f t="shared" si="266"/>
        <v>15.446292</v>
      </c>
      <c r="K504" s="216">
        <f t="shared" si="267"/>
        <v>30.89</v>
      </c>
      <c r="M504" s="171">
        <f>IF($C504="SINAPI",VLOOKUP($D504,'Comp. Sinapi'!$B:$F,5,0),VLOOKUP($D504,'Comp. Própria'!$B:$I,8,0))</f>
        <v>12.36</v>
      </c>
    </row>
    <row r="505" spans="2:13" ht="40.5" outlineLevel="2" x14ac:dyDescent="0.25">
      <c r="B505" s="215" t="s">
        <v>12349</v>
      </c>
      <c r="C505" s="210" t="s">
        <v>16</v>
      </c>
      <c r="D505" s="210">
        <v>89726</v>
      </c>
      <c r="E505" s="211" t="str">
        <f>IF($C505="SINAPI",VLOOKUP($D505,'Comp. Sinapi'!$B:$F,2,0),VLOOKUP($D505,'Comp. Própria'!$B:$I,2,0))</f>
        <v>JOELHO 45 GRAUS, PVC, SERIE NORMAL, ESGOTO PREDIAL, DN 40 MM, JUNTA SOLDÁVEL, FORNECIDO E INSTALADO EM RAMAL DE DESCARGA OU RAMAL DE ESGOTO SANITÁRIO. AF_08/2022</v>
      </c>
      <c r="F505" s="210" t="str">
        <f>IF($C505="SINAPI",VLOOKUP($D505,'Comp. Sinapi'!$B:$F,3,0),VLOOKUP($D505,'Comp. Própria'!$B:$I,7,0))</f>
        <v>UN</v>
      </c>
      <c r="G505" s="212">
        <v>1</v>
      </c>
      <c r="H505" s="213">
        <f t="shared" si="264"/>
        <v>9.89</v>
      </c>
      <c r="I505" s="214">
        <f t="shared" si="265"/>
        <v>9.89</v>
      </c>
      <c r="J505" s="213">
        <f t="shared" si="266"/>
        <v>12.359533000000001</v>
      </c>
      <c r="K505" s="216">
        <f t="shared" si="267"/>
        <v>12.35</v>
      </c>
      <c r="M505" s="171">
        <f>IF($C505="SINAPI",VLOOKUP($D505,'Comp. Sinapi'!$B:$F,5,0),VLOOKUP($D505,'Comp. Própria'!$B:$I,8,0))</f>
        <v>9.89</v>
      </c>
    </row>
    <row r="506" spans="2:13" ht="40.5" outlineLevel="2" x14ac:dyDescent="0.25">
      <c r="B506" s="215" t="s">
        <v>12350</v>
      </c>
      <c r="C506" s="210" t="s">
        <v>16</v>
      </c>
      <c r="D506" s="210">
        <v>89739</v>
      </c>
      <c r="E506" s="211" t="str">
        <f>IF($C506="SINAPI",VLOOKUP($D506,'Comp. Sinapi'!$B:$F,2,0),VLOOKUP($D506,'Comp. Própria'!$B:$I,2,0))</f>
        <v>JOELHO 45 GRAUS, PVC, SERIE NORMAL, ESGOTO PREDIAL, DN 75 MM, JUNTA ELÁSTICA, FORNECIDO E INSTALADO EM RAMAL DE DESCARGA OU RAMAL DE ESGOTO SANITÁRIO. AF_08/2022</v>
      </c>
      <c r="F506" s="210" t="str">
        <f>IF($C506="SINAPI",VLOOKUP($D506,'Comp. Sinapi'!$B:$F,3,0),VLOOKUP($D506,'Comp. Própria'!$B:$I,7,0))</f>
        <v>UN</v>
      </c>
      <c r="G506" s="212">
        <v>1</v>
      </c>
      <c r="H506" s="213">
        <f t="shared" si="264"/>
        <v>22.29</v>
      </c>
      <c r="I506" s="214">
        <f t="shared" si="265"/>
        <v>22.29</v>
      </c>
      <c r="J506" s="213">
        <f t="shared" si="266"/>
        <v>27.855813000000001</v>
      </c>
      <c r="K506" s="216">
        <f t="shared" si="267"/>
        <v>27.85</v>
      </c>
      <c r="M506" s="171">
        <f>IF($C506="SINAPI",VLOOKUP($D506,'Comp. Sinapi'!$B:$F,5,0),VLOOKUP($D506,'Comp. Própria'!$B:$I,8,0))</f>
        <v>22.29</v>
      </c>
    </row>
    <row r="507" spans="2:13" ht="40.5" outlineLevel="2" x14ac:dyDescent="0.25">
      <c r="B507" s="215" t="s">
        <v>12351</v>
      </c>
      <c r="C507" s="210" t="s">
        <v>16</v>
      </c>
      <c r="D507" s="210">
        <v>89731</v>
      </c>
      <c r="E507" s="211" t="str">
        <f>IF($C507="SINAPI",VLOOKUP($D507,'Comp. Sinapi'!$B:$F,2,0),VLOOKUP($D507,'Comp. Própria'!$B:$I,2,0))</f>
        <v>JOELHO 90 GRAUS, PVC, SERIE NORMAL, ESGOTO PREDIAL, DN 50 MM, JUNTA ELÁSTICA, FORNECIDO E INSTALADO EM RAMAL DE DESCARGA OU RAMAL DE ESGOTO SANITÁRIO. AF_08/2022</v>
      </c>
      <c r="F507" s="210" t="str">
        <f>IF($C507="SINAPI",VLOOKUP($D507,'Comp. Sinapi'!$B:$F,3,0),VLOOKUP($D507,'Comp. Própria'!$B:$I,7,0))</f>
        <v>UN</v>
      </c>
      <c r="G507" s="212">
        <v>8</v>
      </c>
      <c r="H507" s="213">
        <f t="shared" si="264"/>
        <v>14.17</v>
      </c>
      <c r="I507" s="214">
        <f t="shared" si="265"/>
        <v>113.36</v>
      </c>
      <c r="J507" s="213">
        <f t="shared" si="266"/>
        <v>17.708249000000002</v>
      </c>
      <c r="K507" s="216">
        <f t="shared" si="267"/>
        <v>141.66</v>
      </c>
      <c r="M507" s="171">
        <f>IF($C507="SINAPI",VLOOKUP($D507,'Comp. Sinapi'!$B:$F,5,0),VLOOKUP($D507,'Comp. Própria'!$B:$I,8,0))</f>
        <v>14.17</v>
      </c>
    </row>
    <row r="508" spans="2:13" ht="40.5" outlineLevel="2" x14ac:dyDescent="0.25">
      <c r="B508" s="215" t="s">
        <v>12352</v>
      </c>
      <c r="C508" s="210" t="s">
        <v>16</v>
      </c>
      <c r="D508" s="210">
        <v>89724</v>
      </c>
      <c r="E508" s="211" t="str">
        <f>IF($C508="SINAPI",VLOOKUP($D508,'Comp. Sinapi'!$B:$F,2,0),VLOOKUP($D508,'Comp. Própria'!$B:$I,2,0))</f>
        <v>JOELHO 90 GRAUS, PVC, SERIE NORMAL, ESGOTO PREDIAL, DN 40 MM, JUNTA SOLDÁVEL, FORNECIDO E INSTALADO EM RAMAL DE DESCARGA OU RAMAL DE ESGOTO SANITÁRIO. AF_08/2022</v>
      </c>
      <c r="F508" s="210" t="str">
        <f>IF($C508="SINAPI",VLOOKUP($D508,'Comp. Sinapi'!$B:$F,3,0),VLOOKUP($D508,'Comp. Própria'!$B:$I,7,0))</f>
        <v>UN</v>
      </c>
      <c r="G508" s="212">
        <v>2</v>
      </c>
      <c r="H508" s="213">
        <f t="shared" si="264"/>
        <v>9.68</v>
      </c>
      <c r="I508" s="214">
        <f t="shared" si="265"/>
        <v>19.36</v>
      </c>
      <c r="J508" s="213">
        <f t="shared" si="266"/>
        <v>12.097096000000001</v>
      </c>
      <c r="K508" s="216">
        <f t="shared" si="267"/>
        <v>24.19</v>
      </c>
      <c r="M508" s="171">
        <f>IF($C508="SINAPI",VLOOKUP($D508,'Comp. Sinapi'!$B:$F,5,0),VLOOKUP($D508,'Comp. Própria'!$B:$I,8,0))</f>
        <v>9.68</v>
      </c>
    </row>
    <row r="509" spans="2:13" ht="40.5" outlineLevel="2" x14ac:dyDescent="0.25">
      <c r="B509" s="215" t="s">
        <v>12353</v>
      </c>
      <c r="C509" s="210" t="s">
        <v>13156</v>
      </c>
      <c r="D509" s="210" t="s">
        <v>13208</v>
      </c>
      <c r="E509" s="211" t="str">
        <f>IF($C509="SINAPI",VLOOKUP($D509,'Comp. Sinapi'!$B:$F,2,0),VLOOKUP($D509,'Comp. Própria'!$B:$I,2,0))</f>
        <v>JUNÇÃO SIMPLES, PVC, SERIE NORMAL, ESGOTO PREDIAL, DN 100 X 75 MM, JUNTA ELÁSTICA, FORNECIDO E INSTALADO EM RAMAL DE DESCARGA OU RAMAL DE ESGOTO SANITÁRIO.</v>
      </c>
      <c r="F509" s="210" t="str">
        <f>IF($C509="SINAPI",VLOOKUP($D509,'Comp. Sinapi'!$B:$F,3,0),VLOOKUP($D509,'Comp. Própria'!$B:$I,7,0))</f>
        <v>UN</v>
      </c>
      <c r="G509" s="212">
        <v>3</v>
      </c>
      <c r="H509" s="213">
        <f t="shared" si="264"/>
        <v>45.985019999999999</v>
      </c>
      <c r="I509" s="214">
        <f t="shared" si="265"/>
        <v>137.94999999999999</v>
      </c>
      <c r="J509" s="213">
        <f t="shared" si="266"/>
        <v>57.467479494000003</v>
      </c>
      <c r="K509" s="216">
        <f t="shared" si="267"/>
        <v>172.4</v>
      </c>
      <c r="M509" s="171">
        <f>IF($C509="SINAPI",VLOOKUP($D509,'Comp. Sinapi'!$B:$F,5,0),VLOOKUP($D509,'Comp. Própria'!$B:$I,8,0))</f>
        <v>45.985019999999999</v>
      </c>
    </row>
    <row r="510" spans="2:13" ht="40.5" outlineLevel="2" x14ac:dyDescent="0.25">
      <c r="B510" s="215" t="s">
        <v>12354</v>
      </c>
      <c r="C510" s="210" t="s">
        <v>16</v>
      </c>
      <c r="D510" s="210">
        <v>89795</v>
      </c>
      <c r="E510" s="211" t="str">
        <f>IF($C510="SINAPI",VLOOKUP($D510,'Comp. Sinapi'!$B:$F,2,0),VLOOKUP($D510,'Comp. Própria'!$B:$I,2,0))</f>
        <v>JUNÇÃO SIMPLES, PVC, SERIE NORMAL, ESGOTO PREDIAL, DN 75 X 75 MM, JUNTA ELÁSTICA, FORNECIDO E INSTALADO EM RAMAL DE DESCARGA OU RAMAL DE ESGOTO SANITÁRIO. AF_08/2022</v>
      </c>
      <c r="F510" s="210" t="str">
        <f>IF($C510="SINAPI",VLOOKUP($D510,'Comp. Sinapi'!$B:$F,3,0),VLOOKUP($D510,'Comp. Própria'!$B:$I,7,0))</f>
        <v>UN</v>
      </c>
      <c r="G510" s="212">
        <v>1</v>
      </c>
      <c r="H510" s="213">
        <f t="shared" si="264"/>
        <v>38.42</v>
      </c>
      <c r="I510" s="214">
        <f t="shared" si="265"/>
        <v>38.42</v>
      </c>
      <c r="J510" s="213">
        <f t="shared" si="266"/>
        <v>48.013474000000002</v>
      </c>
      <c r="K510" s="216">
        <f t="shared" si="267"/>
        <v>48.01</v>
      </c>
      <c r="M510" s="171">
        <f>IF($C510="SINAPI",VLOOKUP($D510,'Comp. Sinapi'!$B:$F,5,0),VLOOKUP($D510,'Comp. Própria'!$B:$I,8,0))</f>
        <v>38.42</v>
      </c>
    </row>
    <row r="511" spans="2:13" ht="27" outlineLevel="2" x14ac:dyDescent="0.25">
      <c r="B511" s="215" t="s">
        <v>12355</v>
      </c>
      <c r="C511" s="210" t="s">
        <v>13156</v>
      </c>
      <c r="D511" s="210" t="s">
        <v>13217</v>
      </c>
      <c r="E511" s="211" t="str">
        <f>IF($C511="SINAPI",VLOOKUP($D511,'Comp. Sinapi'!$B:$F,2,0),VLOOKUP($D511,'Comp. Própria'!$B:$I,2,0))</f>
        <v>REDUÇÃO EXCÊNTRICA, PVC, DN 100 X 75 MM, JUNTA ELÁSTICA - FORNECIMENTO E INSTALAÇÃO.</v>
      </c>
      <c r="F511" s="210" t="str">
        <f>IF($C511="SINAPI",VLOOKUP($D511,'Comp. Sinapi'!$B:$F,3,0),VLOOKUP($D511,'Comp. Própria'!$B:$I,7,0))</f>
        <v>UN</v>
      </c>
      <c r="G511" s="212">
        <v>3</v>
      </c>
      <c r="H511" s="213">
        <f t="shared" si="264"/>
        <v>21.044609999999999</v>
      </c>
      <c r="I511" s="214">
        <f t="shared" si="265"/>
        <v>63.13</v>
      </c>
      <c r="J511" s="213">
        <f t="shared" si="266"/>
        <v>26.299449116999998</v>
      </c>
      <c r="K511" s="216">
        <f t="shared" si="267"/>
        <v>78.89</v>
      </c>
      <c r="M511" s="171">
        <f>IF($C511="SINAPI",VLOOKUP($D511,'Comp. Sinapi'!$B:$F,5,0),VLOOKUP($D511,'Comp. Própria'!$B:$I,8,0))</f>
        <v>21.044609999999999</v>
      </c>
    </row>
    <row r="512" spans="2:13" ht="27" outlineLevel="2" x14ac:dyDescent="0.25">
      <c r="B512" s="215" t="s">
        <v>12356</v>
      </c>
      <c r="C512" s="210" t="s">
        <v>13156</v>
      </c>
      <c r="D512" s="210" t="s">
        <v>13218</v>
      </c>
      <c r="E512" s="211" t="str">
        <f>IF($C512="SINAPI",VLOOKUP($D512,'Comp. Sinapi'!$B:$F,2,0),VLOOKUP($D512,'Comp. Própria'!$B:$I,2,0))</f>
        <v>REDUÇÃO EXCÊNTRICA, PVC,  DN 75 X 50 MM, JUNTA ELÁSTICA. - FORNECIMENTO E INSTALAÇÃO.</v>
      </c>
      <c r="F512" s="210" t="str">
        <f>IF($C512="SINAPI",VLOOKUP($D512,'Comp. Sinapi'!$B:$F,3,0),VLOOKUP($D512,'Comp. Própria'!$B:$I,7,0))</f>
        <v>UN</v>
      </c>
      <c r="G512" s="212">
        <v>7</v>
      </c>
      <c r="H512" s="213">
        <f t="shared" si="264"/>
        <v>15.49461</v>
      </c>
      <c r="I512" s="214">
        <f t="shared" si="265"/>
        <v>108.46</v>
      </c>
      <c r="J512" s="213">
        <f t="shared" si="266"/>
        <v>19.363614117000001</v>
      </c>
      <c r="K512" s="216">
        <f t="shared" si="267"/>
        <v>135.54</v>
      </c>
      <c r="M512" s="171">
        <f>IF($C512="SINAPI",VLOOKUP($D512,'Comp. Sinapi'!$B:$F,5,0),VLOOKUP($D512,'Comp. Própria'!$B:$I,8,0))</f>
        <v>15.49461</v>
      </c>
    </row>
    <row r="513" spans="2:13" ht="40.5" customHeight="1" outlineLevel="2" x14ac:dyDescent="0.25">
      <c r="B513" s="215" t="s">
        <v>12357</v>
      </c>
      <c r="C513" s="210" t="s">
        <v>16</v>
      </c>
      <c r="D513" s="210">
        <v>89714</v>
      </c>
      <c r="E513" s="211" t="str">
        <f>IF($C513="SINAPI",VLOOKUP($D513,'Comp. Sinapi'!$B:$F,2,0),VLOOKUP($D513,'Comp. Própria'!$B:$I,2,0))</f>
        <v>TUBO PVC, SERIE NORMAL, ESGOTO PREDIAL, DN 100 MM, FORNECIDO E INSTALADO EM RAMAL DE DESCARGA OU RAMAL DE ESGOTO SANITÁRIO. AF_08/2022</v>
      </c>
      <c r="F513" s="210" t="str">
        <f>IF($C513="SINAPI",VLOOKUP($D513,'Comp. Sinapi'!$B:$F,3,0),VLOOKUP($D513,'Comp. Própria'!$B:$I,7,0))</f>
        <v>M</v>
      </c>
      <c r="G513" s="212">
        <v>14</v>
      </c>
      <c r="H513" s="213">
        <f t="shared" si="264"/>
        <v>35.200000000000003</v>
      </c>
      <c r="I513" s="214">
        <f t="shared" si="265"/>
        <v>492.8</v>
      </c>
      <c r="J513" s="213">
        <f t="shared" si="266"/>
        <v>43.989440000000002</v>
      </c>
      <c r="K513" s="216">
        <f t="shared" si="267"/>
        <v>615.85</v>
      </c>
      <c r="M513" s="171">
        <f>IF($C513="SINAPI",VLOOKUP($D513,'Comp. Sinapi'!$B:$F,5,0),VLOOKUP($D513,'Comp. Própria'!$B:$I,8,0))</f>
        <v>35.200000000000003</v>
      </c>
    </row>
    <row r="514" spans="2:13" ht="45" customHeight="1" outlineLevel="2" x14ac:dyDescent="0.25">
      <c r="B514" s="215" t="s">
        <v>12358</v>
      </c>
      <c r="C514" s="210" t="s">
        <v>16</v>
      </c>
      <c r="D514" s="210">
        <v>89712</v>
      </c>
      <c r="E514" s="211" t="str">
        <f>IF($C514="SINAPI",VLOOKUP($D514,'Comp. Sinapi'!$B:$F,2,0),VLOOKUP($D514,'Comp. Própria'!$B:$I,2,0))</f>
        <v>TUBO PVC, SERIE NORMAL, ESGOTO PREDIAL, DN 50 MM, FORNECIDO E INSTALADO EM RAMAL DE DESCARGA OU RAMAL DE ESGOTO SANITÁRIO. AF_08/2022</v>
      </c>
      <c r="F514" s="210" t="str">
        <f>IF($C514="SINAPI",VLOOKUP($D514,'Comp. Sinapi'!$B:$F,3,0),VLOOKUP($D514,'Comp. Própria'!$B:$I,7,0))</f>
        <v>M</v>
      </c>
      <c r="G514" s="212">
        <v>2</v>
      </c>
      <c r="H514" s="213">
        <f t="shared" si="264"/>
        <v>25.28</v>
      </c>
      <c r="I514" s="214">
        <f t="shared" si="265"/>
        <v>50.56</v>
      </c>
      <c r="J514" s="213">
        <f t="shared" si="266"/>
        <v>31.592416000000004</v>
      </c>
      <c r="K514" s="216">
        <f t="shared" si="267"/>
        <v>63.18</v>
      </c>
      <c r="M514" s="171">
        <f>IF($C514="SINAPI",VLOOKUP($D514,'Comp. Sinapi'!$B:$F,5,0),VLOOKUP($D514,'Comp. Própria'!$B:$I,8,0))</f>
        <v>25.28</v>
      </c>
    </row>
    <row r="515" spans="2:13" ht="45.75" customHeight="1" outlineLevel="2" x14ac:dyDescent="0.25">
      <c r="B515" s="215" t="s">
        <v>12359</v>
      </c>
      <c r="C515" s="210" t="s">
        <v>16</v>
      </c>
      <c r="D515" s="210">
        <v>89713</v>
      </c>
      <c r="E515" s="211" t="str">
        <f>IF($C515="SINAPI",VLOOKUP($D515,'Comp. Sinapi'!$B:$F,2,0),VLOOKUP($D515,'Comp. Própria'!$B:$I,2,0))</f>
        <v>TUBO PVC, SERIE NORMAL, ESGOTO PREDIAL, DN 75 MM, FORNECIDO E INSTALADO EM RAMAL DE DESCARGA OU RAMAL DE ESGOTO SANITÁRIO. AF_08/2022</v>
      </c>
      <c r="F515" s="210" t="str">
        <f>IF($C515="SINAPI",VLOOKUP($D515,'Comp. Sinapi'!$B:$F,3,0),VLOOKUP($D515,'Comp. Própria'!$B:$I,7,0))</f>
        <v>M</v>
      </c>
      <c r="G515" s="212">
        <v>12</v>
      </c>
      <c r="H515" s="213">
        <f t="shared" si="264"/>
        <v>31.49</v>
      </c>
      <c r="I515" s="214">
        <f t="shared" si="265"/>
        <v>377.88</v>
      </c>
      <c r="J515" s="213">
        <f t="shared" si="266"/>
        <v>39.353052999999996</v>
      </c>
      <c r="K515" s="216">
        <f t="shared" si="267"/>
        <v>472.23</v>
      </c>
      <c r="M515" s="171">
        <f>IF($C515="SINAPI",VLOOKUP($D515,'Comp. Sinapi'!$B:$F,5,0),VLOOKUP($D515,'Comp. Própria'!$B:$I,8,0))</f>
        <v>31.49</v>
      </c>
    </row>
    <row r="516" spans="2:13" ht="47.25" customHeight="1" outlineLevel="2" x14ac:dyDescent="0.25">
      <c r="B516" s="215" t="s">
        <v>12360</v>
      </c>
      <c r="C516" s="210" t="s">
        <v>16</v>
      </c>
      <c r="D516" s="210">
        <v>89711</v>
      </c>
      <c r="E516" s="211" t="str">
        <f>IF($C516="SINAPI",VLOOKUP($D516,'Comp. Sinapi'!$B:$F,2,0),VLOOKUP($D516,'Comp. Própria'!$B:$I,2,0))</f>
        <v>TUBO PVC, SERIE NORMAL, ESGOTO PREDIAL, DN 40 MM, FORNECIDO E INSTALADO EM RAMAL DE DESCARGA OU RAMAL DE ESGOTO SANITÁRIO. AF_08/2022</v>
      </c>
      <c r="F516" s="210" t="str">
        <f>IF($C516="SINAPI",VLOOKUP($D516,'Comp. Sinapi'!$B:$F,3,0),VLOOKUP($D516,'Comp. Própria'!$B:$I,7,0))</f>
        <v>M</v>
      </c>
      <c r="G516" s="212">
        <v>1.2</v>
      </c>
      <c r="H516" s="213">
        <f t="shared" si="264"/>
        <v>19.97</v>
      </c>
      <c r="I516" s="214">
        <f t="shared" si="265"/>
        <v>23.96</v>
      </c>
      <c r="J516" s="213">
        <f t="shared" si="266"/>
        <v>24.956509</v>
      </c>
      <c r="K516" s="216">
        <f t="shared" si="267"/>
        <v>29.94</v>
      </c>
      <c r="M516" s="171">
        <f>IF($C516="SINAPI",VLOOKUP($D516,'Comp. Sinapi'!$B:$F,5,0),VLOOKUP($D516,'Comp. Própria'!$B:$I,8,0))</f>
        <v>19.97</v>
      </c>
    </row>
    <row r="517" spans="2:13" ht="40.5" outlineLevel="2" x14ac:dyDescent="0.25">
      <c r="B517" s="215" t="s">
        <v>12361</v>
      </c>
      <c r="C517" s="210" t="s">
        <v>16</v>
      </c>
      <c r="D517" s="210">
        <v>89784</v>
      </c>
      <c r="E517" s="211" t="str">
        <f>IF($C517="SINAPI",VLOOKUP($D517,'Comp. Sinapi'!$B:$F,2,0),VLOOKUP($D517,'Comp. Própria'!$B:$I,2,0))</f>
        <v>TE, PVC, SERIE NORMAL, ESGOTO PREDIAL, DN 50 X 50 MM, JUNTA ELÁSTICA, FORNECIDO E INSTALADO EM RAMAL DE DESCARGA OU RAMAL DE ESGOTO SANITÁRIO. AF_08/2022</v>
      </c>
      <c r="F517" s="210" t="str">
        <f>IF($C517="SINAPI",VLOOKUP($D517,'Comp. Sinapi'!$B:$F,3,0),VLOOKUP($D517,'Comp. Própria'!$B:$I,7,0))</f>
        <v>UN</v>
      </c>
      <c r="G517" s="212">
        <v>2</v>
      </c>
      <c r="H517" s="213">
        <f t="shared" ref="H517" si="268">M517*(1-$M$9)</f>
        <v>22.88</v>
      </c>
      <c r="I517" s="214">
        <f t="shared" ref="I517" si="269">TRUNC((G517*H517),2)</f>
        <v>45.76</v>
      </c>
      <c r="J517" s="213">
        <f t="shared" ref="J517" si="270">H517*(1+$K$8)</f>
        <v>28.593136000000001</v>
      </c>
      <c r="K517" s="216">
        <f t="shared" ref="K517" si="271">TRUNC((G517*J517),2)</f>
        <v>57.18</v>
      </c>
      <c r="M517" s="171">
        <f>IF($C517="SINAPI",VLOOKUP($D517,'Comp. Sinapi'!$B:$F,5,0),VLOOKUP($D517,'Comp. Própria'!$B:$I,8,0))</f>
        <v>22.88</v>
      </c>
    </row>
    <row r="518" spans="2:13" ht="40.5" outlineLevel="2" x14ac:dyDescent="0.25">
      <c r="B518" s="215" t="s">
        <v>12361</v>
      </c>
      <c r="C518" s="210" t="s">
        <v>16</v>
      </c>
      <c r="D518" s="210">
        <v>104348</v>
      </c>
      <c r="E518" s="211" t="str">
        <f>IF($C518="SINAPI",VLOOKUP($D518,'Comp. Sinapi'!$B:$F,2,0),VLOOKUP($D518,'Comp. Própria'!$B:$I,2,0))</f>
        <v>TERMINAL DE VENTILAÇÃO, PVC, SÉRIE NORMAL, ESGOTO PREDIAL, DN 50 MM, JUNTA SOLDÁVEL, FORNECIDO E INSTALADO EM PRUMADA DE ESGOTO SANITÁRIO OU VENTILAÇÃO. AF_08/2022</v>
      </c>
      <c r="F518" s="210" t="str">
        <f>IF($C518="SINAPI",VLOOKUP($D518,'Comp. Sinapi'!$B:$F,3,0),VLOOKUP($D518,'Comp. Própria'!$B:$I,7,0))</f>
        <v>UN</v>
      </c>
      <c r="G518" s="212">
        <v>2</v>
      </c>
      <c r="H518" s="213">
        <f t="shared" si="264"/>
        <v>10.3</v>
      </c>
      <c r="I518" s="214">
        <f t="shared" si="265"/>
        <v>20.6</v>
      </c>
      <c r="J518" s="213">
        <f t="shared" si="266"/>
        <v>12.871910000000002</v>
      </c>
      <c r="K518" s="216">
        <f t="shared" si="267"/>
        <v>25.74</v>
      </c>
      <c r="M518" s="171">
        <f>IF($C518="SINAPI",VLOOKUP($D518,'Comp. Sinapi'!$B:$F,5,0),VLOOKUP($D518,'Comp. Própria'!$B:$I,8,0))</f>
        <v>10.3</v>
      </c>
    </row>
    <row r="519" spans="2:13" outlineLevel="1" x14ac:dyDescent="0.25">
      <c r="B519" s="380"/>
      <c r="C519" s="381"/>
      <c r="D519" s="381"/>
      <c r="E519" s="381"/>
      <c r="F519" s="381"/>
      <c r="G519" s="381"/>
      <c r="H519" s="381"/>
      <c r="I519" s="381"/>
      <c r="J519" s="381"/>
      <c r="K519" s="382"/>
    </row>
    <row r="520" spans="2:13" outlineLevel="1" x14ac:dyDescent="0.25">
      <c r="B520" s="251" t="s">
        <v>12363</v>
      </c>
      <c r="C520" s="226"/>
      <c r="D520" s="226"/>
      <c r="E520" s="226" t="s">
        <v>12364</v>
      </c>
      <c r="F520" s="226"/>
      <c r="G520" s="226"/>
      <c r="H520" s="226"/>
      <c r="I520" s="227">
        <f>SUM(I521:I568)</f>
        <v>14526.040000000003</v>
      </c>
      <c r="J520" s="226"/>
      <c r="K520" s="252">
        <f>SUM(K521:K568)</f>
        <v>18152.990000000002</v>
      </c>
    </row>
    <row r="521" spans="2:13" ht="27" outlineLevel="2" x14ac:dyDescent="0.25">
      <c r="B521" s="218" t="s">
        <v>12365</v>
      </c>
      <c r="C521" s="23" t="s">
        <v>16</v>
      </c>
      <c r="D521" s="23">
        <v>94794</v>
      </c>
      <c r="E521" s="22" t="str">
        <f>IF($C521="SINAPI",VLOOKUP($D521,'Comp. Sinapi'!$B:$F,2,0),VLOOKUP($D521,'Comp. Própria'!$B:$I,2,0))</f>
        <v>REGISTRO DE GAVETA BRUTO, LATÃO, ROSCÁVEL, 1 1/2", COM ACABAMENTO E CANOPLA CROMADOS - FORNECIMENTO E INSTALAÇÃO. AF_08/2021</v>
      </c>
      <c r="F521" s="23" t="str">
        <f>IF($C521="SINAPI",VLOOKUP($D521,'Comp. Sinapi'!$B:$F,3,0),VLOOKUP($D521,'Comp. Própria'!$B:$I,7,0))</f>
        <v>UN</v>
      </c>
      <c r="G521" s="24">
        <v>2</v>
      </c>
      <c r="H521" s="25">
        <f t="shared" ref="H521" si="272">M521*(1-$M$9)</f>
        <v>147.59</v>
      </c>
      <c r="I521" s="168">
        <f t="shared" ref="I521" si="273">TRUNC((G521*H521),2)</f>
        <v>295.18</v>
      </c>
      <c r="J521" s="25">
        <f t="shared" ref="J521" si="274">H521*(1+$K$8)</f>
        <v>184.44322300000002</v>
      </c>
      <c r="K521" s="219">
        <f t="shared" ref="K521" si="275">TRUNC((G521*J521),2)</f>
        <v>368.88</v>
      </c>
      <c r="M521" s="171">
        <f>IF($C521="SINAPI",VLOOKUP($D521,'Comp. Sinapi'!$B:$F,5,0),VLOOKUP($D521,'Comp. Própria'!$B:$I,8,0))</f>
        <v>147.59</v>
      </c>
    </row>
    <row r="522" spans="2:13" ht="27" outlineLevel="2" x14ac:dyDescent="0.25">
      <c r="B522" s="215" t="s">
        <v>12366</v>
      </c>
      <c r="C522" s="210" t="s">
        <v>16</v>
      </c>
      <c r="D522" s="210">
        <v>89987</v>
      </c>
      <c r="E522" s="211" t="str">
        <f>IF($C522="SINAPI",VLOOKUP($D522,'Comp. Sinapi'!$B:$F,2,0),VLOOKUP($D522,'Comp. Própria'!$B:$I,2,0))</f>
        <v>REGISTRO DE GAVETA BRUTO, LATÃO, ROSCÁVEL, 3/4", COM ACABAMENTO E CANOPLA CROMADOS - FORNECIMENTO E INSTALAÇÃO. AF_08/2021</v>
      </c>
      <c r="F522" s="210" t="str">
        <f>IF($C522="SINAPI",VLOOKUP($D522,'Comp. Sinapi'!$B:$F,3,0),VLOOKUP($D522,'Comp. Própria'!$B:$I,7,0))</f>
        <v>UN</v>
      </c>
      <c r="G522" s="212">
        <v>5</v>
      </c>
      <c r="H522" s="213">
        <f t="shared" ref="H522:H568" si="276">M522*(1-$M$9)</f>
        <v>83.41</v>
      </c>
      <c r="I522" s="214">
        <f t="shared" ref="I522:I568" si="277">TRUNC((G522*H522),2)</f>
        <v>417.05</v>
      </c>
      <c r="J522" s="213">
        <f t="shared" ref="J522:J568" si="278">H522*(1+$K$8)</f>
        <v>104.237477</v>
      </c>
      <c r="K522" s="216">
        <f t="shared" ref="K522:K568" si="279">TRUNC((G522*J522),2)</f>
        <v>521.17999999999995</v>
      </c>
      <c r="M522" s="171">
        <f>IF($C522="SINAPI",VLOOKUP($D522,'Comp. Sinapi'!$B:$F,5,0),VLOOKUP($D522,'Comp. Própria'!$B:$I,8,0))</f>
        <v>83.41</v>
      </c>
    </row>
    <row r="523" spans="2:13" ht="27" outlineLevel="2" x14ac:dyDescent="0.25">
      <c r="B523" s="215" t="s">
        <v>12367</v>
      </c>
      <c r="C523" s="210" t="s">
        <v>16</v>
      </c>
      <c r="D523" s="210">
        <v>89985</v>
      </c>
      <c r="E523" s="211" t="str">
        <f>IF($C523="SINAPI",VLOOKUP($D523,'Comp. Sinapi'!$B:$F,2,0),VLOOKUP($D523,'Comp. Própria'!$B:$I,2,0))</f>
        <v>REGISTRO DE PRESSÃO BRUTO, LATÃO, ROSCÁVEL, 3/4", COM ACABAMENTO E CANOPLA CROMADOS - FORNECIMENTO E INSTALAÇÃO. AF_08/2021</v>
      </c>
      <c r="F523" s="210" t="str">
        <f>IF($C523="SINAPI",VLOOKUP($D523,'Comp. Sinapi'!$B:$F,3,0),VLOOKUP($D523,'Comp. Própria'!$B:$I,7,0))</f>
        <v>UN</v>
      </c>
      <c r="G523" s="212">
        <v>9</v>
      </c>
      <c r="H523" s="213">
        <f t="shared" si="276"/>
        <v>79.260000000000005</v>
      </c>
      <c r="I523" s="214">
        <f t="shared" si="277"/>
        <v>713.34</v>
      </c>
      <c r="J523" s="213">
        <f t="shared" si="278"/>
        <v>99.05122200000001</v>
      </c>
      <c r="K523" s="216">
        <f t="shared" si="279"/>
        <v>891.46</v>
      </c>
      <c r="M523" s="171">
        <f>IF($C523="SINAPI",VLOOKUP($D523,'Comp. Sinapi'!$B:$F,5,0),VLOOKUP($D523,'Comp. Própria'!$B:$I,8,0))</f>
        <v>79.260000000000005</v>
      </c>
    </row>
    <row r="524" spans="2:13" ht="27" outlineLevel="2" x14ac:dyDescent="0.25">
      <c r="B524" s="215" t="s">
        <v>12368</v>
      </c>
      <c r="C524" s="210" t="s">
        <v>16</v>
      </c>
      <c r="D524" s="210">
        <v>99635</v>
      </c>
      <c r="E524" s="211" t="str">
        <f>IF($C524="SINAPI",VLOOKUP($D524,'Comp. Sinapi'!$B:$F,2,0),VLOOKUP($D524,'Comp. Própria'!$B:$I,2,0))</f>
        <v>VÁLVULA DE DESCARGA METÁLICA, BASE 1 1/2", ACABAMENTO METALICO CROMADO - FORNECIMENTO E INSTALAÇÃO. AF_08/2021</v>
      </c>
      <c r="F524" s="210" t="str">
        <f>IF($C524="SINAPI",VLOOKUP($D524,'Comp. Sinapi'!$B:$F,3,0),VLOOKUP($D524,'Comp. Própria'!$B:$I,7,0))</f>
        <v>UN</v>
      </c>
      <c r="G524" s="212">
        <v>6</v>
      </c>
      <c r="H524" s="213">
        <f t="shared" si="276"/>
        <v>193.19</v>
      </c>
      <c r="I524" s="214">
        <f t="shared" si="277"/>
        <v>1159.1400000000001</v>
      </c>
      <c r="J524" s="213">
        <f t="shared" si="278"/>
        <v>241.429543</v>
      </c>
      <c r="K524" s="216">
        <f t="shared" si="279"/>
        <v>1448.57</v>
      </c>
      <c r="M524" s="171">
        <f>IF($C524="SINAPI",VLOOKUP($D524,'Comp. Sinapi'!$B:$F,5,0),VLOOKUP($D524,'Comp. Própria'!$B:$I,8,0))</f>
        <v>193.19</v>
      </c>
    </row>
    <row r="525" spans="2:13" ht="27" outlineLevel="2" x14ac:dyDescent="0.25">
      <c r="B525" s="215" t="s">
        <v>12369</v>
      </c>
      <c r="C525" s="210" t="s">
        <v>13156</v>
      </c>
      <c r="D525" s="210" t="s">
        <v>13205</v>
      </c>
      <c r="E525" s="211" t="str">
        <f>IF($C525="SINAPI",VLOOKUP($D525,'Comp. Sinapi'!$B:$F,2,0),VLOOKUP($D525,'Comp. Própria'!$B:$I,2,0))</f>
        <v>LUVA COM BUCHA DE LATÃO, PVC, SOLDÁVEL, DN 25MM X 3/4 , INSTALADO EM RAMAL DE DISTRIBUIÇÃO DE ÁGUA - FORNECIMENTO E INSTALAÇÃO. AF_06/2022</v>
      </c>
      <c r="F525" s="210" t="str">
        <f>IF($C525="SINAPI",VLOOKUP($D525,'Comp. Sinapi'!$B:$F,3,0),VLOOKUP($D525,'Comp. Própria'!$B:$I,7,0))</f>
        <v>UN</v>
      </c>
      <c r="G525" s="212">
        <v>2</v>
      </c>
      <c r="H525" s="213">
        <f t="shared" si="276"/>
        <v>2.4645845000000004</v>
      </c>
      <c r="I525" s="214">
        <f t="shared" si="277"/>
        <v>4.92</v>
      </c>
      <c r="J525" s="213">
        <f t="shared" si="278"/>
        <v>3.0799912496500004</v>
      </c>
      <c r="K525" s="216">
        <f t="shared" si="279"/>
        <v>6.15</v>
      </c>
      <c r="M525" s="171">
        <f>IF($C525="SINAPI",VLOOKUP($D525,'Comp. Sinapi'!$B:$F,5,0),VLOOKUP($D525,'Comp. Própria'!$B:$I,8,0))</f>
        <v>2.4645845000000004</v>
      </c>
    </row>
    <row r="526" spans="2:13" ht="27" outlineLevel="2" x14ac:dyDescent="0.25">
      <c r="B526" s="215" t="s">
        <v>12370</v>
      </c>
      <c r="C526" s="210" t="s">
        <v>16</v>
      </c>
      <c r="D526" s="210">
        <v>89427</v>
      </c>
      <c r="E526" s="211" t="str">
        <f>IF($C526="SINAPI",VLOOKUP($D526,'Comp. Sinapi'!$B:$F,2,0),VLOOKUP($D526,'Comp. Própria'!$B:$I,2,0))</f>
        <v>LUVA COM BUCHA DE LATÃO, PVC, SOLDÁVEL, DN 25MM X 3/4 , INSTALADO EM RAMAL DE DISTRIBUIÇÃO DE ÁGUA - FORNECIMENTO E INSTALAÇÃO. AF_06/2022</v>
      </c>
      <c r="F526" s="210" t="str">
        <f>IF($C526="SINAPI",VLOOKUP($D526,'Comp. Sinapi'!$B:$F,3,0),VLOOKUP($D526,'Comp. Própria'!$B:$I,7,0))</f>
        <v>UN</v>
      </c>
      <c r="G526" s="212">
        <v>9</v>
      </c>
      <c r="H526" s="213">
        <f t="shared" si="276"/>
        <v>10.75</v>
      </c>
      <c r="I526" s="214">
        <f t="shared" si="277"/>
        <v>96.75</v>
      </c>
      <c r="J526" s="213">
        <f t="shared" si="278"/>
        <v>13.434275</v>
      </c>
      <c r="K526" s="216">
        <f t="shared" si="279"/>
        <v>120.9</v>
      </c>
      <c r="M526" s="171">
        <f>IF($C526="SINAPI",VLOOKUP($D526,'Comp. Sinapi'!$B:$F,5,0),VLOOKUP($D526,'Comp. Própria'!$B:$I,8,0))</f>
        <v>10.75</v>
      </c>
    </row>
    <row r="527" spans="2:13" ht="40.5" outlineLevel="2" x14ac:dyDescent="0.25">
      <c r="B527" s="215" t="s">
        <v>12371</v>
      </c>
      <c r="C527" s="210" t="s">
        <v>16</v>
      </c>
      <c r="D527" s="210">
        <v>89429</v>
      </c>
      <c r="E527" s="211" t="str">
        <f>IF($C527="SINAPI",VLOOKUP($D527,'Comp. Sinapi'!$B:$F,2,0),VLOOKUP($D527,'Comp. Própria'!$B:$I,2,0))</f>
        <v>ADAPTADOR CURTO COM BOLSA E ROSCA PARA REGISTRO, PVC, SOLDÁVEL, DN 25MM X 3/4 , INSTALADO EM RAMAL DE DISTRIBUIÇÃO DE ÁGUA - FORNECIMENTO E INSTALAÇÃO. AF_06/2022</v>
      </c>
      <c r="F527" s="210" t="str">
        <f>IF($C527="SINAPI",VLOOKUP($D527,'Comp. Sinapi'!$B:$F,3,0),VLOOKUP($D527,'Comp. Própria'!$B:$I,7,0))</f>
        <v>UN</v>
      </c>
      <c r="G527" s="212">
        <v>19</v>
      </c>
      <c r="H527" s="213">
        <f t="shared" si="276"/>
        <v>5.71</v>
      </c>
      <c r="I527" s="214">
        <f t="shared" si="277"/>
        <v>108.49</v>
      </c>
      <c r="J527" s="213">
        <f t="shared" si="278"/>
        <v>7.1357870000000005</v>
      </c>
      <c r="K527" s="216">
        <f t="shared" si="279"/>
        <v>135.57</v>
      </c>
      <c r="M527" s="171">
        <f>IF($C527="SINAPI",VLOOKUP($D527,'Comp. Sinapi'!$B:$F,5,0),VLOOKUP($D527,'Comp. Própria'!$B:$I,8,0))</f>
        <v>5.71</v>
      </c>
    </row>
    <row r="528" spans="2:13" ht="40.5" outlineLevel="2" x14ac:dyDescent="0.25">
      <c r="B528" s="215" t="s">
        <v>12372</v>
      </c>
      <c r="C528" s="210" t="s">
        <v>16</v>
      </c>
      <c r="D528" s="210">
        <v>89596</v>
      </c>
      <c r="E528" s="211" t="str">
        <f>IF($C528="SINAPI",VLOOKUP($D528,'Comp. Sinapi'!$B:$F,2,0),VLOOKUP($D528,'Comp. Própria'!$B:$I,2,0))</f>
        <v>ADAPTADOR CURTO COM BOLSA E ROSCA PARA REGISTRO, PVC, SOLDÁVEL, DN 50MM X 1.1/2 , INSTALADO EM PRUMADA DE ÁGUA - FORNECIMENTO E INSTALAÇÃO. AF_06/2022</v>
      </c>
      <c r="F528" s="210" t="str">
        <f>IF($C528="SINAPI",VLOOKUP($D528,'Comp. Sinapi'!$B:$F,3,0),VLOOKUP($D528,'Comp. Própria'!$B:$I,7,0))</f>
        <v>UN</v>
      </c>
      <c r="G528" s="212">
        <v>2</v>
      </c>
      <c r="H528" s="213">
        <f t="shared" si="276"/>
        <v>9.56</v>
      </c>
      <c r="I528" s="214">
        <f t="shared" si="277"/>
        <v>19.12</v>
      </c>
      <c r="J528" s="213">
        <f t="shared" si="278"/>
        <v>11.947132000000002</v>
      </c>
      <c r="K528" s="216">
        <f t="shared" si="279"/>
        <v>23.89</v>
      </c>
      <c r="M528" s="171">
        <f>IF($C528="SINAPI",VLOOKUP($D528,'Comp. Sinapi'!$B:$F,5,0),VLOOKUP($D528,'Comp. Própria'!$B:$I,8,0))</f>
        <v>9.56</v>
      </c>
    </row>
    <row r="529" spans="2:13" ht="27" outlineLevel="2" x14ac:dyDescent="0.25">
      <c r="B529" s="215" t="s">
        <v>12373</v>
      </c>
      <c r="C529" s="210" t="s">
        <v>16</v>
      </c>
      <c r="D529" s="210">
        <v>89408</v>
      </c>
      <c r="E529" s="211" t="str">
        <f>IF($C529="SINAPI",VLOOKUP($D529,'Comp. Sinapi'!$B:$F,2,0),VLOOKUP($D529,'Comp. Própria'!$B:$I,2,0))</f>
        <v>JOELHO 90 GRAUS, PVC, SOLDÁVEL, DN 25MM, INSTALADO EM RAMAL DE DISTRIBUIÇÃO DE ÁGUA - FORNECIMENTO E INSTALAÇÃO. AF_06/2022</v>
      </c>
      <c r="F529" s="210" t="str">
        <f>IF($C529="SINAPI",VLOOKUP($D529,'Comp. Sinapi'!$B:$F,3,0),VLOOKUP($D529,'Comp. Própria'!$B:$I,7,0))</f>
        <v>UN</v>
      </c>
      <c r="G529" s="212">
        <v>20</v>
      </c>
      <c r="H529" s="213">
        <f t="shared" si="276"/>
        <v>8.1300000000000008</v>
      </c>
      <c r="I529" s="214">
        <f t="shared" si="277"/>
        <v>162.6</v>
      </c>
      <c r="J529" s="213">
        <f t="shared" si="278"/>
        <v>10.160061000000001</v>
      </c>
      <c r="K529" s="216">
        <f t="shared" si="279"/>
        <v>203.2</v>
      </c>
      <c r="M529" s="171">
        <f>IF($C529="SINAPI",VLOOKUP($D529,'Comp. Sinapi'!$B:$F,5,0),VLOOKUP($D529,'Comp. Própria'!$B:$I,8,0))</f>
        <v>8.1300000000000008</v>
      </c>
    </row>
    <row r="530" spans="2:13" ht="27" outlineLevel="2" x14ac:dyDescent="0.25">
      <c r="B530" s="215" t="s">
        <v>12374</v>
      </c>
      <c r="C530" s="210" t="s">
        <v>16</v>
      </c>
      <c r="D530" s="210">
        <v>103984</v>
      </c>
      <c r="E530" s="211" t="str">
        <f>IF($C530="SINAPI",VLOOKUP($D530,'Comp. Sinapi'!$B:$F,2,0),VLOOKUP($D530,'Comp. Própria'!$B:$I,2,0))</f>
        <v>JOELHO 90 GRAUS, PVC, SOLDÁVEL, DN 50MM, INSTALADO EM RAMAL DE DISTRIBUIÇÃO DE ÁGUA - FORNECIMENTO E INSTALAÇÃO. AF_06/2022</v>
      </c>
      <c r="F530" s="210" t="str">
        <f>IF($C530="SINAPI",VLOOKUP($D530,'Comp. Sinapi'!$B:$F,3,0),VLOOKUP($D530,'Comp. Própria'!$B:$I,7,0))</f>
        <v>UN</v>
      </c>
      <c r="G530" s="212">
        <v>12</v>
      </c>
      <c r="H530" s="213">
        <f t="shared" si="276"/>
        <v>18.05</v>
      </c>
      <c r="I530" s="214">
        <f t="shared" si="277"/>
        <v>216.6</v>
      </c>
      <c r="J530" s="213">
        <f t="shared" si="278"/>
        <v>22.557085000000001</v>
      </c>
      <c r="K530" s="216">
        <f t="shared" si="279"/>
        <v>270.68</v>
      </c>
      <c r="M530" s="171">
        <f>IF($C530="SINAPI",VLOOKUP($D530,'Comp. Sinapi'!$B:$F,5,0),VLOOKUP($D530,'Comp. Própria'!$B:$I,8,0))</f>
        <v>18.05</v>
      </c>
    </row>
    <row r="531" spans="2:13" ht="45" customHeight="1" outlineLevel="2" x14ac:dyDescent="0.25">
      <c r="B531" s="215" t="s">
        <v>12375</v>
      </c>
      <c r="C531" s="210" t="s">
        <v>16</v>
      </c>
      <c r="D531" s="210">
        <v>90443</v>
      </c>
      <c r="E531" s="211" t="str">
        <f>IF($C531="SINAPI",VLOOKUP($D531,'Comp. Sinapi'!$B:$F,2,0),VLOOKUP($D531,'Comp. Própria'!$B:$I,2,0))</f>
        <v>RASGO LINEAR MANUAL EM ALVENARIA, PARA RAMAIS/ DISTRIBUIÇÃO DE INSTALAÇÕES HIDRÁULICAS, DIÂMETROS MENORES OU IGUAIS A 40 MM. AF_09/2023</v>
      </c>
      <c r="F531" s="210" t="str">
        <f>IF($C531="SINAPI",VLOOKUP($D531,'Comp. Sinapi'!$B:$F,3,0),VLOOKUP($D531,'Comp. Própria'!$B:$I,7,0))</f>
        <v>M</v>
      </c>
      <c r="G531" s="212">
        <v>71</v>
      </c>
      <c r="H531" s="213">
        <f t="shared" si="276"/>
        <v>7.37</v>
      </c>
      <c r="I531" s="214">
        <f t="shared" si="277"/>
        <v>523.27</v>
      </c>
      <c r="J531" s="213">
        <f t="shared" si="278"/>
        <v>9.2102889999999995</v>
      </c>
      <c r="K531" s="216">
        <f t="shared" si="279"/>
        <v>653.92999999999995</v>
      </c>
      <c r="M531" s="171">
        <f>IF($C531="SINAPI",VLOOKUP($D531,'Comp. Sinapi'!$B:$F,5,0),VLOOKUP($D531,'Comp. Própria'!$B:$I,8,0))</f>
        <v>7.37</v>
      </c>
    </row>
    <row r="532" spans="2:13" ht="48" customHeight="1" outlineLevel="2" x14ac:dyDescent="0.25">
      <c r="B532" s="215" t="s">
        <v>12376</v>
      </c>
      <c r="C532" s="210" t="s">
        <v>16</v>
      </c>
      <c r="D532" s="210">
        <v>90466</v>
      </c>
      <c r="E532" s="211" t="str">
        <f>IF($C532="SINAPI",VLOOKUP($D532,'Comp. Sinapi'!$B:$F,2,0),VLOOKUP($D532,'Comp. Própria'!$B:$I,2,0))</f>
        <v>CHUMBAMENTO LINEAR EM ALVENARIA PARA RAMAIS/DISTRIBUIÇÃO DE INSTALAÇÕES HIDRÁULICAS COM DIÂMETROS MENORES OU IGUAIS A 40 MM. AF_09/2023</v>
      </c>
      <c r="F532" s="210" t="str">
        <f>IF($C532="SINAPI",VLOOKUP($D532,'Comp. Sinapi'!$B:$F,3,0),VLOOKUP($D532,'Comp. Própria'!$B:$I,7,0))</f>
        <v>M</v>
      </c>
      <c r="G532" s="212">
        <v>71</v>
      </c>
      <c r="H532" s="213">
        <f t="shared" si="276"/>
        <v>14.74</v>
      </c>
      <c r="I532" s="214">
        <f t="shared" si="277"/>
        <v>1046.54</v>
      </c>
      <c r="J532" s="213">
        <f t="shared" si="278"/>
        <v>18.420577999999999</v>
      </c>
      <c r="K532" s="216">
        <f t="shared" si="279"/>
        <v>1307.8599999999999</v>
      </c>
      <c r="M532" s="171">
        <f>IF($C532="SINAPI",VLOOKUP($D532,'Comp. Sinapi'!$B:$F,5,0),VLOOKUP($D532,'Comp. Própria'!$B:$I,8,0))</f>
        <v>14.74</v>
      </c>
    </row>
    <row r="533" spans="2:13" ht="27" outlineLevel="2" x14ac:dyDescent="0.25">
      <c r="B533" s="215" t="s">
        <v>12377</v>
      </c>
      <c r="C533" s="210" t="s">
        <v>16</v>
      </c>
      <c r="D533" s="210">
        <v>89402</v>
      </c>
      <c r="E533" s="211" t="str">
        <f>IF($C533="SINAPI",VLOOKUP($D533,'Comp. Sinapi'!$B:$F,2,0),VLOOKUP($D533,'Comp. Própria'!$B:$I,2,0))</f>
        <v>TUBO, PVC, SOLDÁVEL, DN 25MM, INSTALADO EM RAMAL DE DISTRIBUIÇÃO DE ÁGUA - FORNECIMENTO E INSTALAÇÃO. AF_06/2022</v>
      </c>
      <c r="F533" s="210" t="str">
        <f>IF($C533="SINAPI",VLOOKUP($D533,'Comp. Sinapi'!$B:$F,3,0),VLOOKUP($D533,'Comp. Própria'!$B:$I,7,0))</f>
        <v>M</v>
      </c>
      <c r="G533" s="212">
        <v>56.1</v>
      </c>
      <c r="H533" s="213">
        <f t="shared" si="276"/>
        <v>11.33</v>
      </c>
      <c r="I533" s="214">
        <f t="shared" si="277"/>
        <v>635.61</v>
      </c>
      <c r="J533" s="213">
        <f t="shared" si="278"/>
        <v>14.159101</v>
      </c>
      <c r="K533" s="216">
        <f t="shared" si="279"/>
        <v>794.32</v>
      </c>
      <c r="M533" s="171">
        <f>IF($C533="SINAPI",VLOOKUP($D533,'Comp. Sinapi'!$B:$F,5,0),VLOOKUP($D533,'Comp. Própria'!$B:$I,8,0))</f>
        <v>11.33</v>
      </c>
    </row>
    <row r="534" spans="2:13" ht="27" outlineLevel="2" x14ac:dyDescent="0.25">
      <c r="B534" s="215" t="s">
        <v>12378</v>
      </c>
      <c r="C534" s="210" t="s">
        <v>16</v>
      </c>
      <c r="D534" s="210">
        <v>103979</v>
      </c>
      <c r="E534" s="211" t="str">
        <f>IF($C534="SINAPI",VLOOKUP($D534,'Comp. Sinapi'!$B:$F,2,0),VLOOKUP($D534,'Comp. Própria'!$B:$I,2,0))</f>
        <v>TUBO, PVC, SOLDÁVEL, DN 50MM, INSTALADO EM RAMAL DE DISTRIBUIÇÃO DE ÁGUA - FORNECIMENTO E INSTALAÇÃO. AF_06/2022</v>
      </c>
      <c r="F534" s="210" t="str">
        <f>IF($C534="SINAPI",VLOOKUP($D534,'Comp. Sinapi'!$B:$F,3,0),VLOOKUP($D534,'Comp. Própria'!$B:$I,7,0))</f>
        <v>M</v>
      </c>
      <c r="G534" s="212">
        <v>45.9</v>
      </c>
      <c r="H534" s="213">
        <f t="shared" si="276"/>
        <v>26.89</v>
      </c>
      <c r="I534" s="214">
        <f t="shared" si="277"/>
        <v>1234.25</v>
      </c>
      <c r="J534" s="213">
        <f t="shared" si="278"/>
        <v>33.604433</v>
      </c>
      <c r="K534" s="216">
        <f t="shared" si="279"/>
        <v>1542.44</v>
      </c>
      <c r="M534" s="171">
        <f>IF($C534="SINAPI",VLOOKUP($D534,'Comp. Sinapi'!$B:$F,5,0),VLOOKUP($D534,'Comp. Própria'!$B:$I,8,0))</f>
        <v>26.89</v>
      </c>
    </row>
    <row r="535" spans="2:13" ht="27" outlineLevel="2" x14ac:dyDescent="0.25">
      <c r="B535" s="215" t="s">
        <v>12379</v>
      </c>
      <c r="C535" s="210" t="s">
        <v>16</v>
      </c>
      <c r="D535" s="210">
        <v>89440</v>
      </c>
      <c r="E535" s="211" t="str">
        <f>IF($C535="SINAPI",VLOOKUP($D535,'Comp. Sinapi'!$B:$F,2,0),VLOOKUP($D535,'Comp. Própria'!$B:$I,2,0))</f>
        <v>TE, PVC, SOLDÁVEL, DN 25MM, INSTALADO EM RAMAL DE DISTRIBUIÇÃO DE ÁGUA - FORNECIMENTO E INSTALAÇÃO. AF_06/2022</v>
      </c>
      <c r="F535" s="210" t="str">
        <f>IF($C535="SINAPI",VLOOKUP($D535,'Comp. Sinapi'!$B:$F,3,0),VLOOKUP($D535,'Comp. Própria'!$B:$I,7,0))</f>
        <v>UN</v>
      </c>
      <c r="G535" s="212">
        <v>6</v>
      </c>
      <c r="H535" s="213">
        <f t="shared" si="276"/>
        <v>11.25</v>
      </c>
      <c r="I535" s="214">
        <f t="shared" si="277"/>
        <v>67.5</v>
      </c>
      <c r="J535" s="213">
        <f t="shared" si="278"/>
        <v>14.059125</v>
      </c>
      <c r="K535" s="216">
        <f t="shared" si="279"/>
        <v>84.35</v>
      </c>
      <c r="M535" s="171">
        <f>IF($C535="SINAPI",VLOOKUP($D535,'Comp. Sinapi'!$B:$F,5,0),VLOOKUP($D535,'Comp. Própria'!$B:$I,8,0))</f>
        <v>11.25</v>
      </c>
    </row>
    <row r="536" spans="2:13" ht="27" outlineLevel="2" x14ac:dyDescent="0.25">
      <c r="B536" s="215" t="s">
        <v>12380</v>
      </c>
      <c r="C536" s="210" t="s">
        <v>16</v>
      </c>
      <c r="D536" s="210">
        <v>104004</v>
      </c>
      <c r="E536" s="211" t="str">
        <f>IF($C536="SINAPI",VLOOKUP($D536,'Comp. Sinapi'!$B:$F,2,0),VLOOKUP($D536,'Comp. Própria'!$B:$I,2,0))</f>
        <v>TE, PVC, SOLDÁVEL, DN 50MM, INSTALADO EM RAMAL DE DISTRIBUIÇÃO DE ÁGUA - FORNECIMENTO E INSTALAÇÃO. AF_06/2022</v>
      </c>
      <c r="F536" s="210" t="str">
        <f>IF($C536="SINAPI",VLOOKUP($D536,'Comp. Sinapi'!$B:$F,3,0),VLOOKUP($D536,'Comp. Própria'!$B:$I,7,0))</f>
        <v>UN</v>
      </c>
      <c r="G536" s="212">
        <v>6</v>
      </c>
      <c r="H536" s="213">
        <f t="shared" si="276"/>
        <v>27.23</v>
      </c>
      <c r="I536" s="214">
        <f t="shared" si="277"/>
        <v>163.38</v>
      </c>
      <c r="J536" s="213">
        <f t="shared" si="278"/>
        <v>34.029330999999999</v>
      </c>
      <c r="K536" s="216">
        <f t="shared" si="279"/>
        <v>204.17</v>
      </c>
      <c r="M536" s="171">
        <f>IF($C536="SINAPI",VLOOKUP($D536,'Comp. Sinapi'!$B:$F,5,0),VLOOKUP($D536,'Comp. Própria'!$B:$I,8,0))</f>
        <v>27.23</v>
      </c>
    </row>
    <row r="537" spans="2:13" ht="27" outlineLevel="2" x14ac:dyDescent="0.25">
      <c r="B537" s="215" t="s">
        <v>12381</v>
      </c>
      <c r="C537" s="210" t="s">
        <v>16</v>
      </c>
      <c r="D537" s="210">
        <v>104006</v>
      </c>
      <c r="E537" s="211" t="str">
        <f>IF($C537="SINAPI",VLOOKUP($D537,'Comp. Sinapi'!$B:$F,2,0),VLOOKUP($D537,'Comp. Própria'!$B:$I,2,0))</f>
        <v>TÊ DE REDUÇÃO, PVC, SOLDÁVEL, DN 50MM X 25MM, INSTALADO EM RAMAL DE DISTRIBUIÇÃO DE ÁGUA - FORNECIMENTO E INSTALAÇÃO. AF_06/2022</v>
      </c>
      <c r="F537" s="210" t="str">
        <f>IF($C537="SINAPI",VLOOKUP($D537,'Comp. Sinapi'!$B:$F,3,0),VLOOKUP($D537,'Comp. Própria'!$B:$I,7,0))</f>
        <v>UN</v>
      </c>
      <c r="G537" s="212">
        <v>6</v>
      </c>
      <c r="H537" s="213">
        <f t="shared" si="276"/>
        <v>22.89</v>
      </c>
      <c r="I537" s="214">
        <f t="shared" si="277"/>
        <v>137.34</v>
      </c>
      <c r="J537" s="213">
        <f t="shared" si="278"/>
        <v>28.605633000000001</v>
      </c>
      <c r="K537" s="216">
        <f t="shared" si="279"/>
        <v>171.63</v>
      </c>
      <c r="M537" s="171">
        <f>IF($C537="SINAPI",VLOOKUP($D537,'Comp. Sinapi'!$B:$F,5,0),VLOOKUP($D537,'Comp. Própria'!$B:$I,8,0))</f>
        <v>22.89</v>
      </c>
    </row>
    <row r="538" spans="2:13" ht="40.5" outlineLevel="2" x14ac:dyDescent="0.25">
      <c r="B538" s="215" t="s">
        <v>12382</v>
      </c>
      <c r="C538" s="210" t="s">
        <v>16</v>
      </c>
      <c r="D538" s="210">
        <v>90373</v>
      </c>
      <c r="E538" s="211" t="str">
        <f>IF($C538="SINAPI",VLOOKUP($D538,'Comp. Sinapi'!$B:$F,2,0),VLOOKUP($D538,'Comp. Própria'!$B:$I,2,0))</f>
        <v>JOELHO 90 GRAUS COM BUCHA DE LATÃO, PVC, SOLDÁVEL, DN 25MM, X 1/2  INSTALADO EM RAMAL OU SUB-RAMAL DE ÁGUA - FORNECIMENTO E INSTALAÇÃO. AF_06/2022</v>
      </c>
      <c r="F538" s="210" t="str">
        <f>IF($C538="SINAPI",VLOOKUP($D538,'Comp. Sinapi'!$B:$F,3,0),VLOOKUP($D538,'Comp. Própria'!$B:$I,7,0))</f>
        <v>UN</v>
      </c>
      <c r="G538" s="212">
        <v>13</v>
      </c>
      <c r="H538" s="213">
        <f t="shared" si="276"/>
        <v>11.87</v>
      </c>
      <c r="I538" s="214">
        <f t="shared" si="277"/>
        <v>154.31</v>
      </c>
      <c r="J538" s="213">
        <f t="shared" si="278"/>
        <v>14.833938999999999</v>
      </c>
      <c r="K538" s="216">
        <f t="shared" si="279"/>
        <v>192.84</v>
      </c>
      <c r="M538" s="171">
        <f>IF($C538="SINAPI",VLOOKUP($D538,'Comp. Sinapi'!$B:$F,5,0),VLOOKUP($D538,'Comp. Própria'!$B:$I,8,0))</f>
        <v>11.87</v>
      </c>
    </row>
    <row r="539" spans="2:13" ht="27" outlineLevel="2" x14ac:dyDescent="0.25">
      <c r="B539" s="215" t="s">
        <v>12383</v>
      </c>
      <c r="C539" s="210" t="s">
        <v>16</v>
      </c>
      <c r="D539" s="210">
        <v>103999</v>
      </c>
      <c r="E539" s="211" t="str">
        <f>IF($C539="SINAPI",VLOOKUP($D539,'Comp. Sinapi'!$B:$F,2,0),VLOOKUP($D539,'Comp. Própria'!$B:$I,2,0))</f>
        <v>BUCHA DE REDUÇÃO, LONGA, PVC, SOLDÁVEL, DN 50 X 25 MM, INSTALADO EM RAMAL DE DISTRIBUIÇÃO DE ÁGUA - FORNECIMENTO E INSTALAÇÃO. AF_06/2022</v>
      </c>
      <c r="F539" s="210" t="str">
        <f>IF($C539="SINAPI",VLOOKUP($D539,'Comp. Sinapi'!$B:$F,3,0),VLOOKUP($D539,'Comp. Própria'!$B:$I,7,0))</f>
        <v>UN</v>
      </c>
      <c r="G539" s="212">
        <v>1</v>
      </c>
      <c r="H539" s="213">
        <f t="shared" si="276"/>
        <v>11.49</v>
      </c>
      <c r="I539" s="214">
        <f t="shared" si="277"/>
        <v>11.49</v>
      </c>
      <c r="J539" s="213">
        <f t="shared" si="278"/>
        <v>14.359053000000001</v>
      </c>
      <c r="K539" s="216">
        <f t="shared" si="279"/>
        <v>14.35</v>
      </c>
      <c r="M539" s="171">
        <f>IF($C539="SINAPI",VLOOKUP($D539,'Comp. Sinapi'!$B:$F,5,0),VLOOKUP($D539,'Comp. Própria'!$B:$I,8,0))</f>
        <v>11.49</v>
      </c>
    </row>
    <row r="540" spans="2:13" ht="27" outlineLevel="2" x14ac:dyDescent="0.25">
      <c r="B540" s="215" t="s">
        <v>12384</v>
      </c>
      <c r="C540" s="210" t="s">
        <v>16</v>
      </c>
      <c r="D540" s="210">
        <v>89409</v>
      </c>
      <c r="E540" s="211" t="str">
        <f>IF($C540="SINAPI",VLOOKUP($D540,'Comp. Sinapi'!$B:$F,2,0),VLOOKUP($D540,'Comp. Própria'!$B:$I,2,0))</f>
        <v>JOELHO 45 GRAUS, PVC, SOLDÁVEL, DN 25MM, INSTALADO EM RAMAL DE DISTRIBUIÇÃO DE ÁGUA - FORNECIMENTO E INSTALAÇÃO. AF_06/2022</v>
      </c>
      <c r="F540" s="210" t="str">
        <f>IF($C540="SINAPI",VLOOKUP($D540,'Comp. Sinapi'!$B:$F,3,0),VLOOKUP($D540,'Comp. Própria'!$B:$I,7,0))</f>
        <v>UN</v>
      </c>
      <c r="G540" s="212">
        <v>65</v>
      </c>
      <c r="H540" s="213">
        <f t="shared" si="276"/>
        <v>8.82</v>
      </c>
      <c r="I540" s="214">
        <f t="shared" si="277"/>
        <v>573.29999999999995</v>
      </c>
      <c r="J540" s="213">
        <f t="shared" si="278"/>
        <v>11.022354</v>
      </c>
      <c r="K540" s="216">
        <f t="shared" si="279"/>
        <v>716.45</v>
      </c>
      <c r="M540" s="171">
        <f>IF($C540="SINAPI",VLOOKUP($D540,'Comp. Sinapi'!$B:$F,5,0),VLOOKUP($D540,'Comp. Própria'!$B:$I,8,0))</f>
        <v>8.82</v>
      </c>
    </row>
    <row r="541" spans="2:13" ht="27" outlineLevel="2" x14ac:dyDescent="0.25">
      <c r="B541" s="215" t="s">
        <v>12385</v>
      </c>
      <c r="C541" s="210" t="s">
        <v>16</v>
      </c>
      <c r="D541" s="210">
        <v>103985</v>
      </c>
      <c r="E541" s="211" t="str">
        <f>IF($C541="SINAPI",VLOOKUP($D541,'Comp. Sinapi'!$B:$F,2,0),VLOOKUP($D541,'Comp. Própria'!$B:$I,2,0))</f>
        <v>JOELHO 45 GRAUS, PVC, SOLDÁVEL, DN 50MM, INSTALADO EM RAMAL DE DISTRIBUIÇÃO DE ÁGUA - FORNECIMENTO E INSTALAÇÃO. AF_06/2022</v>
      </c>
      <c r="F541" s="210" t="str">
        <f>IF($C541="SINAPI",VLOOKUP($D541,'Comp. Sinapi'!$B:$F,3,0),VLOOKUP($D541,'Comp. Própria'!$B:$I,7,0))</f>
        <v>UN</v>
      </c>
      <c r="G541" s="212">
        <v>30</v>
      </c>
      <c r="H541" s="213">
        <f t="shared" si="276"/>
        <v>20.260000000000002</v>
      </c>
      <c r="I541" s="214">
        <f t="shared" si="277"/>
        <v>607.79999999999995</v>
      </c>
      <c r="J541" s="213">
        <f t="shared" si="278"/>
        <v>25.318922000000004</v>
      </c>
      <c r="K541" s="216">
        <f t="shared" si="279"/>
        <v>759.56</v>
      </c>
      <c r="M541" s="171">
        <f>IF($C541="SINAPI",VLOOKUP($D541,'Comp. Sinapi'!$B:$F,5,0),VLOOKUP($D541,'Comp. Própria'!$B:$I,8,0))</f>
        <v>20.260000000000002</v>
      </c>
    </row>
    <row r="542" spans="2:13" ht="40.5" outlineLevel="2" x14ac:dyDescent="0.25">
      <c r="B542" s="215" t="s">
        <v>12386</v>
      </c>
      <c r="C542" s="210" t="s">
        <v>16</v>
      </c>
      <c r="D542" s="210">
        <v>97902</v>
      </c>
      <c r="E542" s="211" t="str">
        <f>IF($C542="SINAPI",VLOOKUP($D542,'Comp. Sinapi'!$B:$F,2,0),VLOOKUP($D542,'Comp. Própria'!$B:$I,2,0))</f>
        <v>CAIXA ENTERRADA HIDRÁULICA RETANGULAR EM ALVENARIA COM TIJOLOS CERÂMICOS MACIÇOS, DIMENSÕES INTERNAS: 0,6X0,6X0,6 M PARA REDE DE ESGOTO. AF_12/2020</v>
      </c>
      <c r="F542" s="210" t="str">
        <f>IF($C542="SINAPI",VLOOKUP($D542,'Comp. Sinapi'!$B:$F,3,0),VLOOKUP($D542,'Comp. Própria'!$B:$I,7,0))</f>
        <v>UN</v>
      </c>
      <c r="G542" s="212">
        <v>2</v>
      </c>
      <c r="H542" s="213">
        <f t="shared" si="276"/>
        <v>591.35</v>
      </c>
      <c r="I542" s="214">
        <f t="shared" si="277"/>
        <v>1182.7</v>
      </c>
      <c r="J542" s="213">
        <f t="shared" si="278"/>
        <v>739.01009500000009</v>
      </c>
      <c r="K542" s="216">
        <f t="shared" si="279"/>
        <v>1478.02</v>
      </c>
      <c r="M542" s="171">
        <f>IF($C542="SINAPI",VLOOKUP($D542,'Comp. Sinapi'!$B:$F,5,0),VLOOKUP($D542,'Comp. Própria'!$B:$I,8,0))</f>
        <v>591.35</v>
      </c>
    </row>
    <row r="543" spans="2:13" ht="40.5" outlineLevel="2" x14ac:dyDescent="0.25">
      <c r="B543" s="215" t="s">
        <v>12387</v>
      </c>
      <c r="C543" s="210" t="s">
        <v>16</v>
      </c>
      <c r="D543" s="210">
        <v>97903</v>
      </c>
      <c r="E543" s="211" t="str">
        <f>IF($C543="SINAPI",VLOOKUP($D543,'Comp. Sinapi'!$B:$F,2,0),VLOOKUP($D543,'Comp. Própria'!$B:$I,2,0))</f>
        <v>CAIXA ENTERRADA HIDRÁULICA RETANGULAR EM ALVENARIA COM TIJOLOS CERÂMICOS MACIÇOS, DIMENSÕES INTERNAS: 0,8X0,8X0,6 M PARA REDE DE ESGOTO. AF_12/2020</v>
      </c>
      <c r="F543" s="210" t="str">
        <f>IF($C543="SINAPI",VLOOKUP($D543,'Comp. Sinapi'!$B:$F,3,0),VLOOKUP($D543,'Comp. Própria'!$B:$I,7,0))</f>
        <v>UN</v>
      </c>
      <c r="G543" s="212">
        <v>1</v>
      </c>
      <c r="H543" s="213">
        <f t="shared" si="276"/>
        <v>820.88</v>
      </c>
      <c r="I543" s="214">
        <f t="shared" si="277"/>
        <v>820.88</v>
      </c>
      <c r="J543" s="213">
        <f t="shared" si="278"/>
        <v>1025.853736</v>
      </c>
      <c r="K543" s="216">
        <f t="shared" si="279"/>
        <v>1025.8499999999999</v>
      </c>
      <c r="M543" s="171">
        <f>IF($C543="SINAPI",VLOOKUP($D543,'Comp. Sinapi'!$B:$F,5,0),VLOOKUP($D543,'Comp. Própria'!$B:$I,8,0))</f>
        <v>820.88</v>
      </c>
    </row>
    <row r="544" spans="2:13" ht="40.5" outlineLevel="2" x14ac:dyDescent="0.25">
      <c r="B544" s="215" t="s">
        <v>12388</v>
      </c>
      <c r="C544" s="210" t="s">
        <v>16</v>
      </c>
      <c r="D544" s="210">
        <v>89707</v>
      </c>
      <c r="E544" s="211" t="str">
        <f>IF($C544="SINAPI",VLOOKUP($D544,'Comp. Sinapi'!$B:$F,2,0),VLOOKUP($D544,'Comp. Própria'!$B:$I,2,0))</f>
        <v>CAIXA SIFONADA, PVC, DN 100 X 100 X 50 MM, JUNTA ELÁSTICA, FORNECIDA E INSTALADA EM RAMAL DE DESCARGA OU EM RAMAL DE ESGOTO SANITÁRIO. AF_08/2022</v>
      </c>
      <c r="F544" s="210" t="str">
        <f>IF($C544="SINAPI",VLOOKUP($D544,'Comp. Sinapi'!$B:$F,3,0),VLOOKUP($D544,'Comp. Própria'!$B:$I,7,0))</f>
        <v>UN</v>
      </c>
      <c r="G544" s="212">
        <v>5</v>
      </c>
      <c r="H544" s="213">
        <f t="shared" si="276"/>
        <v>47.4</v>
      </c>
      <c r="I544" s="214">
        <f t="shared" si="277"/>
        <v>237</v>
      </c>
      <c r="J544" s="213">
        <f t="shared" si="278"/>
        <v>59.235779999999998</v>
      </c>
      <c r="K544" s="216">
        <f t="shared" si="279"/>
        <v>296.17</v>
      </c>
      <c r="M544" s="171">
        <f>IF($C544="SINAPI",VLOOKUP($D544,'Comp. Sinapi'!$B:$F,5,0),VLOOKUP($D544,'Comp. Própria'!$B:$I,8,0))</f>
        <v>47.4</v>
      </c>
    </row>
    <row r="545" spans="2:13" ht="40.5" outlineLevel="2" x14ac:dyDescent="0.25">
      <c r="B545" s="215" t="s">
        <v>12389</v>
      </c>
      <c r="C545" s="210" t="s">
        <v>16</v>
      </c>
      <c r="D545" s="210">
        <v>89708</v>
      </c>
      <c r="E545" s="211" t="str">
        <f>IF($C545="SINAPI",VLOOKUP($D545,'Comp. Sinapi'!$B:$F,2,0),VLOOKUP($D545,'Comp. Própria'!$B:$I,2,0))</f>
        <v>CAIXA SIFONADA, PVC, DN 150 X 185 X 75 MM, JUNTA ELÁSTICA, FORNECIDA E INSTALADA EM RAMAL DE DESCARGA OU EM RAMAL DE ESGOTO SANITÁRIO. AF_08/2022</v>
      </c>
      <c r="F545" s="210" t="str">
        <f>IF($C545="SINAPI",VLOOKUP($D545,'Comp. Sinapi'!$B:$F,3,0),VLOOKUP($D545,'Comp. Própria'!$B:$I,7,0))</f>
        <v>UN</v>
      </c>
      <c r="G545" s="212">
        <v>5</v>
      </c>
      <c r="H545" s="213">
        <f t="shared" si="276"/>
        <v>102.05</v>
      </c>
      <c r="I545" s="214">
        <f t="shared" si="277"/>
        <v>510.25</v>
      </c>
      <c r="J545" s="213">
        <f t="shared" si="278"/>
        <v>127.531885</v>
      </c>
      <c r="K545" s="216">
        <f t="shared" si="279"/>
        <v>637.65</v>
      </c>
      <c r="M545" s="171">
        <f>IF($C545="SINAPI",VLOOKUP($D545,'Comp. Sinapi'!$B:$F,5,0),VLOOKUP($D545,'Comp. Própria'!$B:$I,8,0))</f>
        <v>102.05</v>
      </c>
    </row>
    <row r="546" spans="2:13" ht="40.5" outlineLevel="2" x14ac:dyDescent="0.25">
      <c r="B546" s="215" t="s">
        <v>12390</v>
      </c>
      <c r="C546" s="210" t="s">
        <v>16</v>
      </c>
      <c r="D546" s="210">
        <v>89746</v>
      </c>
      <c r="E546" s="211" t="str">
        <f>IF($C546="SINAPI",VLOOKUP($D546,'Comp. Sinapi'!$B:$F,2,0),VLOOKUP($D546,'Comp. Própria'!$B:$I,2,0))</f>
        <v>JOELHO 45 GRAUS, PVC, SERIE NORMAL, ESGOTO PREDIAL, DN 100 MM, JUNTA ELÁSTICA, FORNECIDO E INSTALADO EM RAMAL DE DESCARGA OU RAMAL DE ESGOTO SANITÁRIO. AF_08/2022</v>
      </c>
      <c r="F546" s="210" t="str">
        <f>IF($C546="SINAPI",VLOOKUP($D546,'Comp. Sinapi'!$B:$F,3,0),VLOOKUP($D546,'Comp. Própria'!$B:$I,7,0))</f>
        <v>UN</v>
      </c>
      <c r="G546" s="212">
        <v>2</v>
      </c>
      <c r="H546" s="213">
        <f t="shared" si="276"/>
        <v>26.87</v>
      </c>
      <c r="I546" s="214">
        <f t="shared" si="277"/>
        <v>53.74</v>
      </c>
      <c r="J546" s="213">
        <f t="shared" si="278"/>
        <v>33.579439000000001</v>
      </c>
      <c r="K546" s="216">
        <f t="shared" si="279"/>
        <v>67.150000000000006</v>
      </c>
      <c r="M546" s="171">
        <f>IF($C546="SINAPI",VLOOKUP($D546,'Comp. Sinapi'!$B:$F,5,0),VLOOKUP($D546,'Comp. Própria'!$B:$I,8,0))</f>
        <v>26.87</v>
      </c>
    </row>
    <row r="547" spans="2:13" ht="40.5" outlineLevel="2" x14ac:dyDescent="0.25">
      <c r="B547" s="215" t="s">
        <v>12391</v>
      </c>
      <c r="C547" s="210" t="s">
        <v>16</v>
      </c>
      <c r="D547" s="210">
        <v>89726</v>
      </c>
      <c r="E547" s="211" t="str">
        <f>IF($C547="SINAPI",VLOOKUP($D547,'Comp. Sinapi'!$B:$F,2,0),VLOOKUP($D547,'Comp. Própria'!$B:$I,2,0))</f>
        <v>JOELHO 45 GRAUS, PVC, SERIE NORMAL, ESGOTO PREDIAL, DN 40 MM, JUNTA SOLDÁVEL, FORNECIDO E INSTALADO EM RAMAL DE DESCARGA OU RAMAL DE ESGOTO SANITÁRIO. AF_08/2022</v>
      </c>
      <c r="F547" s="210" t="str">
        <f>IF($C547="SINAPI",VLOOKUP($D547,'Comp. Sinapi'!$B:$F,3,0),VLOOKUP($D547,'Comp. Própria'!$B:$I,7,0))</f>
        <v>UN</v>
      </c>
      <c r="G547" s="212">
        <v>10</v>
      </c>
      <c r="H547" s="213">
        <f t="shared" si="276"/>
        <v>9.89</v>
      </c>
      <c r="I547" s="214">
        <f t="shared" si="277"/>
        <v>98.9</v>
      </c>
      <c r="J547" s="213">
        <f t="shared" si="278"/>
        <v>12.359533000000001</v>
      </c>
      <c r="K547" s="216">
        <f t="shared" si="279"/>
        <v>123.59</v>
      </c>
      <c r="M547" s="171">
        <f>IF($C547="SINAPI",VLOOKUP($D547,'Comp. Sinapi'!$B:$F,5,0),VLOOKUP($D547,'Comp. Própria'!$B:$I,8,0))</f>
        <v>9.89</v>
      </c>
    </row>
    <row r="548" spans="2:13" ht="40.5" outlineLevel="2" x14ac:dyDescent="0.25">
      <c r="B548" s="215" t="s">
        <v>12392</v>
      </c>
      <c r="C548" s="210" t="s">
        <v>16</v>
      </c>
      <c r="D548" s="210">
        <v>89732</v>
      </c>
      <c r="E548" s="211" t="str">
        <f>IF($C548="SINAPI",VLOOKUP($D548,'Comp. Sinapi'!$B:$F,2,0),VLOOKUP($D548,'Comp. Própria'!$B:$I,2,0))</f>
        <v>JOELHO 45 GRAUS, PVC, SERIE NORMAL, ESGOTO PREDIAL, DN 50 MM, JUNTA ELÁSTICA, FORNECIDO E INSTALADO EM RAMAL DE DESCARGA OU RAMAL DE ESGOTO SANITÁRIO. AF_08/2022</v>
      </c>
      <c r="F548" s="210" t="str">
        <f>IF($C548="SINAPI",VLOOKUP($D548,'Comp. Sinapi'!$B:$F,3,0),VLOOKUP($D548,'Comp. Própria'!$B:$I,7,0))</f>
        <v>UN</v>
      </c>
      <c r="G548" s="212">
        <v>2</v>
      </c>
      <c r="H548" s="213">
        <f t="shared" si="276"/>
        <v>14.84</v>
      </c>
      <c r="I548" s="214">
        <f t="shared" si="277"/>
        <v>29.68</v>
      </c>
      <c r="J548" s="213">
        <f t="shared" si="278"/>
        <v>18.545548</v>
      </c>
      <c r="K548" s="216">
        <f t="shared" si="279"/>
        <v>37.090000000000003</v>
      </c>
      <c r="M548" s="171">
        <f>IF($C548="SINAPI",VLOOKUP($D548,'Comp. Sinapi'!$B:$F,5,0),VLOOKUP($D548,'Comp. Própria'!$B:$I,8,0))</f>
        <v>14.84</v>
      </c>
    </row>
    <row r="549" spans="2:13" ht="40.5" outlineLevel="2" x14ac:dyDescent="0.25">
      <c r="B549" s="215" t="s">
        <v>12393</v>
      </c>
      <c r="C549" s="210" t="s">
        <v>16</v>
      </c>
      <c r="D549" s="210">
        <v>89739</v>
      </c>
      <c r="E549" s="211" t="str">
        <f>IF($C549="SINAPI",VLOOKUP($D549,'Comp. Sinapi'!$B:$F,2,0),VLOOKUP($D549,'Comp. Própria'!$B:$I,2,0))</f>
        <v>JOELHO 45 GRAUS, PVC, SERIE NORMAL, ESGOTO PREDIAL, DN 75 MM, JUNTA ELÁSTICA, FORNECIDO E INSTALADO EM RAMAL DE DESCARGA OU RAMAL DE ESGOTO SANITÁRIO. AF_08/2022</v>
      </c>
      <c r="F549" s="210" t="str">
        <f>IF($C549="SINAPI",VLOOKUP($D549,'Comp. Sinapi'!$B:$F,3,0),VLOOKUP($D549,'Comp. Própria'!$B:$I,7,0))</f>
        <v>UN</v>
      </c>
      <c r="G549" s="212">
        <v>4</v>
      </c>
      <c r="H549" s="213">
        <f t="shared" si="276"/>
        <v>22.29</v>
      </c>
      <c r="I549" s="214">
        <f t="shared" si="277"/>
        <v>89.16</v>
      </c>
      <c r="J549" s="213">
        <f t="shared" si="278"/>
        <v>27.855813000000001</v>
      </c>
      <c r="K549" s="216">
        <f t="shared" si="279"/>
        <v>111.42</v>
      </c>
      <c r="M549" s="171">
        <f>IF($C549="SINAPI",VLOOKUP($D549,'Comp. Sinapi'!$B:$F,5,0),VLOOKUP($D549,'Comp. Própria'!$B:$I,8,0))</f>
        <v>22.29</v>
      </c>
    </row>
    <row r="550" spans="2:13" ht="40.5" outlineLevel="2" x14ac:dyDescent="0.25">
      <c r="B550" s="215" t="s">
        <v>12394</v>
      </c>
      <c r="C550" s="210" t="s">
        <v>16</v>
      </c>
      <c r="D550" s="210">
        <v>89744</v>
      </c>
      <c r="E550" s="211" t="str">
        <f>IF($C550="SINAPI",VLOOKUP($D550,'Comp. Sinapi'!$B:$F,2,0),VLOOKUP($D550,'Comp. Própria'!$B:$I,2,0))</f>
        <v>JOELHO 90 GRAUS, PVC, SERIE NORMAL, ESGOTO PREDIAL, DN 100 MM, JUNTA ELÁSTICA, FORNECIDO E INSTALADO EM RAMAL DE DESCARGA OU RAMAL DE ESGOTO SANITÁRIO. AF_08/2022</v>
      </c>
      <c r="F550" s="210" t="str">
        <f>IF($C550="SINAPI",VLOOKUP($D550,'Comp. Sinapi'!$B:$F,3,0),VLOOKUP($D550,'Comp. Própria'!$B:$I,7,0))</f>
        <v>UN</v>
      </c>
      <c r="G550" s="212">
        <v>5</v>
      </c>
      <c r="H550" s="213">
        <f t="shared" si="276"/>
        <v>26.1</v>
      </c>
      <c r="I550" s="214">
        <f t="shared" si="277"/>
        <v>130.5</v>
      </c>
      <c r="J550" s="213">
        <f t="shared" si="278"/>
        <v>32.617170000000002</v>
      </c>
      <c r="K550" s="216">
        <f t="shared" si="279"/>
        <v>163.08000000000001</v>
      </c>
      <c r="M550" s="171">
        <f>IF($C550="SINAPI",VLOOKUP($D550,'Comp. Sinapi'!$B:$F,5,0),VLOOKUP($D550,'Comp. Própria'!$B:$I,8,0))</f>
        <v>26.1</v>
      </c>
    </row>
    <row r="551" spans="2:13" ht="40.5" outlineLevel="2" x14ac:dyDescent="0.25">
      <c r="B551" s="215" t="s">
        <v>12395</v>
      </c>
      <c r="C551" s="210" t="s">
        <v>16</v>
      </c>
      <c r="D551" s="210">
        <v>89731</v>
      </c>
      <c r="E551" s="211" t="str">
        <f>IF($C551="SINAPI",VLOOKUP($D551,'Comp. Sinapi'!$B:$F,2,0),VLOOKUP($D551,'Comp. Própria'!$B:$I,2,0))</f>
        <v>JOELHO 90 GRAUS, PVC, SERIE NORMAL, ESGOTO PREDIAL, DN 50 MM, JUNTA ELÁSTICA, FORNECIDO E INSTALADO EM RAMAL DE DESCARGA OU RAMAL DE ESGOTO SANITÁRIO. AF_08/2022</v>
      </c>
      <c r="F551" s="210" t="str">
        <f>IF($C551="SINAPI",VLOOKUP($D551,'Comp. Sinapi'!$B:$F,3,0),VLOOKUP($D551,'Comp. Própria'!$B:$I,7,0))</f>
        <v>UN</v>
      </c>
      <c r="G551" s="212">
        <v>0</v>
      </c>
      <c r="H551" s="213">
        <f t="shared" si="276"/>
        <v>14.17</v>
      </c>
      <c r="I551" s="214">
        <f t="shared" si="277"/>
        <v>0</v>
      </c>
      <c r="J551" s="213">
        <f t="shared" si="278"/>
        <v>17.708249000000002</v>
      </c>
      <c r="K551" s="216">
        <f t="shared" si="279"/>
        <v>0</v>
      </c>
      <c r="M551" s="171">
        <f>IF($C551="SINAPI",VLOOKUP($D551,'Comp. Sinapi'!$B:$F,5,0),VLOOKUP($D551,'Comp. Própria'!$B:$I,8,0))</f>
        <v>14.17</v>
      </c>
    </row>
    <row r="552" spans="2:13" ht="40.5" outlineLevel="2" x14ac:dyDescent="0.25">
      <c r="B552" s="215" t="s">
        <v>12396</v>
      </c>
      <c r="C552" s="210" t="s">
        <v>16</v>
      </c>
      <c r="D552" s="210">
        <v>89737</v>
      </c>
      <c r="E552" s="211" t="str">
        <f>IF($C552="SINAPI",VLOOKUP($D552,'Comp. Sinapi'!$B:$F,2,0),VLOOKUP($D552,'Comp. Própria'!$B:$I,2,0))</f>
        <v>JOELHO 90 GRAUS, PVC, SERIE NORMAL, ESGOTO PREDIAL, DN 75 MM, JUNTA ELÁSTICA, FORNECIDO E INSTALADO EM RAMAL DE DESCARGA OU RAMAL DE ESGOTO SANITÁRIO. AF_08/2022</v>
      </c>
      <c r="F552" s="210" t="str">
        <f>IF($C552="SINAPI",VLOOKUP($D552,'Comp. Sinapi'!$B:$F,3,0),VLOOKUP($D552,'Comp. Própria'!$B:$I,7,0))</f>
        <v>UN</v>
      </c>
      <c r="G552" s="212">
        <v>4</v>
      </c>
      <c r="H552" s="213">
        <f t="shared" si="276"/>
        <v>21.4</v>
      </c>
      <c r="I552" s="214">
        <f t="shared" si="277"/>
        <v>85.6</v>
      </c>
      <c r="J552" s="213">
        <f t="shared" si="278"/>
        <v>26.743579999999998</v>
      </c>
      <c r="K552" s="216">
        <f t="shared" si="279"/>
        <v>106.97</v>
      </c>
      <c r="M552" s="171">
        <f>IF($C552="SINAPI",VLOOKUP($D552,'Comp. Sinapi'!$B:$F,5,0),VLOOKUP($D552,'Comp. Própria'!$B:$I,8,0))</f>
        <v>21.4</v>
      </c>
    </row>
    <row r="553" spans="2:13" ht="40.5" outlineLevel="2" x14ac:dyDescent="0.25">
      <c r="B553" s="215" t="s">
        <v>12397</v>
      </c>
      <c r="C553" s="210" t="s">
        <v>16</v>
      </c>
      <c r="D553" s="210">
        <v>89724</v>
      </c>
      <c r="E553" s="211" t="str">
        <f>IF($C553="SINAPI",VLOOKUP($D553,'Comp. Sinapi'!$B:$F,2,0),VLOOKUP($D553,'Comp. Própria'!$B:$I,2,0))</f>
        <v>JOELHO 90 GRAUS, PVC, SERIE NORMAL, ESGOTO PREDIAL, DN 40 MM, JUNTA SOLDÁVEL, FORNECIDO E INSTALADO EM RAMAL DE DESCARGA OU RAMAL DE ESGOTO SANITÁRIO. AF_08/2022</v>
      </c>
      <c r="F553" s="210" t="str">
        <f>IF($C553="SINAPI",VLOOKUP($D553,'Comp. Sinapi'!$B:$F,3,0),VLOOKUP($D553,'Comp. Própria'!$B:$I,7,0))</f>
        <v>UN</v>
      </c>
      <c r="G553" s="212">
        <v>23</v>
      </c>
      <c r="H553" s="213">
        <f t="shared" si="276"/>
        <v>9.68</v>
      </c>
      <c r="I553" s="214">
        <f t="shared" si="277"/>
        <v>222.64</v>
      </c>
      <c r="J553" s="213">
        <f t="shared" si="278"/>
        <v>12.097096000000001</v>
      </c>
      <c r="K553" s="216">
        <f t="shared" si="279"/>
        <v>278.23</v>
      </c>
      <c r="M553" s="171">
        <f>IF($C553="SINAPI",VLOOKUP($D553,'Comp. Sinapi'!$B:$F,5,0),VLOOKUP($D553,'Comp. Própria'!$B:$I,8,0))</f>
        <v>9.68</v>
      </c>
    </row>
    <row r="554" spans="2:13" ht="40.5" outlineLevel="2" x14ac:dyDescent="0.25">
      <c r="B554" s="215" t="s">
        <v>12398</v>
      </c>
      <c r="C554" s="210" t="s">
        <v>13156</v>
      </c>
      <c r="D554" s="210" t="s">
        <v>13208</v>
      </c>
      <c r="E554" s="211" t="str">
        <f>IF($C554="SINAPI",VLOOKUP($D554,'Comp. Sinapi'!$B:$F,2,0),VLOOKUP($D554,'Comp. Própria'!$B:$I,2,0))</f>
        <v>JUNÇÃO SIMPLES, PVC, SERIE NORMAL, ESGOTO PREDIAL, DN 100 X 75 MM, JUNTA ELÁSTICA, FORNECIDO E INSTALADO EM RAMAL DE DESCARGA OU RAMAL DE ESGOTO SANITÁRIO.</v>
      </c>
      <c r="F554" s="210" t="str">
        <f>IF($C554="SINAPI",VLOOKUP($D554,'Comp. Sinapi'!$B:$F,3,0),VLOOKUP($D554,'Comp. Própria'!$B:$I,7,0))</f>
        <v>UN</v>
      </c>
      <c r="G554" s="212">
        <v>4</v>
      </c>
      <c r="H554" s="213">
        <f t="shared" si="276"/>
        <v>45.985019999999999</v>
      </c>
      <c r="I554" s="214">
        <f t="shared" si="277"/>
        <v>183.94</v>
      </c>
      <c r="J554" s="213">
        <f t="shared" si="278"/>
        <v>57.467479494000003</v>
      </c>
      <c r="K554" s="216">
        <f t="shared" si="279"/>
        <v>229.86</v>
      </c>
      <c r="M554" s="171">
        <f>IF($C554="SINAPI",VLOOKUP($D554,'Comp. Sinapi'!$B:$F,5,0),VLOOKUP($D554,'Comp. Própria'!$B:$I,8,0))</f>
        <v>45.985019999999999</v>
      </c>
    </row>
    <row r="555" spans="2:13" ht="40.5" outlineLevel="2" x14ac:dyDescent="0.25">
      <c r="B555" s="215" t="s">
        <v>12399</v>
      </c>
      <c r="C555" s="210" t="s">
        <v>16</v>
      </c>
      <c r="D555" s="210">
        <v>89797</v>
      </c>
      <c r="E555" s="211" t="str">
        <f>IF($C555="SINAPI",VLOOKUP($D555,'Comp. Sinapi'!$B:$F,2,0),VLOOKUP($D555,'Comp. Própria'!$B:$I,2,0))</f>
        <v>JUNÇÃO SIMPLES, PVC, SERIE NORMAL, ESGOTO PREDIAL, DN 100 X 100 MM, JUNTA ELÁSTICA, FORNECIDO E INSTALADO EM RAMAL DE DESCARGA OU RAMAL DE ESGOTO SANITÁRIO. AF_08/2022</v>
      </c>
      <c r="F555" s="210" t="str">
        <f>IF($C555="SINAPI",VLOOKUP($D555,'Comp. Sinapi'!$B:$F,3,0),VLOOKUP($D555,'Comp. Própria'!$B:$I,7,0))</f>
        <v>UN</v>
      </c>
      <c r="G555" s="212">
        <v>2</v>
      </c>
      <c r="H555" s="213">
        <f t="shared" si="276"/>
        <v>48.35</v>
      </c>
      <c r="I555" s="214">
        <f t="shared" si="277"/>
        <v>96.7</v>
      </c>
      <c r="J555" s="213">
        <f t="shared" si="278"/>
        <v>60.422995</v>
      </c>
      <c r="K555" s="216">
        <f t="shared" si="279"/>
        <v>120.84</v>
      </c>
      <c r="M555" s="171">
        <f>IF($C555="SINAPI",VLOOKUP($D555,'Comp. Sinapi'!$B:$F,5,0),VLOOKUP($D555,'Comp. Própria'!$B:$I,8,0))</f>
        <v>48.35</v>
      </c>
    </row>
    <row r="556" spans="2:13" ht="40.5" outlineLevel="2" x14ac:dyDescent="0.25">
      <c r="B556" s="215" t="s">
        <v>12400</v>
      </c>
      <c r="C556" s="210" t="s">
        <v>16</v>
      </c>
      <c r="D556" s="210">
        <v>89785</v>
      </c>
      <c r="E556" s="211" t="str">
        <f>IF($C556="SINAPI",VLOOKUP($D556,'Comp. Sinapi'!$B:$F,2,0),VLOOKUP($D556,'Comp. Própria'!$B:$I,2,0))</f>
        <v>JUNÇÃO SIMPLES, PVC, SERIE NORMAL, ESGOTO PREDIAL, DN 50 X 50 MM, JUNTA ELÁSTICA, FORNECIDO E INSTALADO EM RAMAL DE DESCARGA OU RAMAL DE ESGOTO SANITÁRIO. AF_08/2022</v>
      </c>
      <c r="F556" s="210" t="str">
        <f>IF($C556="SINAPI",VLOOKUP($D556,'Comp. Sinapi'!$B:$F,3,0),VLOOKUP($D556,'Comp. Própria'!$B:$I,7,0))</f>
        <v>UN</v>
      </c>
      <c r="G556" s="212">
        <v>3</v>
      </c>
      <c r="H556" s="213">
        <f t="shared" si="276"/>
        <v>25.04</v>
      </c>
      <c r="I556" s="214">
        <f t="shared" si="277"/>
        <v>75.12</v>
      </c>
      <c r="J556" s="213">
        <f t="shared" si="278"/>
        <v>31.292487999999999</v>
      </c>
      <c r="K556" s="216">
        <f t="shared" si="279"/>
        <v>93.87</v>
      </c>
      <c r="M556" s="171">
        <f>IF($C556="SINAPI",VLOOKUP($D556,'Comp. Sinapi'!$B:$F,5,0),VLOOKUP($D556,'Comp. Própria'!$B:$I,8,0))</f>
        <v>25.04</v>
      </c>
    </row>
    <row r="557" spans="2:13" ht="40.5" outlineLevel="2" x14ac:dyDescent="0.25">
      <c r="B557" s="215" t="s">
        <v>12401</v>
      </c>
      <c r="C557" s="210" t="s">
        <v>16</v>
      </c>
      <c r="D557" s="210">
        <v>89783</v>
      </c>
      <c r="E557" s="211" t="str">
        <f>IF($C557="SINAPI",VLOOKUP($D557,'Comp. Sinapi'!$B:$F,2,0),VLOOKUP($D557,'Comp. Própria'!$B:$I,2,0))</f>
        <v>JUNÇÃO SIMPLES, PVC, SERIE NORMAL, ESGOTO PREDIAL, DN 40 MM, JUNTA SOLDÁVEL, FORNECIDO E INSTALADO EM RAMAL DE DESCARGA OU RAMAL DE ESGOTO SANITÁRIO. AF_08/2022</v>
      </c>
      <c r="F557" s="210" t="str">
        <f>IF($C557="SINAPI",VLOOKUP($D557,'Comp. Sinapi'!$B:$F,3,0),VLOOKUP($D557,'Comp. Própria'!$B:$I,7,0))</f>
        <v>UN</v>
      </c>
      <c r="G557" s="212">
        <v>1</v>
      </c>
      <c r="H557" s="213">
        <f t="shared" si="276"/>
        <v>14.12</v>
      </c>
      <c r="I557" s="214">
        <f t="shared" si="277"/>
        <v>14.12</v>
      </c>
      <c r="J557" s="213">
        <f t="shared" si="278"/>
        <v>17.645764</v>
      </c>
      <c r="K557" s="216">
        <f t="shared" si="279"/>
        <v>17.64</v>
      </c>
      <c r="M557" s="171">
        <f>IF($C557="SINAPI",VLOOKUP($D557,'Comp. Sinapi'!$B:$F,5,0),VLOOKUP($D557,'Comp. Própria'!$B:$I,8,0))</f>
        <v>14.12</v>
      </c>
    </row>
    <row r="558" spans="2:13" ht="40.5" outlineLevel="2" x14ac:dyDescent="0.25">
      <c r="B558" s="215" t="s">
        <v>12402</v>
      </c>
      <c r="C558" s="210" t="s">
        <v>16</v>
      </c>
      <c r="D558" s="210">
        <v>89795</v>
      </c>
      <c r="E558" s="211" t="str">
        <f>IF($C558="SINAPI",VLOOKUP($D558,'Comp. Sinapi'!$B:$F,2,0),VLOOKUP($D558,'Comp. Própria'!$B:$I,2,0))</f>
        <v>JUNÇÃO SIMPLES, PVC, SERIE NORMAL, ESGOTO PREDIAL, DN 75 X 75 MM, JUNTA ELÁSTICA, FORNECIDO E INSTALADO EM RAMAL DE DESCARGA OU RAMAL DE ESGOTO SANITÁRIO. AF_08/2022</v>
      </c>
      <c r="F558" s="210" t="str">
        <f>IF($C558="SINAPI",VLOOKUP($D558,'Comp. Sinapi'!$B:$F,3,0),VLOOKUP($D558,'Comp. Própria'!$B:$I,7,0))</f>
        <v>UN</v>
      </c>
      <c r="G558" s="212">
        <v>1</v>
      </c>
      <c r="H558" s="213">
        <f t="shared" si="276"/>
        <v>38.42</v>
      </c>
      <c r="I558" s="214">
        <f t="shared" si="277"/>
        <v>38.42</v>
      </c>
      <c r="J558" s="213">
        <f t="shared" si="278"/>
        <v>48.013474000000002</v>
      </c>
      <c r="K558" s="216">
        <f t="shared" si="279"/>
        <v>48.01</v>
      </c>
      <c r="M558" s="171">
        <f>IF($C558="SINAPI",VLOOKUP($D558,'Comp. Sinapi'!$B:$F,5,0),VLOOKUP($D558,'Comp. Própria'!$B:$I,8,0))</f>
        <v>38.42</v>
      </c>
    </row>
    <row r="559" spans="2:13" ht="27" outlineLevel="2" x14ac:dyDescent="0.25">
      <c r="B559" s="215" t="s">
        <v>12403</v>
      </c>
      <c r="C559" s="210" t="s">
        <v>13156</v>
      </c>
      <c r="D559" s="210" t="s">
        <v>13209</v>
      </c>
      <c r="E559" s="211" t="str">
        <f>IF($C559="SINAPI",VLOOKUP($D559,'Comp. Sinapi'!$B:$F,2,0),VLOOKUP($D559,'Comp. Própria'!$B:$I,2,0))</f>
        <v>REDUÇÃO EXCÊNTRICA, PVC,  DN 100 X 50 MM, JUNTA ELÁSTICA - FORNECIMENTO E INSTALAÇÃO.</v>
      </c>
      <c r="F559" s="210" t="str">
        <f>IF($C559="SINAPI",VLOOKUP($D559,'Comp. Sinapi'!$B:$F,3,0),VLOOKUP($D559,'Comp. Própria'!$B:$I,7,0))</f>
        <v>UN</v>
      </c>
      <c r="G559" s="212">
        <v>0</v>
      </c>
      <c r="H559" s="213">
        <f t="shared" si="276"/>
        <v>18.894609999999997</v>
      </c>
      <c r="I559" s="214">
        <f t="shared" si="277"/>
        <v>0</v>
      </c>
      <c r="J559" s="213">
        <f t="shared" si="278"/>
        <v>23.612594116999997</v>
      </c>
      <c r="K559" s="216">
        <f t="shared" si="279"/>
        <v>0</v>
      </c>
      <c r="M559" s="171">
        <f>IF($C559="SINAPI",VLOOKUP($D559,'Comp. Sinapi'!$B:$F,5,0),VLOOKUP($D559,'Comp. Própria'!$B:$I,8,0))</f>
        <v>18.894609999999997</v>
      </c>
    </row>
    <row r="560" spans="2:13" ht="27" outlineLevel="2" x14ac:dyDescent="0.25">
      <c r="B560" s="215" t="s">
        <v>12404</v>
      </c>
      <c r="C560" s="210" t="s">
        <v>16</v>
      </c>
      <c r="D560" s="210">
        <v>89546</v>
      </c>
      <c r="E560" s="211" t="str">
        <f>IF($C560="SINAPI",VLOOKUP($D560,'Comp. Sinapi'!$B:$F,2,0),VLOOKUP($D560,'Comp. Própria'!$B:$I,2,0))</f>
        <v>BUCHA DE REDUÇÃO LONGA, PVC, SERIE R, ÁGUA PLUVIAL, DN 50 X 40 MM, JUNTA ELÁSTICA, FORNECIDO E INSTALADO EM RAMAL DE ENCAMINHAMENTO. AF_06/2022</v>
      </c>
      <c r="F560" s="210" t="str">
        <f>IF($C560="SINAPI",VLOOKUP($D560,'Comp. Sinapi'!$B:$F,3,0),VLOOKUP($D560,'Comp. Própria'!$B:$I,7,0))</f>
        <v>UN</v>
      </c>
      <c r="G560" s="212">
        <v>2</v>
      </c>
      <c r="H560" s="213">
        <f t="shared" si="276"/>
        <v>10.52</v>
      </c>
      <c r="I560" s="214">
        <f t="shared" si="277"/>
        <v>21.04</v>
      </c>
      <c r="J560" s="213">
        <f t="shared" si="278"/>
        <v>13.146844</v>
      </c>
      <c r="K560" s="216">
        <f t="shared" si="279"/>
        <v>26.29</v>
      </c>
      <c r="M560" s="171">
        <f>IF($C560="SINAPI",VLOOKUP($D560,'Comp. Sinapi'!$B:$F,5,0),VLOOKUP($D560,'Comp. Própria'!$B:$I,8,0))</f>
        <v>10.52</v>
      </c>
    </row>
    <row r="561" spans="2:13" ht="40.5" outlineLevel="2" x14ac:dyDescent="0.25">
      <c r="B561" s="215" t="s">
        <v>12405</v>
      </c>
      <c r="C561" s="210" t="s">
        <v>16</v>
      </c>
      <c r="D561" s="210">
        <v>89778</v>
      </c>
      <c r="E561" s="211" t="str">
        <f>IF($C561="SINAPI",VLOOKUP($D561,'Comp. Sinapi'!$B:$F,2,0),VLOOKUP($D561,'Comp. Própria'!$B:$I,2,0))</f>
        <v>LUVA SIMPLES, PVC, SERIE NORMAL, ESGOTO PREDIAL, DN 100 MM, JUNTA ELÁSTICA, FORNECIDO E INSTALADO EM RAMAL DE DESCARGA OU RAMAL DE ESGOTO SANITÁRIO. AF_08/2022</v>
      </c>
      <c r="F561" s="210" t="str">
        <f>IF($C561="SINAPI",VLOOKUP($D561,'Comp. Sinapi'!$B:$F,3,0),VLOOKUP($D561,'Comp. Própria'!$B:$I,7,0))</f>
        <v>UN</v>
      </c>
      <c r="G561" s="212">
        <v>10</v>
      </c>
      <c r="H561" s="213">
        <f t="shared" si="276"/>
        <v>16.79</v>
      </c>
      <c r="I561" s="214">
        <f t="shared" si="277"/>
        <v>167.9</v>
      </c>
      <c r="J561" s="213">
        <f t="shared" si="278"/>
        <v>20.982462999999999</v>
      </c>
      <c r="K561" s="216">
        <f t="shared" si="279"/>
        <v>209.82</v>
      </c>
      <c r="M561" s="171">
        <f>IF($C561="SINAPI",VLOOKUP($D561,'Comp. Sinapi'!$B:$F,5,0),VLOOKUP($D561,'Comp. Própria'!$B:$I,8,0))</f>
        <v>16.79</v>
      </c>
    </row>
    <row r="562" spans="2:13" ht="40.5" outlineLevel="2" x14ac:dyDescent="0.25">
      <c r="B562" s="215" t="s">
        <v>12406</v>
      </c>
      <c r="C562" s="210" t="s">
        <v>16</v>
      </c>
      <c r="D562" s="210">
        <v>89817</v>
      </c>
      <c r="E562" s="211" t="str">
        <f>IF($C562="SINAPI",VLOOKUP($D562,'Comp. Sinapi'!$B:$F,2,0),VLOOKUP($D562,'Comp. Própria'!$B:$I,2,0))</f>
        <v>LUVA SIMPLES, PVC, SERIE NORMAL, ESGOTO PREDIAL, DN 75 MM, JUNTA ELÁSTICA, FORNECIDO E INSTALADO EM PRUMADA DE ESGOTO SANITÁRIO OU VENTILAÇÃO. AF_08/2022</v>
      </c>
      <c r="F562" s="210" t="str">
        <f>IF($C562="SINAPI",VLOOKUP($D562,'Comp. Sinapi'!$B:$F,3,0),VLOOKUP($D562,'Comp. Própria'!$B:$I,7,0))</f>
        <v>UN</v>
      </c>
      <c r="G562" s="212">
        <v>15</v>
      </c>
      <c r="H562" s="213">
        <f t="shared" si="276"/>
        <v>13.31</v>
      </c>
      <c r="I562" s="214">
        <f t="shared" si="277"/>
        <v>199.65</v>
      </c>
      <c r="J562" s="213">
        <f t="shared" si="278"/>
        <v>16.633507000000002</v>
      </c>
      <c r="K562" s="216">
        <f t="shared" si="279"/>
        <v>249.5</v>
      </c>
      <c r="M562" s="171">
        <f>IF($C562="SINAPI",VLOOKUP($D562,'Comp. Sinapi'!$B:$F,5,0),VLOOKUP($D562,'Comp. Própria'!$B:$I,8,0))</f>
        <v>13.31</v>
      </c>
    </row>
    <row r="563" spans="2:13" ht="40.5" outlineLevel="2" x14ac:dyDescent="0.25">
      <c r="B563" s="215" t="s">
        <v>12407</v>
      </c>
      <c r="C563" s="210" t="s">
        <v>16</v>
      </c>
      <c r="D563" s="210">
        <v>89813</v>
      </c>
      <c r="E563" s="211" t="str">
        <f>IF($C563="SINAPI",VLOOKUP($D563,'Comp. Sinapi'!$B:$F,2,0),VLOOKUP($D563,'Comp. Própria'!$B:$I,2,0))</f>
        <v>LUVA SIMPLES, PVC, SERIE NORMAL, ESGOTO PREDIAL, DN 50 MM, JUNTA ELÁSTICA, FORNECIDO E INSTALADO EM PRUMADA DE ESGOTO SANITÁRIO OU VENTILAÇÃO. AF_08/2022</v>
      </c>
      <c r="F563" s="210" t="str">
        <f>IF($C563="SINAPI",VLOOKUP($D563,'Comp. Sinapi'!$B:$F,3,0),VLOOKUP($D563,'Comp. Própria'!$B:$I,7,0))</f>
        <v>UN</v>
      </c>
      <c r="G563" s="212">
        <v>5</v>
      </c>
      <c r="H563" s="213">
        <f t="shared" si="276"/>
        <v>5.46</v>
      </c>
      <c r="I563" s="214">
        <f t="shared" si="277"/>
        <v>27.3</v>
      </c>
      <c r="J563" s="213">
        <f t="shared" si="278"/>
        <v>6.8233620000000004</v>
      </c>
      <c r="K563" s="216">
        <f t="shared" si="279"/>
        <v>34.11</v>
      </c>
      <c r="M563" s="171">
        <f>IF($C563="SINAPI",VLOOKUP($D563,'Comp. Sinapi'!$B:$F,5,0),VLOOKUP($D563,'Comp. Própria'!$B:$I,8,0))</f>
        <v>5.46</v>
      </c>
    </row>
    <row r="564" spans="2:13" ht="46.5" customHeight="1" outlineLevel="2" x14ac:dyDescent="0.25">
      <c r="B564" s="215" t="s">
        <v>12408</v>
      </c>
      <c r="C564" s="210" t="s">
        <v>16</v>
      </c>
      <c r="D564" s="210">
        <v>89714</v>
      </c>
      <c r="E564" s="211" t="str">
        <f>IF($C564="SINAPI",VLOOKUP($D564,'Comp. Sinapi'!$B:$F,2,0),VLOOKUP($D564,'Comp. Própria'!$B:$I,2,0))</f>
        <v>TUBO PVC, SERIE NORMAL, ESGOTO PREDIAL, DN 100 MM, FORNECIDO E INSTALADO EM RAMAL DE DESCARGA OU RAMAL DE ESGOTO SANITÁRIO. AF_08/2022</v>
      </c>
      <c r="F564" s="210" t="str">
        <f>IF($C564="SINAPI",VLOOKUP($D564,'Comp. Sinapi'!$B:$F,3,0),VLOOKUP($D564,'Comp. Própria'!$B:$I,7,0))</f>
        <v>M</v>
      </c>
      <c r="G564" s="212">
        <v>19.3</v>
      </c>
      <c r="H564" s="213">
        <f t="shared" si="276"/>
        <v>35.200000000000003</v>
      </c>
      <c r="I564" s="214">
        <f t="shared" si="277"/>
        <v>679.36</v>
      </c>
      <c r="J564" s="213">
        <f t="shared" si="278"/>
        <v>43.989440000000002</v>
      </c>
      <c r="K564" s="216">
        <f t="shared" si="279"/>
        <v>848.99</v>
      </c>
      <c r="M564" s="171">
        <f>IF($C564="SINAPI",VLOOKUP($D564,'Comp. Sinapi'!$B:$F,5,0),VLOOKUP($D564,'Comp. Própria'!$B:$I,8,0))</f>
        <v>35.200000000000003</v>
      </c>
    </row>
    <row r="565" spans="2:13" ht="39" customHeight="1" outlineLevel="2" x14ac:dyDescent="0.25">
      <c r="B565" s="215" t="s">
        <v>12409</v>
      </c>
      <c r="C565" s="210" t="s">
        <v>16</v>
      </c>
      <c r="D565" s="210">
        <v>89712</v>
      </c>
      <c r="E565" s="211" t="str">
        <f>IF($C565="SINAPI",VLOOKUP($D565,'Comp. Sinapi'!$B:$F,2,0),VLOOKUP($D565,'Comp. Própria'!$B:$I,2,0))</f>
        <v>TUBO PVC, SERIE NORMAL, ESGOTO PREDIAL, DN 50 MM, FORNECIDO E INSTALADO EM RAMAL DE DESCARGA OU RAMAL DE ESGOTO SANITÁRIO. AF_08/2022</v>
      </c>
      <c r="F565" s="210" t="str">
        <f>IF($C565="SINAPI",VLOOKUP($D565,'Comp. Sinapi'!$B:$F,3,0),VLOOKUP($D565,'Comp. Própria'!$B:$I,7,0))</f>
        <v>M</v>
      </c>
      <c r="G565" s="212">
        <v>11.8</v>
      </c>
      <c r="H565" s="213">
        <f t="shared" si="276"/>
        <v>25.28</v>
      </c>
      <c r="I565" s="214">
        <f t="shared" si="277"/>
        <v>298.3</v>
      </c>
      <c r="J565" s="213">
        <f t="shared" si="278"/>
        <v>31.592416000000004</v>
      </c>
      <c r="K565" s="216">
        <f t="shared" si="279"/>
        <v>372.79</v>
      </c>
      <c r="M565" s="171">
        <f>IF($C565="SINAPI",VLOOKUP($D565,'Comp. Sinapi'!$B:$F,5,0),VLOOKUP($D565,'Comp. Própria'!$B:$I,8,0))</f>
        <v>25.28</v>
      </c>
    </row>
    <row r="566" spans="2:13" ht="42" customHeight="1" outlineLevel="2" x14ac:dyDescent="0.25">
      <c r="B566" s="215" t="s">
        <v>12410</v>
      </c>
      <c r="C566" s="210" t="s">
        <v>16</v>
      </c>
      <c r="D566" s="210">
        <v>89713</v>
      </c>
      <c r="E566" s="211" t="str">
        <f>IF($C566="SINAPI",VLOOKUP($D566,'Comp. Sinapi'!$B:$F,2,0),VLOOKUP($D566,'Comp. Própria'!$B:$I,2,0))</f>
        <v>TUBO PVC, SERIE NORMAL, ESGOTO PREDIAL, DN 75 MM, FORNECIDO E INSTALADO EM RAMAL DE DESCARGA OU RAMAL DE ESGOTO SANITÁRIO. AF_08/2022</v>
      </c>
      <c r="F566" s="210" t="str">
        <f>IF($C566="SINAPI",VLOOKUP($D566,'Comp. Sinapi'!$B:$F,3,0),VLOOKUP($D566,'Comp. Própria'!$B:$I,7,0))</f>
        <v>M</v>
      </c>
      <c r="G566" s="212">
        <v>16.3</v>
      </c>
      <c r="H566" s="213">
        <f t="shared" si="276"/>
        <v>31.49</v>
      </c>
      <c r="I566" s="214">
        <f t="shared" si="277"/>
        <v>513.28</v>
      </c>
      <c r="J566" s="213">
        <f t="shared" si="278"/>
        <v>39.353052999999996</v>
      </c>
      <c r="K566" s="216">
        <f t="shared" si="279"/>
        <v>641.45000000000005</v>
      </c>
      <c r="M566" s="171">
        <f>IF($C566="SINAPI",VLOOKUP($D566,'Comp. Sinapi'!$B:$F,5,0),VLOOKUP($D566,'Comp. Própria'!$B:$I,8,0))</f>
        <v>31.49</v>
      </c>
    </row>
    <row r="567" spans="2:13" ht="45" customHeight="1" outlineLevel="2" x14ac:dyDescent="0.25">
      <c r="B567" s="215" t="s">
        <v>12411</v>
      </c>
      <c r="C567" s="210" t="s">
        <v>16</v>
      </c>
      <c r="D567" s="210">
        <v>89711</v>
      </c>
      <c r="E567" s="211" t="str">
        <f>IF($C567="SINAPI",VLOOKUP($D567,'Comp. Sinapi'!$B:$F,2,0),VLOOKUP($D567,'Comp. Própria'!$B:$I,2,0))</f>
        <v>TUBO PVC, SERIE NORMAL, ESGOTO PREDIAL, DN 40 MM, FORNECIDO E INSTALADO EM RAMAL DE DESCARGA OU RAMAL DE ESGOTO SANITÁRIO. AF_08/2022</v>
      </c>
      <c r="F567" s="210" t="str">
        <f>IF($C567="SINAPI",VLOOKUP($D567,'Comp. Sinapi'!$B:$F,3,0),VLOOKUP($D567,'Comp. Própria'!$B:$I,7,0))</f>
        <v>M</v>
      </c>
      <c r="G567" s="212">
        <v>13.3</v>
      </c>
      <c r="H567" s="213">
        <f t="shared" si="276"/>
        <v>19.97</v>
      </c>
      <c r="I567" s="214">
        <f t="shared" si="277"/>
        <v>265.60000000000002</v>
      </c>
      <c r="J567" s="213">
        <f t="shared" si="278"/>
        <v>24.956509</v>
      </c>
      <c r="K567" s="216">
        <f t="shared" si="279"/>
        <v>331.92</v>
      </c>
      <c r="M567" s="171">
        <f>IF($C567="SINAPI",VLOOKUP($D567,'Comp. Sinapi'!$B:$F,5,0),VLOOKUP($D567,'Comp. Própria'!$B:$I,8,0))</f>
        <v>19.97</v>
      </c>
    </row>
    <row r="568" spans="2:13" ht="40.5" outlineLevel="2" x14ac:dyDescent="0.25">
      <c r="B568" s="215" t="s">
        <v>12412</v>
      </c>
      <c r="C568" s="210" t="s">
        <v>16</v>
      </c>
      <c r="D568" s="210">
        <v>89829</v>
      </c>
      <c r="E568" s="211" t="str">
        <f>IF($C568="SINAPI",VLOOKUP($D568,'Comp. Sinapi'!$B:$F,2,0),VLOOKUP($D568,'Comp. Própria'!$B:$I,2,0))</f>
        <v>TE, PVC, SERIE NORMAL, ESGOTO PREDIAL, DN 75 X 75 MM, JUNTA ELÁSTICA, FORNECIDO E INSTALADO EM PRUMADA DE ESGOTO SANITÁRIO OU VENTILAÇÃO. AF_08/2022</v>
      </c>
      <c r="F568" s="210" t="str">
        <f>IF($C568="SINAPI",VLOOKUP($D568,'Comp. Sinapi'!$B:$F,3,0),VLOOKUP($D568,'Comp. Própria'!$B:$I,7,0))</f>
        <v>UN</v>
      </c>
      <c r="G568" s="212">
        <v>4</v>
      </c>
      <c r="H568" s="213">
        <f t="shared" si="276"/>
        <v>34.07</v>
      </c>
      <c r="I568" s="214">
        <f t="shared" si="277"/>
        <v>136.28</v>
      </c>
      <c r="J568" s="213">
        <f t="shared" si="278"/>
        <v>42.577279000000004</v>
      </c>
      <c r="K568" s="216">
        <f t="shared" si="279"/>
        <v>170.3</v>
      </c>
      <c r="M568" s="171">
        <f>IF($C568="SINAPI",VLOOKUP($D568,'Comp. Sinapi'!$B:$F,5,0),VLOOKUP($D568,'Comp. Própria'!$B:$I,8,0))</f>
        <v>34.07</v>
      </c>
    </row>
    <row r="569" spans="2:13" outlineLevel="1" x14ac:dyDescent="0.25">
      <c r="B569" s="401"/>
      <c r="C569" s="402"/>
      <c r="D569" s="402"/>
      <c r="E569" s="402"/>
      <c r="F569" s="402"/>
      <c r="G569" s="402"/>
      <c r="H569" s="402"/>
      <c r="I569" s="402"/>
      <c r="J569" s="402"/>
      <c r="K569" s="403"/>
    </row>
    <row r="570" spans="2:13" ht="15.75" thickBot="1" x14ac:dyDescent="0.3">
      <c r="B570" s="380"/>
      <c r="C570" s="381"/>
      <c r="D570" s="381"/>
      <c r="E570" s="381"/>
      <c r="F570" s="381"/>
      <c r="G570" s="381"/>
      <c r="H570" s="381"/>
      <c r="I570" s="381"/>
      <c r="J570" s="381"/>
      <c r="K570" s="382"/>
    </row>
    <row r="571" spans="2:13" ht="16.5" thickBot="1" x14ac:dyDescent="0.3">
      <c r="B571" s="220" t="s">
        <v>12415</v>
      </c>
      <c r="C571" s="221"/>
      <c r="D571" s="221"/>
      <c r="E571" s="222" t="s">
        <v>12413</v>
      </c>
      <c r="F571" s="221"/>
      <c r="G571" s="221"/>
      <c r="H571" s="223"/>
      <c r="I571" s="224">
        <f>I572+I640+I664+I707</f>
        <v>801399.8899999999</v>
      </c>
      <c r="J571" s="223"/>
      <c r="K571" s="225">
        <f>K572+K640+K664+K707</f>
        <v>1001509.0199999999</v>
      </c>
    </row>
    <row r="572" spans="2:13" outlineLevel="1" x14ac:dyDescent="0.25">
      <c r="B572" s="249" t="s">
        <v>12416</v>
      </c>
      <c r="C572" s="235"/>
      <c r="D572" s="235"/>
      <c r="E572" s="235" t="s">
        <v>12414</v>
      </c>
      <c r="F572" s="235"/>
      <c r="G572" s="235"/>
      <c r="H572" s="235"/>
      <c r="I572" s="236">
        <f>SUM(I573:I638)</f>
        <v>754102.54999999993</v>
      </c>
      <c r="J572" s="235"/>
      <c r="K572" s="250">
        <f>SUM(K573:K638)</f>
        <v>942401.86</v>
      </c>
    </row>
    <row r="573" spans="2:13" ht="27" outlineLevel="2" x14ac:dyDescent="0.25">
      <c r="B573" s="218" t="s">
        <v>12417</v>
      </c>
      <c r="C573" s="23" t="s">
        <v>16</v>
      </c>
      <c r="D573" s="23">
        <v>91942</v>
      </c>
      <c r="E573" s="22" t="str">
        <f>IF($C573="SINAPI",VLOOKUP($D573,'Comp. Sinapi'!$B:$F,2,0),VLOOKUP($D573,'Comp. Própria'!$B:$I,2,0))</f>
        <v>CAIXA RETANGULAR 4" X 4" ALTA (2,00 M DO PISO), PVC, INSTALADA EM PAREDE - FORNECIMENTO E INSTALAÇÃO. AF_03/2023</v>
      </c>
      <c r="F573" s="23" t="str">
        <f>IF($C573="SINAPI",VLOOKUP($D573,'Comp. Sinapi'!$B:$F,3,0),VLOOKUP($D573,'Comp. Própria'!$B:$I,7,0))</f>
        <v>UN</v>
      </c>
      <c r="G573" s="24">
        <v>4</v>
      </c>
      <c r="H573" s="25">
        <f t="shared" ref="H573" si="280">M573*(1-$M$9)</f>
        <v>34.01</v>
      </c>
      <c r="I573" s="168">
        <f t="shared" ref="I573" si="281">TRUNC((G573*H573),2)</f>
        <v>136.04</v>
      </c>
      <c r="J573" s="25">
        <f t="shared" ref="J573" si="282">H573*(1+$K$8)</f>
        <v>42.502296999999999</v>
      </c>
      <c r="K573" s="219">
        <f t="shared" ref="K573" si="283">TRUNC((G573*J573),2)</f>
        <v>170</v>
      </c>
      <c r="M573" s="171">
        <f>IF($C573="SINAPI",VLOOKUP($D573,'Comp. Sinapi'!$B:$F,5,0),VLOOKUP($D573,'Comp. Própria'!$B:$I,8,0))</f>
        <v>34.01</v>
      </c>
    </row>
    <row r="574" spans="2:13" ht="27" outlineLevel="2" x14ac:dyDescent="0.25">
      <c r="B574" s="215" t="s">
        <v>12418</v>
      </c>
      <c r="C574" s="210" t="s">
        <v>16</v>
      </c>
      <c r="D574" s="210">
        <v>91937</v>
      </c>
      <c r="E574" s="211" t="str">
        <f>IF($C574="SINAPI",VLOOKUP($D574,'Comp. Sinapi'!$B:$F,2,0),VLOOKUP($D574,'Comp. Própria'!$B:$I,2,0))</f>
        <v>CAIXA OCTOGONAL 3" X 3", PVC, INSTALADA EM LAJE - FORNECIMENTO E INSTALAÇÃO. AF_03/2023</v>
      </c>
      <c r="F574" s="210" t="str">
        <f>IF($C574="SINAPI",VLOOKUP($D574,'Comp. Sinapi'!$B:$F,3,0),VLOOKUP($D574,'Comp. Própria'!$B:$I,7,0))</f>
        <v>UN</v>
      </c>
      <c r="G574" s="212">
        <v>360</v>
      </c>
      <c r="H574" s="213">
        <f t="shared" ref="H574:H637" si="284">M574*(1-$M$9)</f>
        <v>15.72</v>
      </c>
      <c r="I574" s="214">
        <f t="shared" ref="I574:I637" si="285">TRUNC((G574*H574),2)</f>
        <v>5659.2</v>
      </c>
      <c r="J574" s="213">
        <f t="shared" ref="J574:J637" si="286">H574*(1+$K$8)</f>
        <v>19.645284</v>
      </c>
      <c r="K574" s="216">
        <f t="shared" ref="K574:K637" si="287">TRUNC((G574*J574),2)</f>
        <v>7072.3</v>
      </c>
      <c r="M574" s="171">
        <f>IF($C574="SINAPI",VLOOKUP($D574,'Comp. Sinapi'!$B:$F,5,0),VLOOKUP($D574,'Comp. Própria'!$B:$I,8,0))</f>
        <v>15.72</v>
      </c>
    </row>
    <row r="575" spans="2:13" ht="40.5" outlineLevel="2" x14ac:dyDescent="0.25">
      <c r="B575" s="215" t="s">
        <v>12419</v>
      </c>
      <c r="C575" s="210" t="s">
        <v>16</v>
      </c>
      <c r="D575" s="210">
        <v>93020</v>
      </c>
      <c r="E575" s="211" t="str">
        <f>IF($C575="SINAPI",VLOOKUP($D575,'Comp. Sinapi'!$B:$F,2,0),VLOOKUP($D575,'Comp. Própria'!$B:$I,2,0))</f>
        <v>CURVA 90 GRAUS PARA ELETRODUTO, PVC, ROSCÁVEL, DN 60 MM (2"), PARA REDE ENTERRADA DE DISTRIBUIÇÃO DE ENERGIA ELÉTRICA - FORNECIMENTO E INSTALAÇÃO. AF_12/2021</v>
      </c>
      <c r="F575" s="210" t="str">
        <f>IF($C575="SINAPI",VLOOKUP($D575,'Comp. Sinapi'!$B:$F,3,0),VLOOKUP($D575,'Comp. Própria'!$B:$I,7,0))</f>
        <v>UN</v>
      </c>
      <c r="G575" s="212">
        <v>1</v>
      </c>
      <c r="H575" s="213">
        <f t="shared" si="284"/>
        <v>29.54</v>
      </c>
      <c r="I575" s="214">
        <f t="shared" si="285"/>
        <v>29.54</v>
      </c>
      <c r="J575" s="213">
        <f t="shared" si="286"/>
        <v>36.916137999999997</v>
      </c>
      <c r="K575" s="216">
        <f t="shared" si="287"/>
        <v>36.909999999999997</v>
      </c>
      <c r="M575" s="171">
        <f>IF($C575="SINAPI",VLOOKUP($D575,'Comp. Sinapi'!$B:$F,5,0),VLOOKUP($D575,'Comp. Própria'!$B:$I,8,0))</f>
        <v>29.54</v>
      </c>
    </row>
    <row r="576" spans="2:13" ht="27" outlineLevel="2" x14ac:dyDescent="0.25">
      <c r="B576" s="215" t="s">
        <v>12420</v>
      </c>
      <c r="C576" s="210" t="s">
        <v>16</v>
      </c>
      <c r="D576" s="210">
        <v>92867</v>
      </c>
      <c r="E576" s="211" t="str">
        <f>IF($C576="SINAPI",VLOOKUP($D576,'Comp. Sinapi'!$B:$F,2,0),VLOOKUP($D576,'Comp. Própria'!$B:$I,2,0))</f>
        <v>CAIXA RETANGULAR 4" X 2" ALTA (2,00 M DO PISO), METÁLICA, INSTALADA EM PAREDE - FORNECIMENTO E INSTALAÇÃO. AF_03/2023</v>
      </c>
      <c r="F576" s="210" t="str">
        <f>IF($C576="SINAPI",VLOOKUP($D576,'Comp. Sinapi'!$B:$F,3,0),VLOOKUP($D576,'Comp. Própria'!$B:$I,7,0))</f>
        <v>UN</v>
      </c>
      <c r="G576" s="212">
        <v>96</v>
      </c>
      <c r="H576" s="213">
        <f t="shared" si="284"/>
        <v>29.27</v>
      </c>
      <c r="I576" s="214">
        <f t="shared" si="285"/>
        <v>2809.92</v>
      </c>
      <c r="J576" s="213">
        <f t="shared" si="286"/>
        <v>36.578719</v>
      </c>
      <c r="K576" s="216">
        <f t="shared" si="287"/>
        <v>3511.55</v>
      </c>
      <c r="M576" s="171">
        <f>IF($C576="SINAPI",VLOOKUP($D576,'Comp. Sinapi'!$B:$F,5,0),VLOOKUP($D576,'Comp. Própria'!$B:$I,8,0))</f>
        <v>29.27</v>
      </c>
    </row>
    <row r="577" spans="2:13" ht="27" outlineLevel="2" x14ac:dyDescent="0.25">
      <c r="B577" s="215" t="s">
        <v>12421</v>
      </c>
      <c r="C577" s="210" t="s">
        <v>16</v>
      </c>
      <c r="D577" s="210">
        <v>92869</v>
      </c>
      <c r="E577" s="211" t="str">
        <f>IF($C577="SINAPI",VLOOKUP($D577,'Comp. Sinapi'!$B:$F,2,0),VLOOKUP($D577,'Comp. Própria'!$B:$I,2,0))</f>
        <v>CAIXA RETANGULAR 4" X 2" BAIXA (0,30 M DO PISO), METÁLICA, INSTALADA EM PAREDE - FORNECIMENTO E INSTALAÇÃO. AF_03/2023</v>
      </c>
      <c r="F577" s="210" t="str">
        <f>IF($C577="SINAPI",VLOOKUP($D577,'Comp. Sinapi'!$B:$F,3,0),VLOOKUP($D577,'Comp. Própria'!$B:$I,7,0))</f>
        <v>UN</v>
      </c>
      <c r="G577" s="212">
        <v>66</v>
      </c>
      <c r="H577" s="213">
        <f t="shared" si="284"/>
        <v>10.5</v>
      </c>
      <c r="I577" s="214">
        <f t="shared" si="285"/>
        <v>693</v>
      </c>
      <c r="J577" s="213">
        <f t="shared" si="286"/>
        <v>13.12185</v>
      </c>
      <c r="K577" s="216">
        <f t="shared" si="287"/>
        <v>866.04</v>
      </c>
      <c r="M577" s="171">
        <f>IF($C577="SINAPI",VLOOKUP($D577,'Comp. Sinapi'!$B:$F,5,0),VLOOKUP($D577,'Comp. Própria'!$B:$I,8,0))</f>
        <v>10.5</v>
      </c>
    </row>
    <row r="578" spans="2:13" ht="27" outlineLevel="2" x14ac:dyDescent="0.25">
      <c r="B578" s="215" t="s">
        <v>12422</v>
      </c>
      <c r="C578" s="210" t="s">
        <v>16</v>
      </c>
      <c r="D578" s="210">
        <v>92868</v>
      </c>
      <c r="E578" s="211" t="str">
        <f>IF($C578="SINAPI",VLOOKUP($D578,'Comp. Sinapi'!$B:$F,2,0),VLOOKUP($D578,'Comp. Própria'!$B:$I,2,0))</f>
        <v>CAIXA RETANGULAR 4" X 2" MÉDIA (1,30 M DO PISO), METÁLICA, INSTALADA EM PAREDE - FORNECIMENTO E INSTALAÇÃO. AF_03/2023</v>
      </c>
      <c r="F578" s="210" t="str">
        <f>IF($C578="SINAPI",VLOOKUP($D578,'Comp. Sinapi'!$B:$F,3,0),VLOOKUP($D578,'Comp. Própria'!$B:$I,7,0))</f>
        <v>UN</v>
      </c>
      <c r="G578" s="212">
        <v>132</v>
      </c>
      <c r="H578" s="213">
        <f t="shared" si="284"/>
        <v>16.68</v>
      </c>
      <c r="I578" s="214">
        <f t="shared" si="285"/>
        <v>2201.7600000000002</v>
      </c>
      <c r="J578" s="213">
        <f t="shared" si="286"/>
        <v>20.844996000000002</v>
      </c>
      <c r="K578" s="216">
        <f t="shared" si="287"/>
        <v>2751.53</v>
      </c>
      <c r="M578" s="171">
        <f>IF($C578="SINAPI",VLOOKUP($D578,'Comp. Sinapi'!$B:$F,5,0),VLOOKUP($D578,'Comp. Própria'!$B:$I,8,0))</f>
        <v>16.68</v>
      </c>
    </row>
    <row r="579" spans="2:13" ht="40.5" outlineLevel="2" x14ac:dyDescent="0.25">
      <c r="B579" s="215" t="s">
        <v>12423</v>
      </c>
      <c r="C579" s="210" t="s">
        <v>16</v>
      </c>
      <c r="D579" s="210">
        <v>92994</v>
      </c>
      <c r="E579" s="211" t="str">
        <f>IF($C579="SINAPI",VLOOKUP($D579,'Comp. Sinapi'!$B:$F,2,0),VLOOKUP($D579,'Comp. Própria'!$B:$I,2,0))</f>
        <v>CABO DE COBRE FLEXÍVEL ISOLADO, 120 MM², ANTI-CHAMA 0,6/1,0 KV, PARA REDE ENTERRADA DE DISTRIBUIÇÃO DE ENERGIA ELÉTRICA - FORNECIMENTO E INSTALAÇÃO. AF_12/2021</v>
      </c>
      <c r="F579" s="210" t="str">
        <f>IF($C579="SINAPI",VLOOKUP($D579,'Comp. Sinapi'!$B:$F,3,0),VLOOKUP($D579,'Comp. Própria'!$B:$I,7,0))</f>
        <v>M</v>
      </c>
      <c r="G579" s="212">
        <v>285.60000000000002</v>
      </c>
      <c r="H579" s="213">
        <f t="shared" si="284"/>
        <v>127.64</v>
      </c>
      <c r="I579" s="214">
        <f t="shared" si="285"/>
        <v>36453.980000000003</v>
      </c>
      <c r="J579" s="213">
        <f t="shared" si="286"/>
        <v>159.511708</v>
      </c>
      <c r="K579" s="216">
        <f t="shared" si="287"/>
        <v>45556.54</v>
      </c>
      <c r="M579" s="171">
        <f>IF($C579="SINAPI",VLOOKUP($D579,'Comp. Sinapi'!$B:$F,5,0),VLOOKUP($D579,'Comp. Própria'!$B:$I,8,0))</f>
        <v>127.64</v>
      </c>
    </row>
    <row r="580" spans="2:13" ht="40.5" outlineLevel="2" x14ac:dyDescent="0.25">
      <c r="B580" s="215" t="s">
        <v>12424</v>
      </c>
      <c r="C580" s="210" t="s">
        <v>16</v>
      </c>
      <c r="D580" s="210">
        <v>92996</v>
      </c>
      <c r="E580" s="211" t="str">
        <f>IF($C580="SINAPI",VLOOKUP($D580,'Comp. Sinapi'!$B:$F,2,0),VLOOKUP($D580,'Comp. Própria'!$B:$I,2,0))</f>
        <v>CABO DE COBRE FLEXÍVEL ISOLADO, 150 MM², ANTI-CHAMA 0,6/1,0 KV, PARA REDE ENTERRADA DE DISTRIBUIÇÃO DE ENERGIA ELÉTRICA - FORNECIMENTO E INSTALAÇÃO. AF_12/2021</v>
      </c>
      <c r="F580" s="210" t="str">
        <f>IF($C580="SINAPI",VLOOKUP($D580,'Comp. Sinapi'!$B:$F,3,0),VLOOKUP($D580,'Comp. Própria'!$B:$I,7,0))</f>
        <v>M</v>
      </c>
      <c r="G580" s="212">
        <v>703.2</v>
      </c>
      <c r="H580" s="213">
        <f t="shared" si="284"/>
        <v>154.43</v>
      </c>
      <c r="I580" s="214">
        <f t="shared" si="285"/>
        <v>108595.17</v>
      </c>
      <c r="J580" s="213">
        <f t="shared" si="286"/>
        <v>192.99117100000001</v>
      </c>
      <c r="K580" s="216">
        <f t="shared" si="287"/>
        <v>135711.39000000001</v>
      </c>
      <c r="M580" s="171">
        <f>IF($C580="SINAPI",VLOOKUP($D580,'Comp. Sinapi'!$B:$F,5,0),VLOOKUP($D580,'Comp. Própria'!$B:$I,8,0))</f>
        <v>154.43</v>
      </c>
    </row>
    <row r="581" spans="2:13" ht="27" outlineLevel="2" x14ac:dyDescent="0.25">
      <c r="B581" s="215" t="s">
        <v>12425</v>
      </c>
      <c r="C581" s="210" t="s">
        <v>16</v>
      </c>
      <c r="D581" s="210">
        <v>91926</v>
      </c>
      <c r="E581" s="211" t="str">
        <f>IF($C581="SINAPI",VLOOKUP($D581,'Comp. Sinapi'!$B:$F,2,0),VLOOKUP($D581,'Comp. Própria'!$B:$I,2,0))</f>
        <v>CABO DE COBRE FLEXÍVEL ISOLADO, 2,5 MM², ANTI-CHAMA 450/750 V, PARA CIRCUITOS TERMINAIS - FORNECIMENTO E INSTALAÇÃO. AF_03/2023</v>
      </c>
      <c r="F581" s="210" t="str">
        <f>IF($C581="SINAPI",VLOOKUP($D581,'Comp. Sinapi'!$B:$F,3,0),VLOOKUP($D581,'Comp. Própria'!$B:$I,7,0))</f>
        <v>M</v>
      </c>
      <c r="G581" s="212">
        <v>7346.6</v>
      </c>
      <c r="H581" s="213">
        <f t="shared" si="284"/>
        <v>4.21</v>
      </c>
      <c r="I581" s="214">
        <f t="shared" si="285"/>
        <v>30929.18</v>
      </c>
      <c r="J581" s="213">
        <f t="shared" si="286"/>
        <v>5.2612370000000004</v>
      </c>
      <c r="K581" s="216">
        <f t="shared" si="287"/>
        <v>38652.199999999997</v>
      </c>
      <c r="M581" s="171">
        <f>IF($C581="SINAPI",VLOOKUP($D581,'Comp. Sinapi'!$B:$F,5,0),VLOOKUP($D581,'Comp. Própria'!$B:$I,8,0))</f>
        <v>4.21</v>
      </c>
    </row>
    <row r="582" spans="2:13" ht="27" outlineLevel="2" x14ac:dyDescent="0.25">
      <c r="B582" s="215" t="s">
        <v>12426</v>
      </c>
      <c r="C582" s="210" t="s">
        <v>16</v>
      </c>
      <c r="D582" s="210">
        <v>91930</v>
      </c>
      <c r="E582" s="211" t="str">
        <f>IF($C582="SINAPI",VLOOKUP($D582,'Comp. Sinapi'!$B:$F,2,0),VLOOKUP($D582,'Comp. Própria'!$B:$I,2,0))</f>
        <v>CABO DE COBRE FLEXÍVEL ISOLADO, 6 MM², ANTI-CHAMA 450/750 V, PARA CIRCUITOS TERMINAIS - FORNECIMENTO E INSTALAÇÃO. AF_03/2023</v>
      </c>
      <c r="F582" s="210" t="str">
        <f>IF($C582="SINAPI",VLOOKUP($D582,'Comp. Sinapi'!$B:$F,3,0),VLOOKUP($D582,'Comp. Própria'!$B:$I,7,0))</f>
        <v>M</v>
      </c>
      <c r="G582" s="212">
        <v>490.8</v>
      </c>
      <c r="H582" s="213">
        <f t="shared" si="284"/>
        <v>9.1199999999999992</v>
      </c>
      <c r="I582" s="214">
        <f t="shared" si="285"/>
        <v>4476.09</v>
      </c>
      <c r="J582" s="213">
        <f t="shared" si="286"/>
        <v>11.397264</v>
      </c>
      <c r="K582" s="216">
        <f t="shared" si="287"/>
        <v>5593.77</v>
      </c>
      <c r="M582" s="171">
        <f>IF($C582="SINAPI",VLOOKUP($D582,'Comp. Sinapi'!$B:$F,5,0),VLOOKUP($D582,'Comp. Própria'!$B:$I,8,0))</f>
        <v>9.1199999999999992</v>
      </c>
    </row>
    <row r="583" spans="2:13" ht="27" outlineLevel="2" x14ac:dyDescent="0.25">
      <c r="B583" s="215" t="s">
        <v>12427</v>
      </c>
      <c r="C583" s="210" t="s">
        <v>16</v>
      </c>
      <c r="D583" s="210">
        <v>91935</v>
      </c>
      <c r="E583" s="211" t="str">
        <f>IF($C583="SINAPI",VLOOKUP($D583,'Comp. Sinapi'!$B:$F,2,0),VLOOKUP($D583,'Comp. Própria'!$B:$I,2,0))</f>
        <v>CABO DE COBRE FLEXÍVEL ISOLADO, 16 MM², ANTI-CHAMA 0,6/1,0 KV, PARA CIRCUITOS TERMINAIS - FORNECIMENTO E INSTALAÇÃO. AF_03/2023</v>
      </c>
      <c r="F583" s="210" t="str">
        <f>IF($C583="SINAPI",VLOOKUP($D583,'Comp. Sinapi'!$B:$F,3,0),VLOOKUP($D583,'Comp. Própria'!$B:$I,7,0))</f>
        <v>M</v>
      </c>
      <c r="G583" s="212">
        <v>798.9</v>
      </c>
      <c r="H583" s="213">
        <f t="shared" si="284"/>
        <v>24.76</v>
      </c>
      <c r="I583" s="214">
        <f t="shared" si="285"/>
        <v>19780.759999999998</v>
      </c>
      <c r="J583" s="213">
        <f t="shared" si="286"/>
        <v>30.942572000000002</v>
      </c>
      <c r="K583" s="216">
        <f t="shared" si="287"/>
        <v>24720.02</v>
      </c>
      <c r="M583" s="171">
        <f>IF($C583="SINAPI",VLOOKUP($D583,'Comp. Sinapi'!$B:$F,5,0),VLOOKUP($D583,'Comp. Própria'!$B:$I,8,0))</f>
        <v>24.76</v>
      </c>
    </row>
    <row r="584" spans="2:13" ht="40.5" outlineLevel="2" x14ac:dyDescent="0.25">
      <c r="B584" s="215" t="s">
        <v>12428</v>
      </c>
      <c r="C584" s="210" t="s">
        <v>16</v>
      </c>
      <c r="D584" s="210">
        <v>92998</v>
      </c>
      <c r="E584" s="211" t="str">
        <f>IF($C584="SINAPI",VLOOKUP($D584,'Comp. Sinapi'!$B:$F,2,0),VLOOKUP($D584,'Comp. Própria'!$B:$I,2,0))</f>
        <v>CABO DE COBRE FLEXÍVEL ISOLADO, 185 MM², ANTI-CHAMA 0,6/1,0 KV, PARA REDE ENTERRADA DE DISTRIBUIÇÃO DE ENERGIA ELÉTRICA - FORNECIMENTO E INSTALAÇÃO. AF_12/2021</v>
      </c>
      <c r="F584" s="210" t="str">
        <f>IF($C584="SINAPI",VLOOKUP($D584,'Comp. Sinapi'!$B:$F,3,0),VLOOKUP($D584,'Comp. Própria'!$B:$I,7,0))</f>
        <v>M</v>
      </c>
      <c r="G584" s="212">
        <v>51</v>
      </c>
      <c r="H584" s="213">
        <f t="shared" si="284"/>
        <v>189.29</v>
      </c>
      <c r="I584" s="214">
        <f t="shared" si="285"/>
        <v>9653.7900000000009</v>
      </c>
      <c r="J584" s="213">
        <f t="shared" si="286"/>
        <v>236.555713</v>
      </c>
      <c r="K584" s="216">
        <f t="shared" si="287"/>
        <v>12064.34</v>
      </c>
      <c r="M584" s="171">
        <f>IF($C584="SINAPI",VLOOKUP($D584,'Comp. Sinapi'!$B:$F,5,0),VLOOKUP($D584,'Comp. Própria'!$B:$I,8,0))</f>
        <v>189.29</v>
      </c>
    </row>
    <row r="585" spans="2:13" ht="40.5" outlineLevel="2" x14ac:dyDescent="0.25">
      <c r="B585" s="215" t="s">
        <v>12429</v>
      </c>
      <c r="C585" s="210" t="s">
        <v>16</v>
      </c>
      <c r="D585" s="210">
        <v>92984</v>
      </c>
      <c r="E585" s="211" t="str">
        <f>IF($C585="SINAPI",VLOOKUP($D585,'Comp. Sinapi'!$B:$F,2,0),VLOOKUP($D585,'Comp. Própria'!$B:$I,2,0))</f>
        <v>CABO DE COBRE FLEXÍVEL ISOLADO, 25 MM², ANTI-CHAMA 0,6/1,0 KV, PARA REDE ENTERRADA DE DISTRIBUIÇÃO DE ENERGIA ELÉTRICA - FORNECIMENTO E INSTALAÇÃO. AF_12/2021</v>
      </c>
      <c r="F585" s="210" t="str">
        <f>IF($C585="SINAPI",VLOOKUP($D585,'Comp. Sinapi'!$B:$F,3,0),VLOOKUP($D585,'Comp. Própria'!$B:$I,7,0))</f>
        <v>M</v>
      </c>
      <c r="G585" s="212">
        <v>238.1</v>
      </c>
      <c r="H585" s="213">
        <f t="shared" si="284"/>
        <v>27.27</v>
      </c>
      <c r="I585" s="214">
        <f t="shared" si="285"/>
        <v>6492.98</v>
      </c>
      <c r="J585" s="213">
        <f t="shared" si="286"/>
        <v>34.079318999999998</v>
      </c>
      <c r="K585" s="216">
        <f t="shared" si="287"/>
        <v>8114.28</v>
      </c>
      <c r="M585" s="171">
        <f>IF($C585="SINAPI",VLOOKUP($D585,'Comp. Sinapi'!$B:$F,5,0),VLOOKUP($D585,'Comp. Própria'!$B:$I,8,0))</f>
        <v>27.27</v>
      </c>
    </row>
    <row r="586" spans="2:13" ht="40.5" outlineLevel="2" x14ac:dyDescent="0.25">
      <c r="B586" s="215" t="s">
        <v>12430</v>
      </c>
      <c r="C586" s="210" t="s">
        <v>16</v>
      </c>
      <c r="D586" s="210">
        <v>92986</v>
      </c>
      <c r="E586" s="211" t="str">
        <f>IF($C586="SINAPI",VLOOKUP($D586,'Comp. Sinapi'!$B:$F,2,0),VLOOKUP($D586,'Comp. Própria'!$B:$I,2,0))</f>
        <v>CABO DE COBRE FLEXÍVEL ISOLADO, 35 MM², ANTI-CHAMA 0,6/1,0 KV, PARA REDE ENTERRADA DE DISTRIBUIÇÃO DE ENERGIA ELÉTRICA - FORNECIMENTO E INSTALAÇÃO. AF_12/2021</v>
      </c>
      <c r="F586" s="210" t="str">
        <f>IF($C586="SINAPI",VLOOKUP($D586,'Comp. Sinapi'!$B:$F,3,0),VLOOKUP($D586,'Comp. Própria'!$B:$I,7,0))</f>
        <v>M</v>
      </c>
      <c r="G586" s="212">
        <v>401.7</v>
      </c>
      <c r="H586" s="213">
        <f t="shared" si="284"/>
        <v>37.74</v>
      </c>
      <c r="I586" s="214">
        <f t="shared" si="285"/>
        <v>15160.15</v>
      </c>
      <c r="J586" s="213">
        <f t="shared" si="286"/>
        <v>47.163678000000004</v>
      </c>
      <c r="K586" s="216">
        <f t="shared" si="287"/>
        <v>18945.64</v>
      </c>
      <c r="M586" s="171">
        <f>IF($C586="SINAPI",VLOOKUP($D586,'Comp. Sinapi'!$B:$F,5,0),VLOOKUP($D586,'Comp. Própria'!$B:$I,8,0))</f>
        <v>37.74</v>
      </c>
    </row>
    <row r="587" spans="2:13" ht="40.5" outlineLevel="2" x14ac:dyDescent="0.25">
      <c r="B587" s="215" t="s">
        <v>12431</v>
      </c>
      <c r="C587" s="210" t="s">
        <v>16</v>
      </c>
      <c r="D587" s="210">
        <v>92988</v>
      </c>
      <c r="E587" s="211" t="str">
        <f>IF($C587="SINAPI",VLOOKUP($D587,'Comp. Sinapi'!$B:$F,2,0),VLOOKUP($D587,'Comp. Própria'!$B:$I,2,0))</f>
        <v>CABO DE COBRE FLEXÍVEL ISOLADO, 50 MM², ANTI-CHAMA 0,6/1,0 KV, PARA REDE ENTERRADA DE DISTRIBUIÇÃO DE ENERGIA ELÉTRICA - FORNECIMENTO E INSTALAÇÃO. AF_12/2021</v>
      </c>
      <c r="F587" s="210" t="str">
        <f>IF($C587="SINAPI",VLOOKUP($D587,'Comp. Sinapi'!$B:$F,3,0),VLOOKUP($D587,'Comp. Própria'!$B:$I,7,0))</f>
        <v>M</v>
      </c>
      <c r="G587" s="212">
        <v>410.1</v>
      </c>
      <c r="H587" s="213">
        <f t="shared" si="284"/>
        <v>54.83</v>
      </c>
      <c r="I587" s="214">
        <f t="shared" si="285"/>
        <v>22485.78</v>
      </c>
      <c r="J587" s="213">
        <f t="shared" si="286"/>
        <v>68.521051</v>
      </c>
      <c r="K587" s="216">
        <f t="shared" si="287"/>
        <v>28100.48</v>
      </c>
      <c r="M587" s="171">
        <f>IF($C587="SINAPI",VLOOKUP($D587,'Comp. Sinapi'!$B:$F,5,0),VLOOKUP($D587,'Comp. Própria'!$B:$I,8,0))</f>
        <v>54.83</v>
      </c>
    </row>
    <row r="588" spans="2:13" ht="40.5" outlineLevel="2" x14ac:dyDescent="0.25">
      <c r="B588" s="215" t="s">
        <v>12432</v>
      </c>
      <c r="C588" s="210" t="s">
        <v>16</v>
      </c>
      <c r="D588" s="210">
        <v>92990</v>
      </c>
      <c r="E588" s="211" t="str">
        <f>IF($C588="SINAPI",VLOOKUP($D588,'Comp. Sinapi'!$B:$F,2,0),VLOOKUP($D588,'Comp. Própria'!$B:$I,2,0))</f>
        <v>CABO DE COBRE FLEXÍVEL ISOLADO, 70 MM², ANTI-CHAMA 0,6/1,0 KV, PARA REDE ENTERRADA DE DISTRIBUIÇÃO DE ENERGIA ELÉTRICA - FORNECIMENTO E INSTALAÇÃO. AF_12/2021</v>
      </c>
      <c r="F588" s="210" t="str">
        <f>IF($C588="SINAPI",VLOOKUP($D588,'Comp. Sinapi'!$B:$F,3,0),VLOOKUP($D588,'Comp. Própria'!$B:$I,7,0))</f>
        <v>M</v>
      </c>
      <c r="G588" s="212">
        <v>694.8</v>
      </c>
      <c r="H588" s="213">
        <f t="shared" si="284"/>
        <v>75.930000000000007</v>
      </c>
      <c r="I588" s="214">
        <f t="shared" si="285"/>
        <v>52756.160000000003</v>
      </c>
      <c r="J588" s="213">
        <f t="shared" si="286"/>
        <v>94.889721000000009</v>
      </c>
      <c r="K588" s="216">
        <f t="shared" si="287"/>
        <v>65929.37</v>
      </c>
      <c r="M588" s="171">
        <f>IF($C588="SINAPI",VLOOKUP($D588,'Comp. Sinapi'!$B:$F,5,0),VLOOKUP($D588,'Comp. Própria'!$B:$I,8,0))</f>
        <v>75.930000000000007</v>
      </c>
    </row>
    <row r="589" spans="2:13" ht="40.5" outlineLevel="2" x14ac:dyDescent="0.25">
      <c r="B589" s="215" t="s">
        <v>12433</v>
      </c>
      <c r="C589" s="210" t="s">
        <v>16</v>
      </c>
      <c r="D589" s="210">
        <v>92992</v>
      </c>
      <c r="E589" s="211" t="str">
        <f>IF($C589="SINAPI",VLOOKUP($D589,'Comp. Sinapi'!$B:$F,2,0),VLOOKUP($D589,'Comp. Própria'!$B:$I,2,0))</f>
        <v>CABO DE COBRE FLEXÍVEL ISOLADO, 95 MM², ANTI-CHAMA 0,6/1,0 KV, PARA REDE ENTERRADA DE DISTRIBUIÇÃO DE ENERGIA ELÉTRICA - FORNECIMENTO E INSTALAÇÃO. AF_12/2021</v>
      </c>
      <c r="F589" s="210" t="str">
        <f>IF($C589="SINAPI",VLOOKUP($D589,'Comp. Sinapi'!$B:$F,3,0),VLOOKUP($D589,'Comp. Própria'!$B:$I,7,0))</f>
        <v>M</v>
      </c>
      <c r="G589" s="212">
        <v>504.9</v>
      </c>
      <c r="H589" s="213">
        <f t="shared" si="284"/>
        <v>98.19</v>
      </c>
      <c r="I589" s="214">
        <f t="shared" si="285"/>
        <v>49576.13</v>
      </c>
      <c r="J589" s="213">
        <f t="shared" si="286"/>
        <v>122.708043</v>
      </c>
      <c r="K589" s="216">
        <f t="shared" si="287"/>
        <v>61955.29</v>
      </c>
      <c r="M589" s="171">
        <f>IF($C589="SINAPI",VLOOKUP($D589,'Comp. Sinapi'!$B:$F,5,0),VLOOKUP($D589,'Comp. Própria'!$B:$I,8,0))</f>
        <v>98.19</v>
      </c>
    </row>
    <row r="590" spans="2:13" ht="27" outlineLevel="2" x14ac:dyDescent="0.25">
      <c r="B590" s="215" t="s">
        <v>12434</v>
      </c>
      <c r="C590" s="210" t="s">
        <v>16</v>
      </c>
      <c r="D590" s="210">
        <v>91928</v>
      </c>
      <c r="E590" s="211" t="str">
        <f>IF($C590="SINAPI",VLOOKUP($D590,'Comp. Sinapi'!$B:$F,2,0),VLOOKUP($D590,'Comp. Própria'!$B:$I,2,0))</f>
        <v>CABO DE COBRE FLEXÍVEL ISOLADO, 4 MM², ANTI-CHAMA 450/750 V, PARA CIRCUITOS TERMINAIS - FORNECIMENTO E INSTALAÇÃO. AF_03/2023</v>
      </c>
      <c r="F590" s="210" t="str">
        <f>IF($C590="SINAPI",VLOOKUP($D590,'Comp. Sinapi'!$B:$F,3,0),VLOOKUP($D590,'Comp. Própria'!$B:$I,7,0))</f>
        <v>M</v>
      </c>
      <c r="G590" s="212">
        <v>9306.5</v>
      </c>
      <c r="H590" s="213">
        <f t="shared" si="284"/>
        <v>6.53</v>
      </c>
      <c r="I590" s="214">
        <f t="shared" si="285"/>
        <v>60771.44</v>
      </c>
      <c r="J590" s="213">
        <f t="shared" si="286"/>
        <v>8.1605410000000003</v>
      </c>
      <c r="K590" s="216">
        <f t="shared" si="287"/>
        <v>75946.070000000007</v>
      </c>
      <c r="M590" s="171">
        <f>IF($C590="SINAPI",VLOOKUP($D590,'Comp. Sinapi'!$B:$F,5,0),VLOOKUP($D590,'Comp. Própria'!$B:$I,8,0))</f>
        <v>6.53</v>
      </c>
    </row>
    <row r="591" spans="2:13" ht="27" outlineLevel="2" x14ac:dyDescent="0.25">
      <c r="B591" s="215" t="s">
        <v>12435</v>
      </c>
      <c r="C591" s="210" t="s">
        <v>16</v>
      </c>
      <c r="D591" s="210">
        <v>91930</v>
      </c>
      <c r="E591" s="211" t="str">
        <f>IF($C591="SINAPI",VLOOKUP($D591,'Comp. Sinapi'!$B:$F,2,0),VLOOKUP($D591,'Comp. Própria'!$B:$I,2,0))</f>
        <v>CABO DE COBRE FLEXÍVEL ISOLADO, 6 MM², ANTI-CHAMA 450/750 V, PARA CIRCUITOS TERMINAIS - FORNECIMENTO E INSTALAÇÃO. AF_03/2023</v>
      </c>
      <c r="F591" s="210" t="str">
        <f>IF($C591="SINAPI",VLOOKUP($D591,'Comp. Sinapi'!$B:$F,3,0),VLOOKUP($D591,'Comp. Própria'!$B:$I,7,0))</f>
        <v>M</v>
      </c>
      <c r="G591" s="212">
        <v>2836.2</v>
      </c>
      <c r="H591" s="213">
        <f t="shared" si="284"/>
        <v>9.1199999999999992</v>
      </c>
      <c r="I591" s="214">
        <f t="shared" si="285"/>
        <v>25866.14</v>
      </c>
      <c r="J591" s="213">
        <f t="shared" si="286"/>
        <v>11.397264</v>
      </c>
      <c r="K591" s="216">
        <f t="shared" si="287"/>
        <v>32324.92</v>
      </c>
      <c r="M591" s="171">
        <f>IF($C591="SINAPI",VLOOKUP($D591,'Comp. Sinapi'!$B:$F,5,0),VLOOKUP($D591,'Comp. Própria'!$B:$I,8,0))</f>
        <v>9.1199999999999992</v>
      </c>
    </row>
    <row r="592" spans="2:13" ht="44.25" customHeight="1" outlineLevel="2" x14ac:dyDescent="0.25">
      <c r="B592" s="215" t="s">
        <v>12436</v>
      </c>
      <c r="C592" s="210" t="s">
        <v>16</v>
      </c>
      <c r="D592" s="210">
        <v>97890</v>
      </c>
      <c r="E592" s="211" t="str">
        <f>IF($C592="SINAPI",VLOOKUP($D592,'Comp. Sinapi'!$B:$F,2,0),VLOOKUP($D592,'Comp. Própria'!$B:$I,2,0))</f>
        <v>CAIXA ENTERRADA ELÉTRICA RETANGULAR, EM ALVENARIA COM TIJOLOS CERÂMICOS MACIÇOS, FUNDO COM BRITA, DIMENSÕES INTERNAS: 1X1X0,6 M. AF_12/2020</v>
      </c>
      <c r="F592" s="210" t="str">
        <f>IF($C592="SINAPI",VLOOKUP($D592,'Comp. Sinapi'!$B:$F,3,0),VLOOKUP($D592,'Comp. Própria'!$B:$I,7,0))</f>
        <v>UN</v>
      </c>
      <c r="G592" s="212">
        <v>6</v>
      </c>
      <c r="H592" s="213">
        <f t="shared" si="284"/>
        <v>828.66</v>
      </c>
      <c r="I592" s="214">
        <f t="shared" si="285"/>
        <v>4971.96</v>
      </c>
      <c r="J592" s="213">
        <f t="shared" si="286"/>
        <v>1035.5764019999999</v>
      </c>
      <c r="K592" s="216">
        <f t="shared" si="287"/>
        <v>6213.45</v>
      </c>
      <c r="M592" s="171">
        <f>IF($C592="SINAPI",VLOOKUP($D592,'Comp. Sinapi'!$B:$F,5,0),VLOOKUP($D592,'Comp. Própria'!$B:$I,8,0))</f>
        <v>828.66</v>
      </c>
    </row>
    <row r="593" spans="2:13" ht="45.75" customHeight="1" outlineLevel="2" x14ac:dyDescent="0.25">
      <c r="B593" s="215" t="s">
        <v>12437</v>
      </c>
      <c r="C593" s="210" t="s">
        <v>16</v>
      </c>
      <c r="D593" s="210">
        <v>97886</v>
      </c>
      <c r="E593" s="211" t="str">
        <f>IF($C593="SINAPI",VLOOKUP($D593,'Comp. Sinapi'!$B:$F,2,0),VLOOKUP($D593,'Comp. Própria'!$B:$I,2,0))</f>
        <v>CAIXA ENTERRADA ELÉTRICA RETANGULAR, EM ALVENARIA COM TIJOLOS CERÂMICOS MACIÇOS, FUNDO COM BRITA, DIMENSÕES INTERNAS: 0,3X0,3X0,3 M. AF_12/2020</v>
      </c>
      <c r="F593" s="210" t="str">
        <f>IF($C593="SINAPI",VLOOKUP($D593,'Comp. Sinapi'!$B:$F,3,0),VLOOKUP($D593,'Comp. Própria'!$B:$I,7,0))</f>
        <v>UN</v>
      </c>
      <c r="G593" s="212">
        <v>27</v>
      </c>
      <c r="H593" s="213">
        <f t="shared" si="284"/>
        <v>173.86</v>
      </c>
      <c r="I593" s="214">
        <f t="shared" si="285"/>
        <v>4694.22</v>
      </c>
      <c r="J593" s="213">
        <f t="shared" si="286"/>
        <v>217.27284200000003</v>
      </c>
      <c r="K593" s="216">
        <f t="shared" si="287"/>
        <v>5866.36</v>
      </c>
      <c r="M593" s="171">
        <f>IF($C593="SINAPI",VLOOKUP($D593,'Comp. Sinapi'!$B:$F,5,0),VLOOKUP($D593,'Comp. Própria'!$B:$I,8,0))</f>
        <v>173.86</v>
      </c>
    </row>
    <row r="594" spans="2:13" ht="48" customHeight="1" outlineLevel="2" x14ac:dyDescent="0.25">
      <c r="B594" s="215" t="s">
        <v>12438</v>
      </c>
      <c r="C594" s="210" t="s">
        <v>16</v>
      </c>
      <c r="D594" s="210">
        <v>97887</v>
      </c>
      <c r="E594" s="211" t="str">
        <f>IF($C594="SINAPI",VLOOKUP($D594,'Comp. Sinapi'!$B:$F,2,0),VLOOKUP($D594,'Comp. Própria'!$B:$I,2,0))</f>
        <v>CAIXA ENTERRADA ELÉTRICA RETANGULAR, EM ALVENARIA COM TIJOLOS CERÂMICOS MACIÇOS, FUNDO COM BRITA, DIMENSÕES INTERNAS: 0,4X0,4X0,4 M. AF_12/2020</v>
      </c>
      <c r="F594" s="210" t="str">
        <f>IF($C594="SINAPI",VLOOKUP($D594,'Comp. Sinapi'!$B:$F,3,0),VLOOKUP($D594,'Comp. Própria'!$B:$I,7,0))</f>
        <v>UN</v>
      </c>
      <c r="G594" s="212">
        <v>10</v>
      </c>
      <c r="H594" s="213">
        <f t="shared" si="284"/>
        <v>274.08</v>
      </c>
      <c r="I594" s="214">
        <f t="shared" si="285"/>
        <v>2740.8</v>
      </c>
      <c r="J594" s="213">
        <f t="shared" si="286"/>
        <v>342.51777599999997</v>
      </c>
      <c r="K594" s="216">
        <f t="shared" si="287"/>
        <v>3425.17</v>
      </c>
      <c r="M594" s="171">
        <f>IF($C594="SINAPI",VLOOKUP($D594,'Comp. Sinapi'!$B:$F,5,0),VLOOKUP($D594,'Comp. Própria'!$B:$I,8,0))</f>
        <v>274.08</v>
      </c>
    </row>
    <row r="595" spans="2:13" ht="45" customHeight="1" outlineLevel="2" x14ac:dyDescent="0.25">
      <c r="B595" s="215" t="s">
        <v>12439</v>
      </c>
      <c r="C595" s="210" t="s">
        <v>16</v>
      </c>
      <c r="D595" s="210">
        <v>97892</v>
      </c>
      <c r="E595" s="211" t="str">
        <f>IF($C595="SINAPI",VLOOKUP($D595,'Comp. Sinapi'!$B:$F,2,0),VLOOKUP($D595,'Comp. Própria'!$B:$I,2,0))</f>
        <v>CAIXA ENTERRADA ELÉTRICA RETANGULAR, EM ALVENARIA COM BLOCOS DE CONCRETO, FUNDO COM BRITA, DIMENSÕES INTERNAS: 0,6X0,6X0,6 M. AF_12/2020</v>
      </c>
      <c r="F595" s="210" t="str">
        <f>IF($C595="SINAPI",VLOOKUP($D595,'Comp. Sinapi'!$B:$F,3,0),VLOOKUP($D595,'Comp. Própria'!$B:$I,7,0))</f>
        <v>UN</v>
      </c>
      <c r="G595" s="212">
        <v>16</v>
      </c>
      <c r="H595" s="213">
        <f t="shared" si="284"/>
        <v>384.93</v>
      </c>
      <c r="I595" s="214">
        <f t="shared" si="285"/>
        <v>6158.88</v>
      </c>
      <c r="J595" s="213">
        <f t="shared" si="286"/>
        <v>481.04702100000003</v>
      </c>
      <c r="K595" s="216">
        <f t="shared" si="287"/>
        <v>7696.75</v>
      </c>
      <c r="M595" s="171">
        <f>IF($C595="SINAPI",VLOOKUP($D595,'Comp. Sinapi'!$B:$F,5,0),VLOOKUP($D595,'Comp. Própria'!$B:$I,8,0))</f>
        <v>384.93</v>
      </c>
    </row>
    <row r="596" spans="2:13" outlineLevel="2" x14ac:dyDescent="0.25">
      <c r="B596" s="215" t="s">
        <v>12440</v>
      </c>
      <c r="C596" s="210" t="s">
        <v>13156</v>
      </c>
      <c r="D596" s="210" t="s">
        <v>13224</v>
      </c>
      <c r="E596" s="211" t="str">
        <f>IF($C596="SINAPI",VLOOKUP($D596,'Comp. Sinapi'!$B:$F,2,0),VLOOKUP($D596,'Comp. Própria'!$B:$I,2,0))</f>
        <v>TAMPA DE CONCRETO ARMADO 60X60X5CM PARA CAIXA</v>
      </c>
      <c r="F596" s="210" t="str">
        <f>IF($C596="SINAPI",VLOOKUP($D596,'Comp. Sinapi'!$B:$F,3,0),VLOOKUP($D596,'Comp. Própria'!$B:$I,7,0))</f>
        <v>UN</v>
      </c>
      <c r="G596" s="212">
        <v>16</v>
      </c>
      <c r="H596" s="213">
        <f t="shared" si="284"/>
        <v>40.888639999999995</v>
      </c>
      <c r="I596" s="214">
        <f t="shared" si="285"/>
        <v>654.21</v>
      </c>
      <c r="J596" s="213">
        <f t="shared" si="286"/>
        <v>51.098533407999994</v>
      </c>
      <c r="K596" s="216">
        <f t="shared" si="287"/>
        <v>817.57</v>
      </c>
      <c r="M596" s="171">
        <f>IF($C596="SINAPI",VLOOKUP($D596,'Comp. Sinapi'!$B:$F,5,0),VLOOKUP($D596,'Comp. Própria'!$B:$I,8,0))</f>
        <v>40.888639999999995</v>
      </c>
    </row>
    <row r="597" spans="2:13" outlineLevel="2" x14ac:dyDescent="0.25">
      <c r="B597" s="215" t="s">
        <v>12441</v>
      </c>
      <c r="C597" s="210" t="s">
        <v>13156</v>
      </c>
      <c r="D597" s="210" t="s">
        <v>13225</v>
      </c>
      <c r="E597" s="211" t="str">
        <f>IF($C597="SINAPI",VLOOKUP($D597,'Comp. Sinapi'!$B:$F,2,0),VLOOKUP($D597,'Comp. Própria'!$B:$I,2,0))</f>
        <v>TAMPA DE CONCRETO ARMADO 30X30X5CM PARA CAIXA</v>
      </c>
      <c r="F597" s="210" t="str">
        <f>IF($C597="SINAPI",VLOOKUP($D597,'Comp. Sinapi'!$B:$F,3,0),VLOOKUP($D597,'Comp. Própria'!$B:$I,7,0))</f>
        <v>UN</v>
      </c>
      <c r="G597" s="212">
        <v>27</v>
      </c>
      <c r="H597" s="213">
        <f t="shared" si="284"/>
        <v>10.213253000000002</v>
      </c>
      <c r="I597" s="214">
        <f t="shared" si="285"/>
        <v>275.75</v>
      </c>
      <c r="J597" s="213">
        <f t="shared" si="286"/>
        <v>12.763502274100002</v>
      </c>
      <c r="K597" s="216">
        <f t="shared" si="287"/>
        <v>344.61</v>
      </c>
      <c r="M597" s="171">
        <f>IF($C597="SINAPI",VLOOKUP($D597,'Comp. Sinapi'!$B:$F,5,0),VLOOKUP($D597,'Comp. Própria'!$B:$I,8,0))</f>
        <v>10.213253000000002</v>
      </c>
    </row>
    <row r="598" spans="2:13" outlineLevel="2" x14ac:dyDescent="0.25">
      <c r="B598" s="215" t="s">
        <v>12442</v>
      </c>
      <c r="C598" s="210" t="s">
        <v>13156</v>
      </c>
      <c r="D598" s="210" t="s">
        <v>13226</v>
      </c>
      <c r="E598" s="211" t="str">
        <f>IF($C598="SINAPI",VLOOKUP($D598,'Comp. Sinapi'!$B:$F,2,0),VLOOKUP($D598,'Comp. Própria'!$B:$I,2,0))</f>
        <v>TAMPA DE CONCRETO ARMADO 40X40X5CM PARA CAIXA</v>
      </c>
      <c r="F598" s="210" t="str">
        <f>IF($C598="SINAPI",VLOOKUP($D598,'Comp. Sinapi'!$B:$F,3,0),VLOOKUP($D598,'Comp. Própria'!$B:$I,7,0))</f>
        <v>UN</v>
      </c>
      <c r="G598" s="212">
        <v>10</v>
      </c>
      <c r="H598" s="213">
        <f t="shared" si="284"/>
        <v>18.174887000000002</v>
      </c>
      <c r="I598" s="214">
        <f t="shared" si="285"/>
        <v>181.74</v>
      </c>
      <c r="J598" s="213">
        <f t="shared" si="286"/>
        <v>22.713156283900002</v>
      </c>
      <c r="K598" s="216">
        <f t="shared" si="287"/>
        <v>227.13</v>
      </c>
      <c r="M598" s="171">
        <f>IF($C598="SINAPI",VLOOKUP($D598,'Comp. Sinapi'!$B:$F,5,0),VLOOKUP($D598,'Comp. Própria'!$B:$I,8,0))</f>
        <v>18.174887000000002</v>
      </c>
    </row>
    <row r="599" spans="2:13" outlineLevel="2" x14ac:dyDescent="0.25">
      <c r="B599" s="215" t="s">
        <v>12443</v>
      </c>
      <c r="C599" s="210" t="s">
        <v>13156</v>
      </c>
      <c r="D599" s="210" t="s">
        <v>13227</v>
      </c>
      <c r="E599" s="211" t="str">
        <f>IF($C599="SINAPI",VLOOKUP($D599,'Comp. Sinapi'!$B:$F,2,0),VLOOKUP($D599,'Comp. Própria'!$B:$I,2,0))</f>
        <v>TAMPA DE CONCRETO ARMADO 80X80X5CM PARA CAIXA</v>
      </c>
      <c r="F599" s="210" t="str">
        <f>IF($C599="SINAPI",VLOOKUP($D599,'Comp. Sinapi'!$B:$F,3,0),VLOOKUP($D599,'Comp. Própria'!$B:$I,7,0))</f>
        <v>UN</v>
      </c>
      <c r="G599" s="212">
        <v>6</v>
      </c>
      <c r="H599" s="213">
        <f t="shared" si="284"/>
        <v>72.690242999999995</v>
      </c>
      <c r="I599" s="214">
        <f t="shared" si="285"/>
        <v>436.14</v>
      </c>
      <c r="J599" s="213">
        <f t="shared" si="286"/>
        <v>90.840996677099994</v>
      </c>
      <c r="K599" s="216">
        <f t="shared" si="287"/>
        <v>545.04</v>
      </c>
      <c r="M599" s="171">
        <f>IF($C599="SINAPI",VLOOKUP($D599,'Comp. Sinapi'!$B:$F,5,0),VLOOKUP($D599,'Comp. Própria'!$B:$I,8,0))</f>
        <v>72.690242999999995</v>
      </c>
    </row>
    <row r="600" spans="2:13" ht="27" outlineLevel="2" x14ac:dyDescent="0.25">
      <c r="B600" s="215" t="s">
        <v>12444</v>
      </c>
      <c r="C600" s="210" t="s">
        <v>16</v>
      </c>
      <c r="D600" s="210">
        <v>91955</v>
      </c>
      <c r="E600" s="211" t="str">
        <f>IF($C600="SINAPI",VLOOKUP($D600,'Comp. Sinapi'!$B:$F,2,0),VLOOKUP($D600,'Comp. Própria'!$B:$I,2,0))</f>
        <v>INTERRUPTOR PARALELO (1 MÓDULO), 10A/250V, INCLUINDO SUPORTE E PLACA - FORNECIMENTO E INSTALAÇÃO. AF_03/2023</v>
      </c>
      <c r="F600" s="210" t="str">
        <f>IF($C600="SINAPI",VLOOKUP($D600,'Comp. Sinapi'!$B:$F,3,0),VLOOKUP($D600,'Comp. Própria'!$B:$I,7,0))</f>
        <v>UN</v>
      </c>
      <c r="G600" s="212">
        <v>6</v>
      </c>
      <c r="H600" s="213">
        <f t="shared" si="284"/>
        <v>34.31</v>
      </c>
      <c r="I600" s="214">
        <f t="shared" si="285"/>
        <v>205.86</v>
      </c>
      <c r="J600" s="213">
        <f t="shared" si="286"/>
        <v>42.877207000000006</v>
      </c>
      <c r="K600" s="216">
        <f t="shared" si="287"/>
        <v>257.26</v>
      </c>
      <c r="M600" s="171">
        <f>IF($C600="SINAPI",VLOOKUP($D600,'Comp. Sinapi'!$B:$F,5,0),VLOOKUP($D600,'Comp. Própria'!$B:$I,8,0))</f>
        <v>34.31</v>
      </c>
    </row>
    <row r="601" spans="2:13" ht="27" outlineLevel="2" x14ac:dyDescent="0.25">
      <c r="B601" s="215" t="s">
        <v>12445</v>
      </c>
      <c r="C601" s="210" t="s">
        <v>16</v>
      </c>
      <c r="D601" s="210">
        <v>91953</v>
      </c>
      <c r="E601" s="211" t="str">
        <f>IF($C601="SINAPI",VLOOKUP($D601,'Comp. Sinapi'!$B:$F,2,0),VLOOKUP($D601,'Comp. Própria'!$B:$I,2,0))</f>
        <v>INTERRUPTOR SIMPLES (1 MÓDULO), 10A/250V, INCLUINDO SUPORTE E PLACA - FORNECIMENTO E INSTALAÇÃO. AF_03/2023</v>
      </c>
      <c r="F601" s="210" t="str">
        <f>IF($C601="SINAPI",VLOOKUP($D601,'Comp. Sinapi'!$B:$F,3,0),VLOOKUP($D601,'Comp. Própria'!$B:$I,7,0))</f>
        <v>UN</v>
      </c>
      <c r="G601" s="212">
        <v>68</v>
      </c>
      <c r="H601" s="213">
        <f t="shared" si="284"/>
        <v>28.2</v>
      </c>
      <c r="I601" s="214">
        <f t="shared" si="285"/>
        <v>1917.6</v>
      </c>
      <c r="J601" s="213">
        <f t="shared" si="286"/>
        <v>35.241540000000001</v>
      </c>
      <c r="K601" s="216">
        <f t="shared" si="287"/>
        <v>2396.42</v>
      </c>
      <c r="M601" s="171">
        <f>IF($C601="SINAPI",VLOOKUP($D601,'Comp. Sinapi'!$B:$F,5,0),VLOOKUP($D601,'Comp. Própria'!$B:$I,8,0))</f>
        <v>28.2</v>
      </c>
    </row>
    <row r="602" spans="2:13" ht="27" outlineLevel="2" x14ac:dyDescent="0.25">
      <c r="B602" s="215" t="s">
        <v>12446</v>
      </c>
      <c r="C602" s="210" t="s">
        <v>16</v>
      </c>
      <c r="D602" s="210">
        <v>92000</v>
      </c>
      <c r="E602" s="211" t="str">
        <f>IF($C602="SINAPI",VLOOKUP($D602,'Comp. Sinapi'!$B:$F,2,0),VLOOKUP($D602,'Comp. Própria'!$B:$I,2,0))</f>
        <v>TOMADA BAIXA DE EMBUTIR (1 MÓDULO), 2P+T 10 A, INCLUINDO SUPORTE E PLACA - FORNECIMENTO E INSTALAÇÃO. AF_03/2023</v>
      </c>
      <c r="F602" s="210" t="str">
        <f>IF($C602="SINAPI",VLOOKUP($D602,'Comp. Sinapi'!$B:$F,3,0),VLOOKUP($D602,'Comp. Própria'!$B:$I,7,0))</f>
        <v>UN</v>
      </c>
      <c r="G602" s="212">
        <v>125</v>
      </c>
      <c r="H602" s="213">
        <f t="shared" si="284"/>
        <v>29.59</v>
      </c>
      <c r="I602" s="214">
        <f t="shared" si="285"/>
        <v>3698.75</v>
      </c>
      <c r="J602" s="213">
        <f t="shared" si="286"/>
        <v>36.978622999999999</v>
      </c>
      <c r="K602" s="216">
        <f t="shared" si="287"/>
        <v>4622.32</v>
      </c>
      <c r="M602" s="171">
        <f>IF($C602="SINAPI",VLOOKUP($D602,'Comp. Sinapi'!$B:$F,5,0),VLOOKUP($D602,'Comp. Própria'!$B:$I,8,0))</f>
        <v>29.59</v>
      </c>
    </row>
    <row r="603" spans="2:13" ht="27" outlineLevel="2" x14ac:dyDescent="0.25">
      <c r="B603" s="215" t="s">
        <v>12447</v>
      </c>
      <c r="C603" s="210" t="s">
        <v>16</v>
      </c>
      <c r="D603" s="210">
        <v>92008</v>
      </c>
      <c r="E603" s="211" t="str">
        <f>IF($C603="SINAPI",VLOOKUP($D603,'Comp. Sinapi'!$B:$F,2,0),VLOOKUP($D603,'Comp. Própria'!$B:$I,2,0))</f>
        <v>TOMADA BAIXA DE EMBUTIR (2 MÓDULOS), 2P+T 10 A, INCLUINDO SUPORTE E PLACA - FORNECIMENTO E INSTALAÇÃO. AF_03/2023</v>
      </c>
      <c r="F603" s="210" t="str">
        <f>IF($C603="SINAPI",VLOOKUP($D603,'Comp. Sinapi'!$B:$F,3,0),VLOOKUP($D603,'Comp. Própria'!$B:$I,7,0))</f>
        <v>UN</v>
      </c>
      <c r="G603" s="212">
        <v>52</v>
      </c>
      <c r="H603" s="213">
        <f t="shared" si="284"/>
        <v>45.72</v>
      </c>
      <c r="I603" s="214">
        <f t="shared" si="285"/>
        <v>2377.44</v>
      </c>
      <c r="J603" s="213">
        <f t="shared" si="286"/>
        <v>57.136284000000003</v>
      </c>
      <c r="K603" s="216">
        <f t="shared" si="287"/>
        <v>2971.08</v>
      </c>
      <c r="M603" s="171">
        <f>IF($C603="SINAPI",VLOOKUP($D603,'Comp. Sinapi'!$B:$F,5,0),VLOOKUP($D603,'Comp. Própria'!$B:$I,8,0))</f>
        <v>45.72</v>
      </c>
    </row>
    <row r="604" spans="2:13" ht="27" outlineLevel="2" x14ac:dyDescent="0.25">
      <c r="B604" s="215" t="s">
        <v>12448</v>
      </c>
      <c r="C604" s="210" t="s">
        <v>16</v>
      </c>
      <c r="D604" s="210">
        <v>92005</v>
      </c>
      <c r="E604" s="211" t="str">
        <f>IF($C604="SINAPI",VLOOKUP($D604,'Comp. Sinapi'!$B:$F,2,0),VLOOKUP($D604,'Comp. Própria'!$B:$I,2,0))</f>
        <v>TOMADA MÉDIA DE EMBUTIR (2 MÓDULOS), 2P+T 20 A, INCLUINDO SUPORTE E PLACA - FORNECIMENTO E INSTALAÇÃO. AF_03/2023</v>
      </c>
      <c r="F604" s="210" t="str">
        <f>IF($C604="SINAPI",VLOOKUP($D604,'Comp. Sinapi'!$B:$F,3,0),VLOOKUP($D604,'Comp. Própria'!$B:$I,7,0))</f>
        <v>UN</v>
      </c>
      <c r="G604" s="212">
        <v>4</v>
      </c>
      <c r="H604" s="213">
        <f t="shared" si="284"/>
        <v>57.21</v>
      </c>
      <c r="I604" s="214">
        <f t="shared" si="285"/>
        <v>228.84</v>
      </c>
      <c r="J604" s="213">
        <f t="shared" si="286"/>
        <v>71.495337000000006</v>
      </c>
      <c r="K604" s="216">
        <f t="shared" si="287"/>
        <v>285.98</v>
      </c>
      <c r="M604" s="171">
        <f>IF($C604="SINAPI",VLOOKUP($D604,'Comp. Sinapi'!$B:$F,5,0),VLOOKUP($D604,'Comp. Própria'!$B:$I,8,0))</f>
        <v>57.21</v>
      </c>
    </row>
    <row r="605" spans="2:13" ht="27" outlineLevel="2" x14ac:dyDescent="0.25">
      <c r="B605" s="215" t="s">
        <v>12449</v>
      </c>
      <c r="C605" s="210" t="s">
        <v>16</v>
      </c>
      <c r="D605" s="210">
        <v>93660</v>
      </c>
      <c r="E605" s="211" t="str">
        <f>IF($C605="SINAPI",VLOOKUP($D605,'Comp. Sinapi'!$B:$F,2,0),VLOOKUP($D605,'Comp. Própria'!$B:$I,2,0))</f>
        <v>DISJUNTOR BIPOLAR TIPO DIN, CORRENTE NOMINAL DE 10A - FORNECIMENTO E INSTALAÇÃO. AF_10/2020</v>
      </c>
      <c r="F605" s="210" t="str">
        <f>IF($C605="SINAPI",VLOOKUP($D605,'Comp. Sinapi'!$B:$F,3,0),VLOOKUP($D605,'Comp. Própria'!$B:$I,7,0))</f>
        <v>UN</v>
      </c>
      <c r="G605" s="212">
        <v>4</v>
      </c>
      <c r="H605" s="213">
        <f t="shared" si="284"/>
        <v>58.59</v>
      </c>
      <c r="I605" s="214">
        <f t="shared" si="285"/>
        <v>234.36</v>
      </c>
      <c r="J605" s="213">
        <f t="shared" si="286"/>
        <v>73.219923000000009</v>
      </c>
      <c r="K605" s="216">
        <f t="shared" si="287"/>
        <v>292.87</v>
      </c>
      <c r="M605" s="171">
        <f>IF($C605="SINAPI",VLOOKUP($D605,'Comp. Sinapi'!$B:$F,5,0),VLOOKUP($D605,'Comp. Própria'!$B:$I,8,0))</f>
        <v>58.59</v>
      </c>
    </row>
    <row r="606" spans="2:13" outlineLevel="2" x14ac:dyDescent="0.25">
      <c r="B606" s="215" t="s">
        <v>12450</v>
      </c>
      <c r="C606" s="210" t="s">
        <v>13156</v>
      </c>
      <c r="D606" s="210" t="s">
        <v>13228</v>
      </c>
      <c r="E606" s="211" t="str">
        <f>IF($C606="SINAPI",VLOOKUP($D606,'Comp. Sinapi'!$B:$F,2,0),VLOOKUP($D606,'Comp. Própria'!$B:$I,2,0))</f>
        <v>PLACA 2X4 C/ FURO CENTRAL - FORNECIMENTO E INSTALAÇÃO</v>
      </c>
      <c r="F606" s="210" t="str">
        <f>IF($C606="SINAPI",VLOOKUP($D606,'Comp. Sinapi'!$B:$F,3,0),VLOOKUP($D606,'Comp. Própria'!$B:$I,7,0))</f>
        <v>UN</v>
      </c>
      <c r="G606" s="212">
        <v>66</v>
      </c>
      <c r="H606" s="213">
        <f t="shared" si="284"/>
        <v>18.288319999999999</v>
      </c>
      <c r="I606" s="214">
        <f t="shared" si="285"/>
        <v>1207.02</v>
      </c>
      <c r="J606" s="213">
        <f t="shared" si="286"/>
        <v>22.854913503999999</v>
      </c>
      <c r="K606" s="216">
        <f t="shared" si="287"/>
        <v>1508.42</v>
      </c>
      <c r="M606" s="171">
        <f>IF($C606="SINAPI",VLOOKUP($D606,'Comp. Sinapi'!$B:$F,5,0),VLOOKUP($D606,'Comp. Própria'!$B:$I,8,0))</f>
        <v>18.288319999999999</v>
      </c>
    </row>
    <row r="607" spans="2:13" ht="27" outlineLevel="2" x14ac:dyDescent="0.25">
      <c r="B607" s="215" t="s">
        <v>12451</v>
      </c>
      <c r="C607" s="210" t="s">
        <v>16</v>
      </c>
      <c r="D607" s="210">
        <v>93661</v>
      </c>
      <c r="E607" s="211" t="str">
        <f>IF($C607="SINAPI",VLOOKUP($D607,'Comp. Sinapi'!$B:$F,2,0),VLOOKUP($D607,'Comp. Própria'!$B:$I,2,0))</f>
        <v>DISJUNTOR BIPOLAR TIPO DIN, CORRENTE NOMINAL DE 16A - FORNECIMENTO E INSTALAÇÃO. AF_10/2020</v>
      </c>
      <c r="F607" s="210" t="str">
        <f>IF($C607="SINAPI",VLOOKUP($D607,'Comp. Sinapi'!$B:$F,3,0),VLOOKUP($D607,'Comp. Própria'!$B:$I,7,0))</f>
        <v>UN</v>
      </c>
      <c r="G607" s="212">
        <v>60</v>
      </c>
      <c r="H607" s="213">
        <f t="shared" si="284"/>
        <v>59.8</v>
      </c>
      <c r="I607" s="214">
        <f t="shared" si="285"/>
        <v>3588</v>
      </c>
      <c r="J607" s="213">
        <f t="shared" si="286"/>
        <v>74.732060000000004</v>
      </c>
      <c r="K607" s="216">
        <f t="shared" si="287"/>
        <v>4483.92</v>
      </c>
      <c r="M607" s="171">
        <f>IF($C607="SINAPI",VLOOKUP($D607,'Comp. Sinapi'!$B:$F,5,0),VLOOKUP($D607,'Comp. Própria'!$B:$I,8,0))</f>
        <v>59.8</v>
      </c>
    </row>
    <row r="608" spans="2:13" ht="27" outlineLevel="2" x14ac:dyDescent="0.25">
      <c r="B608" s="215" t="s">
        <v>12452</v>
      </c>
      <c r="C608" s="210" t="s">
        <v>16</v>
      </c>
      <c r="D608" s="210">
        <v>93665</v>
      </c>
      <c r="E608" s="211" t="str">
        <f>IF($C608="SINAPI",VLOOKUP($D608,'Comp. Sinapi'!$B:$F,2,0),VLOOKUP($D608,'Comp. Própria'!$B:$I,2,0))</f>
        <v>DISJUNTOR BIPOLAR TIPO DIN, CORRENTE NOMINAL DE 40A - FORNECIMENTO E INSTALAÇÃO. AF_10/2020</v>
      </c>
      <c r="F608" s="210" t="str">
        <f>IF($C608="SINAPI",VLOOKUP($D608,'Comp. Sinapi'!$B:$F,3,0),VLOOKUP($D608,'Comp. Própria'!$B:$I,7,0))</f>
        <v>UN</v>
      </c>
      <c r="G608" s="212">
        <v>5</v>
      </c>
      <c r="H608" s="213">
        <f t="shared" si="284"/>
        <v>69.41</v>
      </c>
      <c r="I608" s="214">
        <f t="shared" si="285"/>
        <v>347.05</v>
      </c>
      <c r="J608" s="213">
        <f t="shared" si="286"/>
        <v>86.741676999999996</v>
      </c>
      <c r="K608" s="216">
        <f t="shared" si="287"/>
        <v>433.7</v>
      </c>
      <c r="M608" s="171">
        <f>IF($C608="SINAPI",VLOOKUP($D608,'Comp. Sinapi'!$B:$F,5,0),VLOOKUP($D608,'Comp. Própria'!$B:$I,8,0))</f>
        <v>69.41</v>
      </c>
    </row>
    <row r="609" spans="2:13" ht="27" outlineLevel="2" x14ac:dyDescent="0.25">
      <c r="B609" s="215" t="s">
        <v>12453</v>
      </c>
      <c r="C609" s="210" t="s">
        <v>16</v>
      </c>
      <c r="D609" s="210">
        <v>101895</v>
      </c>
      <c r="E609" s="211" t="str">
        <f>IF($C609="SINAPI",VLOOKUP($D609,'Comp. Sinapi'!$B:$F,2,0),VLOOKUP($D609,'Comp. Própria'!$B:$I,2,0))</f>
        <v>DISJUNTOR TERMOMAGNÉTICO TRIPOLAR , CORRENTE NOMINAL DE 125A - FORNECIMENTO E INSTALAÇÃO. AF_10/2020</v>
      </c>
      <c r="F609" s="210" t="str">
        <f>IF($C609="SINAPI",VLOOKUP($D609,'Comp. Sinapi'!$B:$F,3,0),VLOOKUP($D609,'Comp. Própria'!$B:$I,7,0))</f>
        <v>UN</v>
      </c>
      <c r="G609" s="212">
        <v>2</v>
      </c>
      <c r="H609" s="213">
        <f t="shared" si="284"/>
        <v>437.05</v>
      </c>
      <c r="I609" s="214">
        <f t="shared" si="285"/>
        <v>874.1</v>
      </c>
      <c r="J609" s="213">
        <f t="shared" si="286"/>
        <v>546.18138499999998</v>
      </c>
      <c r="K609" s="216">
        <f t="shared" si="287"/>
        <v>1092.3599999999999</v>
      </c>
      <c r="M609" s="171">
        <f>IF($C609="SINAPI",VLOOKUP($D609,'Comp. Sinapi'!$B:$F,5,0),VLOOKUP($D609,'Comp. Própria'!$B:$I,8,0))</f>
        <v>437.05</v>
      </c>
    </row>
    <row r="610" spans="2:13" ht="27" outlineLevel="2" x14ac:dyDescent="0.25">
      <c r="B610" s="215" t="s">
        <v>12454</v>
      </c>
      <c r="C610" s="210" t="s">
        <v>16</v>
      </c>
      <c r="D610" s="210">
        <v>93670</v>
      </c>
      <c r="E610" s="211" t="str">
        <f>IF($C610="SINAPI",VLOOKUP($D610,'Comp. Sinapi'!$B:$F,2,0),VLOOKUP($D610,'Comp. Própria'!$B:$I,2,0))</f>
        <v>DISJUNTOR TRIPOLAR TIPO DIN, CORRENTE NOMINAL DE 25A - FORNECIMENTO E INSTALAÇÃO. AF_10/2020</v>
      </c>
      <c r="F610" s="210" t="str">
        <f>IF($C610="SINAPI",VLOOKUP($D610,'Comp. Sinapi'!$B:$F,3,0),VLOOKUP($D610,'Comp. Própria'!$B:$I,7,0))</f>
        <v>UN</v>
      </c>
      <c r="G610" s="212">
        <v>2</v>
      </c>
      <c r="H610" s="213">
        <f t="shared" si="284"/>
        <v>79.290000000000006</v>
      </c>
      <c r="I610" s="214">
        <f t="shared" si="285"/>
        <v>158.58000000000001</v>
      </c>
      <c r="J610" s="213">
        <f t="shared" si="286"/>
        <v>99.088713000000013</v>
      </c>
      <c r="K610" s="216">
        <f t="shared" si="287"/>
        <v>198.17</v>
      </c>
      <c r="M610" s="171">
        <f>IF($C610="SINAPI",VLOOKUP($D610,'Comp. Sinapi'!$B:$F,5,0),VLOOKUP($D610,'Comp. Própria'!$B:$I,8,0))</f>
        <v>79.290000000000006</v>
      </c>
    </row>
    <row r="611" spans="2:13" ht="27" outlineLevel="2" x14ac:dyDescent="0.25">
      <c r="B611" s="215" t="s">
        <v>12455</v>
      </c>
      <c r="C611" s="210" t="s">
        <v>16</v>
      </c>
      <c r="D611" s="210">
        <v>93671</v>
      </c>
      <c r="E611" s="211" t="str">
        <f>IF($C611="SINAPI",VLOOKUP($D611,'Comp. Sinapi'!$B:$F,2,0),VLOOKUP($D611,'Comp. Própria'!$B:$I,2,0))</f>
        <v>DISJUNTOR TRIPOLAR TIPO DIN, CORRENTE NOMINAL DE 32A - FORNECIMENTO E INSTALAÇÃO. AF_10/2020</v>
      </c>
      <c r="F611" s="210" t="str">
        <f>IF($C611="SINAPI",VLOOKUP($D611,'Comp. Sinapi'!$B:$F,3,0),VLOOKUP($D611,'Comp. Própria'!$B:$I,7,0))</f>
        <v>UN</v>
      </c>
      <c r="G611" s="212">
        <v>2</v>
      </c>
      <c r="H611" s="213">
        <f t="shared" si="284"/>
        <v>83.97</v>
      </c>
      <c r="I611" s="214">
        <f t="shared" si="285"/>
        <v>167.94</v>
      </c>
      <c r="J611" s="213">
        <f t="shared" si="286"/>
        <v>104.937309</v>
      </c>
      <c r="K611" s="216">
        <f t="shared" si="287"/>
        <v>209.87</v>
      </c>
      <c r="M611" s="171">
        <f>IF($C611="SINAPI",VLOOKUP($D611,'Comp. Sinapi'!$B:$F,5,0),VLOOKUP($D611,'Comp. Própria'!$B:$I,8,0))</f>
        <v>83.97</v>
      </c>
    </row>
    <row r="612" spans="2:13" ht="27" outlineLevel="2" x14ac:dyDescent="0.25">
      <c r="B612" s="215" t="s">
        <v>12456</v>
      </c>
      <c r="C612" s="210" t="s">
        <v>16</v>
      </c>
      <c r="D612" s="210">
        <v>93672</v>
      </c>
      <c r="E612" s="211" t="str">
        <f>IF($C612="SINAPI",VLOOKUP($D612,'Comp. Sinapi'!$B:$F,2,0),VLOOKUP($D612,'Comp. Própria'!$B:$I,2,0))</f>
        <v>DISJUNTOR TRIPOLAR TIPO DIN, CORRENTE NOMINAL DE 40A - FORNECIMENTO E INSTALAÇÃO. AF_10/2020</v>
      </c>
      <c r="F612" s="210" t="str">
        <f>IF($C612="SINAPI",VLOOKUP($D612,'Comp. Sinapi'!$B:$F,3,0),VLOOKUP($D612,'Comp. Própria'!$B:$I,7,0))</f>
        <v>UN</v>
      </c>
      <c r="G612" s="212">
        <v>2</v>
      </c>
      <c r="H612" s="213">
        <f t="shared" si="284"/>
        <v>90.91</v>
      </c>
      <c r="I612" s="214">
        <f t="shared" si="285"/>
        <v>181.82</v>
      </c>
      <c r="J612" s="213">
        <f t="shared" si="286"/>
        <v>113.61022699999999</v>
      </c>
      <c r="K612" s="216">
        <f t="shared" si="287"/>
        <v>227.22</v>
      </c>
      <c r="M612" s="171">
        <f>IF($C612="SINAPI",VLOOKUP($D612,'Comp. Sinapi'!$B:$F,5,0),VLOOKUP($D612,'Comp. Própria'!$B:$I,8,0))</f>
        <v>90.91</v>
      </c>
    </row>
    <row r="613" spans="2:13" ht="27" outlineLevel="2" x14ac:dyDescent="0.25">
      <c r="B613" s="215" t="s">
        <v>12457</v>
      </c>
      <c r="C613" s="210" t="s">
        <v>16</v>
      </c>
      <c r="D613" s="210">
        <v>101896</v>
      </c>
      <c r="E613" s="211" t="str">
        <f>IF($C613="SINAPI",VLOOKUP($D613,'Comp. Sinapi'!$B:$F,2,0),VLOOKUP($D613,'Comp. Própria'!$B:$I,2,0))</f>
        <v>DISJUNTOR TERMOMAGNÉTICO TRIPOLAR , CORRENTE NOMINAL DE 200A - FORNECIMENTO E INSTALAÇÃO. AF_10/2020</v>
      </c>
      <c r="F613" s="210" t="str">
        <f>IF($C613="SINAPI",VLOOKUP($D613,'Comp. Sinapi'!$B:$F,3,0),VLOOKUP($D613,'Comp. Própria'!$B:$I,7,0))</f>
        <v>UN</v>
      </c>
      <c r="G613" s="212">
        <v>2</v>
      </c>
      <c r="H613" s="213">
        <f t="shared" si="284"/>
        <v>656.43</v>
      </c>
      <c r="I613" s="214">
        <f t="shared" si="285"/>
        <v>1312.86</v>
      </c>
      <c r="J613" s="213">
        <f t="shared" si="286"/>
        <v>820.34057099999995</v>
      </c>
      <c r="K613" s="216">
        <f t="shared" si="287"/>
        <v>1640.68</v>
      </c>
      <c r="M613" s="171">
        <f>IF($C613="SINAPI",VLOOKUP($D613,'Comp. Sinapi'!$B:$F,5,0),VLOOKUP($D613,'Comp. Própria'!$B:$I,8,0))</f>
        <v>656.43</v>
      </c>
    </row>
    <row r="614" spans="2:13" ht="27" outlineLevel="2" x14ac:dyDescent="0.25">
      <c r="B614" s="215" t="s">
        <v>12458</v>
      </c>
      <c r="C614" s="210" t="s">
        <v>16</v>
      </c>
      <c r="D614" s="210">
        <v>101899</v>
      </c>
      <c r="E614" s="211" t="str">
        <f>IF($C614="SINAPI",VLOOKUP($D614,'Comp. Sinapi'!$B:$F,2,0),VLOOKUP($D614,'Comp. Própria'!$B:$I,2,0))</f>
        <v>DISJUNTOR TERMOMAGNÉTICO TRIPOLAR , CORRENTE NOMINAL DE 600A - FORNECIMENTO E INSTALAÇÃO. AF_10/2020</v>
      </c>
      <c r="F614" s="210" t="str">
        <f>IF($C614="SINAPI",VLOOKUP($D614,'Comp. Sinapi'!$B:$F,3,0),VLOOKUP($D614,'Comp. Própria'!$B:$I,7,0))</f>
        <v>UN</v>
      </c>
      <c r="G614" s="212">
        <v>1</v>
      </c>
      <c r="H614" s="213">
        <f t="shared" si="284"/>
        <v>2225.2600000000002</v>
      </c>
      <c r="I614" s="214">
        <f t="shared" si="285"/>
        <v>2225.2600000000002</v>
      </c>
      <c r="J614" s="213">
        <f t="shared" si="286"/>
        <v>2780.9074220000002</v>
      </c>
      <c r="K614" s="216">
        <f t="shared" si="287"/>
        <v>2780.9</v>
      </c>
      <c r="M614" s="171">
        <f>IF($C614="SINAPI",VLOOKUP($D614,'Comp. Sinapi'!$B:$F,5,0),VLOOKUP($D614,'Comp. Própria'!$B:$I,8,0))</f>
        <v>2225.2600000000002</v>
      </c>
    </row>
    <row r="615" spans="2:13" ht="27" outlineLevel="2" x14ac:dyDescent="0.25">
      <c r="B615" s="215" t="s">
        <v>12459</v>
      </c>
      <c r="C615" s="210" t="s">
        <v>16</v>
      </c>
      <c r="D615" s="210">
        <v>93653</v>
      </c>
      <c r="E615" s="211" t="str">
        <f>IF($C615="SINAPI",VLOOKUP($D615,'Comp. Sinapi'!$B:$F,2,0),VLOOKUP($D615,'Comp. Própria'!$B:$I,2,0))</f>
        <v>DISJUNTOR MONOPOLAR TIPO DIN, CORRENTE NOMINAL DE 10A - FORNECIMENTO E INSTALAÇÃO. AF_10/2020</v>
      </c>
      <c r="F615" s="210" t="str">
        <f>IF($C615="SINAPI",VLOOKUP($D615,'Comp. Sinapi'!$B:$F,3,0),VLOOKUP($D615,'Comp. Própria'!$B:$I,7,0))</f>
        <v>UN</v>
      </c>
      <c r="G615" s="212">
        <v>38</v>
      </c>
      <c r="H615" s="213">
        <f t="shared" si="284"/>
        <v>12.23</v>
      </c>
      <c r="I615" s="214">
        <f t="shared" si="285"/>
        <v>464.74</v>
      </c>
      <c r="J615" s="213">
        <f t="shared" si="286"/>
        <v>15.283831000000001</v>
      </c>
      <c r="K615" s="216">
        <f t="shared" si="287"/>
        <v>580.78</v>
      </c>
      <c r="M615" s="171">
        <f>IF($C615="SINAPI",VLOOKUP($D615,'Comp. Sinapi'!$B:$F,5,0),VLOOKUP($D615,'Comp. Própria'!$B:$I,8,0))</f>
        <v>12.23</v>
      </c>
    </row>
    <row r="616" spans="2:13" ht="27" outlineLevel="2" x14ac:dyDescent="0.25">
      <c r="B616" s="215" t="s">
        <v>12460</v>
      </c>
      <c r="C616" s="210" t="s">
        <v>16</v>
      </c>
      <c r="D616" s="210">
        <v>93654</v>
      </c>
      <c r="E616" s="211" t="str">
        <f>IF($C616="SINAPI",VLOOKUP($D616,'Comp. Sinapi'!$B:$F,2,0),VLOOKUP($D616,'Comp. Própria'!$B:$I,2,0))</f>
        <v>DISJUNTOR MONOPOLAR TIPO DIN, CORRENTE NOMINAL DE 16A - FORNECIMENTO E INSTALAÇÃO. AF_10/2020</v>
      </c>
      <c r="F616" s="210" t="str">
        <f>IF($C616="SINAPI",VLOOKUP($D616,'Comp. Sinapi'!$B:$F,3,0),VLOOKUP($D616,'Comp. Própria'!$B:$I,7,0))</f>
        <v>UN</v>
      </c>
      <c r="G616" s="212">
        <v>13</v>
      </c>
      <c r="H616" s="213">
        <f t="shared" si="284"/>
        <v>12.83</v>
      </c>
      <c r="I616" s="214">
        <f t="shared" si="285"/>
        <v>166.79</v>
      </c>
      <c r="J616" s="213">
        <f t="shared" si="286"/>
        <v>16.033650999999999</v>
      </c>
      <c r="K616" s="216">
        <f t="shared" si="287"/>
        <v>208.43</v>
      </c>
      <c r="M616" s="171">
        <f>IF($C616="SINAPI",VLOOKUP($D616,'Comp. Sinapi'!$B:$F,5,0),VLOOKUP($D616,'Comp. Própria'!$B:$I,8,0))</f>
        <v>12.83</v>
      </c>
    </row>
    <row r="617" spans="2:13" ht="27" outlineLevel="2" x14ac:dyDescent="0.25">
      <c r="B617" s="215" t="s">
        <v>12461</v>
      </c>
      <c r="C617" s="210" t="s">
        <v>13156</v>
      </c>
      <c r="D617" s="210" t="s">
        <v>13229</v>
      </c>
      <c r="E617" s="211" t="str">
        <f>IF($C617="SINAPI",VLOOKUP($D617,'Comp. Sinapi'!$B:$F,2,0),VLOOKUP($D617,'Comp. Própria'!$B:$I,2,0))</f>
        <v>DISPOSITIVO DE PROTEÇÃO CONTRA SURTO DE TENSÃO DPS 20KA - 175V. FORNECIMENTO E INSTALAÇÃO.</v>
      </c>
      <c r="F617" s="210" t="str">
        <f>IF($C617="SINAPI",VLOOKUP($D617,'Comp. Sinapi'!$B:$F,3,0),VLOOKUP($D617,'Comp. Própria'!$B:$I,7,0))</f>
        <v>UN</v>
      </c>
      <c r="G617" s="212">
        <v>28</v>
      </c>
      <c r="H617" s="213">
        <f t="shared" si="284"/>
        <v>81.658000000000001</v>
      </c>
      <c r="I617" s="214">
        <f t="shared" si="285"/>
        <v>2286.42</v>
      </c>
      <c r="J617" s="213">
        <f t="shared" si="286"/>
        <v>102.0480026</v>
      </c>
      <c r="K617" s="216">
        <f t="shared" si="287"/>
        <v>2857.34</v>
      </c>
      <c r="M617" s="171">
        <f>IF($C617="SINAPI",VLOOKUP($D617,'Comp. Sinapi'!$B:$F,5,0),VLOOKUP($D617,'Comp. Própria'!$B:$I,8,0))</f>
        <v>81.658000000000001</v>
      </c>
    </row>
    <row r="618" spans="2:13" ht="27" outlineLevel="2" x14ac:dyDescent="0.25">
      <c r="B618" s="215" t="s">
        <v>12462</v>
      </c>
      <c r="C618" s="210" t="s">
        <v>16</v>
      </c>
      <c r="D618" s="210">
        <v>93668</v>
      </c>
      <c r="E618" s="211" t="str">
        <f>IF($C618="SINAPI",VLOOKUP($D618,'Comp. Sinapi'!$B:$F,2,0),VLOOKUP($D618,'Comp. Própria'!$B:$I,2,0))</f>
        <v>DISJUNTOR TRIPOLAR TIPO DIN, CORRENTE NOMINAL DE 16A - FORNECIMENTO E INSTALAÇÃO. AF_10/2020</v>
      </c>
      <c r="F618" s="210" t="str">
        <f>IF($C618="SINAPI",VLOOKUP($D618,'Comp. Sinapi'!$B:$F,3,0),VLOOKUP($D618,'Comp. Própria'!$B:$I,7,0))</f>
        <v>UN</v>
      </c>
      <c r="G618" s="212">
        <v>1</v>
      </c>
      <c r="H618" s="213">
        <f t="shared" si="284"/>
        <v>75.3</v>
      </c>
      <c r="I618" s="214">
        <f t="shared" si="285"/>
        <v>75.3</v>
      </c>
      <c r="J618" s="213">
        <f t="shared" si="286"/>
        <v>94.102409999999992</v>
      </c>
      <c r="K618" s="216">
        <f t="shared" si="287"/>
        <v>94.1</v>
      </c>
      <c r="M618" s="171">
        <f>IF($C618="SINAPI",VLOOKUP($D618,'Comp. Sinapi'!$B:$F,5,0),VLOOKUP($D618,'Comp. Própria'!$B:$I,8,0))</f>
        <v>75.3</v>
      </c>
    </row>
    <row r="619" spans="2:13" outlineLevel="2" x14ac:dyDescent="0.25">
      <c r="B619" s="215" t="s">
        <v>12463</v>
      </c>
      <c r="C619" s="210" t="s">
        <v>13156</v>
      </c>
      <c r="D619" s="210" t="s">
        <v>13230</v>
      </c>
      <c r="E619" s="211" t="str">
        <f>IF($C619="SINAPI",VLOOKUP($D619,'Comp. Sinapi'!$B:$F,2,0),VLOOKUP($D619,'Comp. Própria'!$B:$I,2,0))</f>
        <v>ELETROCALHA PERFURADA 50X50MM - FORNECIMENTO E INSTALAÇÃO</v>
      </c>
      <c r="F619" s="210" t="str">
        <f>IF($C619="SINAPI",VLOOKUP($D619,'Comp. Sinapi'!$B:$F,3,0),VLOOKUP($D619,'Comp. Própria'!$B:$I,7,0))</f>
        <v>M</v>
      </c>
      <c r="G619" s="212">
        <v>1343.8</v>
      </c>
      <c r="H619" s="213">
        <f t="shared" si="284"/>
        <v>83.384</v>
      </c>
      <c r="I619" s="214">
        <f t="shared" si="285"/>
        <v>112051.41</v>
      </c>
      <c r="J619" s="213">
        <f t="shared" si="286"/>
        <v>104.20498480000001</v>
      </c>
      <c r="K619" s="216">
        <f t="shared" si="287"/>
        <v>140030.65</v>
      </c>
      <c r="M619" s="171">
        <f>IF($C619="SINAPI",VLOOKUP($D619,'Comp. Sinapi'!$B:$F,5,0),VLOOKUP($D619,'Comp. Própria'!$B:$I,8,0))</f>
        <v>83.384</v>
      </c>
    </row>
    <row r="620" spans="2:13" ht="27" outlineLevel="2" x14ac:dyDescent="0.25">
      <c r="B620" s="215" t="s">
        <v>12464</v>
      </c>
      <c r="C620" s="210" t="s">
        <v>13156</v>
      </c>
      <c r="D620" s="210" t="s">
        <v>13231</v>
      </c>
      <c r="E620" s="211" t="str">
        <f>IF($C620="SINAPI",VLOOKUP($D620,'Comp. Sinapi'!$B:$F,2,0),VLOOKUP($D620,'Comp. Própria'!$B:$I,2,0))</f>
        <v>CURVA HORIZONTAL 90° COM TAMPA PARA ELETROCALHA 50X50 MM. FORNECIMENTO E INSTALAÇÃO.</v>
      </c>
      <c r="F620" s="210" t="str">
        <f>IF($C620="SINAPI",VLOOKUP($D620,'Comp. Sinapi'!$B:$F,3,0),VLOOKUP($D620,'Comp. Própria'!$B:$I,7,0))</f>
        <v>UN</v>
      </c>
      <c r="G620" s="212">
        <v>7</v>
      </c>
      <c r="H620" s="213">
        <f t="shared" si="284"/>
        <v>59.213499999999996</v>
      </c>
      <c r="I620" s="214">
        <f t="shared" si="285"/>
        <v>414.49</v>
      </c>
      <c r="J620" s="213">
        <f t="shared" si="286"/>
        <v>73.999110950000002</v>
      </c>
      <c r="K620" s="216">
        <f t="shared" si="287"/>
        <v>517.99</v>
      </c>
      <c r="M620" s="171">
        <f>IF($C620="SINAPI",VLOOKUP($D620,'Comp. Sinapi'!$B:$F,5,0),VLOOKUP($D620,'Comp. Própria'!$B:$I,8,0))</f>
        <v>59.213499999999996</v>
      </c>
    </row>
    <row r="621" spans="2:13" ht="27" outlineLevel="2" x14ac:dyDescent="0.25">
      <c r="B621" s="215" t="s">
        <v>12465</v>
      </c>
      <c r="C621" s="210" t="s">
        <v>13156</v>
      </c>
      <c r="D621" s="210" t="s">
        <v>13232</v>
      </c>
      <c r="E621" s="211" t="str">
        <f>IF($C621="SINAPI",VLOOKUP($D621,'Comp. Sinapi'!$B:$F,2,0),VLOOKUP($D621,'Comp. Própria'!$B:$I,2,0))</f>
        <v>CURVA HORIZONTAL 45° - PARA ELETROCALHA 50x50MM CHAPA 18 COM TAMPA - FORNECIMENTO E INSTALAÇÃO.</v>
      </c>
      <c r="F621" s="210" t="str">
        <f>IF($C621="SINAPI",VLOOKUP($D621,'Comp. Sinapi'!$B:$F,3,0),VLOOKUP($D621,'Comp. Própria'!$B:$I,7,0))</f>
        <v>UN</v>
      </c>
      <c r="G621" s="212">
        <v>6</v>
      </c>
      <c r="H621" s="213">
        <f t="shared" si="284"/>
        <v>16.986663424</v>
      </c>
      <c r="I621" s="214">
        <f t="shared" si="285"/>
        <v>101.91</v>
      </c>
      <c r="J621" s="213">
        <f t="shared" si="286"/>
        <v>21.228233280972802</v>
      </c>
      <c r="K621" s="216">
        <f t="shared" si="287"/>
        <v>127.36</v>
      </c>
      <c r="M621" s="171">
        <f>IF($C621="SINAPI",VLOOKUP($D621,'Comp. Sinapi'!$B:$F,5,0),VLOOKUP($D621,'Comp. Própria'!$B:$I,8,0))</f>
        <v>16.986663424</v>
      </c>
    </row>
    <row r="622" spans="2:13" outlineLevel="2" x14ac:dyDescent="0.25">
      <c r="B622" s="215" t="s">
        <v>12466</v>
      </c>
      <c r="C622" s="210" t="s">
        <v>13156</v>
      </c>
      <c r="D622" s="210" t="s">
        <v>13233</v>
      </c>
      <c r="E622" s="211" t="str">
        <f>IF($C622="SINAPI",VLOOKUP($D622,'Comp. Sinapi'!$B:$F,2,0),VLOOKUP($D622,'Comp. Própria'!$B:$I,2,0))</f>
        <v>SUPORTE VERTICAL 75X50MM PARA ELETROCALHA - FORNECIMENTO E INSTALAÇÃO</v>
      </c>
      <c r="F622" s="210" t="str">
        <f>IF($C622="SINAPI",VLOOKUP($D622,'Comp. Sinapi'!$B:$F,3,0),VLOOKUP($D622,'Comp. Própria'!$B:$I,7,0))</f>
        <v>UN</v>
      </c>
      <c r="G622" s="212">
        <v>1036</v>
      </c>
      <c r="H622" s="213">
        <f t="shared" si="284"/>
        <v>21.388000000000002</v>
      </c>
      <c r="I622" s="214">
        <f t="shared" si="285"/>
        <v>22157.96</v>
      </c>
      <c r="J622" s="213">
        <f t="shared" si="286"/>
        <v>26.728583600000004</v>
      </c>
      <c r="K622" s="216">
        <f t="shared" si="287"/>
        <v>27690.81</v>
      </c>
      <c r="M622" s="171">
        <f>IF($C622="SINAPI",VLOOKUP($D622,'Comp. Sinapi'!$B:$F,5,0),VLOOKUP($D622,'Comp. Própria'!$B:$I,8,0))</f>
        <v>21.388000000000002</v>
      </c>
    </row>
    <row r="623" spans="2:13" ht="29.25" customHeight="1" outlineLevel="2" x14ac:dyDescent="0.25">
      <c r="B623" s="215" t="s">
        <v>12467</v>
      </c>
      <c r="C623" s="210" t="s">
        <v>13156</v>
      </c>
      <c r="D623" s="210" t="s">
        <v>13234</v>
      </c>
      <c r="E623" s="211" t="str">
        <f>IF($C623="SINAPI",VLOOKUP($D623,'Comp. Sinapi'!$B:$F,2,0),VLOOKUP($D623,'Comp. Própria'!$B:$I,2,0))</f>
        <v>TALA PLANA PERFURADA 50MM PARA ELETROCALHA - FORNECIMENTO E INSTALAÇÃO</v>
      </c>
      <c r="F623" s="210" t="str">
        <f>IF($C623="SINAPI",VLOOKUP($D623,'Comp. Sinapi'!$B:$F,3,0),VLOOKUP($D623,'Comp. Própria'!$B:$I,7,0))</f>
        <v>UN</v>
      </c>
      <c r="G623" s="212">
        <v>474</v>
      </c>
      <c r="H623" s="213">
        <f t="shared" si="284"/>
        <v>6.4140000000000006</v>
      </c>
      <c r="I623" s="214">
        <f t="shared" si="285"/>
        <v>3040.23</v>
      </c>
      <c r="J623" s="213">
        <f t="shared" si="286"/>
        <v>8.0155758000000006</v>
      </c>
      <c r="K623" s="216">
        <f t="shared" si="287"/>
        <v>3799.38</v>
      </c>
      <c r="M623" s="171">
        <f>IF($C623="SINAPI",VLOOKUP($D623,'Comp. Sinapi'!$B:$F,5,0),VLOOKUP($D623,'Comp. Própria'!$B:$I,8,0))</f>
        <v>6.4140000000000006</v>
      </c>
    </row>
    <row r="624" spans="2:13" ht="27" outlineLevel="2" x14ac:dyDescent="0.25">
      <c r="B624" s="215" t="s">
        <v>12468</v>
      </c>
      <c r="C624" s="210" t="s">
        <v>13156</v>
      </c>
      <c r="D624" s="210" t="s">
        <v>13235</v>
      </c>
      <c r="E624" s="211" t="str">
        <f>IF($C624="SINAPI",VLOOKUP($D624,'Comp. Sinapi'!$B:$F,2,0),VLOOKUP($D624,'Comp. Própria'!$B:$I,2,0))</f>
        <v>TÊ HORIZONTAL RETO 90° COM TAMPA PARA ELETROCALHA 50X50 MM. FORNECIMENTO E INSTALAÇÃO.</v>
      </c>
      <c r="F624" s="210" t="str">
        <f>IF($C624="SINAPI",VLOOKUP($D624,'Comp. Sinapi'!$B:$F,3,0),VLOOKUP($D624,'Comp. Própria'!$B:$I,7,0))</f>
        <v>UN</v>
      </c>
      <c r="G624" s="212">
        <v>32</v>
      </c>
      <c r="H624" s="213">
        <f t="shared" si="284"/>
        <v>66.288499999999999</v>
      </c>
      <c r="I624" s="214">
        <f t="shared" si="285"/>
        <v>2121.23</v>
      </c>
      <c r="J624" s="213">
        <f t="shared" si="286"/>
        <v>82.840738450000003</v>
      </c>
      <c r="K624" s="216">
        <f t="shared" si="287"/>
        <v>2650.9</v>
      </c>
      <c r="M624" s="171">
        <f>IF($C624="SINAPI",VLOOKUP($D624,'Comp. Sinapi'!$B:$F,5,0),VLOOKUP($D624,'Comp. Própria'!$B:$I,8,0))</f>
        <v>66.288499999999999</v>
      </c>
    </row>
    <row r="625" spans="2:13" outlineLevel="2" x14ac:dyDescent="0.25">
      <c r="B625" s="215" t="s">
        <v>12469</v>
      </c>
      <c r="C625" s="210" t="s">
        <v>13156</v>
      </c>
      <c r="D625" s="210" t="s">
        <v>13236</v>
      </c>
      <c r="E625" s="211" t="str">
        <f>IF($C625="SINAPI",VLOOKUP($D625,'Comp. Sinapi'!$B:$F,2,0),VLOOKUP($D625,'Comp. Própria'!$B:$I,2,0))</f>
        <v>TAMPA PARA ELETROCALHA 50 MM. FORNECIMENTO E INSTALAÇÃO.</v>
      </c>
      <c r="F625" s="210" t="str">
        <f>IF($C625="SINAPI",VLOOKUP($D625,'Comp. Sinapi'!$B:$F,3,0),VLOOKUP($D625,'Comp. Própria'!$B:$I,7,0))</f>
        <v>UN</v>
      </c>
      <c r="G625" s="212">
        <v>237.5</v>
      </c>
      <c r="H625" s="213">
        <f t="shared" si="284"/>
        <v>38.1783</v>
      </c>
      <c r="I625" s="214">
        <f t="shared" si="285"/>
        <v>9067.34</v>
      </c>
      <c r="J625" s="213">
        <f t="shared" si="286"/>
        <v>47.711421510000001</v>
      </c>
      <c r="K625" s="216">
        <f t="shared" si="287"/>
        <v>11331.46</v>
      </c>
      <c r="M625" s="171">
        <f>IF($C625="SINAPI",VLOOKUP($D625,'Comp. Sinapi'!$B:$F,5,0),VLOOKUP($D625,'Comp. Própria'!$B:$I,8,0))</f>
        <v>38.1783</v>
      </c>
    </row>
    <row r="626" spans="2:13" ht="45.75" customHeight="1" outlineLevel="2" x14ac:dyDescent="0.25">
      <c r="B626" s="215" t="s">
        <v>12470</v>
      </c>
      <c r="C626" s="210" t="s">
        <v>16</v>
      </c>
      <c r="D626" s="210">
        <v>91856</v>
      </c>
      <c r="E626" s="211" t="str">
        <f>IF($C626="SINAPI",VLOOKUP($D626,'Comp. Sinapi'!$B:$F,2,0),VLOOKUP($D626,'Comp. Própria'!$B:$I,2,0))</f>
        <v>ELETRODUTO FLEXÍVEL CORRUGADO, PVC, DN 32 MM (1"), PARA CIRCUITOS TERMINAIS, INSTALADO EM PAREDE - FORNECIMENTO E INSTALAÇÃO. AF_03/2023</v>
      </c>
      <c r="F626" s="210" t="str">
        <f>IF($C626="SINAPI",VLOOKUP($D626,'Comp. Sinapi'!$B:$F,3,0),VLOOKUP($D626,'Comp. Própria'!$B:$I,7,0))</f>
        <v>M</v>
      </c>
      <c r="G626" s="212">
        <v>149.6</v>
      </c>
      <c r="H626" s="213">
        <f t="shared" si="284"/>
        <v>12.14</v>
      </c>
      <c r="I626" s="214">
        <f t="shared" si="285"/>
        <v>1816.14</v>
      </c>
      <c r="J626" s="213">
        <f t="shared" si="286"/>
        <v>15.171358000000001</v>
      </c>
      <c r="K626" s="216">
        <f t="shared" si="287"/>
        <v>2269.63</v>
      </c>
      <c r="M626" s="171">
        <f>IF($C626="SINAPI",VLOOKUP($D626,'Comp. Sinapi'!$B:$F,5,0),VLOOKUP($D626,'Comp. Própria'!$B:$I,8,0))</f>
        <v>12.14</v>
      </c>
    </row>
    <row r="627" spans="2:13" ht="46.5" customHeight="1" outlineLevel="2" x14ac:dyDescent="0.25">
      <c r="B627" s="215" t="s">
        <v>12471</v>
      </c>
      <c r="C627" s="210" t="s">
        <v>16</v>
      </c>
      <c r="D627" s="210">
        <v>91854</v>
      </c>
      <c r="E627" s="211" t="str">
        <f>IF($C627="SINAPI",VLOOKUP($D627,'Comp. Sinapi'!$B:$F,2,0),VLOOKUP($D627,'Comp. Própria'!$B:$I,2,0))</f>
        <v>ELETRODUTO FLEXÍVEL CORRUGADO, PVC, DN 25 MM (3/4"), PARA CIRCUITOS TERMINAIS, INSTALADO EM PAREDE - FORNECIMENTO E INSTALAÇÃO. AF_03/2023</v>
      </c>
      <c r="F627" s="210" t="str">
        <f>IF($C627="SINAPI",VLOOKUP($D627,'Comp. Sinapi'!$B:$F,3,0),VLOOKUP($D627,'Comp. Própria'!$B:$I,7,0))</f>
        <v>M</v>
      </c>
      <c r="G627" s="212">
        <v>1376.1</v>
      </c>
      <c r="H627" s="213">
        <f t="shared" si="284"/>
        <v>9.36</v>
      </c>
      <c r="I627" s="214">
        <f t="shared" si="285"/>
        <v>12880.29</v>
      </c>
      <c r="J627" s="213">
        <f t="shared" si="286"/>
        <v>11.697191999999999</v>
      </c>
      <c r="K627" s="216">
        <f t="shared" si="287"/>
        <v>16096.5</v>
      </c>
      <c r="M627" s="171">
        <f>IF($C627="SINAPI",VLOOKUP($D627,'Comp. Sinapi'!$B:$F,5,0),VLOOKUP($D627,'Comp. Própria'!$B:$I,8,0))</f>
        <v>9.36</v>
      </c>
    </row>
    <row r="628" spans="2:13" ht="40.5" outlineLevel="2" x14ac:dyDescent="0.25">
      <c r="B628" s="215" t="s">
        <v>12472</v>
      </c>
      <c r="C628" s="210" t="s">
        <v>16</v>
      </c>
      <c r="D628" s="210">
        <v>97667</v>
      </c>
      <c r="E628" s="211" t="str">
        <f>IF($C628="SINAPI",VLOOKUP($D628,'Comp. Sinapi'!$B:$F,2,0),VLOOKUP($D628,'Comp. Própria'!$B:$I,2,0))</f>
        <v>ELETRODUTO FLEXÍVEL CORRUGADO, PEAD, DN 50 (1 1/2"), PARA REDE ENTERRADA DE DISTRIBUIÇÃO DE ENERGIA ELÉTRICA - FORNECIMENTO E INSTALAÇÃO. AF_12/2021</v>
      </c>
      <c r="F628" s="210" t="str">
        <f>IF($C628="SINAPI",VLOOKUP($D628,'Comp. Sinapi'!$B:$F,3,0),VLOOKUP($D628,'Comp. Própria'!$B:$I,7,0))</f>
        <v>M</v>
      </c>
      <c r="G628" s="212">
        <v>186.2</v>
      </c>
      <c r="H628" s="213">
        <f t="shared" si="284"/>
        <v>7.91</v>
      </c>
      <c r="I628" s="214">
        <f t="shared" si="285"/>
        <v>1472.84</v>
      </c>
      <c r="J628" s="213">
        <f t="shared" si="286"/>
        <v>9.8851270000000007</v>
      </c>
      <c r="K628" s="216">
        <f t="shared" si="287"/>
        <v>1840.61</v>
      </c>
      <c r="M628" s="171">
        <f>IF($C628="SINAPI",VLOOKUP($D628,'Comp. Sinapi'!$B:$F,5,0),VLOOKUP($D628,'Comp. Própria'!$B:$I,8,0))</f>
        <v>7.91</v>
      </c>
    </row>
    <row r="629" spans="2:13" ht="45.75" customHeight="1" outlineLevel="2" x14ac:dyDescent="0.25">
      <c r="B629" s="215" t="s">
        <v>12473</v>
      </c>
      <c r="C629" s="210" t="s">
        <v>16</v>
      </c>
      <c r="D629" s="210">
        <v>91860</v>
      </c>
      <c r="E629" s="211" t="str">
        <f>IF($C629="SINAPI",VLOOKUP($D629,'Comp. Sinapi'!$B:$F,2,0),VLOOKUP($D629,'Comp. Própria'!$B:$I,2,0))</f>
        <v>ELETRODUTO FLEXÍVEL CORRUGADO, PEAD, DN 40 MM (1 1/4"), PARA CIRCUITOS TERMINAIS, INSTALADO EM PAREDE - FORNECIMENTO E INSTALAÇÃO. AF_03/2023</v>
      </c>
      <c r="F629" s="210" t="str">
        <f>IF($C629="SINAPI",VLOOKUP($D629,'Comp. Sinapi'!$B:$F,3,0),VLOOKUP($D629,'Comp. Própria'!$B:$I,7,0))</f>
        <v>M</v>
      </c>
      <c r="G629" s="212">
        <v>88.4</v>
      </c>
      <c r="H629" s="213">
        <f t="shared" si="284"/>
        <v>11.8</v>
      </c>
      <c r="I629" s="214">
        <f t="shared" si="285"/>
        <v>1043.1199999999999</v>
      </c>
      <c r="J629" s="213">
        <f t="shared" si="286"/>
        <v>14.746460000000001</v>
      </c>
      <c r="K629" s="216">
        <f t="shared" si="287"/>
        <v>1303.58</v>
      </c>
      <c r="M629" s="171">
        <f>IF($C629="SINAPI",VLOOKUP($D629,'Comp. Sinapi'!$B:$F,5,0),VLOOKUP($D629,'Comp. Própria'!$B:$I,8,0))</f>
        <v>11.8</v>
      </c>
    </row>
    <row r="630" spans="2:13" ht="42" customHeight="1" outlineLevel="2" x14ac:dyDescent="0.25">
      <c r="B630" s="215" t="s">
        <v>12474</v>
      </c>
      <c r="C630" s="210" t="s">
        <v>16</v>
      </c>
      <c r="D630" s="210">
        <v>97668</v>
      </c>
      <c r="E630" s="211" t="str">
        <f>IF($C630="SINAPI",VLOOKUP($D630,'Comp. Sinapi'!$B:$F,2,0),VLOOKUP($D630,'Comp. Própria'!$B:$I,2,0))</f>
        <v>ELETRODUTO FLEXÍVEL CORRUGADO, PEAD, DN 63 (2"), PARA REDE ENTERRADA DE DISTRIBUIÇÃO DE ENERGIA ELÉTRICA - FORNECIMENTO E INSTALAÇÃO. AF_12/2021</v>
      </c>
      <c r="F630" s="210" t="str">
        <f>IF($C630="SINAPI",VLOOKUP($D630,'Comp. Sinapi'!$B:$F,3,0),VLOOKUP($D630,'Comp. Própria'!$B:$I,7,0))</f>
        <v>M</v>
      </c>
      <c r="G630" s="212">
        <v>327.3</v>
      </c>
      <c r="H630" s="213">
        <f t="shared" si="284"/>
        <v>11.26</v>
      </c>
      <c r="I630" s="214">
        <f t="shared" si="285"/>
        <v>3685.39</v>
      </c>
      <c r="J630" s="213">
        <f t="shared" si="286"/>
        <v>14.071622</v>
      </c>
      <c r="K630" s="216">
        <f t="shared" si="287"/>
        <v>4605.6400000000003</v>
      </c>
      <c r="M630" s="171">
        <f>IF($C630="SINAPI",VLOOKUP($D630,'Comp. Sinapi'!$B:$F,5,0),VLOOKUP($D630,'Comp. Própria'!$B:$I,8,0))</f>
        <v>11.26</v>
      </c>
    </row>
    <row r="631" spans="2:13" ht="48.75" customHeight="1" outlineLevel="2" x14ac:dyDescent="0.25">
      <c r="B631" s="215" t="s">
        <v>12475</v>
      </c>
      <c r="C631" s="210" t="s">
        <v>16</v>
      </c>
      <c r="D631" s="210">
        <v>97669</v>
      </c>
      <c r="E631" s="211" t="str">
        <f>IF($C631="SINAPI",VLOOKUP($D631,'Comp. Sinapi'!$B:$F,2,0),VLOOKUP($D631,'Comp. Própria'!$B:$I,2,0))</f>
        <v>ELETRODUTO FLEXÍVEL CORRUGADO, PEAD, DN 90 (3"), PARA REDE ENTERRADA DE DISTRIBUIÇÃO DE ENERGIA ELÉTRICA - FORNECIMENTO E INSTALAÇÃO. AF_12/2021</v>
      </c>
      <c r="F631" s="210" t="str">
        <f>IF($C631="SINAPI",VLOOKUP($D631,'Comp. Sinapi'!$B:$F,3,0),VLOOKUP($D631,'Comp. Própria'!$B:$I,7,0))</f>
        <v>M</v>
      </c>
      <c r="G631" s="212">
        <v>83.8</v>
      </c>
      <c r="H631" s="213">
        <f t="shared" si="284"/>
        <v>16.690000000000001</v>
      </c>
      <c r="I631" s="214">
        <f t="shared" si="285"/>
        <v>1398.62</v>
      </c>
      <c r="J631" s="213">
        <f t="shared" si="286"/>
        <v>20.857493000000002</v>
      </c>
      <c r="K631" s="216">
        <f t="shared" si="287"/>
        <v>1747.85</v>
      </c>
      <c r="M631" s="171">
        <f>IF($C631="SINAPI",VLOOKUP($D631,'Comp. Sinapi'!$B:$F,5,0),VLOOKUP($D631,'Comp. Própria'!$B:$I,8,0))</f>
        <v>16.690000000000001</v>
      </c>
    </row>
    <row r="632" spans="2:13" ht="48.75" customHeight="1" outlineLevel="2" x14ac:dyDescent="0.25">
      <c r="B632" s="215" t="s">
        <v>12476</v>
      </c>
      <c r="C632" s="210" t="s">
        <v>16</v>
      </c>
      <c r="D632" s="210">
        <v>97670</v>
      </c>
      <c r="E632" s="211" t="str">
        <f>IF($C632="SINAPI",VLOOKUP($D632,'Comp. Sinapi'!$B:$F,2,0),VLOOKUP($D632,'Comp. Própria'!$B:$I,2,0))</f>
        <v>ELETRODUTO FLEXÍVEL CORRUGADO, PEAD, DN 100 (4"), PARA REDE ENTERRADA DE DISTRIBUIÇÃO DE ENERGIA ELÉTRICA - FORNECIMENTO E INSTALAÇÃO. AF_12/2021</v>
      </c>
      <c r="F632" s="210" t="str">
        <f>IF($C632="SINAPI",VLOOKUP($D632,'Comp. Sinapi'!$B:$F,3,0),VLOOKUP($D632,'Comp. Própria'!$B:$I,7,0))</f>
        <v>M</v>
      </c>
      <c r="G632" s="212">
        <v>502.7</v>
      </c>
      <c r="H632" s="213">
        <f t="shared" si="284"/>
        <v>21.39</v>
      </c>
      <c r="I632" s="214">
        <f t="shared" si="285"/>
        <v>10752.75</v>
      </c>
      <c r="J632" s="213">
        <f t="shared" si="286"/>
        <v>26.731083000000002</v>
      </c>
      <c r="K632" s="216">
        <f t="shared" si="287"/>
        <v>13437.71</v>
      </c>
      <c r="M632" s="171">
        <f>IF($C632="SINAPI",VLOOKUP($D632,'Comp. Sinapi'!$B:$F,5,0),VLOOKUP($D632,'Comp. Própria'!$B:$I,8,0))</f>
        <v>21.39</v>
      </c>
    </row>
    <row r="633" spans="2:13" ht="27" outlineLevel="2" x14ac:dyDescent="0.25">
      <c r="B633" s="215" t="s">
        <v>12477</v>
      </c>
      <c r="C633" s="210" t="s">
        <v>13156</v>
      </c>
      <c r="D633" s="210" t="s">
        <v>13237</v>
      </c>
      <c r="E633" s="211" t="str">
        <f>IF($C633="SINAPI",VLOOKUP($D633,'Comp. Sinapi'!$B:$F,2,0),VLOOKUP($D633,'Comp. Própria'!$B:$I,2,0))</f>
        <v>LUMINARIA HERMÉTICA TIPO CALHA COM 2 LAMPADA TUBULAR LED, 14/16/18/20W - FORNECIMENTO E INSTALAÇÃO.</v>
      </c>
      <c r="F633" s="210" t="str">
        <f>IF($C633="SINAPI",VLOOKUP($D633,'Comp. Sinapi'!$B:$F,3,0),VLOOKUP($D633,'Comp. Própria'!$B:$I,7,0))</f>
        <v>UN</v>
      </c>
      <c r="G633" s="212">
        <v>360</v>
      </c>
      <c r="H633" s="213">
        <f t="shared" si="284"/>
        <v>96.470584000000002</v>
      </c>
      <c r="I633" s="214">
        <f t="shared" si="285"/>
        <v>34729.410000000003</v>
      </c>
      <c r="J633" s="213">
        <f t="shared" si="286"/>
        <v>120.55928882480001</v>
      </c>
      <c r="K633" s="216">
        <f t="shared" si="287"/>
        <v>43401.34</v>
      </c>
      <c r="M633" s="171">
        <f>IF($C633="SINAPI",VLOOKUP($D633,'Comp. Sinapi'!$B:$F,5,0),VLOOKUP($D633,'Comp. Própria'!$B:$I,8,0))</f>
        <v>96.470584000000002</v>
      </c>
    </row>
    <row r="634" spans="2:13" ht="27" outlineLevel="2" x14ac:dyDescent="0.25">
      <c r="B634" s="215" t="s">
        <v>12478</v>
      </c>
      <c r="C634" s="210" t="s">
        <v>13156</v>
      </c>
      <c r="D634" s="210" t="s">
        <v>13238</v>
      </c>
      <c r="E634" s="211" t="str">
        <f>IF($C634="SINAPI",VLOOKUP($D634,'Comp. Sinapi'!$B:$F,2,0),VLOOKUP($D634,'Comp. Própria'!$B:$I,2,0))</f>
        <v>POSTE DECORATIVO PARA JARDIM EM AÇO TUBULAR, H = 2,5 M, COM 02 LUMINÁRIAS  LED 40/50W - FORNECIMENTO E INSTALAÇÃO</v>
      </c>
      <c r="F634" s="210" t="str">
        <f>IF($C634="SINAPI",VLOOKUP($D634,'Comp. Sinapi'!$B:$F,3,0),VLOOKUP($D634,'Comp. Própria'!$B:$I,7,0))</f>
        <v>UN</v>
      </c>
      <c r="G634" s="212">
        <v>50</v>
      </c>
      <c r="H634" s="213">
        <f t="shared" si="284"/>
        <v>669.74284000000011</v>
      </c>
      <c r="I634" s="214">
        <f t="shared" si="285"/>
        <v>33487.14</v>
      </c>
      <c r="J634" s="213">
        <f t="shared" si="286"/>
        <v>836.97762714800012</v>
      </c>
      <c r="K634" s="216">
        <f t="shared" si="287"/>
        <v>41848.879999999997</v>
      </c>
      <c r="M634" s="171">
        <f>IF($C634="SINAPI",VLOOKUP($D634,'Comp. Sinapi'!$B:$F,5,0),VLOOKUP($D634,'Comp. Própria'!$B:$I,8,0))</f>
        <v>669.74284000000011</v>
      </c>
    </row>
    <row r="635" spans="2:13" ht="27" outlineLevel="2" x14ac:dyDescent="0.25">
      <c r="B635" s="215" t="s">
        <v>12479</v>
      </c>
      <c r="C635" s="210" t="s">
        <v>16</v>
      </c>
      <c r="D635" s="210">
        <v>101946</v>
      </c>
      <c r="E635" s="211" t="str">
        <f>IF($C635="SINAPI",VLOOKUP($D635,'Comp. Sinapi'!$B:$F,2,0),VLOOKUP($D635,'Comp. Própria'!$B:$I,2,0))</f>
        <v>QUADRO DE MEDIÇÃO GERAL DE ENERGIA PARA 1 MEDIDOR DE SOBREPOR - FORNECIMENTO E INSTALAÇÃO. AF_10/2020</v>
      </c>
      <c r="F635" s="210" t="str">
        <f>IF($C635="SINAPI",VLOOKUP($D635,'Comp. Sinapi'!$B:$F,3,0),VLOOKUP($D635,'Comp. Própria'!$B:$I,7,0))</f>
        <v>UN</v>
      </c>
      <c r="G635" s="212">
        <v>1</v>
      </c>
      <c r="H635" s="213">
        <f t="shared" si="284"/>
        <v>166.88</v>
      </c>
      <c r="I635" s="214">
        <f t="shared" si="285"/>
        <v>166.88</v>
      </c>
      <c r="J635" s="213">
        <f t="shared" si="286"/>
        <v>208.549936</v>
      </c>
      <c r="K635" s="216">
        <f t="shared" si="287"/>
        <v>208.54</v>
      </c>
      <c r="M635" s="171">
        <f>IF($C635="SINAPI",VLOOKUP($D635,'Comp. Sinapi'!$B:$F,5,0),VLOOKUP($D635,'Comp. Própria'!$B:$I,8,0))</f>
        <v>166.88</v>
      </c>
    </row>
    <row r="636" spans="2:13" ht="40.5" outlineLevel="2" x14ac:dyDescent="0.25">
      <c r="B636" s="215" t="s">
        <v>12480</v>
      </c>
      <c r="C636" s="210" t="s">
        <v>16</v>
      </c>
      <c r="D636" s="210">
        <v>101880</v>
      </c>
      <c r="E636" s="211" t="str">
        <f>IF($C636="SINAPI",VLOOKUP($D636,'Comp. Sinapi'!$B:$F,2,0),VLOOKUP($D636,'Comp. Própria'!$B:$I,2,0))</f>
        <v>QUADRO DE DISTRIBUIÇÃO DE ENERGIA EM CHAPA DE AÇO GALVANIZADO, DE EMBUTIR, COM BARRAMENTO TRIFÁSICO, PARA 30 DISJUNTORES DIN 150A - FORNECIMENTO E INSTALAÇÃO. AF_10/2020</v>
      </c>
      <c r="F636" s="210" t="str">
        <f>IF($C636="SINAPI",VLOOKUP($D636,'Comp. Sinapi'!$B:$F,3,0),VLOOKUP($D636,'Comp. Própria'!$B:$I,7,0))</f>
        <v>UN</v>
      </c>
      <c r="G636" s="212">
        <v>3</v>
      </c>
      <c r="H636" s="213">
        <f t="shared" si="284"/>
        <v>763.12</v>
      </c>
      <c r="I636" s="214">
        <f t="shared" si="285"/>
        <v>2289.36</v>
      </c>
      <c r="J636" s="213">
        <f t="shared" si="286"/>
        <v>953.671064</v>
      </c>
      <c r="K636" s="216">
        <f t="shared" si="287"/>
        <v>2861.01</v>
      </c>
      <c r="M636" s="171">
        <f>IF($C636="SINAPI",VLOOKUP($D636,'Comp. Sinapi'!$B:$F,5,0),VLOOKUP($D636,'Comp. Própria'!$B:$I,8,0))</f>
        <v>763.12</v>
      </c>
    </row>
    <row r="637" spans="2:13" ht="40.5" outlineLevel="2" x14ac:dyDescent="0.25">
      <c r="B637" s="215" t="s">
        <v>12481</v>
      </c>
      <c r="C637" s="210" t="s">
        <v>13156</v>
      </c>
      <c r="D637" s="210" t="s">
        <v>13239</v>
      </c>
      <c r="E637" s="211" t="str">
        <f>IF($C637="SINAPI",VLOOKUP($D637,'Comp. Sinapi'!$B:$F,2,0),VLOOKUP($D637,'Comp. Própria'!$B:$I,2,0))</f>
        <v>QUADRO DE DISTRIBUIÇÃO DE ENERGIA EM CHAPA DE AÇO GALVANIZADO, DE EMBUTIR, SEM BARRAMENTO, PARA 40 A 50 DISJUNTORES DIN 150A - FORNECIMENTO E INSTALAÇÃO.</v>
      </c>
      <c r="F637" s="210" t="str">
        <f>IF($C637="SINAPI",VLOOKUP($D637,'Comp. Sinapi'!$B:$F,3,0),VLOOKUP($D637,'Comp. Própria'!$B:$I,7,0))</f>
        <v>UN</v>
      </c>
      <c r="G637" s="212">
        <v>6</v>
      </c>
      <c r="H637" s="213">
        <f t="shared" si="284"/>
        <v>739.11209299999996</v>
      </c>
      <c r="I637" s="214">
        <f t="shared" si="285"/>
        <v>4434.67</v>
      </c>
      <c r="J637" s="213">
        <f t="shared" si="286"/>
        <v>923.66838262210001</v>
      </c>
      <c r="K637" s="216">
        <f t="shared" si="287"/>
        <v>5542.01</v>
      </c>
      <c r="M637" s="171">
        <f>IF($C637="SINAPI",VLOOKUP($D637,'Comp. Sinapi'!$B:$F,5,0),VLOOKUP($D637,'Comp. Própria'!$B:$I,8,0))</f>
        <v>739.11209299999996</v>
      </c>
    </row>
    <row r="638" spans="2:13" ht="40.5" outlineLevel="2" x14ac:dyDescent="0.25">
      <c r="B638" s="215" t="s">
        <v>12482</v>
      </c>
      <c r="C638" s="210" t="s">
        <v>16</v>
      </c>
      <c r="D638" s="210">
        <v>101883</v>
      </c>
      <c r="E638" s="211" t="str">
        <f>IF($C638="SINAPI",VLOOKUP($D638,'Comp. Sinapi'!$B:$F,2,0),VLOOKUP($D638,'Comp. Própria'!$B:$I,2,0))</f>
        <v>QUADRO DE DISTRIBUIÇÃO DE ENERGIA EM CHAPA DE AÇO GALVANIZADO, DE EMBUTIR, COM BARRAMENTO TRIFÁSICO, PARA 18 DISJUNTORES DIN 100A - FORNECIMENTO E INSTALAÇÃO. AF_10/2020</v>
      </c>
      <c r="F638" s="210" t="str">
        <f>IF($C638="SINAPI",VLOOKUP($D638,'Comp. Sinapi'!$B:$F,3,0),VLOOKUP($D638,'Comp. Própria'!$B:$I,7,0))</f>
        <v>UN</v>
      </c>
      <c r="G638" s="212">
        <v>1</v>
      </c>
      <c r="H638" s="213">
        <f t="shared" ref="H638" si="288">M638*(1-$M$9)</f>
        <v>631.73</v>
      </c>
      <c r="I638" s="214">
        <f t="shared" ref="I638" si="289">TRUNC((G638*H638),2)</f>
        <v>631.73</v>
      </c>
      <c r="J638" s="213">
        <f t="shared" ref="J638" si="290">H638*(1+$K$8)</f>
        <v>789.472981</v>
      </c>
      <c r="K638" s="216">
        <f t="shared" ref="K638" si="291">TRUNC((G638*J638),2)</f>
        <v>789.47</v>
      </c>
      <c r="M638" s="171">
        <f>IF($C638="SINAPI",VLOOKUP($D638,'Comp. Sinapi'!$B:$F,5,0),VLOOKUP($D638,'Comp. Própria'!$B:$I,8,0))</f>
        <v>631.73</v>
      </c>
    </row>
    <row r="639" spans="2:13" outlineLevel="1" x14ac:dyDescent="0.25">
      <c r="B639" s="380"/>
      <c r="C639" s="381"/>
      <c r="D639" s="381"/>
      <c r="E639" s="381"/>
      <c r="F639" s="381"/>
      <c r="G639" s="381"/>
      <c r="H639" s="381"/>
      <c r="I639" s="381"/>
      <c r="J639" s="381"/>
      <c r="K639" s="382"/>
    </row>
    <row r="640" spans="2:13" outlineLevel="1" x14ac:dyDescent="0.25">
      <c r="B640" s="251" t="s">
        <v>12483</v>
      </c>
      <c r="C640" s="226"/>
      <c r="D640" s="226"/>
      <c r="E640" s="226" t="s">
        <v>12484</v>
      </c>
      <c r="F640" s="226"/>
      <c r="G640" s="226"/>
      <c r="H640" s="226"/>
      <c r="I640" s="227">
        <f>SUM(I641:I662)</f>
        <v>10532.680000000002</v>
      </c>
      <c r="J640" s="226"/>
      <c r="K640" s="252">
        <f>SUM(K641:K662)</f>
        <v>13162.62</v>
      </c>
    </row>
    <row r="641" spans="2:13" ht="27" outlineLevel="2" x14ac:dyDescent="0.25">
      <c r="B641" s="218" t="s">
        <v>12485</v>
      </c>
      <c r="C641" s="23" t="s">
        <v>16</v>
      </c>
      <c r="D641" s="23">
        <v>91939</v>
      </c>
      <c r="E641" s="22" t="str">
        <f>IF($C641="SINAPI",VLOOKUP($D641,'Comp. Sinapi'!$B:$F,2,0),VLOOKUP($D641,'Comp. Própria'!$B:$I,2,0))</f>
        <v>CAIXA RETANGULAR 4" X 2" ALTA (2,00 M DO PISO), PVC, INSTALADA EM PAREDE - FORNECIMENTO E INSTALAÇÃO. AF_03/2023</v>
      </c>
      <c r="F641" s="23" t="str">
        <f>IF($C641="SINAPI",VLOOKUP($D641,'Comp. Sinapi'!$B:$F,3,0),VLOOKUP($D641,'Comp. Própria'!$B:$I,7,0))</f>
        <v>UN</v>
      </c>
      <c r="G641" s="24">
        <v>6</v>
      </c>
      <c r="H641" s="25">
        <f t="shared" ref="H641" si="292">M641*(1-$M$9)</f>
        <v>30.14</v>
      </c>
      <c r="I641" s="168">
        <f t="shared" ref="I641" si="293">TRUNC((G641*H641),2)</f>
        <v>180.84</v>
      </c>
      <c r="J641" s="25">
        <f t="shared" ref="J641" si="294">H641*(1+$K$8)</f>
        <v>37.665958000000003</v>
      </c>
      <c r="K641" s="219">
        <f t="shared" ref="K641" si="295">TRUNC((G641*J641),2)</f>
        <v>225.99</v>
      </c>
      <c r="M641" s="171">
        <f>IF($C641="SINAPI",VLOOKUP($D641,'Comp. Sinapi'!$B:$F,5,0),VLOOKUP($D641,'Comp. Própria'!$B:$I,8,0))</f>
        <v>30.14</v>
      </c>
    </row>
    <row r="642" spans="2:13" ht="27" outlineLevel="2" x14ac:dyDescent="0.25">
      <c r="B642" s="215" t="s">
        <v>12486</v>
      </c>
      <c r="C642" s="210" t="s">
        <v>16</v>
      </c>
      <c r="D642" s="210">
        <v>91941</v>
      </c>
      <c r="E642" s="211" t="str">
        <f>IF($C642="SINAPI",VLOOKUP($D642,'Comp. Sinapi'!$B:$F,2,0),VLOOKUP($D642,'Comp. Própria'!$B:$I,2,0))</f>
        <v>CAIXA RETANGULAR 4" X 2" BAIXA (0,30 M DO PISO), PVC, INSTALADA EM PAREDE - FORNECIMENTO E INSTALAÇÃO. AF_03/2023</v>
      </c>
      <c r="F642" s="210" t="str">
        <f>IF($C642="SINAPI",VLOOKUP($D642,'Comp. Sinapi'!$B:$F,3,0),VLOOKUP($D642,'Comp. Própria'!$B:$I,7,0))</f>
        <v>UN</v>
      </c>
      <c r="G642" s="212">
        <v>2</v>
      </c>
      <c r="H642" s="213">
        <f t="shared" ref="H642:H662" si="296">M642*(1-$M$9)</f>
        <v>11.37</v>
      </c>
      <c r="I642" s="214">
        <f t="shared" ref="I642:I662" si="297">TRUNC((G642*H642),2)</f>
        <v>22.74</v>
      </c>
      <c r="J642" s="213">
        <f t="shared" ref="J642:J662" si="298">H642*(1+$K$8)</f>
        <v>14.209088999999999</v>
      </c>
      <c r="K642" s="216">
        <f t="shared" ref="K642:K662" si="299">TRUNC((G642*J642),2)</f>
        <v>28.41</v>
      </c>
      <c r="M642" s="171">
        <f>IF($C642="SINAPI",VLOOKUP($D642,'Comp. Sinapi'!$B:$F,5,0),VLOOKUP($D642,'Comp. Própria'!$B:$I,8,0))</f>
        <v>11.37</v>
      </c>
    </row>
    <row r="643" spans="2:13" ht="27" outlineLevel="2" x14ac:dyDescent="0.25">
      <c r="B643" s="215" t="s">
        <v>12487</v>
      </c>
      <c r="C643" s="210" t="s">
        <v>16</v>
      </c>
      <c r="D643" s="210">
        <v>91940</v>
      </c>
      <c r="E643" s="211" t="str">
        <f>IF($C643="SINAPI",VLOOKUP($D643,'Comp. Sinapi'!$B:$F,2,0),VLOOKUP($D643,'Comp. Própria'!$B:$I,2,0))</f>
        <v>CAIXA RETANGULAR 4" X 2" MÉDIA (1,30 M DO PISO), PVC, INSTALADA EM PAREDE - FORNECIMENTO E INSTALAÇÃO. AF_03/2023</v>
      </c>
      <c r="F643" s="210" t="str">
        <f>IF($C643="SINAPI",VLOOKUP($D643,'Comp. Sinapi'!$B:$F,3,0),VLOOKUP($D643,'Comp. Própria'!$B:$I,7,0))</f>
        <v>UN</v>
      </c>
      <c r="G643" s="212">
        <v>1</v>
      </c>
      <c r="H643" s="213">
        <f t="shared" si="296"/>
        <v>17.55</v>
      </c>
      <c r="I643" s="214">
        <f t="shared" si="297"/>
        <v>17.55</v>
      </c>
      <c r="J643" s="213">
        <f t="shared" si="298"/>
        <v>21.932235000000002</v>
      </c>
      <c r="K643" s="216">
        <f t="shared" si="299"/>
        <v>21.93</v>
      </c>
      <c r="M643" s="171">
        <f>IF($C643="SINAPI",VLOOKUP($D643,'Comp. Sinapi'!$B:$F,5,0),VLOOKUP($D643,'Comp. Própria'!$B:$I,8,0))</f>
        <v>17.55</v>
      </c>
    </row>
    <row r="644" spans="2:13" ht="27" outlineLevel="2" x14ac:dyDescent="0.25">
      <c r="B644" s="215" t="s">
        <v>12488</v>
      </c>
      <c r="C644" s="210" t="s">
        <v>16</v>
      </c>
      <c r="D644" s="210">
        <v>95801</v>
      </c>
      <c r="E644" s="211" t="str">
        <f>IF($C644="SINAPI",VLOOKUP($D644,'Comp. Sinapi'!$B:$F,2,0),VLOOKUP($D644,'Comp. Própria'!$B:$I,2,0))</f>
        <v>CONDULETE DE ALUMÍNIO, TIPO X, PARA ELETRODUTO DE AÇO GALVANIZADO DN 20 MM (3/4''), APARENTE - FORNECIMENTO E INSTALAÇÃO. AF_10/2022</v>
      </c>
      <c r="F644" s="210" t="str">
        <f>IF($C644="SINAPI",VLOOKUP($D644,'Comp. Sinapi'!$B:$F,3,0),VLOOKUP($D644,'Comp. Própria'!$B:$I,7,0))</f>
        <v>UN</v>
      </c>
      <c r="G644" s="212">
        <v>15</v>
      </c>
      <c r="H644" s="213">
        <f t="shared" si="296"/>
        <v>36.54</v>
      </c>
      <c r="I644" s="214">
        <f t="shared" si="297"/>
        <v>548.1</v>
      </c>
      <c r="J644" s="213">
        <f t="shared" si="298"/>
        <v>45.664037999999998</v>
      </c>
      <c r="K644" s="216">
        <f t="shared" si="299"/>
        <v>684.96</v>
      </c>
      <c r="M644" s="171">
        <f>IF($C644="SINAPI",VLOOKUP($D644,'Comp. Sinapi'!$B:$F,5,0),VLOOKUP($D644,'Comp. Própria'!$B:$I,8,0))</f>
        <v>36.54</v>
      </c>
    </row>
    <row r="645" spans="2:13" ht="45.75" customHeight="1" outlineLevel="2" x14ac:dyDescent="0.25">
      <c r="B645" s="215" t="s">
        <v>12489</v>
      </c>
      <c r="C645" s="210" t="s">
        <v>16</v>
      </c>
      <c r="D645" s="210">
        <v>91884</v>
      </c>
      <c r="E645" s="211" t="str">
        <f>IF($C645="SINAPI",VLOOKUP($D645,'Comp. Sinapi'!$B:$F,2,0),VLOOKUP($D645,'Comp. Própria'!$B:$I,2,0))</f>
        <v>LUVA PARA ELETRODUTO, PVC, ROSCÁVEL, DN 25 MM (3/4"), PARA CIRCUITOS TERMINAIS, INSTALADA EM PAREDE - FORNECIMENTO E INSTALAÇÃO. AF_03/2023</v>
      </c>
      <c r="F645" s="210" t="str">
        <f>IF($C645="SINAPI",VLOOKUP($D645,'Comp. Sinapi'!$B:$F,3,0),VLOOKUP($D645,'Comp. Própria'!$B:$I,7,0))</f>
        <v>UN</v>
      </c>
      <c r="G645" s="212">
        <v>45</v>
      </c>
      <c r="H645" s="213">
        <f t="shared" si="296"/>
        <v>10.95</v>
      </c>
      <c r="I645" s="214">
        <f t="shared" si="297"/>
        <v>492.75</v>
      </c>
      <c r="J645" s="213">
        <f t="shared" si="298"/>
        <v>13.684215</v>
      </c>
      <c r="K645" s="216">
        <f t="shared" si="299"/>
        <v>615.78</v>
      </c>
      <c r="M645" s="171">
        <f>IF($C645="SINAPI",VLOOKUP($D645,'Comp. Sinapi'!$B:$F,5,0),VLOOKUP($D645,'Comp. Própria'!$B:$I,8,0))</f>
        <v>10.95</v>
      </c>
    </row>
    <row r="646" spans="2:13" ht="27" outlineLevel="2" x14ac:dyDescent="0.25">
      <c r="B646" s="215" t="s">
        <v>12490</v>
      </c>
      <c r="C646" s="210" t="s">
        <v>13156</v>
      </c>
      <c r="D646" s="210" t="s">
        <v>13259</v>
      </c>
      <c r="E646" s="211" t="str">
        <f>IF($C646="SINAPI",VLOOKUP($D646,'Comp. Sinapi'!$B:$F,2,0),VLOOKUP($D646,'Comp. Própria'!$B:$I,2,0))</f>
        <v>FIXAÇÃO UTILIZANDO PARAFUSO AUTOTARRACHANTE 2,9X25MM E BUCHA DE NYLON S4 - FORNECIMENTO E INSTALAÇÃO.</v>
      </c>
      <c r="F646" s="210" t="str">
        <f>IF($C646="SINAPI",VLOOKUP($D646,'Comp. Sinapi'!$B:$F,3,0),VLOOKUP($D646,'Comp. Própria'!$B:$I,7,0))</f>
        <v>UN</v>
      </c>
      <c r="G646" s="212">
        <v>188</v>
      </c>
      <c r="H646" s="213">
        <f t="shared" si="296"/>
        <v>5.1838389999999999</v>
      </c>
      <c r="I646" s="214">
        <f t="shared" si="297"/>
        <v>974.56</v>
      </c>
      <c r="J646" s="213">
        <f t="shared" si="298"/>
        <v>6.4782435982999997</v>
      </c>
      <c r="K646" s="216">
        <f t="shared" si="299"/>
        <v>1217.9000000000001</v>
      </c>
      <c r="M646" s="171">
        <f>IF($C646="SINAPI",VLOOKUP($D646,'Comp. Sinapi'!$B:$F,5,0),VLOOKUP($D646,'Comp. Própria'!$B:$I,8,0))</f>
        <v>5.1838389999999999</v>
      </c>
    </row>
    <row r="647" spans="2:13" ht="27" outlineLevel="2" x14ac:dyDescent="0.25">
      <c r="B647" s="215" t="s">
        <v>12491</v>
      </c>
      <c r="C647" s="210" t="s">
        <v>16</v>
      </c>
      <c r="D647" s="210">
        <v>91926</v>
      </c>
      <c r="E647" s="211" t="str">
        <f>IF($C647="SINAPI",VLOOKUP($D647,'Comp. Sinapi'!$B:$F,2,0),VLOOKUP($D647,'Comp. Própria'!$B:$I,2,0))</f>
        <v>CABO DE COBRE FLEXÍVEL ISOLADO, 2,5 MM², ANTI-CHAMA 450/750 V, PARA CIRCUITOS TERMINAIS - FORNECIMENTO E INSTALAÇÃO. AF_03/2023</v>
      </c>
      <c r="F647" s="210" t="str">
        <f>IF($C647="SINAPI",VLOOKUP($D647,'Comp. Sinapi'!$B:$F,3,0),VLOOKUP($D647,'Comp. Própria'!$B:$I,7,0))</f>
        <v>M</v>
      </c>
      <c r="G647" s="212">
        <v>721.3</v>
      </c>
      <c r="H647" s="213">
        <f t="shared" si="296"/>
        <v>4.21</v>
      </c>
      <c r="I647" s="214">
        <f t="shared" si="297"/>
        <v>3036.67</v>
      </c>
      <c r="J647" s="213">
        <f t="shared" si="298"/>
        <v>5.2612370000000004</v>
      </c>
      <c r="K647" s="216">
        <f t="shared" si="299"/>
        <v>3794.93</v>
      </c>
      <c r="M647" s="171">
        <f>IF($C647="SINAPI",VLOOKUP($D647,'Comp. Sinapi'!$B:$F,5,0),VLOOKUP($D647,'Comp. Própria'!$B:$I,8,0))</f>
        <v>4.21</v>
      </c>
    </row>
    <row r="648" spans="2:13" ht="27" outlineLevel="2" x14ac:dyDescent="0.25">
      <c r="B648" s="215" t="s">
        <v>12492</v>
      </c>
      <c r="C648" s="210" t="s">
        <v>13156</v>
      </c>
      <c r="D648" s="210" t="s">
        <v>13258</v>
      </c>
      <c r="E648" s="211" t="str">
        <f>IF($C648="SINAPI",VLOOKUP($D648,'Comp. Sinapi'!$B:$F,2,0),VLOOKUP($D648,'Comp. Própria'!$B:$I,2,0))</f>
        <v>INTERRUPTOR BIPOLAR (1 MÓDULO), 20A/250V, INCLUINDO SUPORTE E PLACA - FORNECIMENTO E INSTALAÇÃO.</v>
      </c>
      <c r="F648" s="210" t="str">
        <f>IF($C648="SINAPI",VLOOKUP($D648,'Comp. Sinapi'!$B:$F,3,0),VLOOKUP($D648,'Comp. Própria'!$B:$I,7,0))</f>
        <v>UN</v>
      </c>
      <c r="G648" s="212">
        <v>3</v>
      </c>
      <c r="H648" s="213">
        <f t="shared" si="296"/>
        <v>48.879600000000003</v>
      </c>
      <c r="I648" s="214">
        <f t="shared" si="297"/>
        <v>146.63</v>
      </c>
      <c r="J648" s="213">
        <f t="shared" si="298"/>
        <v>61.084836120000006</v>
      </c>
      <c r="K648" s="216">
        <f t="shared" si="299"/>
        <v>183.25</v>
      </c>
      <c r="M648" s="171">
        <f>IF($C648="SINAPI",VLOOKUP($D648,'Comp. Sinapi'!$B:$F,5,0),VLOOKUP($D648,'Comp. Própria'!$B:$I,8,0))</f>
        <v>48.879600000000003</v>
      </c>
    </row>
    <row r="649" spans="2:13" ht="27" outlineLevel="2" x14ac:dyDescent="0.25">
      <c r="B649" s="215" t="s">
        <v>12493</v>
      </c>
      <c r="C649" s="210" t="s">
        <v>16</v>
      </c>
      <c r="D649" s="210">
        <v>91992</v>
      </c>
      <c r="E649" s="211" t="str">
        <f>IF($C649="SINAPI",VLOOKUP($D649,'Comp. Sinapi'!$B:$F,2,0),VLOOKUP($D649,'Comp. Própria'!$B:$I,2,0))</f>
        <v>TOMADA ALTA DE EMBUTIR (1 MÓDULO), 2P+T 10 A, INCLUINDO SUPORTE E PLACA - FORNECIMENTO E INSTALAÇÃO. AF_03/2023</v>
      </c>
      <c r="F649" s="210" t="str">
        <f>IF($C649="SINAPI",VLOOKUP($D649,'Comp. Sinapi'!$B:$F,3,0),VLOOKUP($D649,'Comp. Própria'!$B:$I,7,0))</f>
        <v>UN</v>
      </c>
      <c r="G649" s="212">
        <v>6</v>
      </c>
      <c r="H649" s="213">
        <f t="shared" si="296"/>
        <v>42.68</v>
      </c>
      <c r="I649" s="214">
        <f t="shared" si="297"/>
        <v>256.08</v>
      </c>
      <c r="J649" s="213">
        <f t="shared" si="298"/>
        <v>53.337195999999999</v>
      </c>
      <c r="K649" s="216">
        <f t="shared" si="299"/>
        <v>320.02</v>
      </c>
      <c r="M649" s="171">
        <f>IF($C649="SINAPI",VLOOKUP($D649,'Comp. Sinapi'!$B:$F,5,0),VLOOKUP($D649,'Comp. Própria'!$B:$I,8,0))</f>
        <v>42.68</v>
      </c>
    </row>
    <row r="650" spans="2:13" ht="27" outlineLevel="2" x14ac:dyDescent="0.25">
      <c r="B650" s="215" t="s">
        <v>12494</v>
      </c>
      <c r="C650" s="210" t="s">
        <v>16</v>
      </c>
      <c r="D650" s="210">
        <v>92000</v>
      </c>
      <c r="E650" s="211" t="str">
        <f>IF($C650="SINAPI",VLOOKUP($D650,'Comp. Sinapi'!$B:$F,2,0),VLOOKUP($D650,'Comp. Própria'!$B:$I,2,0))</f>
        <v>TOMADA BAIXA DE EMBUTIR (1 MÓDULO), 2P+T 10 A, INCLUINDO SUPORTE E PLACA - FORNECIMENTO E INSTALAÇÃO. AF_03/2023</v>
      </c>
      <c r="F650" s="210" t="str">
        <f>IF($C650="SINAPI",VLOOKUP($D650,'Comp. Sinapi'!$B:$F,3,0),VLOOKUP($D650,'Comp. Própria'!$B:$I,7,0))</f>
        <v>UN</v>
      </c>
      <c r="G650" s="212">
        <v>2</v>
      </c>
      <c r="H650" s="213">
        <f t="shared" si="296"/>
        <v>29.59</v>
      </c>
      <c r="I650" s="214">
        <f t="shared" si="297"/>
        <v>59.18</v>
      </c>
      <c r="J650" s="213">
        <f t="shared" si="298"/>
        <v>36.978622999999999</v>
      </c>
      <c r="K650" s="216">
        <f t="shared" si="299"/>
        <v>73.95</v>
      </c>
      <c r="M650" s="171">
        <f>IF($C650="SINAPI",VLOOKUP($D650,'Comp. Sinapi'!$B:$F,5,0),VLOOKUP($D650,'Comp. Própria'!$B:$I,8,0))</f>
        <v>29.59</v>
      </c>
    </row>
    <row r="651" spans="2:13" ht="27" outlineLevel="2" x14ac:dyDescent="0.25">
      <c r="B651" s="215" t="s">
        <v>12495</v>
      </c>
      <c r="C651" s="210" t="s">
        <v>16</v>
      </c>
      <c r="D651" s="210">
        <v>93660</v>
      </c>
      <c r="E651" s="211" t="str">
        <f>IF($C651="SINAPI",VLOOKUP($D651,'Comp. Sinapi'!$B:$F,2,0),VLOOKUP($D651,'Comp. Própria'!$B:$I,2,0))</f>
        <v>DISJUNTOR BIPOLAR TIPO DIN, CORRENTE NOMINAL DE 10A - FORNECIMENTO E INSTALAÇÃO. AF_10/2020</v>
      </c>
      <c r="F651" s="210" t="str">
        <f>IF($C651="SINAPI",VLOOKUP($D651,'Comp. Sinapi'!$B:$F,3,0),VLOOKUP($D651,'Comp. Própria'!$B:$I,7,0))</f>
        <v>UN</v>
      </c>
      <c r="G651" s="212">
        <v>3</v>
      </c>
      <c r="H651" s="213">
        <f t="shared" si="296"/>
        <v>58.59</v>
      </c>
      <c r="I651" s="214">
        <f t="shared" si="297"/>
        <v>175.77</v>
      </c>
      <c r="J651" s="213">
        <f t="shared" si="298"/>
        <v>73.219923000000009</v>
      </c>
      <c r="K651" s="216">
        <f t="shared" si="299"/>
        <v>219.65</v>
      </c>
      <c r="M651" s="171">
        <f>IF($C651="SINAPI",VLOOKUP($D651,'Comp. Sinapi'!$B:$F,5,0),VLOOKUP($D651,'Comp. Própria'!$B:$I,8,0))</f>
        <v>58.59</v>
      </c>
    </row>
    <row r="652" spans="2:13" ht="27" outlineLevel="2" x14ac:dyDescent="0.25">
      <c r="B652" s="215" t="s">
        <v>12496</v>
      </c>
      <c r="C652" s="210" t="s">
        <v>16</v>
      </c>
      <c r="D652" s="210">
        <v>93662</v>
      </c>
      <c r="E652" s="211" t="str">
        <f>IF($C652="SINAPI",VLOOKUP($D652,'Comp. Sinapi'!$B:$F,2,0),VLOOKUP($D652,'Comp. Própria'!$B:$I,2,0))</f>
        <v>DISJUNTOR BIPOLAR TIPO DIN, CORRENTE NOMINAL DE 20A - FORNECIMENTO E INSTALAÇÃO. AF_10/2020</v>
      </c>
      <c r="F652" s="210" t="str">
        <f>IF($C652="SINAPI",VLOOKUP($D652,'Comp. Sinapi'!$B:$F,3,0),VLOOKUP($D652,'Comp. Própria'!$B:$I,7,0))</f>
        <v>UN</v>
      </c>
      <c r="G652" s="212">
        <v>1</v>
      </c>
      <c r="H652" s="213">
        <f t="shared" si="296"/>
        <v>62.45</v>
      </c>
      <c r="I652" s="214">
        <f t="shared" si="297"/>
        <v>62.45</v>
      </c>
      <c r="J652" s="213">
        <f t="shared" si="298"/>
        <v>78.043765000000008</v>
      </c>
      <c r="K652" s="216">
        <f t="shared" si="299"/>
        <v>78.040000000000006</v>
      </c>
      <c r="M652" s="171">
        <f>IF($C652="SINAPI",VLOOKUP($D652,'Comp. Sinapi'!$B:$F,5,0),VLOOKUP($D652,'Comp. Própria'!$B:$I,8,0))</f>
        <v>62.45</v>
      </c>
    </row>
    <row r="653" spans="2:13" ht="27" outlineLevel="2" x14ac:dyDescent="0.25">
      <c r="B653" s="215" t="s">
        <v>12497</v>
      </c>
      <c r="C653" s="210" t="s">
        <v>16</v>
      </c>
      <c r="D653" s="210">
        <v>93653</v>
      </c>
      <c r="E653" s="211" t="str">
        <f>IF($C653="SINAPI",VLOOKUP($D653,'Comp. Sinapi'!$B:$F,2,0),VLOOKUP($D653,'Comp. Própria'!$B:$I,2,0))</f>
        <v>DISJUNTOR MONOPOLAR TIPO DIN, CORRENTE NOMINAL DE 10A - FORNECIMENTO E INSTALAÇÃO. AF_10/2020</v>
      </c>
      <c r="F653" s="210" t="str">
        <f>IF($C653="SINAPI",VLOOKUP($D653,'Comp. Sinapi'!$B:$F,3,0),VLOOKUP($D653,'Comp. Própria'!$B:$I,7,0))</f>
        <v>UN</v>
      </c>
      <c r="G653" s="212">
        <v>2</v>
      </c>
      <c r="H653" s="213">
        <f t="shared" si="296"/>
        <v>12.23</v>
      </c>
      <c r="I653" s="214">
        <f t="shared" si="297"/>
        <v>24.46</v>
      </c>
      <c r="J653" s="213">
        <f t="shared" si="298"/>
        <v>15.283831000000001</v>
      </c>
      <c r="K653" s="216">
        <f t="shared" si="299"/>
        <v>30.56</v>
      </c>
      <c r="M653" s="171">
        <f>IF($C653="SINAPI",VLOOKUP($D653,'Comp. Sinapi'!$B:$F,5,0),VLOOKUP($D653,'Comp. Própria'!$B:$I,8,0))</f>
        <v>12.23</v>
      </c>
    </row>
    <row r="654" spans="2:13" ht="40.5" outlineLevel="2" x14ac:dyDescent="0.25">
      <c r="B654" s="215" t="s">
        <v>12498</v>
      </c>
      <c r="C654" s="210" t="s">
        <v>16</v>
      </c>
      <c r="D654" s="210">
        <v>91837</v>
      </c>
      <c r="E654" s="211" t="str">
        <f>IF($C654="SINAPI",VLOOKUP($D654,'Comp. Sinapi'!$B:$F,2,0),VLOOKUP($D654,'Comp. Própria'!$B:$I,2,0))</f>
        <v>ELETRODUTO FLEXÍVEL CORRUGADO REFORÇADO, PVC, DN 32 MM (1"), PARA CIRCUITOS TERMINAIS, INSTALADO EM FORRO - FORNECIMENTO E INSTALAÇÃO. AF_03/2023_PA</v>
      </c>
      <c r="F654" s="210" t="str">
        <f>IF($C654="SINAPI",VLOOKUP($D654,'Comp. Sinapi'!$B:$F,3,0),VLOOKUP($D654,'Comp. Própria'!$B:$I,7,0))</f>
        <v>M</v>
      </c>
      <c r="G654" s="212">
        <v>3.5</v>
      </c>
      <c r="H654" s="213">
        <f t="shared" si="296"/>
        <v>24.25</v>
      </c>
      <c r="I654" s="214">
        <f t="shared" si="297"/>
        <v>84.87</v>
      </c>
      <c r="J654" s="213">
        <f t="shared" si="298"/>
        <v>30.305225</v>
      </c>
      <c r="K654" s="216">
        <f t="shared" si="299"/>
        <v>106.06</v>
      </c>
      <c r="M654" s="171">
        <f>IF($C654="SINAPI",VLOOKUP($D654,'Comp. Sinapi'!$B:$F,5,0),VLOOKUP($D654,'Comp. Própria'!$B:$I,8,0))</f>
        <v>24.25</v>
      </c>
    </row>
    <row r="655" spans="2:13" ht="42.75" customHeight="1" outlineLevel="2" x14ac:dyDescent="0.25">
      <c r="B655" s="215" t="s">
        <v>12499</v>
      </c>
      <c r="C655" s="210" t="s">
        <v>16</v>
      </c>
      <c r="D655" s="210">
        <v>91854</v>
      </c>
      <c r="E655" s="211" t="str">
        <f>IF($C655="SINAPI",VLOOKUP($D655,'Comp. Sinapi'!$B:$F,2,0),VLOOKUP($D655,'Comp. Própria'!$B:$I,2,0))</f>
        <v>ELETRODUTO FLEXÍVEL CORRUGADO, PVC, DN 25 MM (3/4"), PARA CIRCUITOS TERMINAIS, INSTALADO EM PAREDE - FORNECIMENTO E INSTALAÇÃO. AF_03/2023</v>
      </c>
      <c r="F655" s="210" t="str">
        <f>IF($C655="SINAPI",VLOOKUP($D655,'Comp. Sinapi'!$B:$F,3,0),VLOOKUP($D655,'Comp. Própria'!$B:$I,7,0))</f>
        <v>M</v>
      </c>
      <c r="G655" s="212">
        <v>3.7</v>
      </c>
      <c r="H655" s="213">
        <f t="shared" si="296"/>
        <v>9.36</v>
      </c>
      <c r="I655" s="214">
        <f t="shared" si="297"/>
        <v>34.630000000000003</v>
      </c>
      <c r="J655" s="213">
        <f t="shared" si="298"/>
        <v>11.697191999999999</v>
      </c>
      <c r="K655" s="216">
        <f t="shared" si="299"/>
        <v>43.27</v>
      </c>
      <c r="M655" s="171">
        <f>IF($C655="SINAPI",VLOOKUP($D655,'Comp. Sinapi'!$B:$F,5,0),VLOOKUP($D655,'Comp. Própria'!$B:$I,8,0))</f>
        <v>9.36</v>
      </c>
    </row>
    <row r="656" spans="2:13" ht="27" outlineLevel="2" x14ac:dyDescent="0.25">
      <c r="B656" s="215" t="s">
        <v>12500</v>
      </c>
      <c r="C656" s="210" t="s">
        <v>16</v>
      </c>
      <c r="D656" s="210">
        <v>90447</v>
      </c>
      <c r="E656" s="211" t="str">
        <f>IF($C656="SINAPI",VLOOKUP($D656,'Comp. Sinapi'!$B:$F,2,0),VLOOKUP($D656,'Comp. Própria'!$B:$I,2,0))</f>
        <v>RASGO LINEAR MANUAL EM ALVENARIA, PARA ELETRODUTOS, DIÂMETROS MENORES OU IGUAIS A 40 MM. AF_09/2023</v>
      </c>
      <c r="F656" s="210" t="str">
        <f>IF($C656="SINAPI",VLOOKUP($D656,'Comp. Sinapi'!$B:$F,3,0),VLOOKUP($D656,'Comp. Própria'!$B:$I,7,0))</f>
        <v>M</v>
      </c>
      <c r="G656" s="212">
        <v>0.9</v>
      </c>
      <c r="H656" s="213">
        <f t="shared" si="296"/>
        <v>7.7</v>
      </c>
      <c r="I656" s="214">
        <f t="shared" si="297"/>
        <v>6.93</v>
      </c>
      <c r="J656" s="213">
        <f t="shared" si="298"/>
        <v>9.6226900000000004</v>
      </c>
      <c r="K656" s="216">
        <f t="shared" si="299"/>
        <v>8.66</v>
      </c>
      <c r="M656" s="171">
        <f>IF($C656="SINAPI",VLOOKUP($D656,'Comp. Sinapi'!$B:$F,5,0),VLOOKUP($D656,'Comp. Própria'!$B:$I,8,0))</f>
        <v>7.7</v>
      </c>
    </row>
    <row r="657" spans="2:13" ht="46.5" customHeight="1" outlineLevel="2" x14ac:dyDescent="0.25">
      <c r="B657" s="215" t="s">
        <v>12501</v>
      </c>
      <c r="C657" s="210" t="s">
        <v>16</v>
      </c>
      <c r="D657" s="210">
        <v>90466</v>
      </c>
      <c r="E657" s="211" t="str">
        <f>IF($C657="SINAPI",VLOOKUP($D657,'Comp. Sinapi'!$B:$F,2,0),VLOOKUP($D657,'Comp. Própria'!$B:$I,2,0))</f>
        <v>CHUMBAMENTO LINEAR EM ALVENARIA PARA RAMAIS/DISTRIBUIÇÃO DE INSTALAÇÕES HIDRÁULICAS COM DIÂMETROS MENORES OU IGUAIS A 40 MM. AF_09/2023</v>
      </c>
      <c r="F657" s="210" t="str">
        <f>IF($C657="SINAPI",VLOOKUP($D657,'Comp. Sinapi'!$B:$F,3,0),VLOOKUP($D657,'Comp. Própria'!$B:$I,7,0))</f>
        <v>M</v>
      </c>
      <c r="G657" s="212">
        <v>0.9</v>
      </c>
      <c r="H657" s="213">
        <f t="shared" si="296"/>
        <v>14.74</v>
      </c>
      <c r="I657" s="214">
        <f t="shared" si="297"/>
        <v>13.26</v>
      </c>
      <c r="J657" s="213">
        <f t="shared" si="298"/>
        <v>18.420577999999999</v>
      </c>
      <c r="K657" s="216">
        <f t="shared" si="299"/>
        <v>16.57</v>
      </c>
      <c r="M657" s="171">
        <f>IF($C657="SINAPI",VLOOKUP($D657,'Comp. Sinapi'!$B:$F,5,0),VLOOKUP($D657,'Comp. Própria'!$B:$I,8,0))</f>
        <v>14.74</v>
      </c>
    </row>
    <row r="658" spans="2:13" ht="27" outlineLevel="2" x14ac:dyDescent="0.25">
      <c r="B658" s="215" t="s">
        <v>12502</v>
      </c>
      <c r="C658" s="210" t="s">
        <v>16</v>
      </c>
      <c r="D658" s="210">
        <v>93358</v>
      </c>
      <c r="E658" s="211" t="str">
        <f>IF($C658="SINAPI",VLOOKUP($D658,'Comp. Sinapi'!$B:$F,2,0),VLOOKUP($D658,'Comp. Própria'!$B:$I,2,0))</f>
        <v>ESCAVAÇÃO MANUAL DE VALA COM PROFUNDIDADE MENOR OU IGUAL A 1,30 M. AF_02/2021</v>
      </c>
      <c r="F658" s="210" t="str">
        <f>IF($C658="SINAPI",VLOOKUP($D658,'Comp. Sinapi'!$B:$F,3,0),VLOOKUP($D658,'Comp. Própria'!$B:$I,7,0))</f>
        <v>M3</v>
      </c>
      <c r="G658" s="212">
        <v>0.24</v>
      </c>
      <c r="H658" s="213">
        <f t="shared" si="296"/>
        <v>80.38</v>
      </c>
      <c r="I658" s="214">
        <f t="shared" si="297"/>
        <v>19.29</v>
      </c>
      <c r="J658" s="213">
        <f t="shared" si="298"/>
        <v>100.450886</v>
      </c>
      <c r="K658" s="216">
        <f t="shared" si="299"/>
        <v>24.1</v>
      </c>
      <c r="M658" s="171">
        <f>IF($C658="SINAPI",VLOOKUP($D658,'Comp. Sinapi'!$B:$F,5,0),VLOOKUP($D658,'Comp. Própria'!$B:$I,8,0))</f>
        <v>80.38</v>
      </c>
    </row>
    <row r="659" spans="2:13" ht="27" outlineLevel="2" x14ac:dyDescent="0.25">
      <c r="B659" s="215" t="s">
        <v>12503</v>
      </c>
      <c r="C659" s="210" t="s">
        <v>16</v>
      </c>
      <c r="D659" s="210">
        <v>93382</v>
      </c>
      <c r="E659" s="211" t="str">
        <f>IF($C659="SINAPI",VLOOKUP($D659,'Comp. Sinapi'!$B:$F,2,0),VLOOKUP($D659,'Comp. Própria'!$B:$I,2,0))</f>
        <v>REATERRO MANUAL DE VALAS, COM COMPACTADOR DE SOLOS DE PERCUSSÃO. AF_08/2023</v>
      </c>
      <c r="F659" s="210" t="str">
        <f>IF($C659="SINAPI",VLOOKUP($D659,'Comp. Sinapi'!$B:$F,3,0),VLOOKUP($D659,'Comp. Própria'!$B:$I,7,0))</f>
        <v>M3</v>
      </c>
      <c r="G659" s="212">
        <v>0.24</v>
      </c>
      <c r="H659" s="213">
        <f t="shared" si="296"/>
        <v>23.58</v>
      </c>
      <c r="I659" s="214">
        <f t="shared" si="297"/>
        <v>5.65</v>
      </c>
      <c r="J659" s="213">
        <f t="shared" si="298"/>
        <v>29.467925999999999</v>
      </c>
      <c r="K659" s="216">
        <f t="shared" si="299"/>
        <v>7.07</v>
      </c>
      <c r="M659" s="171">
        <f>IF($C659="SINAPI",VLOOKUP($D659,'Comp. Sinapi'!$B:$F,5,0),VLOOKUP($D659,'Comp. Própria'!$B:$I,8,0))</f>
        <v>23.58</v>
      </c>
    </row>
    <row r="660" spans="2:13" ht="27" outlineLevel="2" x14ac:dyDescent="0.25">
      <c r="B660" s="215" t="s">
        <v>12504</v>
      </c>
      <c r="C660" s="210" t="s">
        <v>13156</v>
      </c>
      <c r="D660" s="210" t="s">
        <v>13260</v>
      </c>
      <c r="E660" s="211" t="str">
        <f>IF($C660="SINAPI",VLOOKUP($D660,'Comp. Sinapi'!$B:$F,2,0),VLOOKUP($D660,'Comp. Própria'!$B:$I,2,0))</f>
        <v>ABRAÇADEIRA GALVANIZ. TIPO "D" COM CUNHA, DIÂMETRO 3/4" - FORNECIMENTO E INSTALAÇÃO.</v>
      </c>
      <c r="F660" s="210" t="str">
        <f>IF($C660="SINAPI",VLOOKUP($D660,'Comp. Sinapi'!$B:$F,3,0),VLOOKUP($D660,'Comp. Própria'!$B:$I,7,0))</f>
        <v>M</v>
      </c>
      <c r="G660" s="212">
        <v>180</v>
      </c>
      <c r="H660" s="213">
        <f t="shared" si="296"/>
        <v>7.68</v>
      </c>
      <c r="I660" s="214">
        <f t="shared" si="297"/>
        <v>1382.4</v>
      </c>
      <c r="J660" s="213">
        <f t="shared" si="298"/>
        <v>9.5976959999999991</v>
      </c>
      <c r="K660" s="216">
        <f t="shared" si="299"/>
        <v>1727.58</v>
      </c>
      <c r="M660" s="171">
        <f>IF($C660="SINAPI",VLOOKUP($D660,'Comp. Sinapi'!$B:$F,5,0),VLOOKUP($D660,'Comp. Própria'!$B:$I,8,0))</f>
        <v>7.68</v>
      </c>
    </row>
    <row r="661" spans="2:13" ht="46.5" customHeight="1" outlineLevel="2" x14ac:dyDescent="0.25">
      <c r="B661" s="215" t="s">
        <v>12505</v>
      </c>
      <c r="C661" s="210" t="s">
        <v>16</v>
      </c>
      <c r="D661" s="210">
        <v>91871</v>
      </c>
      <c r="E661" s="211" t="str">
        <f>IF($C661="SINAPI",VLOOKUP($D661,'Comp. Sinapi'!$B:$F,2,0),VLOOKUP($D661,'Comp. Própria'!$B:$I,2,0))</f>
        <v>ELETRODUTO RÍGIDO ROSCÁVEL, PVC, DN 25 MM (3/4"), PARA CIRCUITOS TERMINAIS, INSTALADO EM PAREDE - FORNECIMENTO E INSTALAÇÃO. AF_03/2023</v>
      </c>
      <c r="F661" s="210" t="str">
        <f>IF($C661="SINAPI",VLOOKUP($D661,'Comp. Sinapi'!$B:$F,3,0),VLOOKUP($D661,'Comp. Própria'!$B:$I,7,0))</f>
        <v>M</v>
      </c>
      <c r="G661" s="212">
        <v>165.6</v>
      </c>
      <c r="H661" s="213">
        <f t="shared" si="296"/>
        <v>14.04</v>
      </c>
      <c r="I661" s="214">
        <f t="shared" si="297"/>
        <v>2325.02</v>
      </c>
      <c r="J661" s="213">
        <f t="shared" si="298"/>
        <v>17.545787999999998</v>
      </c>
      <c r="K661" s="216">
        <f t="shared" si="299"/>
        <v>2905.58</v>
      </c>
      <c r="M661" s="171">
        <f>IF($C661="SINAPI",VLOOKUP($D661,'Comp. Sinapi'!$B:$F,5,0),VLOOKUP($D661,'Comp. Própria'!$B:$I,8,0))</f>
        <v>14.04</v>
      </c>
    </row>
    <row r="662" spans="2:13" ht="40.5" outlineLevel="2" x14ac:dyDescent="0.25">
      <c r="B662" s="215" t="s">
        <v>12506</v>
      </c>
      <c r="C662" s="210" t="s">
        <v>16</v>
      </c>
      <c r="D662" s="210">
        <v>101879</v>
      </c>
      <c r="E662" s="211" t="str">
        <f>IF($C662="SINAPI",VLOOKUP($D662,'Comp. Sinapi'!$B:$F,2,0),VLOOKUP($D662,'Comp. Própria'!$B:$I,2,0))</f>
        <v>QUADRO DE DISTRIBUIÇÃO DE ENERGIA EM CHAPA DE AÇO GALVANIZADO, DE EMBUTIR, COM BARRAMENTO TRIFÁSICO, PARA 24 DISJUNTORES DIN 100A - FORNECIMENTO E INSTALAÇÃO. AF_10/2020</v>
      </c>
      <c r="F662" s="210" t="str">
        <f>IF($C662="SINAPI",VLOOKUP($D662,'Comp. Sinapi'!$B:$F,3,0),VLOOKUP($D662,'Comp. Própria'!$B:$I,7,0))</f>
        <v>UN</v>
      </c>
      <c r="G662" s="212">
        <v>1</v>
      </c>
      <c r="H662" s="213">
        <f t="shared" si="296"/>
        <v>662.85</v>
      </c>
      <c r="I662" s="214">
        <f t="shared" si="297"/>
        <v>662.85</v>
      </c>
      <c r="J662" s="213">
        <f t="shared" si="298"/>
        <v>828.36364500000002</v>
      </c>
      <c r="K662" s="216">
        <f t="shared" si="299"/>
        <v>828.36</v>
      </c>
      <c r="M662" s="171">
        <f>IF($C662="SINAPI",VLOOKUP($D662,'Comp. Sinapi'!$B:$F,5,0),VLOOKUP($D662,'Comp. Própria'!$B:$I,8,0))</f>
        <v>662.85</v>
      </c>
    </row>
    <row r="663" spans="2:13" outlineLevel="1" x14ac:dyDescent="0.25">
      <c r="B663" s="380"/>
      <c r="C663" s="381"/>
      <c r="D663" s="381"/>
      <c r="E663" s="381"/>
      <c r="F663" s="381"/>
      <c r="G663" s="381"/>
      <c r="H663" s="381"/>
      <c r="I663" s="381"/>
      <c r="J663" s="381"/>
      <c r="K663" s="382"/>
    </row>
    <row r="664" spans="2:13" outlineLevel="1" x14ac:dyDescent="0.25">
      <c r="B664" s="251" t="s">
        <v>12508</v>
      </c>
      <c r="C664" s="226"/>
      <c r="D664" s="226"/>
      <c r="E664" s="226" t="s">
        <v>13270</v>
      </c>
      <c r="F664" s="226"/>
      <c r="G664" s="226"/>
      <c r="H664" s="226"/>
      <c r="I664" s="227">
        <f>SUM(I665:I705)</f>
        <v>23460.33</v>
      </c>
      <c r="J664" s="226"/>
      <c r="K664" s="252">
        <f>SUM(K665:K705)</f>
        <v>29318.219999999998</v>
      </c>
    </row>
    <row r="665" spans="2:13" ht="40.5" outlineLevel="2" x14ac:dyDescent="0.25">
      <c r="B665" s="218" t="s">
        <v>12507</v>
      </c>
      <c r="C665" s="23" t="s">
        <v>13156</v>
      </c>
      <c r="D665" s="23" t="s">
        <v>13261</v>
      </c>
      <c r="E665" s="22" t="str">
        <f>IF($C665="SINAPI",VLOOKUP($D665,'Comp. Sinapi'!$B:$F,2,0),VLOOKUP($D665,'Comp. Própria'!$B:$I,2,0))</f>
        <v>QUADRO DE DISTRIBUIÇÃO DE ENERGIA EM CHAPA DE AÇO GALVANIZADO, DE EMBUTIR, COM BARRAMENTO TRIFÁSICO, PARA 40 DISJUNTORES DIN 150A - FORNECIMENTO E INSTALAÇÃO.</v>
      </c>
      <c r="F665" s="23" t="str">
        <f>IF($C665="SINAPI",VLOOKUP($D665,'Comp. Sinapi'!$B:$F,3,0),VLOOKUP($D665,'Comp. Própria'!$B:$I,7,0))</f>
        <v>UN</v>
      </c>
      <c r="G665" s="24">
        <v>1</v>
      </c>
      <c r="H665" s="25">
        <f t="shared" ref="H665" si="300">M665*(1-$M$9)</f>
        <v>1390.802093</v>
      </c>
      <c r="I665" s="168">
        <f t="shared" ref="I665" si="301">TRUNC((G665*H665),2)</f>
        <v>1390.8</v>
      </c>
      <c r="J665" s="25">
        <f t="shared" ref="J665" si="302">H665*(1+$K$8)</f>
        <v>1738.0853756221002</v>
      </c>
      <c r="K665" s="219">
        <f t="shared" ref="K665" si="303">TRUNC((G665*J665),2)</f>
        <v>1738.08</v>
      </c>
      <c r="M665" s="171">
        <f>IF($C665="SINAPI",VLOOKUP($D665,'Comp. Sinapi'!$B:$F,5,0),VLOOKUP($D665,'Comp. Própria'!$B:$I,8,0))</f>
        <v>1390.802093</v>
      </c>
    </row>
    <row r="666" spans="2:13" ht="27" outlineLevel="2" x14ac:dyDescent="0.25">
      <c r="B666" s="215" t="s">
        <v>12509</v>
      </c>
      <c r="C666" s="210" t="s">
        <v>16</v>
      </c>
      <c r="D666" s="210">
        <v>91939</v>
      </c>
      <c r="E666" s="211" t="str">
        <f>IF($C666="SINAPI",VLOOKUP($D666,'Comp. Sinapi'!$B:$F,2,0),VLOOKUP($D666,'Comp. Própria'!$B:$I,2,0))</f>
        <v>CAIXA RETANGULAR 4" X 2" ALTA (2,00 M DO PISO), PVC, INSTALADA EM PAREDE - FORNECIMENTO E INSTALAÇÃO. AF_03/2023</v>
      </c>
      <c r="F666" s="210" t="str">
        <f>IF($C666="SINAPI",VLOOKUP($D666,'Comp. Sinapi'!$B:$F,3,0),VLOOKUP($D666,'Comp. Própria'!$B:$I,7,0))</f>
        <v>UN</v>
      </c>
      <c r="G666" s="212">
        <v>12</v>
      </c>
      <c r="H666" s="213">
        <f t="shared" ref="H666:H705" si="304">M666*(1-$M$9)</f>
        <v>30.14</v>
      </c>
      <c r="I666" s="214">
        <f t="shared" ref="I666:I705" si="305">TRUNC((G666*H666),2)</f>
        <v>361.68</v>
      </c>
      <c r="J666" s="213">
        <f t="shared" ref="J666:J705" si="306">H666*(1+$K$8)</f>
        <v>37.665958000000003</v>
      </c>
      <c r="K666" s="216">
        <f t="shared" ref="K666:K705" si="307">TRUNC((G666*J666),2)</f>
        <v>451.99</v>
      </c>
      <c r="M666" s="171">
        <f>IF($C666="SINAPI",VLOOKUP($D666,'Comp. Sinapi'!$B:$F,5,0),VLOOKUP($D666,'Comp. Própria'!$B:$I,8,0))</f>
        <v>30.14</v>
      </c>
    </row>
    <row r="667" spans="2:13" ht="27" outlineLevel="2" x14ac:dyDescent="0.25">
      <c r="B667" s="215" t="s">
        <v>12510</v>
      </c>
      <c r="C667" s="210" t="s">
        <v>16</v>
      </c>
      <c r="D667" s="210">
        <v>91941</v>
      </c>
      <c r="E667" s="211" t="str">
        <f>IF($C667="SINAPI",VLOOKUP($D667,'Comp. Sinapi'!$B:$F,2,0),VLOOKUP($D667,'Comp. Própria'!$B:$I,2,0))</f>
        <v>CAIXA RETANGULAR 4" X 2" BAIXA (0,30 M DO PISO), PVC, INSTALADA EM PAREDE - FORNECIMENTO E INSTALAÇÃO. AF_03/2023</v>
      </c>
      <c r="F667" s="210" t="str">
        <f>IF($C667="SINAPI",VLOOKUP($D667,'Comp. Sinapi'!$B:$F,3,0),VLOOKUP($D667,'Comp. Própria'!$B:$I,7,0))</f>
        <v>UN</v>
      </c>
      <c r="G667" s="212">
        <v>14</v>
      </c>
      <c r="H667" s="213">
        <f t="shared" si="304"/>
        <v>11.37</v>
      </c>
      <c r="I667" s="214">
        <f t="shared" si="305"/>
        <v>159.18</v>
      </c>
      <c r="J667" s="213">
        <f t="shared" si="306"/>
        <v>14.209088999999999</v>
      </c>
      <c r="K667" s="216">
        <f t="shared" si="307"/>
        <v>198.92</v>
      </c>
      <c r="M667" s="171">
        <f>IF($C667="SINAPI",VLOOKUP($D667,'Comp. Sinapi'!$B:$F,5,0),VLOOKUP($D667,'Comp. Própria'!$B:$I,8,0))</f>
        <v>11.37</v>
      </c>
    </row>
    <row r="668" spans="2:13" ht="27" outlineLevel="2" x14ac:dyDescent="0.25">
      <c r="B668" s="215" t="s">
        <v>12511</v>
      </c>
      <c r="C668" s="210" t="s">
        <v>16</v>
      </c>
      <c r="D668" s="210">
        <v>91940</v>
      </c>
      <c r="E668" s="211" t="str">
        <f>IF($C668="SINAPI",VLOOKUP($D668,'Comp. Sinapi'!$B:$F,2,0),VLOOKUP($D668,'Comp. Própria'!$B:$I,2,0))</f>
        <v>CAIXA RETANGULAR 4" X 2" MÉDIA (1,30 M DO PISO), PVC, INSTALADA EM PAREDE - FORNECIMENTO E INSTALAÇÃO. AF_03/2023</v>
      </c>
      <c r="F668" s="210" t="str">
        <f>IF($C668="SINAPI",VLOOKUP($D668,'Comp. Sinapi'!$B:$F,3,0),VLOOKUP($D668,'Comp. Própria'!$B:$I,7,0))</f>
        <v>UN</v>
      </c>
      <c r="G668" s="212">
        <v>19</v>
      </c>
      <c r="H668" s="213">
        <f t="shared" si="304"/>
        <v>17.55</v>
      </c>
      <c r="I668" s="214">
        <f t="shared" si="305"/>
        <v>333.45</v>
      </c>
      <c r="J668" s="213">
        <f t="shared" si="306"/>
        <v>21.932235000000002</v>
      </c>
      <c r="K668" s="216">
        <f t="shared" si="307"/>
        <v>416.71</v>
      </c>
      <c r="M668" s="171">
        <f>IF($C668="SINAPI",VLOOKUP($D668,'Comp. Sinapi'!$B:$F,5,0),VLOOKUP($D668,'Comp. Própria'!$B:$I,8,0))</f>
        <v>17.55</v>
      </c>
    </row>
    <row r="669" spans="2:13" ht="27" outlineLevel="2" x14ac:dyDescent="0.25">
      <c r="B669" s="215" t="s">
        <v>12512</v>
      </c>
      <c r="C669" s="210" t="s">
        <v>13156</v>
      </c>
      <c r="D669" s="210" t="s">
        <v>13262</v>
      </c>
      <c r="E669" s="211" t="str">
        <f>IF($C669="SINAPI",VLOOKUP($D669,'Comp. Sinapi'!$B:$F,2,0),VLOOKUP($D669,'Comp. Própria'!$B:$I,2,0))</f>
        <v>CAIXA RETANGULAR 4" X 2" ALTA, PVC, INSTALADA EM TETO - FORNECIMENTO E INSTALAÇÃO.</v>
      </c>
      <c r="F669" s="210" t="str">
        <f>IF($C669="SINAPI",VLOOKUP($D669,'Comp. Sinapi'!$B:$F,3,0),VLOOKUP($D669,'Comp. Própria'!$B:$I,7,0))</f>
        <v>UN</v>
      </c>
      <c r="G669" s="212">
        <v>1</v>
      </c>
      <c r="H669" s="213">
        <f t="shared" si="304"/>
        <v>29.502000000000002</v>
      </c>
      <c r="I669" s="214">
        <f t="shared" si="305"/>
        <v>29.5</v>
      </c>
      <c r="J669" s="213">
        <f t="shared" si="306"/>
        <v>36.868649400000002</v>
      </c>
      <c r="K669" s="216">
        <f t="shared" si="307"/>
        <v>36.86</v>
      </c>
      <c r="M669" s="171">
        <f>IF($C669="SINAPI",VLOOKUP($D669,'Comp. Sinapi'!$B:$F,5,0),VLOOKUP($D669,'Comp. Própria'!$B:$I,8,0))</f>
        <v>29.502000000000002</v>
      </c>
    </row>
    <row r="670" spans="2:13" ht="27" outlineLevel="2" x14ac:dyDescent="0.25">
      <c r="B670" s="215" t="s">
        <v>12513</v>
      </c>
      <c r="C670" s="210" t="s">
        <v>16</v>
      </c>
      <c r="D670" s="210">
        <v>91937</v>
      </c>
      <c r="E670" s="211" t="str">
        <f>IF($C670="SINAPI",VLOOKUP($D670,'Comp. Sinapi'!$B:$F,2,0),VLOOKUP($D670,'Comp. Própria'!$B:$I,2,0))</f>
        <v>CAIXA OCTOGONAL 3" X 3", PVC, INSTALADA EM LAJE - FORNECIMENTO E INSTALAÇÃO. AF_03/2023</v>
      </c>
      <c r="F670" s="210" t="str">
        <f>IF($C670="SINAPI",VLOOKUP($D670,'Comp. Sinapi'!$B:$F,3,0),VLOOKUP($D670,'Comp. Própria'!$B:$I,7,0))</f>
        <v>UN</v>
      </c>
      <c r="G670" s="212">
        <v>36</v>
      </c>
      <c r="H670" s="213">
        <f t="shared" si="304"/>
        <v>15.72</v>
      </c>
      <c r="I670" s="214">
        <f t="shared" si="305"/>
        <v>565.91999999999996</v>
      </c>
      <c r="J670" s="213">
        <f t="shared" si="306"/>
        <v>19.645284</v>
      </c>
      <c r="K670" s="216">
        <f t="shared" si="307"/>
        <v>707.23</v>
      </c>
      <c r="M670" s="171">
        <f>IF($C670="SINAPI",VLOOKUP($D670,'Comp. Sinapi'!$B:$F,5,0),VLOOKUP($D670,'Comp. Própria'!$B:$I,8,0))</f>
        <v>15.72</v>
      </c>
    </row>
    <row r="671" spans="2:13" ht="27" outlineLevel="2" x14ac:dyDescent="0.25">
      <c r="B671" s="215" t="s">
        <v>12514</v>
      </c>
      <c r="C671" s="210" t="s">
        <v>13156</v>
      </c>
      <c r="D671" s="210" t="s">
        <v>13264</v>
      </c>
      <c r="E671" s="211" t="str">
        <f>IF($C671="SINAPI",VLOOKUP($D671,'Comp. Sinapi'!$B:$F,2,0),VLOOKUP($D671,'Comp. Própria'!$B:$I,2,0))</f>
        <v>CONDULETE DE PVC, TIPO 5 ENTRADAS, DN 25 MM (3/4''), APARENTE - FORNECIMENTO E INSTALAÇÃO.</v>
      </c>
      <c r="F671" s="210" t="str">
        <f>IF($C671="SINAPI",VLOOKUP($D671,'Comp. Sinapi'!$B:$F,3,0),VLOOKUP($D671,'Comp. Própria'!$B:$I,7,0))</f>
        <v>UN</v>
      </c>
      <c r="G671" s="212">
        <v>3</v>
      </c>
      <c r="H671" s="213">
        <f t="shared" si="304"/>
        <v>28.521264000000002</v>
      </c>
      <c r="I671" s="214">
        <f t="shared" si="305"/>
        <v>85.56</v>
      </c>
      <c r="J671" s="213">
        <f t="shared" si="306"/>
        <v>35.643023620800001</v>
      </c>
      <c r="K671" s="216">
        <f t="shared" si="307"/>
        <v>106.92</v>
      </c>
      <c r="M671" s="171">
        <f>IF($C671="SINAPI",VLOOKUP($D671,'Comp. Sinapi'!$B:$F,5,0),VLOOKUP($D671,'Comp. Própria'!$B:$I,8,0))</f>
        <v>28.521264000000002</v>
      </c>
    </row>
    <row r="672" spans="2:13" ht="27" outlineLevel="2" x14ac:dyDescent="0.25">
      <c r="B672" s="215" t="s">
        <v>12515</v>
      </c>
      <c r="C672" s="210" t="s">
        <v>13156</v>
      </c>
      <c r="D672" s="210" t="s">
        <v>13259</v>
      </c>
      <c r="E672" s="211" t="str">
        <f>IF($C672="SINAPI",VLOOKUP($D672,'Comp. Sinapi'!$B:$F,2,0),VLOOKUP($D672,'Comp. Própria'!$B:$I,2,0))</f>
        <v>FIXAÇÃO UTILIZANDO PARAFUSO AUTOTARRACHANTE 2,9X25MM E BUCHA DE NYLON S4 - FORNECIMENTO E INSTALAÇÃO.</v>
      </c>
      <c r="F672" s="210" t="str">
        <f>IF($C672="SINAPI",VLOOKUP($D672,'Comp. Sinapi'!$B:$F,3,0),VLOOKUP($D672,'Comp. Própria'!$B:$I,7,0))</f>
        <v>UN</v>
      </c>
      <c r="G672" s="212">
        <v>6</v>
      </c>
      <c r="H672" s="213">
        <f t="shared" si="304"/>
        <v>5.1838389999999999</v>
      </c>
      <c r="I672" s="214">
        <f t="shared" si="305"/>
        <v>31.1</v>
      </c>
      <c r="J672" s="213">
        <f t="shared" si="306"/>
        <v>6.4782435982999997</v>
      </c>
      <c r="K672" s="216">
        <f t="shared" si="307"/>
        <v>38.86</v>
      </c>
      <c r="M672" s="171">
        <f>IF($C672="SINAPI",VLOOKUP($D672,'Comp. Sinapi'!$B:$F,5,0),VLOOKUP($D672,'Comp. Própria'!$B:$I,8,0))</f>
        <v>5.1838389999999999</v>
      </c>
    </row>
    <row r="673" spans="2:13" ht="27" outlineLevel="2" x14ac:dyDescent="0.25">
      <c r="B673" s="215" t="s">
        <v>12516</v>
      </c>
      <c r="C673" s="210" t="s">
        <v>16</v>
      </c>
      <c r="D673" s="210">
        <v>91928</v>
      </c>
      <c r="E673" s="211" t="str">
        <f>IF($C673="SINAPI",VLOOKUP($D673,'Comp. Sinapi'!$B:$F,2,0),VLOOKUP($D673,'Comp. Própria'!$B:$I,2,0))</f>
        <v>CABO DE COBRE FLEXÍVEL ISOLADO, 4 MM², ANTI-CHAMA 450/750 V, PARA CIRCUITOS TERMINAIS - FORNECIMENTO E INSTALAÇÃO. AF_03/2023</v>
      </c>
      <c r="F673" s="210" t="str">
        <f>IF($C673="SINAPI",VLOOKUP($D673,'Comp. Sinapi'!$B:$F,3,0),VLOOKUP($D673,'Comp. Própria'!$B:$I,7,0))</f>
        <v>M</v>
      </c>
      <c r="G673" s="212">
        <v>39.1</v>
      </c>
      <c r="H673" s="213">
        <f t="shared" si="304"/>
        <v>6.53</v>
      </c>
      <c r="I673" s="214">
        <f t="shared" si="305"/>
        <v>255.32</v>
      </c>
      <c r="J673" s="213">
        <f t="shared" si="306"/>
        <v>8.1605410000000003</v>
      </c>
      <c r="K673" s="216">
        <f t="shared" si="307"/>
        <v>319.07</v>
      </c>
      <c r="M673" s="171">
        <f>IF($C673="SINAPI",VLOOKUP($D673,'Comp. Sinapi'!$B:$F,5,0),VLOOKUP($D673,'Comp. Própria'!$B:$I,8,0))</f>
        <v>6.53</v>
      </c>
    </row>
    <row r="674" spans="2:13" ht="27" outlineLevel="2" x14ac:dyDescent="0.25">
      <c r="B674" s="215" t="s">
        <v>12517</v>
      </c>
      <c r="C674" s="210" t="s">
        <v>16</v>
      </c>
      <c r="D674" s="210">
        <v>91930</v>
      </c>
      <c r="E674" s="211" t="str">
        <f>IF($C674="SINAPI",VLOOKUP($D674,'Comp. Sinapi'!$B:$F,2,0),VLOOKUP($D674,'Comp. Própria'!$B:$I,2,0))</f>
        <v>CABO DE COBRE FLEXÍVEL ISOLADO, 6 MM², ANTI-CHAMA 450/750 V, PARA CIRCUITOS TERMINAIS - FORNECIMENTO E INSTALAÇÃO. AF_03/2023</v>
      </c>
      <c r="F674" s="210" t="str">
        <f>IF($C674="SINAPI",VLOOKUP($D674,'Comp. Sinapi'!$B:$F,3,0),VLOOKUP($D674,'Comp. Própria'!$B:$I,7,0))</f>
        <v>M</v>
      </c>
      <c r="G674" s="212">
        <v>23.7</v>
      </c>
      <c r="H674" s="213">
        <f t="shared" si="304"/>
        <v>9.1199999999999992</v>
      </c>
      <c r="I674" s="214">
        <f t="shared" si="305"/>
        <v>216.14</v>
      </c>
      <c r="J674" s="213">
        <f t="shared" si="306"/>
        <v>11.397264</v>
      </c>
      <c r="K674" s="216">
        <f t="shared" si="307"/>
        <v>270.11</v>
      </c>
      <c r="M674" s="171">
        <f>IF($C674="SINAPI",VLOOKUP($D674,'Comp. Sinapi'!$B:$F,5,0),VLOOKUP($D674,'Comp. Própria'!$B:$I,8,0))</f>
        <v>9.1199999999999992</v>
      </c>
    </row>
    <row r="675" spans="2:13" ht="27" outlineLevel="2" x14ac:dyDescent="0.25">
      <c r="B675" s="215" t="s">
        <v>12518</v>
      </c>
      <c r="C675" s="210" t="s">
        <v>16</v>
      </c>
      <c r="D675" s="210">
        <v>91926</v>
      </c>
      <c r="E675" s="211" t="str">
        <f>IF($C675="SINAPI",VLOOKUP($D675,'Comp. Sinapi'!$B:$F,2,0),VLOOKUP($D675,'Comp. Própria'!$B:$I,2,0))</f>
        <v>CABO DE COBRE FLEXÍVEL ISOLADO, 2,5 MM², ANTI-CHAMA 450/750 V, PARA CIRCUITOS TERMINAIS - FORNECIMENTO E INSTALAÇÃO. AF_03/2023</v>
      </c>
      <c r="F675" s="210" t="str">
        <f>IF($C675="SINAPI",VLOOKUP($D675,'Comp. Sinapi'!$B:$F,3,0),VLOOKUP($D675,'Comp. Própria'!$B:$I,7,0))</f>
        <v>M</v>
      </c>
      <c r="G675" s="212">
        <v>1019.1</v>
      </c>
      <c r="H675" s="213">
        <f t="shared" si="304"/>
        <v>4.21</v>
      </c>
      <c r="I675" s="214">
        <f t="shared" si="305"/>
        <v>4290.41</v>
      </c>
      <c r="J675" s="213">
        <f t="shared" si="306"/>
        <v>5.2612370000000004</v>
      </c>
      <c r="K675" s="216">
        <f t="shared" si="307"/>
        <v>5361.72</v>
      </c>
      <c r="M675" s="171">
        <f>IF($C675="SINAPI",VLOOKUP($D675,'Comp. Sinapi'!$B:$F,5,0),VLOOKUP($D675,'Comp. Própria'!$B:$I,8,0))</f>
        <v>4.21</v>
      </c>
    </row>
    <row r="676" spans="2:13" ht="27" outlineLevel="2" x14ac:dyDescent="0.25">
      <c r="B676" s="215" t="s">
        <v>12519</v>
      </c>
      <c r="C676" s="210" t="s">
        <v>16</v>
      </c>
      <c r="D676" s="210">
        <v>91955</v>
      </c>
      <c r="E676" s="211" t="str">
        <f>IF($C676="SINAPI",VLOOKUP($D676,'Comp. Sinapi'!$B:$F,2,0),VLOOKUP($D676,'Comp. Própria'!$B:$I,2,0))</f>
        <v>INTERRUPTOR PARALELO (1 MÓDULO), 10A/250V, INCLUINDO SUPORTE E PLACA - FORNECIMENTO E INSTALAÇÃO. AF_03/2023</v>
      </c>
      <c r="F676" s="210" t="str">
        <f>IF($C676="SINAPI",VLOOKUP($D676,'Comp. Sinapi'!$B:$F,3,0),VLOOKUP($D676,'Comp. Própria'!$B:$I,7,0))</f>
        <v>UN</v>
      </c>
      <c r="G676" s="212">
        <v>2</v>
      </c>
      <c r="H676" s="213">
        <f t="shared" si="304"/>
        <v>34.31</v>
      </c>
      <c r="I676" s="214">
        <f t="shared" si="305"/>
        <v>68.62</v>
      </c>
      <c r="J676" s="213">
        <f t="shared" si="306"/>
        <v>42.877207000000006</v>
      </c>
      <c r="K676" s="216">
        <f t="shared" si="307"/>
        <v>85.75</v>
      </c>
      <c r="M676" s="171">
        <f>IF($C676="SINAPI",VLOOKUP($D676,'Comp. Sinapi'!$B:$F,5,0),VLOOKUP($D676,'Comp. Própria'!$B:$I,8,0))</f>
        <v>34.31</v>
      </c>
    </row>
    <row r="677" spans="2:13" ht="27" outlineLevel="2" x14ac:dyDescent="0.25">
      <c r="B677" s="215" t="s">
        <v>12520</v>
      </c>
      <c r="C677" s="210" t="s">
        <v>16</v>
      </c>
      <c r="D677" s="210">
        <v>91953</v>
      </c>
      <c r="E677" s="211" t="str">
        <f>IF($C677="SINAPI",VLOOKUP($D677,'Comp. Sinapi'!$B:$F,2,0),VLOOKUP($D677,'Comp. Própria'!$B:$I,2,0))</f>
        <v>INTERRUPTOR SIMPLES (1 MÓDULO), 10A/250V, INCLUINDO SUPORTE E PLACA - FORNECIMENTO E INSTALAÇÃO. AF_03/2023</v>
      </c>
      <c r="F677" s="210" t="str">
        <f>IF($C677="SINAPI",VLOOKUP($D677,'Comp. Sinapi'!$B:$F,3,0),VLOOKUP($D677,'Comp. Própria'!$B:$I,7,0))</f>
        <v>UN</v>
      </c>
      <c r="G677" s="212">
        <v>9</v>
      </c>
      <c r="H677" s="213">
        <f t="shared" si="304"/>
        <v>28.2</v>
      </c>
      <c r="I677" s="214">
        <f t="shared" si="305"/>
        <v>253.8</v>
      </c>
      <c r="J677" s="213">
        <f t="shared" si="306"/>
        <v>35.241540000000001</v>
      </c>
      <c r="K677" s="216">
        <f t="shared" si="307"/>
        <v>317.17</v>
      </c>
      <c r="M677" s="171">
        <f>IF($C677="SINAPI",VLOOKUP($D677,'Comp. Sinapi'!$B:$F,5,0),VLOOKUP($D677,'Comp. Própria'!$B:$I,8,0))</f>
        <v>28.2</v>
      </c>
    </row>
    <row r="678" spans="2:13" ht="27" outlineLevel="2" x14ac:dyDescent="0.25">
      <c r="B678" s="215" t="s">
        <v>12521</v>
      </c>
      <c r="C678" s="210" t="s">
        <v>13156</v>
      </c>
      <c r="D678" s="210" t="s">
        <v>13265</v>
      </c>
      <c r="E678" s="211" t="str">
        <f>IF($C678="SINAPI",VLOOKUP($D678,'Comp. Sinapi'!$B:$F,2,0),VLOOKUP($D678,'Comp. Própria'!$B:$I,2,0))</f>
        <v>SUPORTE PARAFUSADO COM PLACA DE ENCAIXE 4" X 2"  COM FURO - FORNECIMENTO E INSTALAÇÃO.</v>
      </c>
      <c r="F678" s="210" t="str">
        <f>IF($C678="SINAPI",VLOOKUP($D678,'Comp. Sinapi'!$B:$F,3,0),VLOOKUP($D678,'Comp. Própria'!$B:$I,7,0))</f>
        <v>UN</v>
      </c>
      <c r="G678" s="212">
        <v>1</v>
      </c>
      <c r="H678" s="213">
        <f t="shared" si="304"/>
        <v>20.030500000000004</v>
      </c>
      <c r="I678" s="214">
        <f t="shared" si="305"/>
        <v>20.03</v>
      </c>
      <c r="J678" s="213">
        <f t="shared" si="306"/>
        <v>25.032115850000004</v>
      </c>
      <c r="K678" s="216">
        <f t="shared" si="307"/>
        <v>25.03</v>
      </c>
      <c r="M678" s="171">
        <f>IF($C678="SINAPI",VLOOKUP($D678,'Comp. Sinapi'!$B:$F,5,0),VLOOKUP($D678,'Comp. Própria'!$B:$I,8,0))</f>
        <v>20.030500000000004</v>
      </c>
    </row>
    <row r="679" spans="2:13" ht="27" outlineLevel="2" x14ac:dyDescent="0.25">
      <c r="B679" s="215" t="s">
        <v>12522</v>
      </c>
      <c r="C679" s="210" t="s">
        <v>16</v>
      </c>
      <c r="D679" s="210">
        <v>91992</v>
      </c>
      <c r="E679" s="211" t="str">
        <f>IF($C679="SINAPI",VLOOKUP($D679,'Comp. Sinapi'!$B:$F,2,0),VLOOKUP($D679,'Comp. Própria'!$B:$I,2,0))</f>
        <v>TOMADA ALTA DE EMBUTIR (1 MÓDULO), 2P+T 10 A, INCLUINDO SUPORTE E PLACA - FORNECIMENTO E INSTALAÇÃO. AF_03/2023</v>
      </c>
      <c r="F679" s="210" t="str">
        <f>IF($C679="SINAPI",VLOOKUP($D679,'Comp. Sinapi'!$B:$F,3,0),VLOOKUP($D679,'Comp. Própria'!$B:$I,7,0))</f>
        <v>UN</v>
      </c>
      <c r="G679" s="212">
        <v>12</v>
      </c>
      <c r="H679" s="213">
        <f t="shared" si="304"/>
        <v>42.68</v>
      </c>
      <c r="I679" s="214">
        <f t="shared" si="305"/>
        <v>512.16</v>
      </c>
      <c r="J679" s="213">
        <f t="shared" si="306"/>
        <v>53.337195999999999</v>
      </c>
      <c r="K679" s="216">
        <f t="shared" si="307"/>
        <v>640.04</v>
      </c>
      <c r="M679" s="171">
        <f>IF($C679="SINAPI",VLOOKUP($D679,'Comp. Sinapi'!$B:$F,5,0),VLOOKUP($D679,'Comp. Própria'!$B:$I,8,0))</f>
        <v>42.68</v>
      </c>
    </row>
    <row r="680" spans="2:13" ht="27" outlineLevel="2" x14ac:dyDescent="0.25">
      <c r="B680" s="215" t="s">
        <v>12523</v>
      </c>
      <c r="C680" s="210" t="s">
        <v>16</v>
      </c>
      <c r="D680" s="210">
        <v>92000</v>
      </c>
      <c r="E680" s="211" t="str">
        <f>IF($C680="SINAPI",VLOOKUP($D680,'Comp. Sinapi'!$B:$F,2,0),VLOOKUP($D680,'Comp. Própria'!$B:$I,2,0))</f>
        <v>TOMADA BAIXA DE EMBUTIR (1 MÓDULO), 2P+T 10 A, INCLUINDO SUPORTE E PLACA - FORNECIMENTO E INSTALAÇÃO. AF_03/2023</v>
      </c>
      <c r="F680" s="210" t="str">
        <f>IF($C680="SINAPI",VLOOKUP($D680,'Comp. Sinapi'!$B:$F,3,0),VLOOKUP($D680,'Comp. Própria'!$B:$I,7,0))</f>
        <v>UN</v>
      </c>
      <c r="G680" s="212">
        <v>13</v>
      </c>
      <c r="H680" s="213">
        <f t="shared" si="304"/>
        <v>29.59</v>
      </c>
      <c r="I680" s="214">
        <f t="shared" si="305"/>
        <v>384.67</v>
      </c>
      <c r="J680" s="213">
        <f t="shared" si="306"/>
        <v>36.978622999999999</v>
      </c>
      <c r="K680" s="216">
        <f t="shared" si="307"/>
        <v>480.72</v>
      </c>
      <c r="M680" s="171">
        <f>IF($C680="SINAPI",VLOOKUP($D680,'Comp. Sinapi'!$B:$F,5,0),VLOOKUP($D680,'Comp. Própria'!$B:$I,8,0))</f>
        <v>29.59</v>
      </c>
    </row>
    <row r="681" spans="2:13" ht="27" outlineLevel="2" x14ac:dyDescent="0.25">
      <c r="B681" s="215" t="s">
        <v>12524</v>
      </c>
      <c r="C681" s="210" t="s">
        <v>16</v>
      </c>
      <c r="D681" s="210">
        <v>91996</v>
      </c>
      <c r="E681" s="211" t="str">
        <f>IF($C681="SINAPI",VLOOKUP($D681,'Comp. Sinapi'!$B:$F,2,0),VLOOKUP($D681,'Comp. Própria'!$B:$I,2,0))</f>
        <v>TOMADA MÉDIA DE EMBUTIR (1 MÓDULO), 2P+T 10 A, INCLUINDO SUPORTE E PLACA - FORNECIMENTO E INSTALAÇÃO. AF_03/2023</v>
      </c>
      <c r="F681" s="210" t="str">
        <f>IF($C681="SINAPI",VLOOKUP($D681,'Comp. Sinapi'!$B:$F,3,0),VLOOKUP($D681,'Comp. Própria'!$B:$I,7,0))</f>
        <v>UN</v>
      </c>
      <c r="G681" s="212">
        <v>6</v>
      </c>
      <c r="H681" s="213">
        <f t="shared" si="304"/>
        <v>33.24</v>
      </c>
      <c r="I681" s="214">
        <f t="shared" si="305"/>
        <v>199.44</v>
      </c>
      <c r="J681" s="213">
        <f t="shared" si="306"/>
        <v>41.540028000000007</v>
      </c>
      <c r="K681" s="216">
        <f t="shared" si="307"/>
        <v>249.24</v>
      </c>
      <c r="M681" s="171">
        <f>IF($C681="SINAPI",VLOOKUP($D681,'Comp. Sinapi'!$B:$F,5,0),VLOOKUP($D681,'Comp. Própria'!$B:$I,8,0))</f>
        <v>33.24</v>
      </c>
    </row>
    <row r="682" spans="2:13" ht="27" outlineLevel="2" x14ac:dyDescent="0.25">
      <c r="B682" s="215" t="s">
        <v>12525</v>
      </c>
      <c r="C682" s="210" t="s">
        <v>16</v>
      </c>
      <c r="D682" s="210">
        <v>92013</v>
      </c>
      <c r="E682" s="211" t="str">
        <f>IF($C682="SINAPI",VLOOKUP($D682,'Comp. Sinapi'!$B:$F,2,0),VLOOKUP($D682,'Comp. Própria'!$B:$I,2,0))</f>
        <v>TOMADA MÉDIA DE EMBUTIR (3 MÓDULOS), 2P+T 20 A, INCLUINDO SUPORTE E PLACA - FORNECIMENTO E INSTALAÇÃO. AF_03/2023</v>
      </c>
      <c r="F682" s="210" t="str">
        <f>IF($C682="SINAPI",VLOOKUP($D682,'Comp. Sinapi'!$B:$F,3,0),VLOOKUP($D682,'Comp. Própria'!$B:$I,7,0))</f>
        <v>UN</v>
      </c>
      <c r="G682" s="212">
        <v>1</v>
      </c>
      <c r="H682" s="213">
        <f t="shared" si="304"/>
        <v>79.040000000000006</v>
      </c>
      <c r="I682" s="214">
        <f t="shared" si="305"/>
        <v>79.040000000000006</v>
      </c>
      <c r="J682" s="213">
        <f t="shared" si="306"/>
        <v>98.776288000000008</v>
      </c>
      <c r="K682" s="216">
        <f t="shared" si="307"/>
        <v>98.77</v>
      </c>
      <c r="M682" s="171">
        <f>IF($C682="SINAPI",VLOOKUP($D682,'Comp. Sinapi'!$B:$F,5,0),VLOOKUP($D682,'Comp. Própria'!$B:$I,8,0))</f>
        <v>79.040000000000006</v>
      </c>
    </row>
    <row r="683" spans="2:13" ht="27" outlineLevel="2" x14ac:dyDescent="0.25">
      <c r="B683" s="215" t="s">
        <v>12526</v>
      </c>
      <c r="C683" s="210" t="s">
        <v>16</v>
      </c>
      <c r="D683" s="210">
        <v>91997</v>
      </c>
      <c r="E683" s="211" t="str">
        <f>IF($C683="SINAPI",VLOOKUP($D683,'Comp. Sinapi'!$B:$F,2,0),VLOOKUP($D683,'Comp. Própria'!$B:$I,2,0))</f>
        <v>TOMADA MÉDIA DE EMBUTIR (1 MÓDULO), 2P+T 20 A, INCLUINDO SUPORTE E PLACA - FORNECIMENTO E INSTALAÇÃO. AF_03/2023</v>
      </c>
      <c r="F683" s="210" t="str">
        <f>IF($C683="SINAPI",VLOOKUP($D683,'Comp. Sinapi'!$B:$F,3,0),VLOOKUP($D683,'Comp. Própria'!$B:$I,7,0))</f>
        <v>UN</v>
      </c>
      <c r="G683" s="212">
        <v>1</v>
      </c>
      <c r="H683" s="213">
        <f t="shared" si="304"/>
        <v>35.31</v>
      </c>
      <c r="I683" s="214">
        <f t="shared" si="305"/>
        <v>35.31</v>
      </c>
      <c r="J683" s="213">
        <f t="shared" si="306"/>
        <v>44.126907000000003</v>
      </c>
      <c r="K683" s="216">
        <f t="shared" si="307"/>
        <v>44.12</v>
      </c>
      <c r="M683" s="171">
        <f>IF($C683="SINAPI",VLOOKUP($D683,'Comp. Sinapi'!$B:$F,5,0),VLOOKUP($D683,'Comp. Própria'!$B:$I,8,0))</f>
        <v>35.31</v>
      </c>
    </row>
    <row r="684" spans="2:13" ht="27" outlineLevel="2" x14ac:dyDescent="0.25">
      <c r="B684" s="215" t="s">
        <v>12527</v>
      </c>
      <c r="C684" s="210" t="s">
        <v>16</v>
      </c>
      <c r="D684" s="210">
        <v>91993</v>
      </c>
      <c r="E684" s="211" t="str">
        <f>IF($C684="SINAPI",VLOOKUP($D684,'Comp. Sinapi'!$B:$F,2,0),VLOOKUP($D684,'Comp. Própria'!$B:$I,2,0))</f>
        <v>TOMADA ALTA DE EMBUTIR (1 MÓDULO), 2P+T 20 A, INCLUINDO SUPORTE E PLACA - FORNECIMENTO E INSTALAÇÃO. AF_03/2023</v>
      </c>
      <c r="F684" s="210" t="str">
        <f>IF($C684="SINAPI",VLOOKUP($D684,'Comp. Sinapi'!$B:$F,3,0),VLOOKUP($D684,'Comp. Própria'!$B:$I,7,0))</f>
        <v>UN</v>
      </c>
      <c r="G684" s="212">
        <v>1</v>
      </c>
      <c r="H684" s="213">
        <f t="shared" si="304"/>
        <v>44.75</v>
      </c>
      <c r="I684" s="214">
        <f t="shared" si="305"/>
        <v>44.75</v>
      </c>
      <c r="J684" s="213">
        <f t="shared" si="306"/>
        <v>55.924075000000002</v>
      </c>
      <c r="K684" s="216">
        <f t="shared" si="307"/>
        <v>55.92</v>
      </c>
      <c r="M684" s="171">
        <f>IF($C684="SINAPI",VLOOKUP($D684,'Comp. Sinapi'!$B:$F,5,0),VLOOKUP($D684,'Comp. Própria'!$B:$I,8,0))</f>
        <v>44.75</v>
      </c>
    </row>
    <row r="685" spans="2:13" outlineLevel="2" x14ac:dyDescent="0.25">
      <c r="B685" s="215" t="s">
        <v>12528</v>
      </c>
      <c r="C685" s="210" t="s">
        <v>13156</v>
      </c>
      <c r="D685" s="210" t="s">
        <v>13266</v>
      </c>
      <c r="E685" s="211" t="str">
        <f>IF($C685="SINAPI",VLOOKUP($D685,'Comp. Sinapi'!$B:$F,2,0),VLOOKUP($D685,'Comp. Própria'!$B:$I,2,0))</f>
        <v>CAIXA DE PASSAGEM METALICA, 150x150x100MM</v>
      </c>
      <c r="F685" s="210" t="str">
        <f>IF($C685="SINAPI",VLOOKUP($D685,'Comp. Sinapi'!$B:$F,3,0),VLOOKUP($D685,'Comp. Própria'!$B:$I,7,0))</f>
        <v>UN</v>
      </c>
      <c r="G685" s="212">
        <v>3</v>
      </c>
      <c r="H685" s="213">
        <f t="shared" si="304"/>
        <v>40.839999999999996</v>
      </c>
      <c r="I685" s="214">
        <f t="shared" si="305"/>
        <v>122.52</v>
      </c>
      <c r="J685" s="213">
        <f t="shared" si="306"/>
        <v>51.037747999999993</v>
      </c>
      <c r="K685" s="216">
        <f t="shared" si="307"/>
        <v>153.11000000000001</v>
      </c>
      <c r="M685" s="171">
        <f>IF($C685="SINAPI",VLOOKUP($D685,'Comp. Sinapi'!$B:$F,5,0),VLOOKUP($D685,'Comp. Própria'!$B:$I,8,0))</f>
        <v>40.839999999999996</v>
      </c>
    </row>
    <row r="686" spans="2:13" ht="27" outlineLevel="2" x14ac:dyDescent="0.25">
      <c r="B686" s="215" t="s">
        <v>12529</v>
      </c>
      <c r="C686" s="210" t="s">
        <v>16</v>
      </c>
      <c r="D686" s="210">
        <v>93660</v>
      </c>
      <c r="E686" s="211" t="str">
        <f>IF($C686="SINAPI",VLOOKUP($D686,'Comp. Sinapi'!$B:$F,2,0),VLOOKUP($D686,'Comp. Própria'!$B:$I,2,0))</f>
        <v>DISJUNTOR BIPOLAR TIPO DIN, CORRENTE NOMINAL DE 10A - FORNECIMENTO E INSTALAÇÃO. AF_10/2020</v>
      </c>
      <c r="F686" s="210" t="str">
        <f>IF($C686="SINAPI",VLOOKUP($D686,'Comp. Sinapi'!$B:$F,3,0),VLOOKUP($D686,'Comp. Própria'!$B:$I,7,0))</f>
        <v>UN</v>
      </c>
      <c r="G686" s="212">
        <v>3</v>
      </c>
      <c r="H686" s="213">
        <f t="shared" si="304"/>
        <v>58.59</v>
      </c>
      <c r="I686" s="214">
        <f t="shared" si="305"/>
        <v>175.77</v>
      </c>
      <c r="J686" s="213">
        <f t="shared" si="306"/>
        <v>73.219923000000009</v>
      </c>
      <c r="K686" s="216">
        <f t="shared" si="307"/>
        <v>219.65</v>
      </c>
      <c r="M686" s="171">
        <f>IF($C686="SINAPI",VLOOKUP($D686,'Comp. Sinapi'!$B:$F,5,0),VLOOKUP($D686,'Comp. Própria'!$B:$I,8,0))</f>
        <v>58.59</v>
      </c>
    </row>
    <row r="687" spans="2:13" ht="27" outlineLevel="2" x14ac:dyDescent="0.25">
      <c r="B687" s="215" t="s">
        <v>12530</v>
      </c>
      <c r="C687" s="210" t="s">
        <v>16</v>
      </c>
      <c r="D687" s="210">
        <v>93661</v>
      </c>
      <c r="E687" s="211" t="str">
        <f>IF($C687="SINAPI",VLOOKUP($D687,'Comp. Sinapi'!$B:$F,2,0),VLOOKUP($D687,'Comp. Própria'!$B:$I,2,0))</f>
        <v>DISJUNTOR BIPOLAR TIPO DIN, CORRENTE NOMINAL DE 16A - FORNECIMENTO E INSTALAÇÃO. AF_10/2020</v>
      </c>
      <c r="F687" s="210" t="str">
        <f>IF($C687="SINAPI",VLOOKUP($D687,'Comp. Sinapi'!$B:$F,3,0),VLOOKUP($D687,'Comp. Própria'!$B:$I,7,0))</f>
        <v>UN</v>
      </c>
      <c r="G687" s="212">
        <v>1</v>
      </c>
      <c r="H687" s="213">
        <f t="shared" si="304"/>
        <v>59.8</v>
      </c>
      <c r="I687" s="214">
        <f t="shared" si="305"/>
        <v>59.8</v>
      </c>
      <c r="J687" s="213">
        <f t="shared" si="306"/>
        <v>74.732060000000004</v>
      </c>
      <c r="K687" s="216">
        <f t="shared" si="307"/>
        <v>74.73</v>
      </c>
      <c r="M687" s="171">
        <f>IF($C687="SINAPI",VLOOKUP($D687,'Comp. Sinapi'!$B:$F,5,0),VLOOKUP($D687,'Comp. Própria'!$B:$I,8,0))</f>
        <v>59.8</v>
      </c>
    </row>
    <row r="688" spans="2:13" ht="27" outlineLevel="2" x14ac:dyDescent="0.25">
      <c r="B688" s="215" t="s">
        <v>12531</v>
      </c>
      <c r="C688" s="210" t="s">
        <v>16</v>
      </c>
      <c r="D688" s="210">
        <v>93663</v>
      </c>
      <c r="E688" s="211" t="str">
        <f>IF($C688="SINAPI",VLOOKUP($D688,'Comp. Sinapi'!$B:$F,2,0),VLOOKUP($D688,'Comp. Própria'!$B:$I,2,0))</f>
        <v>DISJUNTOR BIPOLAR TIPO DIN, CORRENTE NOMINAL DE 25A - FORNECIMENTO E INSTALAÇÃO. AF_10/2020</v>
      </c>
      <c r="F688" s="210" t="str">
        <f>IF($C688="SINAPI",VLOOKUP($D688,'Comp. Sinapi'!$B:$F,3,0),VLOOKUP($D688,'Comp. Própria'!$B:$I,7,0))</f>
        <v>UN</v>
      </c>
      <c r="G688" s="212">
        <v>1</v>
      </c>
      <c r="H688" s="213">
        <f t="shared" si="304"/>
        <v>62.45</v>
      </c>
      <c r="I688" s="214">
        <f t="shared" si="305"/>
        <v>62.45</v>
      </c>
      <c r="J688" s="213">
        <f t="shared" si="306"/>
        <v>78.043765000000008</v>
      </c>
      <c r="K688" s="216">
        <f t="shared" si="307"/>
        <v>78.040000000000006</v>
      </c>
      <c r="M688" s="171">
        <f>IF($C688="SINAPI",VLOOKUP($D688,'Comp. Sinapi'!$B:$F,5,0),VLOOKUP($D688,'Comp. Própria'!$B:$I,8,0))</f>
        <v>62.45</v>
      </c>
    </row>
    <row r="689" spans="2:13" ht="27" outlineLevel="2" x14ac:dyDescent="0.25">
      <c r="B689" s="215" t="s">
        <v>12532</v>
      </c>
      <c r="C689" s="210" t="s">
        <v>16</v>
      </c>
      <c r="D689" s="210">
        <v>93653</v>
      </c>
      <c r="E689" s="211" t="str">
        <f>IF($C689="SINAPI",VLOOKUP($D689,'Comp. Sinapi'!$B:$F,2,0),VLOOKUP($D689,'Comp. Própria'!$B:$I,2,0))</f>
        <v>DISJUNTOR MONOPOLAR TIPO DIN, CORRENTE NOMINAL DE 10A - FORNECIMENTO E INSTALAÇÃO. AF_10/2020</v>
      </c>
      <c r="F689" s="210" t="str">
        <f>IF($C689="SINAPI",VLOOKUP($D689,'Comp. Sinapi'!$B:$F,3,0),VLOOKUP($D689,'Comp. Própria'!$B:$I,7,0))</f>
        <v>UN</v>
      </c>
      <c r="G689" s="212">
        <v>9</v>
      </c>
      <c r="H689" s="213">
        <f t="shared" si="304"/>
        <v>12.23</v>
      </c>
      <c r="I689" s="214">
        <f t="shared" si="305"/>
        <v>110.07</v>
      </c>
      <c r="J689" s="213">
        <f t="shared" si="306"/>
        <v>15.283831000000001</v>
      </c>
      <c r="K689" s="216">
        <f t="shared" si="307"/>
        <v>137.55000000000001</v>
      </c>
      <c r="M689" s="171">
        <f>IF($C689="SINAPI",VLOOKUP($D689,'Comp. Sinapi'!$B:$F,5,0),VLOOKUP($D689,'Comp. Própria'!$B:$I,8,0))</f>
        <v>12.23</v>
      </c>
    </row>
    <row r="690" spans="2:13" ht="27" outlineLevel="2" x14ac:dyDescent="0.25">
      <c r="B690" s="215" t="s">
        <v>12533</v>
      </c>
      <c r="C690" s="210" t="s">
        <v>16</v>
      </c>
      <c r="D690" s="210">
        <v>93654</v>
      </c>
      <c r="E690" s="211" t="str">
        <f>IF($C690="SINAPI",VLOOKUP($D690,'Comp. Sinapi'!$B:$F,2,0),VLOOKUP($D690,'Comp. Própria'!$B:$I,2,0))</f>
        <v>DISJUNTOR MONOPOLAR TIPO DIN, CORRENTE NOMINAL DE 16A - FORNECIMENTO E INSTALAÇÃO. AF_10/2020</v>
      </c>
      <c r="F690" s="210" t="str">
        <f>IF($C690="SINAPI",VLOOKUP($D690,'Comp. Sinapi'!$B:$F,3,0),VLOOKUP($D690,'Comp. Própria'!$B:$I,7,0))</f>
        <v>UN</v>
      </c>
      <c r="G690" s="212">
        <v>2</v>
      </c>
      <c r="H690" s="213">
        <f t="shared" si="304"/>
        <v>12.83</v>
      </c>
      <c r="I690" s="214">
        <f t="shared" si="305"/>
        <v>25.66</v>
      </c>
      <c r="J690" s="213">
        <f t="shared" si="306"/>
        <v>16.033650999999999</v>
      </c>
      <c r="K690" s="216">
        <f t="shared" si="307"/>
        <v>32.06</v>
      </c>
      <c r="M690" s="171">
        <f>IF($C690="SINAPI",VLOOKUP($D690,'Comp. Sinapi'!$B:$F,5,0),VLOOKUP($D690,'Comp. Própria'!$B:$I,8,0))</f>
        <v>12.83</v>
      </c>
    </row>
    <row r="691" spans="2:13" ht="27" outlineLevel="2" x14ac:dyDescent="0.25">
      <c r="B691" s="215" t="s">
        <v>12534</v>
      </c>
      <c r="C691" s="210" t="s">
        <v>13257</v>
      </c>
      <c r="D691" s="210" t="s">
        <v>13263</v>
      </c>
      <c r="E691" s="211" t="str">
        <f>IF($C691="SINAPI",VLOOKUP($D691,'Comp. Sinapi'!$B:$F,2,0),VLOOKUP($D691,'Comp. Própria'!$B:$I,2,0))</f>
        <v>DISJUNTOR TRIPOLAR TIPO DIN, CORRENTE NOMINAL DE 63A - FORNECIMENTO E INSTALAÇÃO.</v>
      </c>
      <c r="F691" s="210" t="str">
        <f>IF($C691="SINAPI",VLOOKUP($D691,'Comp. Sinapi'!$B:$F,3,0),VLOOKUP($D691,'Comp. Própria'!$B:$I,7,0))</f>
        <v>UN</v>
      </c>
      <c r="G691" s="212">
        <v>1</v>
      </c>
      <c r="H691" s="213">
        <f t="shared" si="304"/>
        <v>112.60292800000001</v>
      </c>
      <c r="I691" s="214">
        <f t="shared" si="305"/>
        <v>112.6</v>
      </c>
      <c r="J691" s="213">
        <f t="shared" si="306"/>
        <v>140.7198791216</v>
      </c>
      <c r="K691" s="216">
        <f t="shared" si="307"/>
        <v>140.71</v>
      </c>
      <c r="M691" s="171">
        <f>IF($C691="SINAPI",VLOOKUP($D691,'Comp. Sinapi'!$B:$F,5,0),VLOOKUP($D691,'Comp. Própria'!$B:$I,8,0))</f>
        <v>112.60292800000001</v>
      </c>
    </row>
    <row r="692" spans="2:13" ht="27" outlineLevel="2" x14ac:dyDescent="0.25">
      <c r="B692" s="215" t="s">
        <v>12535</v>
      </c>
      <c r="C692" s="210" t="s">
        <v>13257</v>
      </c>
      <c r="D692" s="210" t="s">
        <v>13229</v>
      </c>
      <c r="E692" s="211" t="str">
        <f>IF($C692="SINAPI",VLOOKUP($D692,'Comp. Sinapi'!$B:$F,2,0),VLOOKUP($D692,'Comp. Própria'!$B:$I,2,0))</f>
        <v>DISPOSITIVO DE PROTEÇÃO CONTRA SURTO DE TENSÃO DPS 20KA - 175V. FORNECIMENTO E INSTALAÇÃO.</v>
      </c>
      <c r="F692" s="210" t="str">
        <f>IF($C692="SINAPI",VLOOKUP($D692,'Comp. Sinapi'!$B:$F,3,0),VLOOKUP($D692,'Comp. Própria'!$B:$I,7,0))</f>
        <v>UN</v>
      </c>
      <c r="G692" s="212">
        <v>4</v>
      </c>
      <c r="H692" s="213">
        <f t="shared" si="304"/>
        <v>81.658000000000001</v>
      </c>
      <c r="I692" s="214">
        <f t="shared" si="305"/>
        <v>326.63</v>
      </c>
      <c r="J692" s="213">
        <f t="shared" si="306"/>
        <v>102.0480026</v>
      </c>
      <c r="K692" s="216">
        <f t="shared" si="307"/>
        <v>408.19</v>
      </c>
      <c r="M692" s="171">
        <f>IF($C692="SINAPI",VLOOKUP($D692,'Comp. Sinapi'!$B:$F,5,0),VLOOKUP($D692,'Comp. Própria'!$B:$I,8,0))</f>
        <v>81.658000000000001</v>
      </c>
    </row>
    <row r="693" spans="2:13" ht="27" outlineLevel="2" x14ac:dyDescent="0.25">
      <c r="B693" s="215" t="s">
        <v>12536</v>
      </c>
      <c r="C693" s="210" t="s">
        <v>16</v>
      </c>
      <c r="D693" s="210">
        <v>91834</v>
      </c>
      <c r="E693" s="211" t="str">
        <f>IF($C693="SINAPI",VLOOKUP($D693,'Comp. Sinapi'!$B:$F,2,0),VLOOKUP($D693,'Comp. Própria'!$B:$I,2,0))</f>
        <v>ELETRODUTO FLEXÍVEL CORRUGADO, PVC, DN 25 MM (3/4"), PARA CIRCUITOS TERMINAIS, INSTALADO EM FORRO - FORNECIMENTO E INSTALAÇÃO. AF_03/2023_PA</v>
      </c>
      <c r="F693" s="210" t="str">
        <f>IF($C693="SINAPI",VLOOKUP($D693,'Comp. Sinapi'!$B:$F,3,0),VLOOKUP($D693,'Comp. Própria'!$B:$I,7,0))</f>
        <v>M</v>
      </c>
      <c r="G693" s="212">
        <v>195</v>
      </c>
      <c r="H693" s="213">
        <f t="shared" si="304"/>
        <v>17.57</v>
      </c>
      <c r="I693" s="214">
        <f t="shared" si="305"/>
        <v>3426.15</v>
      </c>
      <c r="J693" s="213">
        <f t="shared" si="306"/>
        <v>21.957229000000002</v>
      </c>
      <c r="K693" s="216">
        <f t="shared" si="307"/>
        <v>4281.6499999999996</v>
      </c>
      <c r="M693" s="171">
        <f>IF($C693="SINAPI",VLOOKUP($D693,'Comp. Sinapi'!$B:$F,5,0),VLOOKUP($D693,'Comp. Própria'!$B:$I,8,0))</f>
        <v>17.57</v>
      </c>
    </row>
    <row r="694" spans="2:13" ht="27" outlineLevel="2" x14ac:dyDescent="0.25">
      <c r="B694" s="215" t="s">
        <v>12537</v>
      </c>
      <c r="C694" s="210" t="s">
        <v>16</v>
      </c>
      <c r="D694" s="210">
        <v>91854</v>
      </c>
      <c r="E694" s="211" t="str">
        <f>IF($C694="SINAPI",VLOOKUP($D694,'Comp. Sinapi'!$B:$F,2,0),VLOOKUP($D694,'Comp. Própria'!$B:$I,2,0))</f>
        <v>ELETRODUTO FLEXÍVEL CORRUGADO, PVC, DN 25 MM (3/4"), PARA CIRCUITOS TERMINAIS, INSTALADO EM PAREDE - FORNECIMENTO E INSTALAÇÃO. AF_03/2023</v>
      </c>
      <c r="F694" s="210" t="str">
        <f>IF($C694="SINAPI",VLOOKUP($D694,'Comp. Sinapi'!$B:$F,3,0),VLOOKUP($D694,'Comp. Própria'!$B:$I,7,0))</f>
        <v>M</v>
      </c>
      <c r="G694" s="212">
        <v>85.9</v>
      </c>
      <c r="H694" s="213">
        <f t="shared" si="304"/>
        <v>9.36</v>
      </c>
      <c r="I694" s="214">
        <f t="shared" si="305"/>
        <v>804.02</v>
      </c>
      <c r="J694" s="213">
        <f t="shared" si="306"/>
        <v>11.697191999999999</v>
      </c>
      <c r="K694" s="216">
        <f t="shared" si="307"/>
        <v>1004.78</v>
      </c>
      <c r="M694" s="171">
        <f>IF($C694="SINAPI",VLOOKUP($D694,'Comp. Sinapi'!$B:$F,5,0),VLOOKUP($D694,'Comp. Própria'!$B:$I,8,0))</f>
        <v>9.36</v>
      </c>
    </row>
    <row r="695" spans="2:13" ht="27" outlineLevel="2" x14ac:dyDescent="0.25">
      <c r="B695" s="215" t="s">
        <v>12538</v>
      </c>
      <c r="C695" s="210" t="s">
        <v>16</v>
      </c>
      <c r="D695" s="210">
        <v>90447</v>
      </c>
      <c r="E695" s="211" t="str">
        <f>IF($C695="SINAPI",VLOOKUP($D695,'Comp. Sinapi'!$B:$F,2,0),VLOOKUP($D695,'Comp. Própria'!$B:$I,2,0))</f>
        <v>RASGO LINEAR MANUAL EM ALVENARIA, PARA ELETRODUTOS, DIÂMETROS MENORES OU IGUAIS A 40 MM. AF_09/2023</v>
      </c>
      <c r="F695" s="210" t="str">
        <f>IF($C695="SINAPI",VLOOKUP($D695,'Comp. Sinapi'!$B:$F,3,0),VLOOKUP($D695,'Comp. Própria'!$B:$I,7,0))</f>
        <v>M</v>
      </c>
      <c r="G695" s="212">
        <v>68.5</v>
      </c>
      <c r="H695" s="213">
        <f t="shared" si="304"/>
        <v>7.7</v>
      </c>
      <c r="I695" s="214">
        <f t="shared" si="305"/>
        <v>527.45000000000005</v>
      </c>
      <c r="J695" s="213">
        <f t="shared" si="306"/>
        <v>9.6226900000000004</v>
      </c>
      <c r="K695" s="216">
        <f t="shared" si="307"/>
        <v>659.15</v>
      </c>
      <c r="M695" s="171">
        <f>IF($C695="SINAPI",VLOOKUP($D695,'Comp. Sinapi'!$B:$F,5,0),VLOOKUP($D695,'Comp. Própria'!$B:$I,8,0))</f>
        <v>7.7</v>
      </c>
    </row>
    <row r="696" spans="2:13" ht="45" customHeight="1" outlineLevel="2" x14ac:dyDescent="0.25">
      <c r="B696" s="215" t="s">
        <v>12539</v>
      </c>
      <c r="C696" s="210" t="s">
        <v>16</v>
      </c>
      <c r="D696" s="210">
        <v>90466</v>
      </c>
      <c r="E696" s="211" t="str">
        <f>IF($C696="SINAPI",VLOOKUP($D696,'Comp. Sinapi'!$B:$F,2,0),VLOOKUP($D696,'Comp. Própria'!$B:$I,2,0))</f>
        <v>CHUMBAMENTO LINEAR EM ALVENARIA PARA RAMAIS/DISTRIBUIÇÃO DE INSTALAÇÕES HIDRÁULICAS COM DIÂMETROS MENORES OU IGUAIS A 40 MM. AF_09/2023</v>
      </c>
      <c r="F696" s="210" t="str">
        <f>IF($C696="SINAPI",VLOOKUP($D696,'Comp. Sinapi'!$B:$F,3,0),VLOOKUP($D696,'Comp. Própria'!$B:$I,7,0))</f>
        <v>M</v>
      </c>
      <c r="G696" s="212">
        <v>68.5</v>
      </c>
      <c r="H696" s="213">
        <f t="shared" si="304"/>
        <v>14.74</v>
      </c>
      <c r="I696" s="214">
        <f t="shared" si="305"/>
        <v>1009.69</v>
      </c>
      <c r="J696" s="213">
        <f t="shared" si="306"/>
        <v>18.420577999999999</v>
      </c>
      <c r="K696" s="216">
        <f t="shared" si="307"/>
        <v>1261.8</v>
      </c>
      <c r="M696" s="171">
        <f>IF($C696="SINAPI",VLOOKUP($D696,'Comp. Sinapi'!$B:$F,5,0),VLOOKUP($D696,'Comp. Própria'!$B:$I,8,0))</f>
        <v>14.74</v>
      </c>
    </row>
    <row r="697" spans="2:13" ht="45.75" customHeight="1" outlineLevel="2" x14ac:dyDescent="0.25">
      <c r="B697" s="215" t="s">
        <v>12540</v>
      </c>
      <c r="C697" s="210" t="s">
        <v>16</v>
      </c>
      <c r="D697" s="210">
        <v>97669</v>
      </c>
      <c r="E697" s="211" t="str">
        <f>IF($C697="SINAPI",VLOOKUP($D697,'Comp. Sinapi'!$B:$F,2,0),VLOOKUP($D697,'Comp. Própria'!$B:$I,2,0))</f>
        <v>ELETRODUTO FLEXÍVEL CORRUGADO, PEAD, DN 90 (3"), PARA REDE ENTERRADA DE DISTRIBUIÇÃO DE ENERGIA ELÉTRICA - FORNECIMENTO E INSTALAÇÃO. AF_12/2021</v>
      </c>
      <c r="F697" s="210" t="str">
        <f>IF($C697="SINAPI",VLOOKUP($D697,'Comp. Sinapi'!$B:$F,3,0),VLOOKUP($D697,'Comp. Própria'!$B:$I,7,0))</f>
        <v>M</v>
      </c>
      <c r="G697" s="212">
        <v>7</v>
      </c>
      <c r="H697" s="213">
        <f t="shared" si="304"/>
        <v>16.690000000000001</v>
      </c>
      <c r="I697" s="214">
        <f t="shared" si="305"/>
        <v>116.83</v>
      </c>
      <c r="J697" s="213">
        <f t="shared" si="306"/>
        <v>20.857493000000002</v>
      </c>
      <c r="K697" s="216">
        <f t="shared" si="307"/>
        <v>146</v>
      </c>
      <c r="M697" s="171">
        <f>IF($C697="SINAPI",VLOOKUP($D697,'Comp. Sinapi'!$B:$F,5,0),VLOOKUP($D697,'Comp. Própria'!$B:$I,8,0))</f>
        <v>16.690000000000001</v>
      </c>
    </row>
    <row r="698" spans="2:13" ht="40.5" outlineLevel="2" x14ac:dyDescent="0.25">
      <c r="B698" s="215" t="s">
        <v>12541</v>
      </c>
      <c r="C698" s="210" t="s">
        <v>16</v>
      </c>
      <c r="D698" s="210">
        <v>90446</v>
      </c>
      <c r="E698" s="211" t="str">
        <f>IF($C698="SINAPI",VLOOKUP($D698,'Comp. Sinapi'!$B:$F,2,0),VLOOKUP($D698,'Comp. Própria'!$B:$I,2,0))</f>
        <v>RASGO LINEAR MECANIZADO EM CONTRAPISO, PARA RAMAIS/ DISTRIBUIÇÃO DE INSTALAÇÕES HIDRÁULICAS, DIÂMETROS MAIORES QUE 75 MM E MENORES OU IGUAIS A 100 MM. AF_09/2023_PS</v>
      </c>
      <c r="F698" s="210" t="str">
        <f>IF($C698="SINAPI",VLOOKUP($D698,'Comp. Sinapi'!$B:$F,3,0),VLOOKUP($D698,'Comp. Própria'!$B:$I,7,0))</f>
        <v>M</v>
      </c>
      <c r="G698" s="212">
        <v>7</v>
      </c>
      <c r="H698" s="213">
        <f t="shared" si="304"/>
        <v>18.5</v>
      </c>
      <c r="I698" s="214">
        <f t="shared" si="305"/>
        <v>129.5</v>
      </c>
      <c r="J698" s="213">
        <f t="shared" si="306"/>
        <v>23.119450000000001</v>
      </c>
      <c r="K698" s="216">
        <f t="shared" si="307"/>
        <v>161.83000000000001</v>
      </c>
      <c r="M698" s="171">
        <f>IF($C698="SINAPI",VLOOKUP($D698,'Comp. Sinapi'!$B:$F,5,0),VLOOKUP($D698,'Comp. Própria'!$B:$I,8,0))</f>
        <v>18.5</v>
      </c>
    </row>
    <row r="699" spans="2:13" ht="40.5" outlineLevel="2" x14ac:dyDescent="0.25">
      <c r="B699" s="215" t="s">
        <v>12542</v>
      </c>
      <c r="C699" s="210" t="s">
        <v>16</v>
      </c>
      <c r="D699" s="210">
        <v>90470</v>
      </c>
      <c r="E699" s="211" t="str">
        <f>IF($C699="SINAPI",VLOOKUP($D699,'Comp. Sinapi'!$B:$F,2,0),VLOOKUP($D699,'Comp. Própria'!$B:$I,2,0))</f>
        <v>CHUMBAMENTO LINEAR EM CONTRAPISO PARA RAMAIS/DISTRIBUIÇÃO DE INSTALAÇÕES HIDRÁULICAS COM DIÂMETROS MAIORES QUE 75 MM E MENORES OU IGUAIS A 100 MM. AF_09/2023</v>
      </c>
      <c r="F699" s="210" t="str">
        <f>IF($C699="SINAPI",VLOOKUP($D699,'Comp. Sinapi'!$B:$F,3,0),VLOOKUP($D699,'Comp. Própria'!$B:$I,7,0))</f>
        <v>M</v>
      </c>
      <c r="G699" s="212">
        <v>7</v>
      </c>
      <c r="H699" s="213">
        <f t="shared" si="304"/>
        <v>15.35</v>
      </c>
      <c r="I699" s="214">
        <f t="shared" si="305"/>
        <v>107.45</v>
      </c>
      <c r="J699" s="213">
        <f t="shared" si="306"/>
        <v>19.182894999999998</v>
      </c>
      <c r="K699" s="216">
        <f t="shared" si="307"/>
        <v>134.28</v>
      </c>
      <c r="M699" s="171">
        <f>IF($C699="SINAPI",VLOOKUP($D699,'Comp. Sinapi'!$B:$F,5,0),VLOOKUP($D699,'Comp. Própria'!$B:$I,8,0))</f>
        <v>15.35</v>
      </c>
    </row>
    <row r="700" spans="2:13" ht="27" outlineLevel="2" x14ac:dyDescent="0.25">
      <c r="B700" s="215" t="s">
        <v>12543</v>
      </c>
      <c r="C700" s="210" t="s">
        <v>13257</v>
      </c>
      <c r="D700" s="210" t="s">
        <v>13267</v>
      </c>
      <c r="E700" s="211" t="str">
        <f>IF($C700="SINAPI",VLOOKUP($D700,'Comp. Sinapi'!$B:$F,2,0),VLOOKUP($D700,'Comp. Própria'!$B:$I,2,0))</f>
        <v>LUMINÁRIA COM LÂMPADA LED,  10 A 25 W (BASE E27) - FORNECIMENTO E INSTALAÇÃO.</v>
      </c>
      <c r="F700" s="210" t="str">
        <f>IF($C700="SINAPI",VLOOKUP($D700,'Comp. Sinapi'!$B:$F,3,0),VLOOKUP($D700,'Comp. Própria'!$B:$I,7,0))</f>
        <v>UN</v>
      </c>
      <c r="G700" s="212">
        <v>3</v>
      </c>
      <c r="H700" s="213">
        <f t="shared" si="304"/>
        <v>44.214148000000009</v>
      </c>
      <c r="I700" s="214">
        <f t="shared" si="305"/>
        <v>132.63999999999999</v>
      </c>
      <c r="J700" s="213">
        <f t="shared" si="306"/>
        <v>55.254420755600009</v>
      </c>
      <c r="K700" s="216">
        <f t="shared" si="307"/>
        <v>165.76</v>
      </c>
      <c r="M700" s="171">
        <f>IF($C700="SINAPI",VLOOKUP($D700,'Comp. Sinapi'!$B:$F,5,0),VLOOKUP($D700,'Comp. Própria'!$B:$I,8,0))</f>
        <v>44.214148000000009</v>
      </c>
    </row>
    <row r="701" spans="2:13" ht="27" outlineLevel="2" x14ac:dyDescent="0.25">
      <c r="B701" s="215" t="s">
        <v>12544</v>
      </c>
      <c r="C701" s="210" t="s">
        <v>13257</v>
      </c>
      <c r="D701" s="210" t="s">
        <v>13237</v>
      </c>
      <c r="E701" s="211" t="str">
        <f>IF($C701="SINAPI",VLOOKUP($D701,'Comp. Sinapi'!$B:$F,2,0),VLOOKUP($D701,'Comp. Própria'!$B:$I,2,0))</f>
        <v>LUMINARIA HERMÉTICA TIPO CALHA COM 2 LAMPADA TUBULAR LED, 14/16/18/20W - FORNECIMENTO E INSTALAÇÃO.</v>
      </c>
      <c r="F701" s="210" t="str">
        <f>IF($C701="SINAPI",VLOOKUP($D701,'Comp. Sinapi'!$B:$F,3,0),VLOOKUP($D701,'Comp. Própria'!$B:$I,7,0))</f>
        <v>UN</v>
      </c>
      <c r="G701" s="212">
        <v>10</v>
      </c>
      <c r="H701" s="213">
        <f t="shared" si="304"/>
        <v>96.470584000000002</v>
      </c>
      <c r="I701" s="214">
        <f t="shared" si="305"/>
        <v>964.7</v>
      </c>
      <c r="J701" s="213">
        <f t="shared" si="306"/>
        <v>120.55928882480001</v>
      </c>
      <c r="K701" s="216">
        <f t="shared" si="307"/>
        <v>1205.5899999999999</v>
      </c>
      <c r="M701" s="171">
        <f>IF($C701="SINAPI",VLOOKUP($D701,'Comp. Sinapi'!$B:$F,5,0),VLOOKUP($D701,'Comp. Própria'!$B:$I,8,0))</f>
        <v>96.470584000000002</v>
      </c>
    </row>
    <row r="702" spans="2:13" ht="27" outlineLevel="2" x14ac:dyDescent="0.25">
      <c r="B702" s="215" t="s">
        <v>12545</v>
      </c>
      <c r="C702" s="210" t="s">
        <v>13257</v>
      </c>
      <c r="D702" s="210" t="s">
        <v>13268</v>
      </c>
      <c r="E702" s="211" t="str">
        <f>IF($C702="SINAPI",VLOOKUP($D702,'Comp. Sinapi'!$B:$F,2,0),VLOOKUP($D702,'Comp. Própria'!$B:$I,2,0))</f>
        <v>LUMINÁRIA TIPO CALHA, DE SOBREPOR, COM 2 LÂMPADAS TUBULARES LED DE 18 W- FORNECIMENTO E INSTALAÇÃO.</v>
      </c>
      <c r="F702" s="210" t="str">
        <f>IF($C702="SINAPI",VLOOKUP($D702,'Comp. Sinapi'!$B:$F,3,0),VLOOKUP($D702,'Comp. Própria'!$B:$I,7,0))</f>
        <v>UN</v>
      </c>
      <c r="G702" s="212">
        <v>22</v>
      </c>
      <c r="H702" s="213">
        <f t="shared" si="304"/>
        <v>225.37868399999999</v>
      </c>
      <c r="I702" s="214">
        <f t="shared" si="305"/>
        <v>4958.33</v>
      </c>
      <c r="J702" s="213">
        <f t="shared" si="306"/>
        <v>281.65574139479997</v>
      </c>
      <c r="K702" s="216">
        <f t="shared" si="307"/>
        <v>6196.42</v>
      </c>
      <c r="M702" s="171">
        <f>IF($C702="SINAPI",VLOOKUP($D702,'Comp. Sinapi'!$B:$F,5,0),VLOOKUP($D702,'Comp. Própria'!$B:$I,8,0))</f>
        <v>225.37868399999999</v>
      </c>
    </row>
    <row r="703" spans="2:13" ht="27" outlineLevel="2" x14ac:dyDescent="0.25">
      <c r="B703" s="215" t="s">
        <v>12546</v>
      </c>
      <c r="C703" s="210" t="s">
        <v>13257</v>
      </c>
      <c r="D703" s="210" t="s">
        <v>13269</v>
      </c>
      <c r="E703" s="211" t="str">
        <f>IF($C703="SINAPI",VLOOKUP($D703,'Comp. Sinapi'!$B:$F,2,0),VLOOKUP($D703,'Comp. Própria'!$B:$I,2,0))</f>
        <v>CABO PP TETRAPOLAR , 2,5 MM², ANTI-CHAMA 0,6/1,0 KV - FORNECIMENTO E INSTALAÇÃO.</v>
      </c>
      <c r="F703" s="210" t="str">
        <f>IF($C703="SINAPI",VLOOKUP($D703,'Comp. Sinapi'!$B:$F,3,0),VLOOKUP($D703,'Comp. Própria'!$B:$I,7,0))</f>
        <v>UN</v>
      </c>
      <c r="G703" s="212">
        <v>10</v>
      </c>
      <c r="H703" s="213">
        <f t="shared" si="304"/>
        <v>17.52271</v>
      </c>
      <c r="I703" s="214">
        <f t="shared" si="305"/>
        <v>175.22</v>
      </c>
      <c r="J703" s="213">
        <f t="shared" si="306"/>
        <v>21.898130687000002</v>
      </c>
      <c r="K703" s="216">
        <f t="shared" si="307"/>
        <v>218.98</v>
      </c>
      <c r="M703" s="171">
        <f>IF($C703="SINAPI",VLOOKUP($D703,'Comp. Sinapi'!$B:$F,5,0),VLOOKUP($D703,'Comp. Própria'!$B:$I,8,0))</f>
        <v>17.52271</v>
      </c>
    </row>
    <row r="704" spans="2:13" ht="40.5" outlineLevel="2" x14ac:dyDescent="0.25">
      <c r="B704" s="215" t="s">
        <v>12547</v>
      </c>
      <c r="C704" s="210" t="s">
        <v>16</v>
      </c>
      <c r="D704" s="210">
        <v>97328</v>
      </c>
      <c r="E704" s="211" t="str">
        <f>IF($C704="SINAPI",VLOOKUP($D704,'Comp. Sinapi'!$B:$F,2,0),VLOOKUP($D704,'Comp. Própria'!$B:$I,2,0))</f>
        <v>TUBO EM COBRE FLEXÍVEL, DN 3/8", COM ISOLAMENTO, INSTALADO EM RAMAL DE ALIMENTAÇÃO DE AR CONDICIONADO COM CONDENSADORA INDIVIDUAL - FORNECIMENTO E INSTALAÇÃO. AF_12/2015</v>
      </c>
      <c r="F704" s="210" t="str">
        <f>IF($C704="SINAPI",VLOOKUP($D704,'Comp. Sinapi'!$B:$F,3,0),VLOOKUP($D704,'Comp. Própria'!$B:$I,7,0))</f>
        <v>M</v>
      </c>
      <c r="G704" s="212">
        <v>7</v>
      </c>
      <c r="H704" s="213">
        <f t="shared" si="304"/>
        <v>44.72</v>
      </c>
      <c r="I704" s="214">
        <f t="shared" si="305"/>
        <v>313.04000000000002</v>
      </c>
      <c r="J704" s="213">
        <f t="shared" si="306"/>
        <v>55.886583999999999</v>
      </c>
      <c r="K704" s="216">
        <f t="shared" si="307"/>
        <v>391.2</v>
      </c>
      <c r="M704" s="171">
        <f>IF($C704="SINAPI",VLOOKUP($D704,'Comp. Sinapi'!$B:$F,5,0),VLOOKUP($D704,'Comp. Própria'!$B:$I,8,0))</f>
        <v>44.72</v>
      </c>
    </row>
    <row r="705" spans="2:13" ht="40.5" outlineLevel="2" x14ac:dyDescent="0.25">
      <c r="B705" s="215" t="s">
        <v>12548</v>
      </c>
      <c r="C705" s="210" t="s">
        <v>16</v>
      </c>
      <c r="D705" s="210">
        <v>97330</v>
      </c>
      <c r="E705" s="211" t="str">
        <f>IF($C705="SINAPI",VLOOKUP($D705,'Comp. Sinapi'!$B:$F,2,0),VLOOKUP($D705,'Comp. Própria'!$B:$I,2,0))</f>
        <v>TUBO EM COBRE FLEXÍVEL, DN 5/8", COM ISOLAMENTO, INSTALADO EM RAMAL DE ALIMENTAÇÃO DE AR CONDICIONADO COM CONDENSADORA INDIVIDUAL - FORNECIMENTO E INSTALAÇÃO. AF_12/2015</v>
      </c>
      <c r="F705" s="210" t="str">
        <f>IF($C705="SINAPI",VLOOKUP($D705,'Comp. Sinapi'!$B:$F,3,0),VLOOKUP($D705,'Comp. Própria'!$B:$I,7,0))</f>
        <v>M</v>
      </c>
      <c r="G705" s="212">
        <v>7</v>
      </c>
      <c r="H705" s="213">
        <f t="shared" si="304"/>
        <v>68.989999999999995</v>
      </c>
      <c r="I705" s="214">
        <f t="shared" si="305"/>
        <v>482.93</v>
      </c>
      <c r="J705" s="213">
        <f t="shared" si="306"/>
        <v>86.216802999999999</v>
      </c>
      <c r="K705" s="216">
        <f t="shared" si="307"/>
        <v>603.51</v>
      </c>
      <c r="M705" s="171">
        <f>IF($C705="SINAPI",VLOOKUP($D705,'Comp. Sinapi'!$B:$F,5,0),VLOOKUP($D705,'Comp. Própria'!$B:$I,8,0))</f>
        <v>68.989999999999995</v>
      </c>
    </row>
    <row r="706" spans="2:13" outlineLevel="1" x14ac:dyDescent="0.25">
      <c r="B706" s="380"/>
      <c r="C706" s="381"/>
      <c r="D706" s="381"/>
      <c r="E706" s="381"/>
      <c r="F706" s="381"/>
      <c r="G706" s="381"/>
      <c r="H706" s="381"/>
      <c r="I706" s="381"/>
      <c r="J706" s="381"/>
      <c r="K706" s="382"/>
    </row>
    <row r="707" spans="2:13" outlineLevel="1" x14ac:dyDescent="0.25">
      <c r="B707" s="251" t="s">
        <v>12549</v>
      </c>
      <c r="C707" s="226"/>
      <c r="D707" s="226"/>
      <c r="E707" s="226" t="s">
        <v>12551</v>
      </c>
      <c r="F707" s="226"/>
      <c r="G707" s="226"/>
      <c r="H707" s="226"/>
      <c r="I707" s="227">
        <f>SUM(I708:I735)</f>
        <v>13304.329999999998</v>
      </c>
      <c r="J707" s="226"/>
      <c r="K707" s="252">
        <f>SUM(K708:K735)</f>
        <v>16626.32</v>
      </c>
    </row>
    <row r="708" spans="2:13" ht="27" outlineLevel="2" x14ac:dyDescent="0.25">
      <c r="B708" s="218" t="s">
        <v>12550</v>
      </c>
      <c r="C708" s="23" t="s">
        <v>16</v>
      </c>
      <c r="D708" s="23">
        <v>90447</v>
      </c>
      <c r="E708" s="22" t="str">
        <f>IF($C708="SINAPI",VLOOKUP($D708,'Comp. Sinapi'!$B:$F,2,0),VLOOKUP($D708,'Comp. Própria'!$B:$I,2,0))</f>
        <v>RASGO LINEAR MANUAL EM ALVENARIA, PARA ELETRODUTOS, DIÂMETROS MENORES OU IGUAIS A 40 MM. AF_09/2023</v>
      </c>
      <c r="F708" s="23" t="str">
        <f>IF($C708="SINAPI",VLOOKUP($D708,'Comp. Sinapi'!$B:$F,3,0),VLOOKUP($D708,'Comp. Própria'!$B:$I,7,0))</f>
        <v>M</v>
      </c>
      <c r="G708" s="24">
        <v>20.399999999999999</v>
      </c>
      <c r="H708" s="25">
        <f t="shared" ref="H708" si="308">M708*(1-$M$9)</f>
        <v>7.7</v>
      </c>
      <c r="I708" s="168">
        <f t="shared" ref="I708" si="309">TRUNC((G708*H708),2)</f>
        <v>157.08000000000001</v>
      </c>
      <c r="J708" s="25">
        <f t="shared" ref="J708" si="310">H708*(1+$K$8)</f>
        <v>9.6226900000000004</v>
      </c>
      <c r="K708" s="219">
        <f t="shared" ref="K708" si="311">TRUNC((G708*J708),2)</f>
        <v>196.3</v>
      </c>
      <c r="M708" s="171">
        <f>IF($C708="SINAPI",VLOOKUP($D708,'Comp. Sinapi'!$B:$F,5,0),VLOOKUP($D708,'Comp. Própria'!$B:$I,8,0))</f>
        <v>7.7</v>
      </c>
    </row>
    <row r="709" spans="2:13" ht="48" customHeight="1" outlineLevel="2" x14ac:dyDescent="0.25">
      <c r="B709" s="215" t="s">
        <v>12552</v>
      </c>
      <c r="C709" s="210" t="s">
        <v>16</v>
      </c>
      <c r="D709" s="210">
        <v>90466</v>
      </c>
      <c r="E709" s="211" t="str">
        <f>IF($C709="SINAPI",VLOOKUP($D709,'Comp. Sinapi'!$B:$F,2,0),VLOOKUP($D709,'Comp. Própria'!$B:$I,2,0))</f>
        <v>CHUMBAMENTO LINEAR EM ALVENARIA PARA RAMAIS/DISTRIBUIÇÃO DE INSTALAÇÕES HIDRÁULICAS COM DIÂMETROS MENORES OU IGUAIS A 40 MM. AF_09/2023</v>
      </c>
      <c r="F709" s="210" t="str">
        <f>IF($C709="SINAPI",VLOOKUP($D709,'Comp. Sinapi'!$B:$F,3,0),VLOOKUP($D709,'Comp. Própria'!$B:$I,7,0))</f>
        <v>M</v>
      </c>
      <c r="G709" s="212">
        <v>20.399999999999999</v>
      </c>
      <c r="H709" s="213">
        <f t="shared" ref="H709:H735" si="312">M709*(1-$M$9)</f>
        <v>14.74</v>
      </c>
      <c r="I709" s="214">
        <f t="shared" ref="I709:I735" si="313">TRUNC((G709*H709),2)</f>
        <v>300.69</v>
      </c>
      <c r="J709" s="213">
        <f t="shared" ref="J709:J735" si="314">H709*(1+$K$8)</f>
        <v>18.420577999999999</v>
      </c>
      <c r="K709" s="216">
        <f t="shared" ref="K709:K735" si="315">TRUNC((G709*J709),2)</f>
        <v>375.77</v>
      </c>
      <c r="M709" s="171">
        <f>IF($C709="SINAPI",VLOOKUP($D709,'Comp. Sinapi'!$B:$F,5,0),VLOOKUP($D709,'Comp. Própria'!$B:$I,8,0))</f>
        <v>14.74</v>
      </c>
    </row>
    <row r="710" spans="2:13" ht="27" outlineLevel="2" x14ac:dyDescent="0.25">
      <c r="B710" s="215" t="s">
        <v>12553</v>
      </c>
      <c r="C710" s="210" t="s">
        <v>16</v>
      </c>
      <c r="D710" s="210">
        <v>90456</v>
      </c>
      <c r="E710" s="211" t="str">
        <f>IF($C710="SINAPI",VLOOKUP($D710,'Comp. Sinapi'!$B:$F,2,0),VLOOKUP($D710,'Comp. Própria'!$B:$I,2,0))</f>
        <v>QUEBRA EM ALVENARIA PARA INSTALAÇÃO DE CAIXA DE TOMADA (4X4 OU 4X2). AF_09/2023</v>
      </c>
      <c r="F710" s="210" t="str">
        <f>IF($C710="SINAPI",VLOOKUP($D710,'Comp. Sinapi'!$B:$F,3,0),VLOOKUP($D710,'Comp. Própria'!$B:$I,7,0))</f>
        <v>UN</v>
      </c>
      <c r="G710" s="212">
        <v>20</v>
      </c>
      <c r="H710" s="213">
        <f t="shared" si="312"/>
        <v>5.1100000000000003</v>
      </c>
      <c r="I710" s="214">
        <f t="shared" si="313"/>
        <v>102.2</v>
      </c>
      <c r="J710" s="213">
        <f t="shared" si="314"/>
        <v>6.3859670000000008</v>
      </c>
      <c r="K710" s="216">
        <f t="shared" si="315"/>
        <v>127.71</v>
      </c>
      <c r="M710" s="171">
        <f>IF($C710="SINAPI",VLOOKUP($D710,'Comp. Sinapi'!$B:$F,5,0),VLOOKUP($D710,'Comp. Própria'!$B:$I,8,0))</f>
        <v>5.1100000000000003</v>
      </c>
    </row>
    <row r="711" spans="2:13" ht="27" outlineLevel="2" x14ac:dyDescent="0.25">
      <c r="B711" s="215" t="s">
        <v>12554</v>
      </c>
      <c r="C711" s="210" t="s">
        <v>16</v>
      </c>
      <c r="D711" s="210">
        <v>91940</v>
      </c>
      <c r="E711" s="211" t="str">
        <f>IF($C711="SINAPI",VLOOKUP($D711,'Comp. Sinapi'!$B:$F,2,0),VLOOKUP($D711,'Comp. Própria'!$B:$I,2,0))</f>
        <v>CAIXA RETANGULAR 4" X 2" MÉDIA (1,30 M DO PISO), PVC, INSTALADA EM PAREDE - FORNECIMENTO E INSTALAÇÃO. AF_03/2023</v>
      </c>
      <c r="F711" s="210" t="str">
        <f>IF($C711="SINAPI",VLOOKUP($D711,'Comp. Sinapi'!$B:$F,3,0),VLOOKUP($D711,'Comp. Própria'!$B:$I,7,0))</f>
        <v>UN</v>
      </c>
      <c r="G711" s="212">
        <v>20</v>
      </c>
      <c r="H711" s="213">
        <f t="shared" si="312"/>
        <v>17.55</v>
      </c>
      <c r="I711" s="214">
        <f t="shared" si="313"/>
        <v>351</v>
      </c>
      <c r="J711" s="213">
        <f t="shared" si="314"/>
        <v>21.932235000000002</v>
      </c>
      <c r="K711" s="216">
        <f t="shared" si="315"/>
        <v>438.64</v>
      </c>
      <c r="M711" s="171">
        <f>IF($C711="SINAPI",VLOOKUP($D711,'Comp. Sinapi'!$B:$F,5,0),VLOOKUP($D711,'Comp. Própria'!$B:$I,8,0))</f>
        <v>17.55</v>
      </c>
    </row>
    <row r="712" spans="2:13" ht="27" outlineLevel="2" x14ac:dyDescent="0.25">
      <c r="B712" s="215" t="s">
        <v>12555</v>
      </c>
      <c r="C712" s="210" t="s">
        <v>16</v>
      </c>
      <c r="D712" s="210">
        <v>91864</v>
      </c>
      <c r="E712" s="211" t="str">
        <f>IF($C712="SINAPI",VLOOKUP($D712,'Comp. Sinapi'!$B:$F,2,0),VLOOKUP($D712,'Comp. Própria'!$B:$I,2,0))</f>
        <v>ELETRODUTO RÍGIDO ROSCÁVEL, PVC, DN 32 MM (1"), PARA CIRCUITOS TERMINAIS, INSTALADO EM FORRO - FORNECIMENTO E INSTALAÇÃO. AF_03/2023</v>
      </c>
      <c r="F712" s="210" t="str">
        <f>IF($C712="SINAPI",VLOOKUP($D712,'Comp. Sinapi'!$B:$F,3,0),VLOOKUP($D712,'Comp. Própria'!$B:$I,7,0))</f>
        <v>M</v>
      </c>
      <c r="G712" s="212">
        <v>6.2</v>
      </c>
      <c r="H712" s="213">
        <f t="shared" si="312"/>
        <v>15.26</v>
      </c>
      <c r="I712" s="214">
        <f t="shared" si="313"/>
        <v>94.61</v>
      </c>
      <c r="J712" s="213">
        <f t="shared" si="314"/>
        <v>19.070422000000001</v>
      </c>
      <c r="K712" s="216">
        <f t="shared" si="315"/>
        <v>118.23</v>
      </c>
      <c r="M712" s="171">
        <f>IF($C712="SINAPI",VLOOKUP($D712,'Comp. Sinapi'!$B:$F,5,0),VLOOKUP($D712,'Comp. Própria'!$B:$I,8,0))</f>
        <v>15.26</v>
      </c>
    </row>
    <row r="713" spans="2:13" ht="27" outlineLevel="2" x14ac:dyDescent="0.25">
      <c r="B713" s="215" t="s">
        <v>12556</v>
      </c>
      <c r="C713" s="210" t="s">
        <v>16</v>
      </c>
      <c r="D713" s="210">
        <v>95781</v>
      </c>
      <c r="E713" s="211" t="str">
        <f>IF($C713="SINAPI",VLOOKUP($D713,'Comp. Sinapi'!$B:$F,2,0),VLOOKUP($D713,'Comp. Própria'!$B:$I,2,0))</f>
        <v>CONDULETE DE ALUMÍNIO, TIPO C, PARA ELETRODUTO DE AÇO GALVANIZADO DN 25 MM (1''), APARENTE - FORNECIMENTO E INSTALAÇÃO. AF_10/2022</v>
      </c>
      <c r="F713" s="210" t="str">
        <f>IF($C713="SINAPI",VLOOKUP($D713,'Comp. Sinapi'!$B:$F,3,0),VLOOKUP($D713,'Comp. Própria'!$B:$I,7,0))</f>
        <v>UN</v>
      </c>
      <c r="G713" s="212">
        <v>7</v>
      </c>
      <c r="H713" s="213">
        <f t="shared" si="312"/>
        <v>32.42</v>
      </c>
      <c r="I713" s="214">
        <f t="shared" si="313"/>
        <v>226.94</v>
      </c>
      <c r="J713" s="213">
        <f t="shared" si="314"/>
        <v>40.515274000000005</v>
      </c>
      <c r="K713" s="216">
        <f t="shared" si="315"/>
        <v>283.60000000000002</v>
      </c>
      <c r="M713" s="171">
        <f>IF($C713="SINAPI",VLOOKUP($D713,'Comp. Sinapi'!$B:$F,5,0),VLOOKUP($D713,'Comp. Própria'!$B:$I,8,0))</f>
        <v>32.42</v>
      </c>
    </row>
    <row r="714" spans="2:13" ht="45.75" customHeight="1" outlineLevel="2" x14ac:dyDescent="0.25">
      <c r="B714" s="215" t="s">
        <v>12557</v>
      </c>
      <c r="C714" s="210" t="s">
        <v>16</v>
      </c>
      <c r="D714" s="210">
        <v>91854</v>
      </c>
      <c r="E714" s="211" t="str">
        <f>IF($C714="SINAPI",VLOOKUP($D714,'Comp. Sinapi'!$B:$F,2,0),VLOOKUP($D714,'Comp. Própria'!$B:$I,2,0))</f>
        <v>ELETRODUTO FLEXÍVEL CORRUGADO, PVC, DN 25 MM (3/4"), PARA CIRCUITOS TERMINAIS, INSTALADO EM PAREDE - FORNECIMENTO E INSTALAÇÃO. AF_03/2023</v>
      </c>
      <c r="F714" s="210" t="str">
        <f>IF($C714="SINAPI",VLOOKUP($D714,'Comp. Sinapi'!$B:$F,3,0),VLOOKUP($D714,'Comp. Própria'!$B:$I,7,0))</f>
        <v>M</v>
      </c>
      <c r="G714" s="212">
        <v>78</v>
      </c>
      <c r="H714" s="213">
        <f t="shared" si="312"/>
        <v>9.36</v>
      </c>
      <c r="I714" s="214">
        <f t="shared" si="313"/>
        <v>730.08</v>
      </c>
      <c r="J714" s="213">
        <f t="shared" si="314"/>
        <v>11.697191999999999</v>
      </c>
      <c r="K714" s="216">
        <f t="shared" si="315"/>
        <v>912.38</v>
      </c>
      <c r="M714" s="171">
        <f>IF($C714="SINAPI",VLOOKUP($D714,'Comp. Sinapi'!$B:$F,5,0),VLOOKUP($D714,'Comp. Própria'!$B:$I,8,0))</f>
        <v>9.36</v>
      </c>
    </row>
    <row r="715" spans="2:13" ht="40.5" customHeight="1" outlineLevel="2" x14ac:dyDescent="0.25">
      <c r="B715" s="215" t="s">
        <v>12558</v>
      </c>
      <c r="C715" s="210" t="s">
        <v>16</v>
      </c>
      <c r="D715" s="210">
        <v>91860</v>
      </c>
      <c r="E715" s="211" t="str">
        <f>IF($C715="SINAPI",VLOOKUP($D715,'Comp. Sinapi'!$B:$F,2,0),VLOOKUP($D715,'Comp. Própria'!$B:$I,2,0))</f>
        <v>ELETRODUTO FLEXÍVEL CORRUGADO, PEAD, DN 40 MM (1 1/4"), PARA CIRCUITOS TERMINAIS, INSTALADO EM PAREDE - FORNECIMENTO E INSTALAÇÃO. AF_03/2023</v>
      </c>
      <c r="F715" s="210" t="str">
        <f>IF($C715="SINAPI",VLOOKUP($D715,'Comp. Sinapi'!$B:$F,3,0),VLOOKUP($D715,'Comp. Própria'!$B:$I,7,0))</f>
        <v>M</v>
      </c>
      <c r="G715" s="212">
        <v>12</v>
      </c>
      <c r="H715" s="213">
        <f t="shared" si="312"/>
        <v>11.8</v>
      </c>
      <c r="I715" s="214">
        <f t="shared" si="313"/>
        <v>141.6</v>
      </c>
      <c r="J715" s="213">
        <f t="shared" si="314"/>
        <v>14.746460000000001</v>
      </c>
      <c r="K715" s="216">
        <f t="shared" si="315"/>
        <v>176.95</v>
      </c>
      <c r="M715" s="171">
        <f>IF($C715="SINAPI",VLOOKUP($D715,'Comp. Sinapi'!$B:$F,5,0),VLOOKUP($D715,'Comp. Própria'!$B:$I,8,0))</f>
        <v>11.8</v>
      </c>
    </row>
    <row r="716" spans="2:13" ht="27" outlineLevel="2" x14ac:dyDescent="0.25">
      <c r="B716" s="215" t="s">
        <v>12559</v>
      </c>
      <c r="C716" s="210" t="s">
        <v>16</v>
      </c>
      <c r="D716" s="210">
        <v>91926</v>
      </c>
      <c r="E716" s="211" t="str">
        <f>IF($C716="SINAPI",VLOOKUP($D716,'Comp. Sinapi'!$B:$F,2,0),VLOOKUP($D716,'Comp. Própria'!$B:$I,2,0))</f>
        <v>CABO DE COBRE FLEXÍVEL ISOLADO, 2,5 MM², ANTI-CHAMA 450/750 V, PARA CIRCUITOS TERMINAIS - FORNECIMENTO E INSTALAÇÃO. AF_03/2023</v>
      </c>
      <c r="F716" s="210" t="str">
        <f>IF($C716="SINAPI",VLOOKUP($D716,'Comp. Sinapi'!$B:$F,3,0),VLOOKUP($D716,'Comp. Própria'!$B:$I,7,0))</f>
        <v>M</v>
      </c>
      <c r="G716" s="212">
        <v>379.56</v>
      </c>
      <c r="H716" s="213">
        <f t="shared" si="312"/>
        <v>4.21</v>
      </c>
      <c r="I716" s="214">
        <f t="shared" si="313"/>
        <v>1597.94</v>
      </c>
      <c r="J716" s="213">
        <f t="shared" si="314"/>
        <v>5.2612370000000004</v>
      </c>
      <c r="K716" s="216">
        <f t="shared" si="315"/>
        <v>1996.95</v>
      </c>
      <c r="M716" s="171">
        <f>IF($C716="SINAPI",VLOOKUP($D716,'Comp. Sinapi'!$B:$F,5,0),VLOOKUP($D716,'Comp. Própria'!$B:$I,8,0))</f>
        <v>4.21</v>
      </c>
    </row>
    <row r="717" spans="2:13" ht="27" outlineLevel="2" x14ac:dyDescent="0.25">
      <c r="B717" s="215" t="s">
        <v>12560</v>
      </c>
      <c r="C717" s="210" t="s">
        <v>16</v>
      </c>
      <c r="D717" s="210">
        <v>91955</v>
      </c>
      <c r="E717" s="211" t="str">
        <f>IF($C717="SINAPI",VLOOKUP($D717,'Comp. Sinapi'!$B:$F,2,0),VLOOKUP($D717,'Comp. Própria'!$B:$I,2,0))</f>
        <v>INTERRUPTOR PARALELO (1 MÓDULO), 10A/250V, INCLUINDO SUPORTE E PLACA - FORNECIMENTO E INSTALAÇÃO. AF_03/2023</v>
      </c>
      <c r="F717" s="210" t="str">
        <f>IF($C717="SINAPI",VLOOKUP($D717,'Comp. Sinapi'!$B:$F,3,0),VLOOKUP($D717,'Comp. Própria'!$B:$I,7,0))</f>
        <v>UN</v>
      </c>
      <c r="G717" s="212">
        <v>2</v>
      </c>
      <c r="H717" s="213">
        <f t="shared" si="312"/>
        <v>34.31</v>
      </c>
      <c r="I717" s="214">
        <f t="shared" si="313"/>
        <v>68.62</v>
      </c>
      <c r="J717" s="213">
        <f t="shared" si="314"/>
        <v>42.877207000000006</v>
      </c>
      <c r="K717" s="216">
        <f t="shared" si="315"/>
        <v>85.75</v>
      </c>
      <c r="M717" s="171">
        <f>IF($C717="SINAPI",VLOOKUP($D717,'Comp. Sinapi'!$B:$F,5,0),VLOOKUP($D717,'Comp. Própria'!$B:$I,8,0))</f>
        <v>34.31</v>
      </c>
    </row>
    <row r="718" spans="2:13" ht="27" outlineLevel="2" x14ac:dyDescent="0.25">
      <c r="B718" s="215" t="s">
        <v>12561</v>
      </c>
      <c r="C718" s="210" t="s">
        <v>16</v>
      </c>
      <c r="D718" s="210">
        <v>91953</v>
      </c>
      <c r="E718" s="211" t="str">
        <f>IF($C718="SINAPI",VLOOKUP($D718,'Comp. Sinapi'!$B:$F,2,0),VLOOKUP($D718,'Comp. Própria'!$B:$I,2,0))</f>
        <v>INTERRUPTOR SIMPLES (1 MÓDULO), 10A/250V, INCLUINDO SUPORTE E PLACA - FORNECIMENTO E INSTALAÇÃO. AF_03/2023</v>
      </c>
      <c r="F718" s="210" t="str">
        <f>IF($C718="SINAPI",VLOOKUP($D718,'Comp. Sinapi'!$B:$F,3,0),VLOOKUP($D718,'Comp. Própria'!$B:$I,7,0))</f>
        <v>UN</v>
      </c>
      <c r="G718" s="212">
        <v>3</v>
      </c>
      <c r="H718" s="213">
        <f t="shared" si="312"/>
        <v>28.2</v>
      </c>
      <c r="I718" s="214">
        <f t="shared" si="313"/>
        <v>84.6</v>
      </c>
      <c r="J718" s="213">
        <f t="shared" si="314"/>
        <v>35.241540000000001</v>
      </c>
      <c r="K718" s="216">
        <f t="shared" si="315"/>
        <v>105.72</v>
      </c>
      <c r="M718" s="171">
        <f>IF($C718="SINAPI",VLOOKUP($D718,'Comp. Sinapi'!$B:$F,5,0),VLOOKUP($D718,'Comp. Própria'!$B:$I,8,0))</f>
        <v>28.2</v>
      </c>
    </row>
    <row r="719" spans="2:13" ht="27" outlineLevel="2" x14ac:dyDescent="0.25">
      <c r="B719" s="215" t="s">
        <v>12562</v>
      </c>
      <c r="C719" s="210" t="s">
        <v>16</v>
      </c>
      <c r="D719" s="210">
        <v>91996</v>
      </c>
      <c r="E719" s="211" t="str">
        <f>IF($C719="SINAPI",VLOOKUP($D719,'Comp. Sinapi'!$B:$F,2,0),VLOOKUP($D719,'Comp. Própria'!$B:$I,2,0))</f>
        <v>TOMADA MÉDIA DE EMBUTIR (1 MÓDULO), 2P+T 10 A, INCLUINDO SUPORTE E PLACA - FORNECIMENTO E INSTALAÇÃO. AF_03/2023</v>
      </c>
      <c r="F719" s="210" t="str">
        <f>IF($C719="SINAPI",VLOOKUP($D719,'Comp. Sinapi'!$B:$F,3,0),VLOOKUP($D719,'Comp. Própria'!$B:$I,7,0))</f>
        <v>UN</v>
      </c>
      <c r="G719" s="212">
        <v>10</v>
      </c>
      <c r="H719" s="213">
        <f t="shared" si="312"/>
        <v>33.24</v>
      </c>
      <c r="I719" s="214">
        <f t="shared" si="313"/>
        <v>332.4</v>
      </c>
      <c r="J719" s="213">
        <f t="shared" si="314"/>
        <v>41.540028000000007</v>
      </c>
      <c r="K719" s="216">
        <f t="shared" si="315"/>
        <v>415.4</v>
      </c>
      <c r="M719" s="171">
        <f>IF($C719="SINAPI",VLOOKUP($D719,'Comp. Sinapi'!$B:$F,5,0),VLOOKUP($D719,'Comp. Própria'!$B:$I,8,0))</f>
        <v>33.24</v>
      </c>
    </row>
    <row r="720" spans="2:13" ht="40.5" outlineLevel="2" x14ac:dyDescent="0.25">
      <c r="B720" s="215" t="s">
        <v>12563</v>
      </c>
      <c r="C720" s="210" t="s">
        <v>16</v>
      </c>
      <c r="D720" s="210">
        <v>101875</v>
      </c>
      <c r="E720" s="211" t="str">
        <f>IF($C720="SINAPI",VLOOKUP($D720,'Comp. Sinapi'!$B:$F,2,0),VLOOKUP($D720,'Comp. Própria'!$B:$I,2,0))</f>
        <v>QUADRO DE DISTRIBUIÇÃO DE ENERGIA EM CHAPA DE AÇO GALVANIZADO, DE EMBUTIR, COM BARRAMENTO TRIFÁSICO, PARA 12 DISJUNTORES DIN 100A - FORNECIMENTO E INSTALAÇÃO. AF_10/2020</v>
      </c>
      <c r="F720" s="210" t="str">
        <f>IF($C720="SINAPI",VLOOKUP($D720,'Comp. Sinapi'!$B:$F,3,0),VLOOKUP($D720,'Comp. Própria'!$B:$I,7,0))</f>
        <v>UN</v>
      </c>
      <c r="G720" s="212">
        <v>1</v>
      </c>
      <c r="H720" s="213">
        <f t="shared" si="312"/>
        <v>457.23</v>
      </c>
      <c r="I720" s="214">
        <f t="shared" si="313"/>
        <v>457.23</v>
      </c>
      <c r="J720" s="213">
        <f t="shared" si="314"/>
        <v>571.40033100000005</v>
      </c>
      <c r="K720" s="216">
        <f t="shared" si="315"/>
        <v>571.4</v>
      </c>
      <c r="M720" s="171">
        <f>IF($C720="SINAPI",VLOOKUP($D720,'Comp. Sinapi'!$B:$F,5,0),VLOOKUP($D720,'Comp. Própria'!$B:$I,8,0))</f>
        <v>457.23</v>
      </c>
    </row>
    <row r="721" spans="2:13" ht="27" outlineLevel="2" x14ac:dyDescent="0.25">
      <c r="B721" s="215" t="s">
        <v>12564</v>
      </c>
      <c r="C721" s="210" t="s">
        <v>16</v>
      </c>
      <c r="D721" s="210">
        <v>93653</v>
      </c>
      <c r="E721" s="211" t="str">
        <f>IF($C721="SINAPI",VLOOKUP($D721,'Comp. Sinapi'!$B:$F,2,0),VLOOKUP($D721,'Comp. Própria'!$B:$I,2,0))</f>
        <v>DISJUNTOR MONOPOLAR TIPO DIN, CORRENTE NOMINAL DE 10A - FORNECIMENTO E INSTALAÇÃO. AF_10/2020</v>
      </c>
      <c r="F721" s="210" t="str">
        <f>IF($C721="SINAPI",VLOOKUP($D721,'Comp. Sinapi'!$B:$F,3,0),VLOOKUP($D721,'Comp. Própria'!$B:$I,7,0))</f>
        <v>UN</v>
      </c>
      <c r="G721" s="212">
        <v>5</v>
      </c>
      <c r="H721" s="213">
        <f t="shared" si="312"/>
        <v>12.23</v>
      </c>
      <c r="I721" s="214">
        <f t="shared" si="313"/>
        <v>61.15</v>
      </c>
      <c r="J721" s="213">
        <f t="shared" si="314"/>
        <v>15.283831000000001</v>
      </c>
      <c r="K721" s="216">
        <f t="shared" si="315"/>
        <v>76.41</v>
      </c>
      <c r="M721" s="171">
        <f>IF($C721="SINAPI",VLOOKUP($D721,'Comp. Sinapi'!$B:$F,5,0),VLOOKUP($D721,'Comp. Própria'!$B:$I,8,0))</f>
        <v>12.23</v>
      </c>
    </row>
    <row r="722" spans="2:13" ht="27" outlineLevel="2" x14ac:dyDescent="0.25">
      <c r="B722" s="215" t="s">
        <v>12565</v>
      </c>
      <c r="C722" s="210" t="s">
        <v>16</v>
      </c>
      <c r="D722" s="210">
        <v>93668</v>
      </c>
      <c r="E722" s="211" t="str">
        <f>IF($C722="SINAPI",VLOOKUP($D722,'Comp. Sinapi'!$B:$F,2,0),VLOOKUP($D722,'Comp. Própria'!$B:$I,2,0))</f>
        <v>DISJUNTOR TRIPOLAR TIPO DIN, CORRENTE NOMINAL DE 16A - FORNECIMENTO E INSTALAÇÃO. AF_10/2020</v>
      </c>
      <c r="F722" s="210" t="str">
        <f>IF($C722="SINAPI",VLOOKUP($D722,'Comp. Sinapi'!$B:$F,3,0),VLOOKUP($D722,'Comp. Própria'!$B:$I,7,0))</f>
        <v>UN</v>
      </c>
      <c r="G722" s="212">
        <v>1</v>
      </c>
      <c r="H722" s="213">
        <f t="shared" si="312"/>
        <v>75.3</v>
      </c>
      <c r="I722" s="214">
        <f t="shared" si="313"/>
        <v>75.3</v>
      </c>
      <c r="J722" s="213">
        <f t="shared" si="314"/>
        <v>94.102409999999992</v>
      </c>
      <c r="K722" s="216">
        <f t="shared" si="315"/>
        <v>94.1</v>
      </c>
      <c r="M722" s="171">
        <f>IF($C722="SINAPI",VLOOKUP($D722,'Comp. Sinapi'!$B:$F,5,0),VLOOKUP($D722,'Comp. Própria'!$B:$I,8,0))</f>
        <v>75.3</v>
      </c>
    </row>
    <row r="723" spans="2:13" ht="27" outlineLevel="2" x14ac:dyDescent="0.25">
      <c r="B723" s="215" t="s">
        <v>12566</v>
      </c>
      <c r="C723" s="210" t="s">
        <v>13156</v>
      </c>
      <c r="D723" s="210" t="s">
        <v>13229</v>
      </c>
      <c r="E723" s="211" t="str">
        <f>IF($C723="SINAPI",VLOOKUP($D723,'Comp. Sinapi'!$B:$F,2,0),VLOOKUP($D723,'Comp. Própria'!$B:$I,2,0))</f>
        <v>DISPOSITIVO DE PROTEÇÃO CONTRA SURTO DE TENSÃO DPS 20KA - 175V. FORNECIMENTO E INSTALAÇÃO.</v>
      </c>
      <c r="F723" s="210" t="str">
        <f>IF($C723="SINAPI",VLOOKUP($D723,'Comp. Sinapi'!$B:$F,3,0),VLOOKUP($D723,'Comp. Própria'!$B:$I,7,0))</f>
        <v>UN</v>
      </c>
      <c r="G723" s="212">
        <v>4</v>
      </c>
      <c r="H723" s="213">
        <f t="shared" si="312"/>
        <v>81.658000000000001</v>
      </c>
      <c r="I723" s="214">
        <f t="shared" si="313"/>
        <v>326.63</v>
      </c>
      <c r="J723" s="213">
        <f t="shared" si="314"/>
        <v>102.0480026</v>
      </c>
      <c r="K723" s="216">
        <f t="shared" si="315"/>
        <v>408.19</v>
      </c>
      <c r="M723" s="171">
        <f>IF($C723="SINAPI",VLOOKUP($D723,'Comp. Sinapi'!$B:$F,5,0),VLOOKUP($D723,'Comp. Própria'!$B:$I,8,0))</f>
        <v>81.658000000000001</v>
      </c>
    </row>
    <row r="724" spans="2:13" ht="27" outlineLevel="2" x14ac:dyDescent="0.25">
      <c r="B724" s="215" t="s">
        <v>12567</v>
      </c>
      <c r="C724" s="210" t="s">
        <v>16</v>
      </c>
      <c r="D724" s="210">
        <v>97888</v>
      </c>
      <c r="E724" s="211" t="str">
        <f>IF($C724="SINAPI",VLOOKUP($D724,'Comp. Sinapi'!$B:$F,2,0),VLOOKUP($D724,'Comp. Própria'!$B:$I,2,0))</f>
        <v>CAIXA ENTERRADA ELÉTRICA RETANGULAR, EM ALVENARIA COM TIJOLOS CERÂMICOS MACIÇOS, FUNDO COM BRITA, DIMENSÕES INTERNAS: 0,6X0,6X0,6 M. AF_12/2020</v>
      </c>
      <c r="F724" s="210" t="str">
        <f>IF($C724="SINAPI",VLOOKUP($D724,'Comp. Sinapi'!$B:$F,3,0),VLOOKUP($D724,'Comp. Própria'!$B:$I,7,0))</f>
        <v>UN</v>
      </c>
      <c r="G724" s="212">
        <v>1</v>
      </c>
      <c r="H724" s="213">
        <f t="shared" si="312"/>
        <v>531.48</v>
      </c>
      <c r="I724" s="214">
        <f t="shared" si="313"/>
        <v>531.48</v>
      </c>
      <c r="J724" s="213">
        <f t="shared" si="314"/>
        <v>664.19055600000002</v>
      </c>
      <c r="K724" s="216">
        <f t="shared" si="315"/>
        <v>664.19</v>
      </c>
      <c r="M724" s="171">
        <f>IF($C724="SINAPI",VLOOKUP($D724,'Comp. Sinapi'!$B:$F,5,0),VLOOKUP($D724,'Comp. Própria'!$B:$I,8,0))</f>
        <v>531.48</v>
      </c>
    </row>
    <row r="725" spans="2:13" ht="27" outlineLevel="2" x14ac:dyDescent="0.25">
      <c r="B725" s="215" t="s">
        <v>12568</v>
      </c>
      <c r="C725" s="210" t="s">
        <v>16</v>
      </c>
      <c r="D725" s="210">
        <v>96987</v>
      </c>
      <c r="E725" s="211" t="str">
        <f>IF($C725="SINAPI",VLOOKUP($D725,'Comp. Sinapi'!$B:$F,2,0),VLOOKUP($D725,'Comp. Própria'!$B:$I,2,0))</f>
        <v>BASE METÁLICA PARA MASTRO 1 ½"  PARA SPDA - FORNECIMENTO E INSTALAÇÃO. AF_08/2023</v>
      </c>
      <c r="F725" s="210" t="str">
        <f>IF($C725="SINAPI",VLOOKUP($D725,'Comp. Sinapi'!$B:$F,3,0),VLOOKUP($D725,'Comp. Própria'!$B:$I,7,0))</f>
        <v>UN</v>
      </c>
      <c r="G725" s="212">
        <v>1</v>
      </c>
      <c r="H725" s="213">
        <f t="shared" si="312"/>
        <v>123.24</v>
      </c>
      <c r="I725" s="214">
        <f t="shared" si="313"/>
        <v>123.24</v>
      </c>
      <c r="J725" s="213">
        <f t="shared" si="314"/>
        <v>154.01302799999999</v>
      </c>
      <c r="K725" s="216">
        <f t="shared" si="315"/>
        <v>154.01</v>
      </c>
      <c r="M725" s="171">
        <f>IF($C725="SINAPI",VLOOKUP($D725,'Comp. Sinapi'!$B:$F,5,0),VLOOKUP($D725,'Comp. Própria'!$B:$I,8,0))</f>
        <v>123.24</v>
      </c>
    </row>
    <row r="726" spans="2:13" ht="27" outlineLevel="2" x14ac:dyDescent="0.25">
      <c r="B726" s="215" t="s">
        <v>12569</v>
      </c>
      <c r="C726" s="210" t="s">
        <v>16</v>
      </c>
      <c r="D726" s="210">
        <v>96988</v>
      </c>
      <c r="E726" s="211" t="str">
        <f>IF($C726="SINAPI",VLOOKUP($D726,'Comp. Sinapi'!$B:$F,2,0),VLOOKUP($D726,'Comp. Própria'!$B:$I,2,0))</f>
        <v>MASTRO 1 ½", COM 3 METROS, PARA SPDA - FORNECIMENTO E INSTALAÇÃO. AF_08/2023</v>
      </c>
      <c r="F726" s="210" t="str">
        <f>IF($C726="SINAPI",VLOOKUP($D726,'Comp. Sinapi'!$B:$F,3,0),VLOOKUP($D726,'Comp. Própria'!$B:$I,7,0))</f>
        <v>UN</v>
      </c>
      <c r="G726" s="212">
        <v>1</v>
      </c>
      <c r="H726" s="213">
        <f t="shared" si="312"/>
        <v>177.84</v>
      </c>
      <c r="I726" s="214">
        <f t="shared" si="313"/>
        <v>177.84</v>
      </c>
      <c r="J726" s="213">
        <f t="shared" si="314"/>
        <v>222.24664800000002</v>
      </c>
      <c r="K726" s="216">
        <f t="shared" si="315"/>
        <v>222.24</v>
      </c>
      <c r="M726" s="171">
        <f>IF($C726="SINAPI",VLOOKUP($D726,'Comp. Sinapi'!$B:$F,5,0),VLOOKUP($D726,'Comp. Própria'!$B:$I,8,0))</f>
        <v>177.84</v>
      </c>
    </row>
    <row r="727" spans="2:13" ht="27.75" customHeight="1" outlineLevel="2" x14ac:dyDescent="0.25">
      <c r="B727" s="215" t="s">
        <v>12570</v>
      </c>
      <c r="C727" s="210" t="s">
        <v>16</v>
      </c>
      <c r="D727" s="210">
        <v>96989</v>
      </c>
      <c r="E727" s="211" t="str">
        <f>IF($C727="SINAPI",VLOOKUP($D727,'Comp. Sinapi'!$B:$F,2,0),VLOOKUP($D727,'Comp. Própria'!$B:$I,2,0))</f>
        <v>CAPTOR TIPO FRANKLIN PARA SPDA - FORNECIMENTO E INSTALAÇÃO. AF_08/2023</v>
      </c>
      <c r="F727" s="210" t="str">
        <f>IF($C727="SINAPI",VLOOKUP($D727,'Comp. Sinapi'!$B:$F,3,0),VLOOKUP($D727,'Comp. Própria'!$B:$I,7,0))</f>
        <v>UN</v>
      </c>
      <c r="G727" s="212">
        <v>1</v>
      </c>
      <c r="H727" s="213">
        <f t="shared" si="312"/>
        <v>148.9</v>
      </c>
      <c r="I727" s="214">
        <f t="shared" si="313"/>
        <v>148.9</v>
      </c>
      <c r="J727" s="213">
        <f t="shared" si="314"/>
        <v>186.08033</v>
      </c>
      <c r="K727" s="216">
        <f t="shared" si="315"/>
        <v>186.08</v>
      </c>
      <c r="M727" s="171">
        <f>IF($C727="SINAPI",VLOOKUP($D727,'Comp. Sinapi'!$B:$F,5,0),VLOOKUP($D727,'Comp. Própria'!$B:$I,8,0))</f>
        <v>148.9</v>
      </c>
    </row>
    <row r="728" spans="2:13" ht="27" outlineLevel="2" x14ac:dyDescent="0.25">
      <c r="B728" s="215" t="s">
        <v>12571</v>
      </c>
      <c r="C728" s="210" t="s">
        <v>16</v>
      </c>
      <c r="D728" s="210">
        <v>96985</v>
      </c>
      <c r="E728" s="211" t="str">
        <f>IF($C728="SINAPI",VLOOKUP($D728,'Comp. Sinapi'!$B:$F,2,0),VLOOKUP($D728,'Comp. Própria'!$B:$I,2,0))</f>
        <v>HASTE DE ATERRAMENTO, DIÂMETRO 5/8", COM 3 METROS - FORNECIMENTO E INSTALAÇÃO. AF_08/2023</v>
      </c>
      <c r="F728" s="210" t="str">
        <f>IF($C728="SINAPI",VLOOKUP($D728,'Comp. Sinapi'!$B:$F,3,0),VLOOKUP($D728,'Comp. Própria'!$B:$I,7,0))</f>
        <v>UN</v>
      </c>
      <c r="G728" s="212">
        <v>8</v>
      </c>
      <c r="H728" s="213">
        <f t="shared" si="312"/>
        <v>75.290000000000006</v>
      </c>
      <c r="I728" s="214">
        <f t="shared" si="313"/>
        <v>602.32000000000005</v>
      </c>
      <c r="J728" s="213">
        <f t="shared" si="314"/>
        <v>94.08991300000001</v>
      </c>
      <c r="K728" s="216">
        <f t="shared" si="315"/>
        <v>752.71</v>
      </c>
      <c r="M728" s="171">
        <f>IF($C728="SINAPI",VLOOKUP($D728,'Comp. Sinapi'!$B:$F,5,0),VLOOKUP($D728,'Comp. Própria'!$B:$I,8,0))</f>
        <v>75.290000000000006</v>
      </c>
    </row>
    <row r="729" spans="2:13" ht="27" outlineLevel="2" x14ac:dyDescent="0.25">
      <c r="B729" s="215" t="s">
        <v>12572</v>
      </c>
      <c r="C729" s="210" t="s">
        <v>16</v>
      </c>
      <c r="D729" s="210">
        <v>96984</v>
      </c>
      <c r="E729" s="211" t="str">
        <f>IF($C729="SINAPI",VLOOKUP($D729,'Comp. Sinapi'!$B:$F,2,0),VLOOKUP($D729,'Comp. Própria'!$B:$I,2,0))</f>
        <v>ELETRODUTO PVC RÍGIDO, DIÂMETRO 40MM, COM 3 METROS, PARA SPDA - FORNECIMENTO E INSTALAÇÃO. AF_08/2023</v>
      </c>
      <c r="F729" s="210" t="str">
        <f>IF($C729="SINAPI",VLOOKUP($D729,'Comp. Sinapi'!$B:$F,3,0),VLOOKUP($D729,'Comp. Própria'!$B:$I,7,0))</f>
        <v>UN</v>
      </c>
      <c r="G729" s="212">
        <v>14</v>
      </c>
      <c r="H729" s="213">
        <f t="shared" si="312"/>
        <v>56.4</v>
      </c>
      <c r="I729" s="214">
        <f t="shared" si="313"/>
        <v>789.6</v>
      </c>
      <c r="J729" s="213">
        <f t="shared" si="314"/>
        <v>70.483080000000001</v>
      </c>
      <c r="K729" s="216">
        <f t="shared" si="315"/>
        <v>986.76</v>
      </c>
      <c r="M729" s="171">
        <f>IF($C729="SINAPI",VLOOKUP($D729,'Comp. Sinapi'!$B:$F,5,0),VLOOKUP($D729,'Comp. Própria'!$B:$I,8,0))</f>
        <v>56.4</v>
      </c>
    </row>
    <row r="730" spans="2:13" ht="27" outlineLevel="2" x14ac:dyDescent="0.25">
      <c r="B730" s="215" t="s">
        <v>12573</v>
      </c>
      <c r="C730" s="210" t="s">
        <v>16</v>
      </c>
      <c r="D730" s="210">
        <v>98463</v>
      </c>
      <c r="E730" s="211" t="str">
        <f>IF($C730="SINAPI",VLOOKUP($D730,'Comp. Sinapi'!$B:$F,2,0),VLOOKUP($D730,'Comp. Própria'!$B:$I,2,0))</f>
        <v>SUPORTE ISOLADOR PARA FIXAÇÃO DA CORDOALHA DE COBRE EM ALVENARIA OU CONCRETO - FORNECIMENTO E INSTALAÇÃO. AF_08/2023</v>
      </c>
      <c r="F730" s="210" t="str">
        <f>IF($C730="SINAPI",VLOOKUP($D730,'Comp. Sinapi'!$B:$F,3,0),VLOOKUP($D730,'Comp. Própria'!$B:$I,7,0))</f>
        <v>UN</v>
      </c>
      <c r="G730" s="212">
        <v>12</v>
      </c>
      <c r="H730" s="213">
        <f t="shared" si="312"/>
        <v>25.49</v>
      </c>
      <c r="I730" s="214">
        <f t="shared" si="313"/>
        <v>305.88</v>
      </c>
      <c r="J730" s="213">
        <f t="shared" si="314"/>
        <v>31.854852999999999</v>
      </c>
      <c r="K730" s="216">
        <f t="shared" si="315"/>
        <v>382.25</v>
      </c>
      <c r="M730" s="171">
        <f>IF($C730="SINAPI",VLOOKUP($D730,'Comp. Sinapi'!$B:$F,5,0),VLOOKUP($D730,'Comp. Própria'!$B:$I,8,0))</f>
        <v>25.49</v>
      </c>
    </row>
    <row r="731" spans="2:13" ht="27" outlineLevel="2" x14ac:dyDescent="0.25">
      <c r="B731" s="215" t="s">
        <v>12574</v>
      </c>
      <c r="C731" s="210" t="s">
        <v>16</v>
      </c>
      <c r="D731" s="210">
        <v>96974</v>
      </c>
      <c r="E731" s="211" t="str">
        <f>IF($C731="SINAPI",VLOOKUP($D731,'Comp. Sinapi'!$B:$F,2,0),VLOOKUP($D731,'Comp. Própria'!$B:$I,2,0))</f>
        <v>CORDOALHA DE COBRE NU 50 MM², NÃO ENTERRADA, COM ISOLADOR - FORNECIMENTO E INSTALAÇÃO. AF_08/2023</v>
      </c>
      <c r="F731" s="210" t="str">
        <f>IF($C731="SINAPI",VLOOKUP($D731,'Comp. Sinapi'!$B:$F,3,0),VLOOKUP($D731,'Comp. Própria'!$B:$I,7,0))</f>
        <v>M</v>
      </c>
      <c r="G731" s="212">
        <v>34</v>
      </c>
      <c r="H731" s="213">
        <f t="shared" si="312"/>
        <v>87.69</v>
      </c>
      <c r="I731" s="214">
        <f t="shared" si="313"/>
        <v>2981.46</v>
      </c>
      <c r="J731" s="213">
        <f t="shared" si="314"/>
        <v>109.58619299999999</v>
      </c>
      <c r="K731" s="216">
        <f t="shared" si="315"/>
        <v>3725.93</v>
      </c>
      <c r="M731" s="171">
        <f>IF($C731="SINAPI",VLOOKUP($D731,'Comp. Sinapi'!$B:$F,5,0),VLOOKUP($D731,'Comp. Própria'!$B:$I,8,0))</f>
        <v>87.69</v>
      </c>
    </row>
    <row r="732" spans="2:13" ht="27" outlineLevel="2" x14ac:dyDescent="0.25">
      <c r="B732" s="215" t="s">
        <v>12575</v>
      </c>
      <c r="C732" s="210" t="s">
        <v>16</v>
      </c>
      <c r="D732" s="210">
        <v>96978</v>
      </c>
      <c r="E732" s="211" t="str">
        <f>IF($C732="SINAPI",VLOOKUP($D732,'Comp. Sinapi'!$B:$F,2,0),VLOOKUP($D732,'Comp. Própria'!$B:$I,2,0))</f>
        <v>CORDOALHA DE COBRE NU 70 MM², ENTERRADA - FORNECIMENTO E INSTALAÇÃO. AF_08/2023</v>
      </c>
      <c r="F732" s="210" t="str">
        <f>IF($C732="SINAPI",VLOOKUP($D732,'Comp. Sinapi'!$B:$F,3,0),VLOOKUP($D732,'Comp. Própria'!$B:$I,7,0))</f>
        <v>M</v>
      </c>
      <c r="G732" s="212">
        <v>18</v>
      </c>
      <c r="H732" s="213">
        <f t="shared" si="312"/>
        <v>74.849999999999994</v>
      </c>
      <c r="I732" s="214">
        <f t="shared" si="313"/>
        <v>1347.3</v>
      </c>
      <c r="J732" s="213">
        <f t="shared" si="314"/>
        <v>93.540044999999992</v>
      </c>
      <c r="K732" s="216">
        <f t="shared" si="315"/>
        <v>1683.72</v>
      </c>
      <c r="M732" s="171">
        <f>IF($C732="SINAPI",VLOOKUP($D732,'Comp. Sinapi'!$B:$F,5,0),VLOOKUP($D732,'Comp. Própria'!$B:$I,8,0))</f>
        <v>74.849999999999994</v>
      </c>
    </row>
    <row r="733" spans="2:13" ht="27" outlineLevel="2" x14ac:dyDescent="0.25">
      <c r="B733" s="215" t="s">
        <v>12576</v>
      </c>
      <c r="C733" s="210" t="s">
        <v>16</v>
      </c>
      <c r="D733" s="210">
        <v>98111</v>
      </c>
      <c r="E733" s="211" t="str">
        <f>IF($C733="SINAPI",VLOOKUP($D733,'Comp. Sinapi'!$B:$F,2,0),VLOOKUP($D733,'Comp. Própria'!$B:$I,2,0))</f>
        <v>CAIXA DE INSPEÇÃO PARA ATERRAMENTO, CIRCULAR, EM POLIETILENO, DIÂMETRO INTERNO = 0,3 M. AF_12/2020</v>
      </c>
      <c r="F733" s="210" t="str">
        <f>IF($C733="SINAPI",VLOOKUP($D733,'Comp. Sinapi'!$B:$F,3,0),VLOOKUP($D733,'Comp. Própria'!$B:$I,7,0))</f>
        <v>UN</v>
      </c>
      <c r="G733" s="212">
        <v>10</v>
      </c>
      <c r="H733" s="213">
        <f t="shared" si="312"/>
        <v>52.29</v>
      </c>
      <c r="I733" s="214">
        <f t="shared" si="313"/>
        <v>522.9</v>
      </c>
      <c r="J733" s="213">
        <f t="shared" si="314"/>
        <v>65.346812999999997</v>
      </c>
      <c r="K733" s="216">
        <f t="shared" si="315"/>
        <v>653.46</v>
      </c>
      <c r="M733" s="171">
        <f>IF($C733="SINAPI",VLOOKUP($D733,'Comp. Sinapi'!$B:$F,5,0),VLOOKUP($D733,'Comp. Própria'!$B:$I,8,0))</f>
        <v>52.29</v>
      </c>
    </row>
    <row r="734" spans="2:13" ht="27" outlineLevel="2" x14ac:dyDescent="0.25">
      <c r="B734" s="215" t="s">
        <v>12577</v>
      </c>
      <c r="C734" s="210" t="s">
        <v>16</v>
      </c>
      <c r="D734" s="210">
        <v>93358</v>
      </c>
      <c r="E734" s="211" t="str">
        <f>IF($C734="SINAPI",VLOOKUP($D734,'Comp. Sinapi'!$B:$F,2,0),VLOOKUP($D734,'Comp. Própria'!$B:$I,2,0))</f>
        <v>ESCAVAÇÃO MANUAL DE VALA COM PROFUNDIDADE MENOR OU IGUAL A 1,30 M. AF_02/2021</v>
      </c>
      <c r="F734" s="210" t="str">
        <f>IF($C734="SINAPI",VLOOKUP($D734,'Comp. Sinapi'!$B:$F,3,0),VLOOKUP($D734,'Comp. Própria'!$B:$I,7,0))</f>
        <v>M3</v>
      </c>
      <c r="G734" s="212">
        <v>6.4</v>
      </c>
      <c r="H734" s="213">
        <f t="shared" si="312"/>
        <v>80.38</v>
      </c>
      <c r="I734" s="214">
        <f t="shared" si="313"/>
        <v>514.42999999999995</v>
      </c>
      <c r="J734" s="213">
        <f t="shared" si="314"/>
        <v>100.450886</v>
      </c>
      <c r="K734" s="216">
        <f t="shared" si="315"/>
        <v>642.88</v>
      </c>
      <c r="M734" s="171">
        <f>IF($C734="SINAPI",VLOOKUP($D734,'Comp. Sinapi'!$B:$F,5,0),VLOOKUP($D734,'Comp. Própria'!$B:$I,8,0))</f>
        <v>80.38</v>
      </c>
    </row>
    <row r="735" spans="2:13" ht="27" outlineLevel="2" x14ac:dyDescent="0.25">
      <c r="B735" s="215" t="s">
        <v>12578</v>
      </c>
      <c r="C735" s="210" t="s">
        <v>16</v>
      </c>
      <c r="D735" s="210">
        <v>93382</v>
      </c>
      <c r="E735" s="211" t="str">
        <f>IF($C735="SINAPI",VLOOKUP($D735,'Comp. Sinapi'!$B:$F,2,0),VLOOKUP($D735,'Comp. Própria'!$B:$I,2,0))</f>
        <v>REATERRO MANUAL DE VALAS, COM COMPACTADOR DE SOLOS DE PERCUSSÃO. AF_08/2023</v>
      </c>
      <c r="F735" s="210" t="str">
        <f>IF($C735="SINAPI",VLOOKUP($D735,'Comp. Sinapi'!$B:$F,3,0),VLOOKUP($D735,'Comp. Própria'!$B:$I,7,0))</f>
        <v>M3</v>
      </c>
      <c r="G735" s="212">
        <v>6.4</v>
      </c>
      <c r="H735" s="213">
        <f t="shared" si="312"/>
        <v>23.58</v>
      </c>
      <c r="I735" s="214">
        <f t="shared" si="313"/>
        <v>150.91</v>
      </c>
      <c r="J735" s="213">
        <f t="shared" si="314"/>
        <v>29.467925999999999</v>
      </c>
      <c r="K735" s="216">
        <f t="shared" si="315"/>
        <v>188.59</v>
      </c>
      <c r="M735" s="171">
        <f>IF($C735="SINAPI",VLOOKUP($D735,'Comp. Sinapi'!$B:$F,5,0),VLOOKUP($D735,'Comp. Própria'!$B:$I,8,0))</f>
        <v>23.58</v>
      </c>
    </row>
    <row r="736" spans="2:13" outlineLevel="1" x14ac:dyDescent="0.25">
      <c r="B736" s="401"/>
      <c r="C736" s="402"/>
      <c r="D736" s="402"/>
      <c r="E736" s="402"/>
      <c r="F736" s="402"/>
      <c r="G736" s="402"/>
      <c r="H736" s="402"/>
      <c r="I736" s="402"/>
      <c r="J736" s="402"/>
      <c r="K736" s="403"/>
    </row>
    <row r="737" spans="2:13" ht="15.75" thickBot="1" x14ac:dyDescent="0.3">
      <c r="B737" s="380"/>
      <c r="C737" s="381"/>
      <c r="D737" s="381"/>
      <c r="E737" s="381"/>
      <c r="F737" s="381"/>
      <c r="G737" s="381"/>
      <c r="H737" s="381"/>
      <c r="I737" s="381"/>
      <c r="J737" s="381"/>
      <c r="K737" s="382"/>
    </row>
    <row r="738" spans="2:13" ht="16.5" thickBot="1" x14ac:dyDescent="0.3">
      <c r="B738" s="220" t="s">
        <v>12579</v>
      </c>
      <c r="C738" s="221"/>
      <c r="D738" s="221"/>
      <c r="E738" s="222" t="s">
        <v>12580</v>
      </c>
      <c r="F738" s="221"/>
      <c r="G738" s="221"/>
      <c r="H738" s="223"/>
      <c r="I738" s="224">
        <f>I739+I748</f>
        <v>14615.5</v>
      </c>
      <c r="J738" s="223"/>
      <c r="K738" s="225">
        <f>K739+K748</f>
        <v>18264.93</v>
      </c>
    </row>
    <row r="739" spans="2:13" outlineLevel="1" x14ac:dyDescent="0.25">
      <c r="B739" s="249" t="s">
        <v>12581</v>
      </c>
      <c r="C739" s="235"/>
      <c r="D739" s="235"/>
      <c r="E739" s="235" t="s">
        <v>12589</v>
      </c>
      <c r="F739" s="235"/>
      <c r="G739" s="235"/>
      <c r="H739" s="235"/>
      <c r="I739" s="236">
        <f>SUM(I740:I746)</f>
        <v>7305.16</v>
      </c>
      <c r="J739" s="235"/>
      <c r="K739" s="250">
        <f>SUM(K740:K746)</f>
        <v>9129.2200000000012</v>
      </c>
    </row>
    <row r="740" spans="2:13" ht="40.5" outlineLevel="2" x14ac:dyDescent="0.25">
      <c r="B740" s="218" t="s">
        <v>12582</v>
      </c>
      <c r="C740" s="23" t="s">
        <v>16</v>
      </c>
      <c r="D740" s="23">
        <v>99253</v>
      </c>
      <c r="E740" s="22" t="str">
        <f>IF($C740="SINAPI",VLOOKUP($D740,'Comp. Sinapi'!$B:$F,2,0),VLOOKUP($D740,'Comp. Própria'!$B:$I,2,0))</f>
        <v>CAIXA ENTERRADA HIDRÁULICA RETANGULAR EM ALVENARIA COM TIJOLOS CERÂMICOS MACIÇOS, DIMENSÕES INTERNAS: 0,6X0,6X0,6 M PARA REDE DE DRENAGEM. AF_12/2020</v>
      </c>
      <c r="F740" s="23" t="str">
        <f>IF($C740="SINAPI",VLOOKUP($D740,'Comp. Sinapi'!$B:$F,3,0),VLOOKUP($D740,'Comp. Própria'!$B:$I,7,0))</f>
        <v>UN</v>
      </c>
      <c r="G740" s="24">
        <v>2</v>
      </c>
      <c r="H740" s="25">
        <f t="shared" ref="H740" si="316">M740*(1-$M$9)</f>
        <v>573.85</v>
      </c>
      <c r="I740" s="168">
        <f t="shared" ref="I740" si="317">TRUNC((G740*H740),2)</f>
        <v>1147.7</v>
      </c>
      <c r="J740" s="25">
        <f t="shared" ref="J740" si="318">H740*(1+$K$8)</f>
        <v>717.14034500000002</v>
      </c>
      <c r="K740" s="219">
        <f t="shared" ref="K740" si="319">TRUNC((G740*J740),2)</f>
        <v>1434.28</v>
      </c>
      <c r="M740" s="171">
        <f>IF($C740="SINAPI",VLOOKUP($D740,'Comp. Sinapi'!$B:$F,5,0),VLOOKUP($D740,'Comp. Própria'!$B:$I,8,0))</f>
        <v>573.85</v>
      </c>
    </row>
    <row r="741" spans="2:13" ht="40.5" outlineLevel="2" x14ac:dyDescent="0.25">
      <c r="B741" s="215" t="s">
        <v>12583</v>
      </c>
      <c r="C741" s="210" t="s">
        <v>16</v>
      </c>
      <c r="D741" s="210">
        <v>99255</v>
      </c>
      <c r="E741" s="211" t="str">
        <f>IF($C741="SINAPI",VLOOKUP($D741,'Comp. Sinapi'!$B:$F,2,0),VLOOKUP($D741,'Comp. Própria'!$B:$I,2,0))</f>
        <v>CAIXA ENTERRADA HIDRÁULICA RETANGULAR EM ALVENARIA COM TIJOLOS CERÂMICOS MACIÇOS, DIMENSÕES INTERNAS: 0,8X0,8X0,6 M PARA REDE DE DRENAGEM. AF_12/2020</v>
      </c>
      <c r="F741" s="210" t="str">
        <f>IF($C741="SINAPI",VLOOKUP($D741,'Comp. Sinapi'!$B:$F,3,0),VLOOKUP($D741,'Comp. Própria'!$B:$I,7,0))</f>
        <v>UN</v>
      </c>
      <c r="G741" s="212">
        <v>2</v>
      </c>
      <c r="H741" s="213">
        <f t="shared" ref="H741:H746" si="320">M741*(1-$M$9)</f>
        <v>796.89</v>
      </c>
      <c r="I741" s="214">
        <f t="shared" ref="I741:I746" si="321">TRUNC((G741*H741),2)</f>
        <v>1593.78</v>
      </c>
      <c r="J741" s="213">
        <f t="shared" ref="J741:J746" si="322">H741*(1+$K$8)</f>
        <v>995.87343299999998</v>
      </c>
      <c r="K741" s="216">
        <f t="shared" ref="K741:K746" si="323">TRUNC((G741*J741),2)</f>
        <v>1991.74</v>
      </c>
      <c r="M741" s="171">
        <f>IF($C741="SINAPI",VLOOKUP($D741,'Comp. Sinapi'!$B:$F,5,0),VLOOKUP($D741,'Comp. Própria'!$B:$I,8,0))</f>
        <v>796.89</v>
      </c>
    </row>
    <row r="742" spans="2:13" ht="54" outlineLevel="2" x14ac:dyDescent="0.25">
      <c r="B742" s="215" t="s">
        <v>12584</v>
      </c>
      <c r="C742" s="210" t="s">
        <v>16</v>
      </c>
      <c r="D742" s="210">
        <v>90091</v>
      </c>
      <c r="E742" s="211" t="str">
        <f>IF($C742="SINAPI",VLOOKUP($D742,'Comp. Sinapi'!$B:$F,2,0),VLOOKUP($D742,'Comp. Própria'!$B:$I,2,0))</f>
        <v>ESCAVAÇÃO MECANIZADA DE VALA COM PROF. ATÉ 1,5 M (MÉDIA MONTANTE E JUSANTE/UMA COMPOSIÇÃO POR TRECHO), ESCAVADEIRA (0,8 M3), LARG. DE 1,5 M A 2,5 M, EM SOLO DE 1A CATEGORIA, LOCAIS COM BAIXO NÍVEL DE INTERFERÊNCIA. AF_02/2021</v>
      </c>
      <c r="F742" s="210" t="str">
        <f>IF($C742="SINAPI",VLOOKUP($D742,'Comp. Sinapi'!$B:$F,3,0),VLOOKUP($D742,'Comp. Própria'!$B:$I,7,0))</f>
        <v>M3</v>
      </c>
      <c r="G742" s="212">
        <v>55</v>
      </c>
      <c r="H742" s="213">
        <f t="shared" si="320"/>
        <v>5.8</v>
      </c>
      <c r="I742" s="214">
        <f t="shared" si="321"/>
        <v>319</v>
      </c>
      <c r="J742" s="213">
        <f t="shared" si="322"/>
        <v>7.2482600000000001</v>
      </c>
      <c r="K742" s="216">
        <f t="shared" si="323"/>
        <v>398.65</v>
      </c>
      <c r="M742" s="171">
        <f>IF($C742="SINAPI",VLOOKUP($D742,'Comp. Sinapi'!$B:$F,5,0),VLOOKUP($D742,'Comp. Própria'!$B:$I,8,0))</f>
        <v>5.8</v>
      </c>
    </row>
    <row r="743" spans="2:13" ht="27" outlineLevel="2" x14ac:dyDescent="0.25">
      <c r="B743" s="215" t="s">
        <v>12585</v>
      </c>
      <c r="C743" s="210" t="s">
        <v>16</v>
      </c>
      <c r="D743" s="210">
        <v>93382</v>
      </c>
      <c r="E743" s="211" t="str">
        <f>IF($C743="SINAPI",VLOOKUP($D743,'Comp. Sinapi'!$B:$F,2,0),VLOOKUP($D743,'Comp. Própria'!$B:$I,2,0))</f>
        <v>REATERRO MANUAL DE VALAS, COM COMPACTADOR DE SOLOS DE PERCUSSÃO. AF_08/2023</v>
      </c>
      <c r="F743" s="210" t="str">
        <f>IF($C743="SINAPI",VLOOKUP($D743,'Comp. Sinapi'!$B:$F,3,0),VLOOKUP($D743,'Comp. Própria'!$B:$I,7,0))</f>
        <v>M3</v>
      </c>
      <c r="G743" s="212">
        <v>31</v>
      </c>
      <c r="H743" s="213">
        <f t="shared" si="320"/>
        <v>23.58</v>
      </c>
      <c r="I743" s="214">
        <f t="shared" si="321"/>
        <v>730.98</v>
      </c>
      <c r="J743" s="213">
        <f t="shared" si="322"/>
        <v>29.467925999999999</v>
      </c>
      <c r="K743" s="216">
        <f t="shared" si="323"/>
        <v>913.5</v>
      </c>
      <c r="M743" s="171">
        <f>IF($C743="SINAPI",VLOOKUP($D743,'Comp. Sinapi'!$B:$F,5,0),VLOOKUP($D743,'Comp. Própria'!$B:$I,8,0))</f>
        <v>23.58</v>
      </c>
    </row>
    <row r="744" spans="2:13" ht="27" outlineLevel="2" x14ac:dyDescent="0.25">
      <c r="B744" s="215" t="s">
        <v>12586</v>
      </c>
      <c r="C744" s="210" t="s">
        <v>16</v>
      </c>
      <c r="D744" s="210">
        <v>89512</v>
      </c>
      <c r="E744" s="211" t="str">
        <f>IF($C744="SINAPI",VLOOKUP($D744,'Comp. Sinapi'!$B:$F,2,0),VLOOKUP($D744,'Comp. Própria'!$B:$I,2,0))</f>
        <v>TUBO PVC, SÉRIE R, ÁGUA PLUVIAL, DN 100 MM, FORNECIDO E INSTALADO EM RAMAL DE ENCAMINHAMENTO. AF_06/2022</v>
      </c>
      <c r="F744" s="210" t="str">
        <f>IF($C744="SINAPI",VLOOKUP($D744,'Comp. Sinapi'!$B:$F,3,0),VLOOKUP($D744,'Comp. Própria'!$B:$I,7,0))</f>
        <v>M</v>
      </c>
      <c r="G744" s="212">
        <v>20</v>
      </c>
      <c r="H744" s="213">
        <f t="shared" si="320"/>
        <v>45.55</v>
      </c>
      <c r="I744" s="214">
        <f t="shared" si="321"/>
        <v>911</v>
      </c>
      <c r="J744" s="213">
        <f t="shared" si="322"/>
        <v>56.923834999999997</v>
      </c>
      <c r="K744" s="216">
        <f t="shared" si="323"/>
        <v>1138.47</v>
      </c>
      <c r="M744" s="171">
        <f>IF($C744="SINAPI",VLOOKUP($D744,'Comp. Sinapi'!$B:$F,5,0),VLOOKUP($D744,'Comp. Própria'!$B:$I,8,0))</f>
        <v>45.55</v>
      </c>
    </row>
    <row r="745" spans="2:13" ht="27" outlineLevel="2" x14ac:dyDescent="0.25">
      <c r="B745" s="215" t="s">
        <v>12587</v>
      </c>
      <c r="C745" s="210" t="s">
        <v>16</v>
      </c>
      <c r="D745" s="210">
        <v>89580</v>
      </c>
      <c r="E745" s="211" t="str">
        <f>IF($C745="SINAPI",VLOOKUP($D745,'Comp. Sinapi'!$B:$F,2,0),VLOOKUP($D745,'Comp. Própria'!$B:$I,2,0))</f>
        <v>TUBO PVC, SÉRIE R, ÁGUA PLUVIAL, DN 150 MM, FORNECIDO E INSTALADO EM CONDUTORES VERTICAIS DE ÁGUAS PLUVIAIS. AF_06/2022</v>
      </c>
      <c r="F745" s="210" t="str">
        <f>IF($C745="SINAPI",VLOOKUP($D745,'Comp. Sinapi'!$B:$F,3,0),VLOOKUP($D745,'Comp. Própria'!$B:$I,7,0))</f>
        <v>M</v>
      </c>
      <c r="G745" s="212">
        <v>35</v>
      </c>
      <c r="H745" s="213">
        <f t="shared" si="320"/>
        <v>62.9</v>
      </c>
      <c r="I745" s="214">
        <f t="shared" si="321"/>
        <v>2201.5</v>
      </c>
      <c r="J745" s="213">
        <f t="shared" si="322"/>
        <v>78.606130000000007</v>
      </c>
      <c r="K745" s="216">
        <f t="shared" si="323"/>
        <v>2751.21</v>
      </c>
      <c r="M745" s="171">
        <f>IF($C745="SINAPI",VLOOKUP($D745,'Comp. Sinapi'!$B:$F,5,0),VLOOKUP($D745,'Comp. Própria'!$B:$I,8,0))</f>
        <v>62.9</v>
      </c>
    </row>
    <row r="746" spans="2:13" ht="27" outlineLevel="2" x14ac:dyDescent="0.25">
      <c r="B746" s="215" t="s">
        <v>12588</v>
      </c>
      <c r="C746" s="210" t="s">
        <v>16</v>
      </c>
      <c r="D746" s="210">
        <v>101616</v>
      </c>
      <c r="E746" s="211" t="str">
        <f>IF($C746="SINAPI",VLOOKUP($D746,'Comp. Sinapi'!$B:$F,2,0),VLOOKUP($D746,'Comp. Própria'!$B:$I,2,0))</f>
        <v>PREPARO DE FUNDO DE VALA COM LARGURA MENOR QUE 1,5 M (ACERTO DO SOLO NATURAL). AF_08/2020</v>
      </c>
      <c r="F746" s="210" t="str">
        <f>IF($C746="SINAPI",VLOOKUP($D746,'Comp. Sinapi'!$B:$F,3,0),VLOOKUP($D746,'Comp. Própria'!$B:$I,7,0))</f>
        <v>M2</v>
      </c>
      <c r="G746" s="212">
        <v>68</v>
      </c>
      <c r="H746" s="213">
        <f t="shared" si="320"/>
        <v>5.9</v>
      </c>
      <c r="I746" s="214">
        <f t="shared" si="321"/>
        <v>401.2</v>
      </c>
      <c r="J746" s="213">
        <f t="shared" si="322"/>
        <v>7.3732300000000004</v>
      </c>
      <c r="K746" s="216">
        <f t="shared" si="323"/>
        <v>501.37</v>
      </c>
      <c r="M746" s="171">
        <f>IF($C746="SINAPI",VLOOKUP($D746,'Comp. Sinapi'!$B:$F,5,0),VLOOKUP($D746,'Comp. Própria'!$B:$I,8,0))</f>
        <v>5.9</v>
      </c>
    </row>
    <row r="747" spans="2:13" outlineLevel="1" x14ac:dyDescent="0.25">
      <c r="B747" s="380"/>
      <c r="C747" s="381"/>
      <c r="D747" s="381"/>
      <c r="E747" s="381"/>
      <c r="F747" s="381"/>
      <c r="G747" s="381"/>
      <c r="H747" s="381"/>
      <c r="I747" s="381"/>
      <c r="J747" s="381"/>
      <c r="K747" s="382"/>
    </row>
    <row r="748" spans="2:13" outlineLevel="1" x14ac:dyDescent="0.25">
      <c r="B748" s="251" t="s">
        <v>12591</v>
      </c>
      <c r="C748" s="226"/>
      <c r="D748" s="226"/>
      <c r="E748" s="226" t="s">
        <v>12590</v>
      </c>
      <c r="F748" s="226"/>
      <c r="G748" s="226"/>
      <c r="H748" s="226"/>
      <c r="I748" s="227">
        <f>SUM(I749:I754)</f>
        <v>7310.34</v>
      </c>
      <c r="J748" s="226"/>
      <c r="K748" s="252">
        <f>SUM(K749:K754)</f>
        <v>9135.7099999999991</v>
      </c>
    </row>
    <row r="749" spans="2:13" ht="54" outlineLevel="2" x14ac:dyDescent="0.25">
      <c r="B749" s="218" t="s">
        <v>12592</v>
      </c>
      <c r="C749" s="23" t="s">
        <v>16</v>
      </c>
      <c r="D749" s="23">
        <v>102319</v>
      </c>
      <c r="E749" s="22" t="str">
        <f>IF($C749="SINAPI",VLOOKUP($D749,'Comp. Sinapi'!$B:$F,2,0),VLOOKUP($D749,'Comp. Própria'!$B:$I,2,0))</f>
        <v>ESCAVAÇÃO MECANIZADA DE VALA COM PROF. MAIOR QUE 1,5 M ATÉ 3,0 M (MÉDIA MONTANTE E JUSANTE/UMA COMPOSIÇÃO POR TRECHO),COM ESCAVADEIRA (1,2 M3),LARG. DE 1,5 M A 2,5 M, EM SOLO DE 2A CATEGORIA, LOCAIS COM BAIXO NÍVEL DE INTERFERÊNCIA. AF_02/2021</v>
      </c>
      <c r="F749" s="23" t="str">
        <f>IF($C749="SINAPI",VLOOKUP($D749,'Comp. Sinapi'!$B:$F,3,0),VLOOKUP($D749,'Comp. Própria'!$B:$I,7,0))</f>
        <v>M3</v>
      </c>
      <c r="G749" s="24">
        <v>31</v>
      </c>
      <c r="H749" s="25">
        <f t="shared" ref="H749" si="324">M749*(1-$M$9)</f>
        <v>6.47</v>
      </c>
      <c r="I749" s="168">
        <f t="shared" ref="I749" si="325">TRUNC((G749*H749),2)</f>
        <v>200.57</v>
      </c>
      <c r="J749" s="25">
        <f t="shared" ref="J749" si="326">H749*(1+$K$8)</f>
        <v>8.0855589999999999</v>
      </c>
      <c r="K749" s="219">
        <f t="shared" ref="K749" si="327">TRUNC((G749*J749),2)</f>
        <v>250.65</v>
      </c>
      <c r="M749" s="171">
        <f>IF($C749="SINAPI",VLOOKUP($D749,'Comp. Sinapi'!$B:$F,5,0),VLOOKUP($D749,'Comp. Própria'!$B:$I,8,0))</f>
        <v>6.47</v>
      </c>
    </row>
    <row r="750" spans="2:13" ht="27" outlineLevel="2" x14ac:dyDescent="0.25">
      <c r="B750" s="215" t="s">
        <v>12593</v>
      </c>
      <c r="C750" s="210" t="s">
        <v>16</v>
      </c>
      <c r="D750" s="210">
        <v>93382</v>
      </c>
      <c r="E750" s="211" t="str">
        <f>IF($C750="SINAPI",VLOOKUP($D750,'Comp. Sinapi'!$B:$F,2,0),VLOOKUP($D750,'Comp. Própria'!$B:$I,2,0))</f>
        <v>REATERRO MANUAL DE VALAS, COM COMPACTADOR DE SOLOS DE PERCUSSÃO. AF_08/2023</v>
      </c>
      <c r="F750" s="210" t="str">
        <f>IF($C750="SINAPI",VLOOKUP($D750,'Comp. Sinapi'!$B:$F,3,0),VLOOKUP($D750,'Comp. Própria'!$B:$I,7,0))</f>
        <v>M3</v>
      </c>
      <c r="G750" s="212">
        <v>17</v>
      </c>
      <c r="H750" s="213">
        <f t="shared" ref="H750:H754" si="328">M750*(1-$M$9)</f>
        <v>23.58</v>
      </c>
      <c r="I750" s="214">
        <f t="shared" ref="I750:I754" si="329">TRUNC((G750*H750),2)</f>
        <v>400.86</v>
      </c>
      <c r="J750" s="213">
        <f t="shared" ref="J750:J754" si="330">H750*(1+$K$8)</f>
        <v>29.467925999999999</v>
      </c>
      <c r="K750" s="216">
        <f t="shared" ref="K750:K754" si="331">TRUNC((G750*J750),2)</f>
        <v>500.95</v>
      </c>
      <c r="M750" s="171">
        <f>IF($C750="SINAPI",VLOOKUP($D750,'Comp. Sinapi'!$B:$F,5,0),VLOOKUP($D750,'Comp. Própria'!$B:$I,8,0))</f>
        <v>23.58</v>
      </c>
    </row>
    <row r="751" spans="2:13" ht="27" outlineLevel="2" x14ac:dyDescent="0.25">
      <c r="B751" s="215" t="s">
        <v>12594</v>
      </c>
      <c r="C751" s="210" t="s">
        <v>16</v>
      </c>
      <c r="D751" s="210">
        <v>89512</v>
      </c>
      <c r="E751" s="211" t="str">
        <f>IF($C751="SINAPI",VLOOKUP($D751,'Comp. Sinapi'!$B:$F,2,0),VLOOKUP($D751,'Comp. Própria'!$B:$I,2,0))</f>
        <v>TUBO PVC, SÉRIE R, ÁGUA PLUVIAL, DN 100 MM, FORNECIDO E INSTALADO EM RAMAL DE ENCAMINHAMENTO. AF_06/2022</v>
      </c>
      <c r="F751" s="210" t="str">
        <f>IF($C751="SINAPI",VLOOKUP($D751,'Comp. Sinapi'!$B:$F,3,0),VLOOKUP($D751,'Comp. Própria'!$B:$I,7,0))</f>
        <v>M</v>
      </c>
      <c r="G751" s="212">
        <v>15</v>
      </c>
      <c r="H751" s="213">
        <f t="shared" si="328"/>
        <v>45.55</v>
      </c>
      <c r="I751" s="214">
        <f t="shared" si="329"/>
        <v>683.25</v>
      </c>
      <c r="J751" s="213">
        <f t="shared" si="330"/>
        <v>56.923834999999997</v>
      </c>
      <c r="K751" s="216">
        <f t="shared" si="331"/>
        <v>853.85</v>
      </c>
      <c r="M751" s="171">
        <f>IF($C751="SINAPI",VLOOKUP($D751,'Comp. Sinapi'!$B:$F,5,0),VLOOKUP($D751,'Comp. Própria'!$B:$I,8,0))</f>
        <v>45.55</v>
      </c>
    </row>
    <row r="752" spans="2:13" ht="27" outlineLevel="2" x14ac:dyDescent="0.25">
      <c r="B752" s="215" t="s">
        <v>12595</v>
      </c>
      <c r="C752" s="210" t="s">
        <v>16</v>
      </c>
      <c r="D752" s="210">
        <v>104166</v>
      </c>
      <c r="E752" s="211" t="str">
        <f>IF($C752="SINAPI",VLOOKUP($D752,'Comp. Sinapi'!$B:$F,2,0),VLOOKUP($D752,'Comp. Própria'!$B:$I,2,0))</f>
        <v>TUBO PVC, SÉRIE R, ÁGUA PLUVIAL, DN 150 MM, FORNECIDO E INSTALADO EM RAMAL DE ENCAMINHAMENTO. AF_06/2022</v>
      </c>
      <c r="F752" s="210" t="str">
        <f>IF($C752="SINAPI",VLOOKUP($D752,'Comp. Sinapi'!$B:$F,3,0),VLOOKUP($D752,'Comp. Própria'!$B:$I,7,0))</f>
        <v>M</v>
      </c>
      <c r="G752" s="212">
        <v>50</v>
      </c>
      <c r="H752" s="213">
        <f t="shared" si="328"/>
        <v>68.42</v>
      </c>
      <c r="I752" s="214">
        <f t="shared" si="329"/>
        <v>3421</v>
      </c>
      <c r="J752" s="213">
        <f t="shared" si="330"/>
        <v>85.504474000000002</v>
      </c>
      <c r="K752" s="216">
        <f t="shared" si="331"/>
        <v>4275.22</v>
      </c>
      <c r="M752" s="171">
        <f>IF($C752="SINAPI",VLOOKUP($D752,'Comp. Sinapi'!$B:$F,5,0),VLOOKUP($D752,'Comp. Própria'!$B:$I,8,0))</f>
        <v>68.42</v>
      </c>
    </row>
    <row r="753" spans="2:13" ht="27" outlineLevel="2" x14ac:dyDescent="0.25">
      <c r="B753" s="215" t="s">
        <v>12596</v>
      </c>
      <c r="C753" s="210" t="s">
        <v>13156</v>
      </c>
      <c r="D753" s="210" t="s">
        <v>13282</v>
      </c>
      <c r="E753" s="211" t="str">
        <f>IF($C753="SINAPI",VLOOKUP($D753,'Comp. Sinapi'!$B:$F,2,0),VLOOKUP($D753,'Comp. Própria'!$B:$I,2,0))</f>
        <v>RALO FOFO SEMIESFERICO, 100 MM, PARA LAJES/ CALHAS - FORNECIMENTO E INSTALAÇÃO</v>
      </c>
      <c r="F753" s="210" t="str">
        <f>IF($C753="SINAPI",VLOOKUP($D753,'Comp. Sinapi'!$B:$F,3,0),VLOOKUP($D753,'Comp. Própria'!$B:$I,7,0))</f>
        <v>UN</v>
      </c>
      <c r="G753" s="212">
        <v>4</v>
      </c>
      <c r="H753" s="213">
        <f t="shared" si="328"/>
        <v>29.006851999999999</v>
      </c>
      <c r="I753" s="214">
        <f t="shared" si="329"/>
        <v>116.02</v>
      </c>
      <c r="J753" s="213">
        <f t="shared" si="330"/>
        <v>36.2498629444</v>
      </c>
      <c r="K753" s="216">
        <f t="shared" si="331"/>
        <v>144.99</v>
      </c>
      <c r="M753" s="171">
        <f>IF($C753="SINAPI",VLOOKUP($D753,'Comp. Sinapi'!$B:$F,5,0),VLOOKUP($D753,'Comp. Própria'!$B:$I,8,0))</f>
        <v>29.006851999999999</v>
      </c>
    </row>
    <row r="754" spans="2:13" ht="40.5" outlineLevel="2" x14ac:dyDescent="0.25">
      <c r="B754" s="215" t="s">
        <v>12597</v>
      </c>
      <c r="C754" s="210" t="s">
        <v>16</v>
      </c>
      <c r="D754" s="210">
        <v>99262</v>
      </c>
      <c r="E754" s="211" t="str">
        <f>IF($C754="SINAPI",VLOOKUP($D754,'Comp. Sinapi'!$B:$F,2,0),VLOOKUP($D754,'Comp. Própria'!$B:$I,2,0))</f>
        <v>CAIXA ENTERRADA HIDRÁULICA RETANGULAR, EM ALVENARIA COM BLOCOS DE CONCRETO, DIMENSÕES INTERNAS: 0,8X0,8X0,6 M PARA REDE DE DRENAGEM. AF_12/2020</v>
      </c>
      <c r="F754" s="210" t="str">
        <f>IF($C754="SINAPI",VLOOKUP($D754,'Comp. Sinapi'!$B:$F,3,0),VLOOKUP($D754,'Comp. Própria'!$B:$I,7,0))</f>
        <v>UN</v>
      </c>
      <c r="G754" s="212">
        <v>4</v>
      </c>
      <c r="H754" s="213">
        <f t="shared" si="328"/>
        <v>622.16</v>
      </c>
      <c r="I754" s="214">
        <f t="shared" si="329"/>
        <v>2488.64</v>
      </c>
      <c r="J754" s="213">
        <f t="shared" si="330"/>
        <v>777.51335199999994</v>
      </c>
      <c r="K754" s="216">
        <f t="shared" si="331"/>
        <v>3110.05</v>
      </c>
      <c r="M754" s="171">
        <f>IF($C754="SINAPI",VLOOKUP($D754,'Comp. Sinapi'!$B:$F,5,0),VLOOKUP($D754,'Comp. Própria'!$B:$I,8,0))</f>
        <v>622.16</v>
      </c>
    </row>
    <row r="755" spans="2:13" outlineLevel="1" x14ac:dyDescent="0.25">
      <c r="B755" s="401"/>
      <c r="C755" s="402"/>
      <c r="D755" s="402"/>
      <c r="E755" s="402"/>
      <c r="F755" s="402"/>
      <c r="G755" s="402"/>
      <c r="H755" s="402"/>
      <c r="I755" s="402"/>
      <c r="J755" s="402"/>
      <c r="K755" s="403"/>
    </row>
    <row r="756" spans="2:13" ht="15.75" thickBot="1" x14ac:dyDescent="0.3">
      <c r="B756" s="380"/>
      <c r="C756" s="381"/>
      <c r="D756" s="381"/>
      <c r="E756" s="381"/>
      <c r="F756" s="381"/>
      <c r="G756" s="381"/>
      <c r="H756" s="381"/>
      <c r="I756" s="381"/>
      <c r="J756" s="381"/>
      <c r="K756" s="382"/>
    </row>
    <row r="757" spans="2:13" ht="16.5" thickBot="1" x14ac:dyDescent="0.3">
      <c r="B757" s="220" t="s">
        <v>12598</v>
      </c>
      <c r="C757" s="221"/>
      <c r="D757" s="221"/>
      <c r="E757" s="222" t="s">
        <v>12600</v>
      </c>
      <c r="F757" s="221"/>
      <c r="G757" s="221"/>
      <c r="H757" s="223"/>
      <c r="I757" s="224">
        <f>I758+I777</f>
        <v>58833.41</v>
      </c>
      <c r="J757" s="223"/>
      <c r="K757" s="225">
        <f>K758+K777</f>
        <v>73524.09</v>
      </c>
      <c r="M757" s="171"/>
    </row>
    <row r="758" spans="2:13" outlineLevel="1" x14ac:dyDescent="0.25">
      <c r="B758" s="249" t="s">
        <v>12599</v>
      </c>
      <c r="C758" s="235"/>
      <c r="D758" s="235"/>
      <c r="E758" s="235" t="s">
        <v>12601</v>
      </c>
      <c r="F758" s="235"/>
      <c r="G758" s="235"/>
      <c r="H758" s="235"/>
      <c r="I758" s="236">
        <f>SUM(I759:I775)</f>
        <v>32630.959999999999</v>
      </c>
      <c r="J758" s="235"/>
      <c r="K758" s="250">
        <f>SUM(K759:K775)</f>
        <v>40778.880000000005</v>
      </c>
    </row>
    <row r="759" spans="2:13" ht="27" outlineLevel="2" x14ac:dyDescent="0.25">
      <c r="B759" s="218" t="s">
        <v>13775</v>
      </c>
      <c r="C759" s="23" t="s">
        <v>13156</v>
      </c>
      <c r="D759" s="23" t="s">
        <v>13283</v>
      </c>
      <c r="E759" s="22" t="str">
        <f>IF($C759="SINAPI",VLOOKUP($D759,'Comp. Sinapi'!$B:$F,2,0),VLOOKUP($D759,'Comp. Própria'!$B:$I,2,0))</f>
        <v>CONDULETE DE PVC, TIPO 5 ENTRADAS, DN 25 MM (3/4''), APARENTE - FORNECIMENTO E INSTALAÇÃO.</v>
      </c>
      <c r="F759" s="23" t="str">
        <f>IF($C759="SINAPI",VLOOKUP($D759,'Comp. Sinapi'!$B:$F,3,0),VLOOKUP($D759,'Comp. Própria'!$B:$I,7,0))</f>
        <v>UN</v>
      </c>
      <c r="G759" s="24">
        <v>222</v>
      </c>
      <c r="H759" s="25">
        <f t="shared" ref="H759" si="332">M759*(1-$M$9)</f>
        <v>28.521264000000002</v>
      </c>
      <c r="I759" s="168">
        <f t="shared" ref="I759" si="333">TRUNC((G759*H759),2)</f>
        <v>6331.72</v>
      </c>
      <c r="J759" s="25">
        <f t="shared" ref="J759" si="334">H759*(1+$K$8)</f>
        <v>35.643023620800001</v>
      </c>
      <c r="K759" s="219">
        <f t="shared" ref="K759" si="335">TRUNC((G759*J759),2)</f>
        <v>7912.75</v>
      </c>
      <c r="M759" s="171">
        <f>IF($C759="SINAPI",VLOOKUP($D759,'Comp. Sinapi'!$B:$F,5,0),VLOOKUP($D759,'Comp. Própria'!$B:$I,8,0))</f>
        <v>28.521264000000002</v>
      </c>
    </row>
    <row r="760" spans="2:13" ht="27" outlineLevel="2" x14ac:dyDescent="0.25">
      <c r="B760" s="218" t="s">
        <v>13776</v>
      </c>
      <c r="C760" s="210" t="s">
        <v>13156</v>
      </c>
      <c r="D760" s="210" t="s">
        <v>13285</v>
      </c>
      <c r="E760" s="211" t="str">
        <f>IF($C760="SINAPI",VLOOKUP($D760,'Comp. Sinapi'!$B:$F,2,0),VLOOKUP($D760,'Comp. Própria'!$B:$I,2,0))</f>
        <v>FIXAÇÃO UTILIZANDO PARAFUSO AÇO GALVANIZADO , CABEÇA SEXTAVADA,1/4" X  1", ROSCA SOBERBA E ´PORCA SEXTAVADA - FORNECIMENTO E INSTALAÇÃO.</v>
      </c>
      <c r="F760" s="210" t="str">
        <f>IF($C760="SINAPI",VLOOKUP($D760,'Comp. Sinapi'!$B:$F,3,0),VLOOKUP($D760,'Comp. Própria'!$B:$I,7,0))</f>
        <v>UN</v>
      </c>
      <c r="G760" s="212">
        <v>282</v>
      </c>
      <c r="H760" s="213">
        <f t="shared" ref="H760:H775" si="336">M760*(1-$M$9)</f>
        <v>2.9890690000000002</v>
      </c>
      <c r="I760" s="214">
        <f t="shared" ref="I760:I775" si="337">TRUNC((G760*H760),2)</f>
        <v>842.91</v>
      </c>
      <c r="J760" s="213">
        <f t="shared" ref="J760:J775" si="338">H760*(1+$K$8)</f>
        <v>3.7354395293000002</v>
      </c>
      <c r="K760" s="216">
        <f t="shared" ref="K760:K775" si="339">TRUNC((G760*J760),2)</f>
        <v>1053.3900000000001</v>
      </c>
      <c r="M760" s="171">
        <f>IF($C760="SINAPI",VLOOKUP($D760,'Comp. Sinapi'!$B:$F,5,0),VLOOKUP($D760,'Comp. Própria'!$B:$I,8,0))</f>
        <v>2.9890690000000002</v>
      </c>
    </row>
    <row r="761" spans="2:13" ht="27" outlineLevel="2" x14ac:dyDescent="0.25">
      <c r="B761" s="218" t="s">
        <v>13777</v>
      </c>
      <c r="C761" s="210" t="s">
        <v>16</v>
      </c>
      <c r="D761" s="210">
        <v>93358</v>
      </c>
      <c r="E761" s="211" t="str">
        <f>IF($C761="SINAPI",VLOOKUP($D761,'Comp. Sinapi'!$B:$F,2,0),VLOOKUP($D761,'Comp. Própria'!$B:$I,2,0))</f>
        <v>ESCAVAÇÃO MANUAL DE VALA COM PROFUNDIDADE MENOR OU IGUAL A 1,30 M. AF_02/2021</v>
      </c>
      <c r="F761" s="210" t="str">
        <f>IF($C761="SINAPI",VLOOKUP($D761,'Comp. Sinapi'!$B:$F,3,0),VLOOKUP($D761,'Comp. Própria'!$B:$I,7,0))</f>
        <v>M3</v>
      </c>
      <c r="G761" s="212">
        <v>13.6</v>
      </c>
      <c r="H761" s="213">
        <f t="shared" si="336"/>
        <v>80.38</v>
      </c>
      <c r="I761" s="214">
        <f t="shared" si="337"/>
        <v>1093.1600000000001</v>
      </c>
      <c r="J761" s="213">
        <f t="shared" si="338"/>
        <v>100.450886</v>
      </c>
      <c r="K761" s="216">
        <f t="shared" si="339"/>
        <v>1366.13</v>
      </c>
      <c r="M761" s="171">
        <f>IF($C761="SINAPI",VLOOKUP($D761,'Comp. Sinapi'!$B:$F,5,0),VLOOKUP($D761,'Comp. Própria'!$B:$I,8,0))</f>
        <v>80.38</v>
      </c>
    </row>
    <row r="762" spans="2:13" ht="27" outlineLevel="2" x14ac:dyDescent="0.25">
      <c r="B762" s="218" t="s">
        <v>13778</v>
      </c>
      <c r="C762" s="210" t="s">
        <v>16</v>
      </c>
      <c r="D762" s="210">
        <v>93382</v>
      </c>
      <c r="E762" s="211" t="str">
        <f>IF($C762="SINAPI",VLOOKUP($D762,'Comp. Sinapi'!$B:$F,2,0),VLOOKUP($D762,'Comp. Própria'!$B:$I,2,0))</f>
        <v>REATERRO MANUAL DE VALAS, COM COMPACTADOR DE SOLOS DE PERCUSSÃO. AF_08/2023</v>
      </c>
      <c r="F762" s="210" t="str">
        <f>IF($C762="SINAPI",VLOOKUP($D762,'Comp. Sinapi'!$B:$F,3,0),VLOOKUP($D762,'Comp. Própria'!$B:$I,7,0))</f>
        <v>M3</v>
      </c>
      <c r="G762" s="212">
        <v>13.6</v>
      </c>
      <c r="H762" s="213">
        <f t="shared" si="336"/>
        <v>23.58</v>
      </c>
      <c r="I762" s="214">
        <f t="shared" si="337"/>
        <v>320.68</v>
      </c>
      <c r="J762" s="213">
        <f t="shared" si="338"/>
        <v>29.467925999999999</v>
      </c>
      <c r="K762" s="216">
        <f t="shared" si="339"/>
        <v>400.76</v>
      </c>
      <c r="M762" s="171">
        <f>IF($C762="SINAPI",VLOOKUP($D762,'Comp. Sinapi'!$B:$F,5,0),VLOOKUP($D762,'Comp. Própria'!$B:$I,8,0))</f>
        <v>23.58</v>
      </c>
    </row>
    <row r="763" spans="2:13" outlineLevel="2" x14ac:dyDescent="0.25">
      <c r="B763" s="218" t="s">
        <v>13779</v>
      </c>
      <c r="C763" s="210" t="s">
        <v>13156</v>
      </c>
      <c r="D763" s="210" t="s">
        <v>13284</v>
      </c>
      <c r="E763" s="211" t="str">
        <f>IF($C763="SINAPI",VLOOKUP($D763,'Comp. Sinapi'!$B:$F,2,0),VLOOKUP($D763,'Comp. Própria'!$B:$I,2,0))</f>
        <v>CONECTOR  DE MEDIÇÃO COM 2 PARAFUSOS - FORNECIMENTO E INSTALAÇÃO.</v>
      </c>
      <c r="F763" s="210" t="str">
        <f>IF($C763="SINAPI",VLOOKUP($D763,'Comp. Sinapi'!$B:$F,3,0),VLOOKUP($D763,'Comp. Própria'!$B:$I,7,0))</f>
        <v>UN</v>
      </c>
      <c r="G763" s="212">
        <v>10</v>
      </c>
      <c r="H763" s="213">
        <f t="shared" si="336"/>
        <v>69.146000000000001</v>
      </c>
      <c r="I763" s="214">
        <f t="shared" si="337"/>
        <v>691.46</v>
      </c>
      <c r="J763" s="213">
        <f t="shared" si="338"/>
        <v>86.411756199999999</v>
      </c>
      <c r="K763" s="216">
        <f t="shared" si="339"/>
        <v>864.11</v>
      </c>
      <c r="M763" s="171">
        <f>IF($C763="SINAPI",VLOOKUP($D763,'Comp. Sinapi'!$B:$F,5,0),VLOOKUP($D763,'Comp. Própria'!$B:$I,8,0))</f>
        <v>69.146000000000001</v>
      </c>
    </row>
    <row r="764" spans="2:13" ht="27" outlineLevel="2" x14ac:dyDescent="0.25">
      <c r="B764" s="218" t="s">
        <v>13780</v>
      </c>
      <c r="C764" s="210" t="s">
        <v>13156</v>
      </c>
      <c r="D764" s="210" t="s">
        <v>13286</v>
      </c>
      <c r="E764" s="211" t="str">
        <f>IF($C764="SINAPI",VLOOKUP($D764,'Comp. Sinapi'!$B:$F,2,0),VLOOKUP($D764,'Comp. Própria'!$B:$I,2,0))</f>
        <v>CAIXA DE INSPECAO 4X2" EM PVC SUSPENSA, PARA SPDA - FORNECIMENTO E INSTALAÇÃO.</v>
      </c>
      <c r="F764" s="210" t="str">
        <f>IF($C764="SINAPI",VLOOKUP($D764,'Comp. Sinapi'!$B:$F,3,0),VLOOKUP($D764,'Comp. Própria'!$B:$I,7,0))</f>
        <v>UN</v>
      </c>
      <c r="G764" s="212">
        <v>10</v>
      </c>
      <c r="H764" s="213">
        <f t="shared" si="336"/>
        <v>52.30612</v>
      </c>
      <c r="I764" s="214">
        <f t="shared" si="337"/>
        <v>523.05999999999995</v>
      </c>
      <c r="J764" s="213">
        <f t="shared" si="338"/>
        <v>65.366958163999996</v>
      </c>
      <c r="K764" s="216">
        <f t="shared" si="339"/>
        <v>653.66</v>
      </c>
      <c r="M764" s="171">
        <f>IF($C764="SINAPI",VLOOKUP($D764,'Comp. Sinapi'!$B:$F,5,0),VLOOKUP($D764,'Comp. Própria'!$B:$I,8,0))</f>
        <v>52.30612</v>
      </c>
    </row>
    <row r="765" spans="2:13" ht="27" outlineLevel="2" x14ac:dyDescent="0.25">
      <c r="B765" s="218" t="s">
        <v>13781</v>
      </c>
      <c r="C765" s="210" t="s">
        <v>16</v>
      </c>
      <c r="D765" s="210">
        <v>98111</v>
      </c>
      <c r="E765" s="211" t="str">
        <f>IF($C765="SINAPI",VLOOKUP($D765,'Comp. Sinapi'!$B:$F,2,0),VLOOKUP($D765,'Comp. Própria'!$B:$I,2,0))</f>
        <v>CAIXA DE INSPEÇÃO PARA ATERRAMENTO, CIRCULAR, EM POLIETILENO, DIÂMETRO INTERNO = 0,3 M. AF_12/2020</v>
      </c>
      <c r="F765" s="210" t="str">
        <f>IF($C765="SINAPI",VLOOKUP($D765,'Comp. Sinapi'!$B:$F,3,0),VLOOKUP($D765,'Comp. Própria'!$B:$I,7,0))</f>
        <v>UN</v>
      </c>
      <c r="G765" s="212">
        <v>4</v>
      </c>
      <c r="H765" s="213">
        <f t="shared" si="336"/>
        <v>52.29</v>
      </c>
      <c r="I765" s="214">
        <f t="shared" si="337"/>
        <v>209.16</v>
      </c>
      <c r="J765" s="213">
        <f t="shared" si="338"/>
        <v>65.346812999999997</v>
      </c>
      <c r="K765" s="216">
        <f t="shared" si="339"/>
        <v>261.38</v>
      </c>
      <c r="M765" s="171">
        <f>IF($C765="SINAPI",VLOOKUP($D765,'Comp. Sinapi'!$B:$F,5,0),VLOOKUP($D765,'Comp. Própria'!$B:$I,8,0))</f>
        <v>52.29</v>
      </c>
    </row>
    <row r="766" spans="2:13" ht="27" outlineLevel="2" x14ac:dyDescent="0.25">
      <c r="B766" s="218" t="s">
        <v>13782</v>
      </c>
      <c r="C766" s="210" t="s">
        <v>13156</v>
      </c>
      <c r="D766" s="210" t="s">
        <v>13287</v>
      </c>
      <c r="E766" s="211" t="str">
        <f>IF($C766="SINAPI",VLOOKUP($D766,'Comp. Sinapi'!$B:$F,2,0),VLOOKUP($D766,'Comp. Própria'!$B:$I,2,0))</f>
        <v>TERMINAL OU CONECTOR DE PRESSAO - PARA CABO 50MM2 - FORNECIMENTO E INSTALACAO</v>
      </c>
      <c r="F766" s="210" t="str">
        <f>IF($C766="SINAPI",VLOOKUP($D766,'Comp. Sinapi'!$B:$F,3,0),VLOOKUP($D766,'Comp. Própria'!$B:$I,7,0))</f>
        <v>UN</v>
      </c>
      <c r="G766" s="212">
        <v>10</v>
      </c>
      <c r="H766" s="213">
        <f t="shared" si="336"/>
        <v>27.841999999999999</v>
      </c>
      <c r="I766" s="214">
        <f t="shared" si="337"/>
        <v>278.42</v>
      </c>
      <c r="J766" s="213">
        <f t="shared" si="338"/>
        <v>34.7941474</v>
      </c>
      <c r="K766" s="216">
        <f t="shared" si="339"/>
        <v>347.94</v>
      </c>
      <c r="M766" s="171">
        <f>IF($C766="SINAPI",VLOOKUP($D766,'Comp. Sinapi'!$B:$F,5,0),VLOOKUP($D766,'Comp. Própria'!$B:$I,8,0))</f>
        <v>27.841999999999999</v>
      </c>
    </row>
    <row r="767" spans="2:13" ht="27" outlineLevel="2" x14ac:dyDescent="0.25">
      <c r="B767" s="218" t="s">
        <v>13783</v>
      </c>
      <c r="C767" s="210" t="s">
        <v>13156</v>
      </c>
      <c r="D767" s="210" t="s">
        <v>13288</v>
      </c>
      <c r="E767" s="211" t="str">
        <f>IF($C767="SINAPI",VLOOKUP($D767,'Comp. Sinapi'!$B:$F,2,0),VLOOKUP($D767,'Comp. Própria'!$B:$I,2,0))</f>
        <v>TERMINAL OU CONECTOR DE PRESSAO - PARA CABO 70MM2 - FORNECIMENTO E INSTALACAO.</v>
      </c>
      <c r="F767" s="210" t="str">
        <f>IF($C767="SINAPI",VLOOKUP($D767,'Comp. Sinapi'!$B:$F,3,0),VLOOKUP($D767,'Comp. Própria'!$B:$I,7,0))</f>
        <v>UN</v>
      </c>
      <c r="G767" s="212">
        <v>10</v>
      </c>
      <c r="H767" s="213">
        <f t="shared" si="336"/>
        <v>33.126000000000005</v>
      </c>
      <c r="I767" s="214">
        <f t="shared" si="337"/>
        <v>331.26</v>
      </c>
      <c r="J767" s="213">
        <f t="shared" si="338"/>
        <v>41.39756220000001</v>
      </c>
      <c r="K767" s="216">
        <f t="shared" si="339"/>
        <v>413.97</v>
      </c>
      <c r="M767" s="171">
        <f>IF($C767="SINAPI",VLOOKUP($D767,'Comp. Sinapi'!$B:$F,5,0),VLOOKUP($D767,'Comp. Própria'!$B:$I,8,0))</f>
        <v>33.126000000000005</v>
      </c>
    </row>
    <row r="768" spans="2:13" ht="27" outlineLevel="2" x14ac:dyDescent="0.25">
      <c r="B768" s="218" t="s">
        <v>13784</v>
      </c>
      <c r="C768" s="210" t="s">
        <v>13156</v>
      </c>
      <c r="D768" s="210" t="s">
        <v>13289</v>
      </c>
      <c r="E768" s="211" t="str">
        <f>IF($C768="SINAPI",VLOOKUP($D768,'Comp. Sinapi'!$B:$F,2,0),VLOOKUP($D768,'Comp. Própria'!$B:$I,2,0))</f>
        <v>HASTE DE ATERRAMENTO 5/8 PARA SPDA, INCLUSIVE CONECTOR COM GRAMPO - FORNECIMENTO E INSTALAÇÃO.</v>
      </c>
      <c r="F768" s="210" t="str">
        <f>IF($C768="SINAPI",VLOOKUP($D768,'Comp. Sinapi'!$B:$F,3,0),VLOOKUP($D768,'Comp. Própria'!$B:$I,7,0))</f>
        <v>UN</v>
      </c>
      <c r="G768" s="212">
        <v>20</v>
      </c>
      <c r="H768" s="213">
        <f t="shared" si="336"/>
        <v>77.241557</v>
      </c>
      <c r="I768" s="214">
        <f t="shared" si="337"/>
        <v>1544.83</v>
      </c>
      <c r="J768" s="213">
        <f t="shared" si="338"/>
        <v>96.528773782900004</v>
      </c>
      <c r="K768" s="216">
        <f t="shared" si="339"/>
        <v>1930.57</v>
      </c>
      <c r="M768" s="171">
        <f>IF($C768="SINAPI",VLOOKUP($D768,'Comp. Sinapi'!$B:$F,5,0),VLOOKUP($D768,'Comp. Própria'!$B:$I,8,0))</f>
        <v>77.241557</v>
      </c>
    </row>
    <row r="769" spans="2:13" outlineLevel="2" x14ac:dyDescent="0.25">
      <c r="B769" s="218" t="s">
        <v>13785</v>
      </c>
      <c r="C769" s="210" t="s">
        <v>13156</v>
      </c>
      <c r="D769" s="210" t="s">
        <v>13290</v>
      </c>
      <c r="E769" s="211" t="str">
        <f>IF($C769="SINAPI",VLOOKUP($D769,'Comp. Sinapi'!$B:$F,2,0),VLOOKUP($D769,'Comp. Própria'!$B:$I,2,0))</f>
        <v>SOLDA EXOTÉRMICA CARTUCHO N° 115 - FORNECIMENTO E INSTALAÇÃO</v>
      </c>
      <c r="F769" s="210" t="str">
        <f>IF($C769="SINAPI",VLOOKUP($D769,'Comp. Sinapi'!$B:$F,3,0),VLOOKUP($D769,'Comp. Própria'!$B:$I,7,0))</f>
        <v>UN</v>
      </c>
      <c r="G769" s="212">
        <v>26</v>
      </c>
      <c r="H769" s="213">
        <f t="shared" si="336"/>
        <v>36.326000000000008</v>
      </c>
      <c r="I769" s="214">
        <f t="shared" si="337"/>
        <v>944.47</v>
      </c>
      <c r="J769" s="213">
        <f t="shared" si="338"/>
        <v>45.396602200000011</v>
      </c>
      <c r="K769" s="216">
        <f t="shared" si="339"/>
        <v>1180.31</v>
      </c>
      <c r="M769" s="171">
        <f>IF($C769="SINAPI",VLOOKUP($D769,'Comp. Sinapi'!$B:$F,5,0),VLOOKUP($D769,'Comp. Própria'!$B:$I,8,0))</f>
        <v>36.326000000000008</v>
      </c>
    </row>
    <row r="770" spans="2:13" ht="27" outlineLevel="2" x14ac:dyDescent="0.25">
      <c r="B770" s="218" t="s">
        <v>13786</v>
      </c>
      <c r="C770" s="210" t="s">
        <v>13156</v>
      </c>
      <c r="D770" s="210" t="s">
        <v>13291</v>
      </c>
      <c r="E770" s="211" t="str">
        <f>IF($C770="SINAPI",VLOOKUP($D770,'Comp. Sinapi'!$B:$F,2,0),VLOOKUP($D770,'Comp. Própria'!$B:$I,2,0))</f>
        <v>CAIXA DE EQUIPOTENCIALIZAÇÃO, PARA EMBUTIR COM TAMPA, BARRAMENTO ATÉ 9 TERMINAIS - FORNECIMENTO E INSTALAÇÃO</v>
      </c>
      <c r="F770" s="210" t="str">
        <f>IF($C770="SINAPI",VLOOKUP($D770,'Comp. Sinapi'!$B:$F,3,0),VLOOKUP($D770,'Comp. Própria'!$B:$I,7,0))</f>
        <v>UN</v>
      </c>
      <c r="G770" s="212">
        <v>1</v>
      </c>
      <c r="H770" s="213">
        <f t="shared" si="336"/>
        <v>428.93</v>
      </c>
      <c r="I770" s="214">
        <f t="shared" si="337"/>
        <v>428.93</v>
      </c>
      <c r="J770" s="213">
        <f t="shared" si="338"/>
        <v>536.03382099999999</v>
      </c>
      <c r="K770" s="216">
        <f t="shared" si="339"/>
        <v>536.03</v>
      </c>
      <c r="M770" s="171">
        <f>IF($C770="SINAPI",VLOOKUP($D770,'Comp. Sinapi'!$B:$F,5,0),VLOOKUP($D770,'Comp. Própria'!$B:$I,8,0))</f>
        <v>428.93</v>
      </c>
    </row>
    <row r="771" spans="2:13" ht="27" outlineLevel="2" x14ac:dyDescent="0.25">
      <c r="B771" s="218" t="s">
        <v>13787</v>
      </c>
      <c r="C771" s="210" t="s">
        <v>13156</v>
      </c>
      <c r="D771" s="210" t="s">
        <v>13292</v>
      </c>
      <c r="E771" s="211" t="str">
        <f>IF($C771="SINAPI",VLOOKUP($D771,'Comp. Sinapi'!$B:$F,2,0),VLOOKUP($D771,'Comp. Própria'!$B:$I,2,0))</f>
        <v>TERMINAL AEREO EM ALUMÍNIO COM BASE DE FIXACAO H = 30CM. FORNECIMENTO E INSTALAÇÃO.</v>
      </c>
      <c r="F771" s="210" t="str">
        <f>IF($C771="SINAPI",VLOOKUP($D771,'Comp. Sinapi'!$B:$F,3,0),VLOOKUP($D771,'Comp. Própria'!$B:$I,7,0))</f>
        <v>UN</v>
      </c>
      <c r="G771" s="212">
        <v>45</v>
      </c>
      <c r="H771" s="213">
        <f t="shared" si="336"/>
        <v>44.39</v>
      </c>
      <c r="I771" s="214">
        <f t="shared" si="337"/>
        <v>1997.55</v>
      </c>
      <c r="J771" s="213">
        <f t="shared" si="338"/>
        <v>55.474183000000004</v>
      </c>
      <c r="K771" s="216">
        <f t="shared" si="339"/>
        <v>2496.33</v>
      </c>
      <c r="M771" s="171">
        <f>IF($C771="SINAPI",VLOOKUP($D771,'Comp. Sinapi'!$B:$F,5,0),VLOOKUP($D771,'Comp. Própria'!$B:$I,8,0))</f>
        <v>44.39</v>
      </c>
    </row>
    <row r="772" spans="2:13" outlineLevel="2" x14ac:dyDescent="0.25">
      <c r="B772" s="218" t="s">
        <v>13788</v>
      </c>
      <c r="C772" s="210" t="s">
        <v>13156</v>
      </c>
      <c r="D772" s="210" t="s">
        <v>13293</v>
      </c>
      <c r="E772" s="211" t="str">
        <f>IF($C772="SINAPI",VLOOKUP($D772,'Comp. Sinapi'!$B:$F,2,0),VLOOKUP($D772,'Comp. Própria'!$B:$I,2,0))</f>
        <v>BARRA CHATA EM ALUMÍNIO  7/8" X 1/8"  - FORNECIMENTO E INSTALAÇÃO.</v>
      </c>
      <c r="F772" s="210" t="str">
        <f>IF($C772="SINAPI",VLOOKUP($D772,'Comp. Sinapi'!$B:$F,3,0),VLOOKUP($D772,'Comp. Própria'!$B:$I,7,0))</f>
        <v>UN</v>
      </c>
      <c r="G772" s="212">
        <v>89</v>
      </c>
      <c r="H772" s="213">
        <f t="shared" si="336"/>
        <v>67.697620000000001</v>
      </c>
      <c r="I772" s="214">
        <f t="shared" si="337"/>
        <v>6025.08</v>
      </c>
      <c r="J772" s="213">
        <f t="shared" si="338"/>
        <v>84.601715714000008</v>
      </c>
      <c r="K772" s="216">
        <f t="shared" si="339"/>
        <v>7529.55</v>
      </c>
      <c r="M772" s="171">
        <f>IF($C772="SINAPI",VLOOKUP($D772,'Comp. Sinapi'!$B:$F,5,0),VLOOKUP($D772,'Comp. Própria'!$B:$I,8,0))</f>
        <v>67.697620000000001</v>
      </c>
    </row>
    <row r="773" spans="2:13" ht="42.75" customHeight="1" outlineLevel="2" x14ac:dyDescent="0.25">
      <c r="B773" s="218" t="s">
        <v>13789</v>
      </c>
      <c r="C773" s="210" t="s">
        <v>16</v>
      </c>
      <c r="D773" s="210">
        <v>91872</v>
      </c>
      <c r="E773" s="211" t="str">
        <f>IF($C773="SINAPI",VLOOKUP($D773,'Comp. Sinapi'!$B:$F,2,0),VLOOKUP($D773,'Comp. Própria'!$B:$I,2,0))</f>
        <v>ELETRODUTO RÍGIDO ROSCÁVEL, PVC, DN 32 MM (1"), PARA CIRCUITOS TERMINAIS, INSTALADO EM PAREDE - FORNECIMENTO E INSTALAÇÃO. AF_03/2023</v>
      </c>
      <c r="F773" s="210" t="str">
        <f>IF($C773="SINAPI",VLOOKUP($D773,'Comp. Sinapi'!$B:$F,3,0),VLOOKUP($D773,'Comp. Própria'!$B:$I,7,0))</f>
        <v>M</v>
      </c>
      <c r="G773" s="212">
        <v>30</v>
      </c>
      <c r="H773" s="213">
        <f t="shared" si="336"/>
        <v>18.079999999999998</v>
      </c>
      <c r="I773" s="214">
        <f t="shared" si="337"/>
        <v>542.4</v>
      </c>
      <c r="J773" s="213">
        <f t="shared" si="338"/>
        <v>22.594576</v>
      </c>
      <c r="K773" s="216">
        <f t="shared" si="339"/>
        <v>677.83</v>
      </c>
      <c r="M773" s="171">
        <f>IF($C773="SINAPI",VLOOKUP($D773,'Comp. Sinapi'!$B:$F,5,0),VLOOKUP($D773,'Comp. Própria'!$B:$I,8,0))</f>
        <v>18.079999999999998</v>
      </c>
    </row>
    <row r="774" spans="2:13" outlineLevel="2" x14ac:dyDescent="0.25">
      <c r="B774" s="218" t="s">
        <v>13790</v>
      </c>
      <c r="C774" s="210" t="s">
        <v>13156</v>
      </c>
      <c r="D774" s="210" t="s">
        <v>13294</v>
      </c>
      <c r="E774" s="211" t="str">
        <f>IF($C774="SINAPI",VLOOKUP($D774,'Comp. Sinapi'!$B:$F,2,0),VLOOKUP($D774,'Comp. Própria'!$B:$I,2,0))</f>
        <v>APLICAÇÃO DE SELANTE EM POLIURETANO FLEXÍVEL 360G</v>
      </c>
      <c r="F774" s="210" t="str">
        <f>IF($C774="SINAPI",VLOOKUP($D774,'Comp. Sinapi'!$B:$F,3,0),VLOOKUP($D774,'Comp. Própria'!$B:$I,7,0))</f>
        <v>UN</v>
      </c>
      <c r="G774" s="212">
        <v>6</v>
      </c>
      <c r="H774" s="213">
        <f t="shared" si="336"/>
        <v>5.3171800000000005</v>
      </c>
      <c r="I774" s="214">
        <f t="shared" si="337"/>
        <v>31.9</v>
      </c>
      <c r="J774" s="213">
        <f t="shared" si="338"/>
        <v>6.6448798460000011</v>
      </c>
      <c r="K774" s="216">
        <f t="shared" si="339"/>
        <v>39.86</v>
      </c>
      <c r="M774" s="171">
        <f>IF($C774="SINAPI",VLOOKUP($D774,'Comp. Sinapi'!$B:$F,5,0),VLOOKUP($D774,'Comp. Própria'!$B:$I,8,0))</f>
        <v>5.3171800000000005</v>
      </c>
    </row>
    <row r="775" spans="2:13" ht="27" outlineLevel="2" x14ac:dyDescent="0.25">
      <c r="B775" s="218" t="s">
        <v>13791</v>
      </c>
      <c r="C775" s="210" t="s">
        <v>16</v>
      </c>
      <c r="D775" s="210">
        <v>96978</v>
      </c>
      <c r="E775" s="211" t="str">
        <f>IF($C775="SINAPI",VLOOKUP($D775,'Comp. Sinapi'!$B:$F,2,0),VLOOKUP($D775,'Comp. Própria'!$B:$I,2,0))</f>
        <v>CORDOALHA DE COBRE NU 70 MM², ENTERRADA - FORNECIMENTO E INSTALAÇÃO. AF_08/2023</v>
      </c>
      <c r="F775" s="210" t="str">
        <f>IF($C775="SINAPI",VLOOKUP($D775,'Comp. Sinapi'!$B:$F,3,0),VLOOKUP($D775,'Comp. Própria'!$B:$I,7,0))</f>
        <v>M</v>
      </c>
      <c r="G775" s="212">
        <v>140.19999999999999</v>
      </c>
      <c r="H775" s="213">
        <f t="shared" si="336"/>
        <v>74.849999999999994</v>
      </c>
      <c r="I775" s="214">
        <f t="shared" si="337"/>
        <v>10493.97</v>
      </c>
      <c r="J775" s="213">
        <f t="shared" si="338"/>
        <v>93.540044999999992</v>
      </c>
      <c r="K775" s="216">
        <f t="shared" si="339"/>
        <v>13114.31</v>
      </c>
      <c r="M775" s="171">
        <f>IF($C775="SINAPI",VLOOKUP($D775,'Comp. Sinapi'!$B:$F,5,0),VLOOKUP($D775,'Comp. Própria'!$B:$I,8,0))</f>
        <v>74.849999999999994</v>
      </c>
    </row>
    <row r="776" spans="2:13" outlineLevel="1" x14ac:dyDescent="0.25">
      <c r="B776" s="380"/>
      <c r="C776" s="381"/>
      <c r="D776" s="381"/>
      <c r="E776" s="381"/>
      <c r="F776" s="381"/>
      <c r="G776" s="381"/>
      <c r="H776" s="381"/>
      <c r="I776" s="381"/>
      <c r="J776" s="381"/>
      <c r="K776" s="382"/>
    </row>
    <row r="777" spans="2:13" outlineLevel="1" x14ac:dyDescent="0.25">
      <c r="B777" s="251" t="s">
        <v>12602</v>
      </c>
      <c r="C777" s="226"/>
      <c r="D777" s="226"/>
      <c r="E777" s="226" t="s">
        <v>12620</v>
      </c>
      <c r="F777" s="226"/>
      <c r="G777" s="226"/>
      <c r="H777" s="226"/>
      <c r="I777" s="227">
        <f>SUM(I778:I797)</f>
        <v>26202.45</v>
      </c>
      <c r="J777" s="226"/>
      <c r="K777" s="252">
        <f>SUM(K778:K797)</f>
        <v>32745.21</v>
      </c>
    </row>
    <row r="778" spans="2:13" ht="40.5" outlineLevel="2" x14ac:dyDescent="0.25">
      <c r="B778" s="218" t="s">
        <v>12603</v>
      </c>
      <c r="C778" s="23" t="s">
        <v>16</v>
      </c>
      <c r="D778" s="23">
        <v>91167</v>
      </c>
      <c r="E778" s="22" t="str">
        <f>IF($C778="SINAPI",VLOOKUP($D778,'Comp. Sinapi'!$B:$F,2,0),VLOOKUP($D778,'Comp. Própria'!$B:$I,2,0))</f>
        <v>FIXAÇÃO DE TUBOS HORIZONTAIS DE PPR DIÂMETROS MENORES OU IGUAIS A 40 MM COM ABRAÇADEIRA METÁLICA RÍGIDA TIPO U PERFIL 1 1/4", FIXADA EM PERFILADO EM LAJE. AF_09/2023_PS</v>
      </c>
      <c r="F778" s="23" t="str">
        <f>IF($C778="SINAPI",VLOOKUP($D778,'Comp. Sinapi'!$B:$F,3,0),VLOOKUP($D778,'Comp. Própria'!$B:$I,7,0))</f>
        <v>M</v>
      </c>
      <c r="G778" s="24">
        <v>24</v>
      </c>
      <c r="H778" s="25">
        <f t="shared" ref="H778" si="340">M778*(1-$M$9)</f>
        <v>10.07</v>
      </c>
      <c r="I778" s="168">
        <f t="shared" ref="I778" si="341">TRUNC((G778*H778),2)</f>
        <v>241.68</v>
      </c>
      <c r="J778" s="25">
        <f t="shared" ref="J778" si="342">H778*(1+$K$8)</f>
        <v>12.584479</v>
      </c>
      <c r="K778" s="219">
        <f t="shared" ref="K778" si="343">TRUNC((G778*J778),2)</f>
        <v>302.02</v>
      </c>
      <c r="M778" s="171">
        <f>IF($C778="SINAPI",VLOOKUP($D778,'Comp. Sinapi'!$B:$F,5,0),VLOOKUP($D778,'Comp. Própria'!$B:$I,8,0))</f>
        <v>10.07</v>
      </c>
    </row>
    <row r="779" spans="2:13" ht="27" outlineLevel="2" x14ac:dyDescent="0.25">
      <c r="B779" s="218" t="s">
        <v>12604</v>
      </c>
      <c r="C779" s="210" t="s">
        <v>13156</v>
      </c>
      <c r="D779" s="210" t="s">
        <v>13285</v>
      </c>
      <c r="E779" s="211" t="str">
        <f>IF($C779="SINAPI",VLOOKUP($D779,'Comp. Sinapi'!$B:$F,2,0),VLOOKUP($D779,'Comp. Própria'!$B:$I,2,0))</f>
        <v>FIXAÇÃO UTILIZANDO PARAFUSO AÇO GALVANIZADO , CABEÇA SEXTAVADA,1/4" X  1", ROSCA SOBERBA E ´PORCA SEXTAVADA - FORNECIMENTO E INSTALAÇÃO.</v>
      </c>
      <c r="F779" s="210" t="str">
        <f>IF($C779="SINAPI",VLOOKUP($D779,'Comp. Sinapi'!$B:$F,3,0),VLOOKUP($D779,'Comp. Própria'!$B:$I,7,0))</f>
        <v>UN</v>
      </c>
      <c r="G779" s="212">
        <v>38</v>
      </c>
      <c r="H779" s="213">
        <f t="shared" ref="H779:H797" si="344">M779*(1-$M$9)</f>
        <v>2.9890690000000002</v>
      </c>
      <c r="I779" s="214">
        <f t="shared" ref="I779:I797" si="345">TRUNC((G779*H779),2)</f>
        <v>113.58</v>
      </c>
      <c r="J779" s="213">
        <f t="shared" ref="J779:J797" si="346">H779*(1+$K$8)</f>
        <v>3.7354395293000002</v>
      </c>
      <c r="K779" s="216">
        <f t="shared" ref="K779:K797" si="347">TRUNC((G779*J779),2)</f>
        <v>141.94</v>
      </c>
      <c r="M779" s="171">
        <f>IF($C779="SINAPI",VLOOKUP($D779,'Comp. Sinapi'!$B:$F,5,0),VLOOKUP($D779,'Comp. Própria'!$B:$I,8,0))</f>
        <v>2.9890690000000002</v>
      </c>
    </row>
    <row r="780" spans="2:13" outlineLevel="2" x14ac:dyDescent="0.25">
      <c r="B780" s="218" t="s">
        <v>12605</v>
      </c>
      <c r="C780" s="210" t="s">
        <v>13156</v>
      </c>
      <c r="D780" s="210" t="s">
        <v>13284</v>
      </c>
      <c r="E780" s="211" t="str">
        <f>IF($C780="SINAPI",VLOOKUP($D780,'Comp. Sinapi'!$B:$F,2,0),VLOOKUP($D780,'Comp. Própria'!$B:$I,2,0))</f>
        <v>CONECTOR  DE MEDIÇÃO COM 2 PARAFUSOS - FORNECIMENTO E INSTALAÇÃO.</v>
      </c>
      <c r="F780" s="210" t="str">
        <f>IF($C780="SINAPI",VLOOKUP($D780,'Comp. Sinapi'!$B:$F,3,0),VLOOKUP($D780,'Comp. Própria'!$B:$I,7,0))</f>
        <v>UN</v>
      </c>
      <c r="G780" s="212">
        <v>6</v>
      </c>
      <c r="H780" s="213">
        <f t="shared" si="344"/>
        <v>69.146000000000001</v>
      </c>
      <c r="I780" s="214">
        <f t="shared" si="345"/>
        <v>414.87</v>
      </c>
      <c r="J780" s="213">
        <f t="shared" si="346"/>
        <v>86.411756199999999</v>
      </c>
      <c r="K780" s="216">
        <f t="shared" si="347"/>
        <v>518.47</v>
      </c>
      <c r="M780" s="171">
        <f>IF($C780="SINAPI",VLOOKUP($D780,'Comp. Sinapi'!$B:$F,5,0),VLOOKUP($D780,'Comp. Própria'!$B:$I,8,0))</f>
        <v>69.146000000000001</v>
      </c>
    </row>
    <row r="781" spans="2:13" ht="27" outlineLevel="2" x14ac:dyDescent="0.25">
      <c r="B781" s="218" t="s">
        <v>12606</v>
      </c>
      <c r="C781" s="210" t="s">
        <v>13156</v>
      </c>
      <c r="D781" s="210" t="s">
        <v>13286</v>
      </c>
      <c r="E781" s="211" t="str">
        <f>IF($C781="SINAPI",VLOOKUP($D781,'Comp. Sinapi'!$B:$F,2,0),VLOOKUP($D781,'Comp. Própria'!$B:$I,2,0))</f>
        <v>CAIXA DE INSPECAO 4X2" EM PVC SUSPENSA, PARA SPDA - FORNECIMENTO E INSTALAÇÃO.</v>
      </c>
      <c r="F781" s="210" t="str">
        <f>IF($C781="SINAPI",VLOOKUP($D781,'Comp. Sinapi'!$B:$F,3,0),VLOOKUP($D781,'Comp. Própria'!$B:$I,7,0))</f>
        <v>UN</v>
      </c>
      <c r="G781" s="212">
        <v>6</v>
      </c>
      <c r="H781" s="213">
        <f t="shared" si="344"/>
        <v>52.30612</v>
      </c>
      <c r="I781" s="214">
        <f t="shared" si="345"/>
        <v>313.83</v>
      </c>
      <c r="J781" s="213">
        <f t="shared" si="346"/>
        <v>65.366958163999996</v>
      </c>
      <c r="K781" s="216">
        <f t="shared" si="347"/>
        <v>392.2</v>
      </c>
      <c r="M781" s="171">
        <f>IF($C781="SINAPI",VLOOKUP($D781,'Comp. Sinapi'!$B:$F,5,0),VLOOKUP($D781,'Comp. Própria'!$B:$I,8,0))</f>
        <v>52.30612</v>
      </c>
    </row>
    <row r="782" spans="2:13" ht="27" outlineLevel="2" x14ac:dyDescent="0.25">
      <c r="B782" s="218" t="s">
        <v>12607</v>
      </c>
      <c r="C782" s="210" t="s">
        <v>16</v>
      </c>
      <c r="D782" s="210">
        <v>98111</v>
      </c>
      <c r="E782" s="211" t="str">
        <f>IF($C782="SINAPI",VLOOKUP($D782,'Comp. Sinapi'!$B:$F,2,0),VLOOKUP($D782,'Comp. Própria'!$B:$I,2,0))</f>
        <v>CAIXA DE INSPEÇÃO PARA ATERRAMENTO, CIRCULAR, EM POLIETILENO, DIÂMETRO INTERNO = 0,3 M. AF_12/2020</v>
      </c>
      <c r="F782" s="210" t="str">
        <f>IF($C782="SINAPI",VLOOKUP($D782,'Comp. Sinapi'!$B:$F,3,0),VLOOKUP($D782,'Comp. Própria'!$B:$I,7,0))</f>
        <v>UN</v>
      </c>
      <c r="G782" s="212">
        <v>4</v>
      </c>
      <c r="H782" s="213">
        <f t="shared" si="344"/>
        <v>52.29</v>
      </c>
      <c r="I782" s="214">
        <f t="shared" si="345"/>
        <v>209.16</v>
      </c>
      <c r="J782" s="213">
        <f t="shared" si="346"/>
        <v>65.346812999999997</v>
      </c>
      <c r="K782" s="216">
        <f t="shared" si="347"/>
        <v>261.38</v>
      </c>
      <c r="M782" s="171">
        <f>IF($C782="SINAPI",VLOOKUP($D782,'Comp. Sinapi'!$B:$F,5,0),VLOOKUP($D782,'Comp. Própria'!$B:$I,8,0))</f>
        <v>52.29</v>
      </c>
    </row>
    <row r="783" spans="2:13" ht="27" outlineLevel="2" x14ac:dyDescent="0.25">
      <c r="B783" s="218" t="s">
        <v>12608</v>
      </c>
      <c r="C783" s="210" t="s">
        <v>13156</v>
      </c>
      <c r="D783" s="210" t="s">
        <v>13295</v>
      </c>
      <c r="E783" s="211" t="str">
        <f>IF($C783="SINAPI",VLOOKUP($D783,'Comp. Sinapi'!$B:$F,2,0),VLOOKUP($D783,'Comp. Própria'!$B:$I,2,0))</f>
        <v>TAMPA DA CAIXA DE INSPEÇÃO PARA ATERRAMENTO, EM FERRO FUNDIDO - FORNECIMENTO E INSTALAÇÃO.</v>
      </c>
      <c r="F783" s="210" t="str">
        <f>IF($C783="SINAPI",VLOOKUP($D783,'Comp. Sinapi'!$B:$F,3,0),VLOOKUP($D783,'Comp. Própria'!$B:$I,7,0))</f>
        <v>UN</v>
      </c>
      <c r="G783" s="212">
        <v>4</v>
      </c>
      <c r="H783" s="213">
        <f t="shared" si="344"/>
        <v>348.60181399999999</v>
      </c>
      <c r="I783" s="214">
        <f t="shared" si="345"/>
        <v>1394.4</v>
      </c>
      <c r="J783" s="213">
        <f t="shared" si="346"/>
        <v>435.6476869558</v>
      </c>
      <c r="K783" s="216">
        <f t="shared" si="347"/>
        <v>1742.59</v>
      </c>
      <c r="M783" s="171">
        <f>IF($C783="SINAPI",VLOOKUP($D783,'Comp. Sinapi'!$B:$F,5,0),VLOOKUP($D783,'Comp. Própria'!$B:$I,8,0))</f>
        <v>348.60181399999999</v>
      </c>
    </row>
    <row r="784" spans="2:13" ht="27" outlineLevel="2" x14ac:dyDescent="0.25">
      <c r="B784" s="218" t="s">
        <v>12609</v>
      </c>
      <c r="C784" s="210" t="s">
        <v>13156</v>
      </c>
      <c r="D784" s="210" t="s">
        <v>13287</v>
      </c>
      <c r="E784" s="211" t="str">
        <f>IF($C784="SINAPI",VLOOKUP($D784,'Comp. Sinapi'!$B:$F,2,0),VLOOKUP($D784,'Comp. Própria'!$B:$I,2,0))</f>
        <v>TERMINAL OU CONECTOR DE PRESSAO - PARA CABO 50MM2 - FORNECIMENTO E INSTALACAO</v>
      </c>
      <c r="F784" s="210" t="str">
        <f>IF($C784="SINAPI",VLOOKUP($D784,'Comp. Sinapi'!$B:$F,3,0),VLOOKUP($D784,'Comp. Própria'!$B:$I,7,0))</f>
        <v>UN</v>
      </c>
      <c r="G784" s="212">
        <v>6</v>
      </c>
      <c r="H784" s="213">
        <f t="shared" si="344"/>
        <v>27.841999999999999</v>
      </c>
      <c r="I784" s="214">
        <f t="shared" si="345"/>
        <v>167.05</v>
      </c>
      <c r="J784" s="213">
        <f t="shared" si="346"/>
        <v>34.7941474</v>
      </c>
      <c r="K784" s="216">
        <f t="shared" si="347"/>
        <v>208.76</v>
      </c>
      <c r="M784" s="171">
        <f>IF($C784="SINAPI",VLOOKUP($D784,'Comp. Sinapi'!$B:$F,5,0),VLOOKUP($D784,'Comp. Própria'!$B:$I,8,0))</f>
        <v>27.841999999999999</v>
      </c>
    </row>
    <row r="785" spans="2:13" ht="27" outlineLevel="2" x14ac:dyDescent="0.25">
      <c r="B785" s="218" t="s">
        <v>12610</v>
      </c>
      <c r="C785" s="210" t="s">
        <v>13156</v>
      </c>
      <c r="D785" s="210" t="s">
        <v>13296</v>
      </c>
      <c r="E785" s="211" t="str">
        <f>IF($C785="SINAPI",VLOOKUP($D785,'Comp. Sinapi'!$B:$F,2,0),VLOOKUP($D785,'Comp. Própria'!$B:$I,2,0))</f>
        <v>TERMINAL OU CONECTOR DE PRESSAO - PARA CABO 70MM2 - FORNECIMENTO E INSTALACAO</v>
      </c>
      <c r="F785" s="210" t="str">
        <f>IF($C785="SINAPI",VLOOKUP($D785,'Comp. Sinapi'!$B:$F,3,0),VLOOKUP($D785,'Comp. Própria'!$B:$I,7,0))</f>
        <v>UN</v>
      </c>
      <c r="G785" s="212">
        <v>6</v>
      </c>
      <c r="H785" s="213">
        <f t="shared" si="344"/>
        <v>23.931999999999999</v>
      </c>
      <c r="I785" s="214">
        <f t="shared" si="345"/>
        <v>143.59</v>
      </c>
      <c r="J785" s="213">
        <f t="shared" si="346"/>
        <v>29.907820399999999</v>
      </c>
      <c r="K785" s="216">
        <f t="shared" si="347"/>
        <v>179.44</v>
      </c>
      <c r="M785" s="171">
        <f>IF($C785="SINAPI",VLOOKUP($D785,'Comp. Sinapi'!$B:$F,5,0),VLOOKUP($D785,'Comp. Própria'!$B:$I,8,0))</f>
        <v>23.931999999999999</v>
      </c>
    </row>
    <row r="786" spans="2:13" ht="27" outlineLevel="2" x14ac:dyDescent="0.25">
      <c r="B786" s="218" t="s">
        <v>12611</v>
      </c>
      <c r="C786" s="210" t="s">
        <v>13156</v>
      </c>
      <c r="D786" s="210" t="s">
        <v>13289</v>
      </c>
      <c r="E786" s="211" t="str">
        <f>IF($C786="SINAPI",VLOOKUP($D786,'Comp. Sinapi'!$B:$F,2,0),VLOOKUP($D786,'Comp. Própria'!$B:$I,2,0))</f>
        <v>HASTE DE ATERRAMENTO 5/8 PARA SPDA, INCLUSIVE CONECTOR COM GRAMPO - FORNECIMENTO E INSTALAÇÃO.</v>
      </c>
      <c r="F786" s="210" t="str">
        <f>IF($C786="SINAPI",VLOOKUP($D786,'Comp. Sinapi'!$B:$F,3,0),VLOOKUP($D786,'Comp. Própria'!$B:$I,7,0))</f>
        <v>UN</v>
      </c>
      <c r="G786" s="212">
        <v>14</v>
      </c>
      <c r="H786" s="213">
        <f t="shared" si="344"/>
        <v>77.241557</v>
      </c>
      <c r="I786" s="214">
        <f t="shared" si="345"/>
        <v>1081.3800000000001</v>
      </c>
      <c r="J786" s="213">
        <f t="shared" si="346"/>
        <v>96.528773782900004</v>
      </c>
      <c r="K786" s="216">
        <f t="shared" si="347"/>
        <v>1351.4</v>
      </c>
      <c r="M786" s="171">
        <f>IF($C786="SINAPI",VLOOKUP($D786,'Comp. Sinapi'!$B:$F,5,0),VLOOKUP($D786,'Comp. Própria'!$B:$I,8,0))</f>
        <v>77.241557</v>
      </c>
    </row>
    <row r="787" spans="2:13" ht="27" outlineLevel="2" x14ac:dyDescent="0.25">
      <c r="B787" s="218" t="s">
        <v>12612</v>
      </c>
      <c r="C787" s="210" t="s">
        <v>13156</v>
      </c>
      <c r="D787" s="210" t="s">
        <v>13297</v>
      </c>
      <c r="E787" s="211" t="str">
        <f>IF($C787="SINAPI",VLOOKUP($D787,'Comp. Sinapi'!$B:$F,2,0),VLOOKUP($D787,'Comp. Própria'!$B:$I,2,0))</f>
        <v>CONECTOR CABO-HASTE EM BRONZE NATURAL PARA UM CABO DE COBRE DE 16-70 MM² COM GRAMPO U.</v>
      </c>
      <c r="F787" s="210" t="str">
        <f>IF($C787="SINAPI",VLOOKUP($D787,'Comp. Sinapi'!$B:$F,3,0),VLOOKUP($D787,'Comp. Própria'!$B:$I,7,0))</f>
        <v>UN</v>
      </c>
      <c r="G787" s="212">
        <v>4</v>
      </c>
      <c r="H787" s="213">
        <f t="shared" si="344"/>
        <v>29.853999999999999</v>
      </c>
      <c r="I787" s="214">
        <f t="shared" si="345"/>
        <v>119.41</v>
      </c>
      <c r="J787" s="213">
        <f t="shared" si="346"/>
        <v>37.308543800000002</v>
      </c>
      <c r="K787" s="216">
        <f t="shared" si="347"/>
        <v>149.22999999999999</v>
      </c>
      <c r="M787" s="171">
        <f>IF($C787="SINAPI",VLOOKUP($D787,'Comp. Sinapi'!$B:$F,5,0),VLOOKUP($D787,'Comp. Própria'!$B:$I,8,0))</f>
        <v>29.853999999999999</v>
      </c>
    </row>
    <row r="788" spans="2:13" outlineLevel="2" x14ac:dyDescent="0.25">
      <c r="B788" s="218" t="s">
        <v>12613</v>
      </c>
      <c r="C788" s="210" t="s">
        <v>13156</v>
      </c>
      <c r="D788" s="210" t="s">
        <v>13290</v>
      </c>
      <c r="E788" s="211" t="str">
        <f>IF($C788="SINAPI",VLOOKUP($D788,'Comp. Sinapi'!$B:$F,2,0),VLOOKUP($D788,'Comp. Própria'!$B:$I,2,0))</f>
        <v>SOLDA EXOTÉRMICA CARTUCHO N° 115 - FORNECIMENTO E INSTALAÇÃO</v>
      </c>
      <c r="F788" s="210" t="str">
        <f>IF($C788="SINAPI",VLOOKUP($D788,'Comp. Sinapi'!$B:$F,3,0),VLOOKUP($D788,'Comp. Própria'!$B:$I,7,0))</f>
        <v>UN</v>
      </c>
      <c r="G788" s="212">
        <v>16</v>
      </c>
      <c r="H788" s="213">
        <f t="shared" si="344"/>
        <v>36.326000000000008</v>
      </c>
      <c r="I788" s="214">
        <f t="shared" si="345"/>
        <v>581.21</v>
      </c>
      <c r="J788" s="213">
        <f t="shared" si="346"/>
        <v>45.396602200000011</v>
      </c>
      <c r="K788" s="216">
        <f t="shared" si="347"/>
        <v>726.34</v>
      </c>
      <c r="M788" s="171">
        <f>IF($C788="SINAPI",VLOOKUP($D788,'Comp. Sinapi'!$B:$F,5,0),VLOOKUP($D788,'Comp. Própria'!$B:$I,8,0))</f>
        <v>36.326000000000008</v>
      </c>
    </row>
    <row r="789" spans="2:13" ht="27" outlineLevel="2" x14ac:dyDescent="0.25">
      <c r="B789" s="218" t="s">
        <v>12614</v>
      </c>
      <c r="C789" s="210" t="s">
        <v>13156</v>
      </c>
      <c r="D789" s="210" t="s">
        <v>13291</v>
      </c>
      <c r="E789" s="211" t="str">
        <f>IF($C789="SINAPI",VLOOKUP($D789,'Comp. Sinapi'!$B:$F,2,0),VLOOKUP($D789,'Comp. Própria'!$B:$I,2,0))</f>
        <v>CAIXA DE EQUIPOTENCIALIZAÇÃO, PARA EMBUTIR COM TAMPA, BARRAMENTO ATÉ 9 TERMINAIS - FORNECIMENTO E INSTALAÇÃO</v>
      </c>
      <c r="F789" s="210" t="str">
        <f>IF($C789="SINAPI",VLOOKUP($D789,'Comp. Sinapi'!$B:$F,3,0),VLOOKUP($D789,'Comp. Própria'!$B:$I,7,0))</f>
        <v>UN</v>
      </c>
      <c r="G789" s="212">
        <v>1</v>
      </c>
      <c r="H789" s="213">
        <f t="shared" si="344"/>
        <v>428.93</v>
      </c>
      <c r="I789" s="214">
        <f t="shared" si="345"/>
        <v>428.93</v>
      </c>
      <c r="J789" s="213">
        <f t="shared" si="346"/>
        <v>536.03382099999999</v>
      </c>
      <c r="K789" s="216">
        <f t="shared" si="347"/>
        <v>536.03</v>
      </c>
      <c r="M789" s="171">
        <f>IF($C789="SINAPI",VLOOKUP($D789,'Comp. Sinapi'!$B:$F,5,0),VLOOKUP($D789,'Comp. Própria'!$B:$I,8,0))</f>
        <v>428.93</v>
      </c>
    </row>
    <row r="790" spans="2:13" ht="27" outlineLevel="2" x14ac:dyDescent="0.25">
      <c r="B790" s="218" t="s">
        <v>12615</v>
      </c>
      <c r="C790" s="210" t="s">
        <v>13156</v>
      </c>
      <c r="D790" s="210" t="s">
        <v>13292</v>
      </c>
      <c r="E790" s="211" t="str">
        <f>IF($C790="SINAPI",VLOOKUP($D790,'Comp. Sinapi'!$B:$F,2,0),VLOOKUP($D790,'Comp. Própria'!$B:$I,2,0))</f>
        <v>TERMINAL AEREO EM ALUMÍNIO COM BASE DE FIXACAO H = 30CM. FORNECIMENTO E INSTALAÇÃO.</v>
      </c>
      <c r="F790" s="210" t="str">
        <f>IF($C790="SINAPI",VLOOKUP($D790,'Comp. Sinapi'!$B:$F,3,0),VLOOKUP($D790,'Comp. Própria'!$B:$I,7,0))</f>
        <v>UN</v>
      </c>
      <c r="G790" s="212">
        <v>19</v>
      </c>
      <c r="H790" s="213">
        <f t="shared" si="344"/>
        <v>44.39</v>
      </c>
      <c r="I790" s="214">
        <f t="shared" si="345"/>
        <v>843.41</v>
      </c>
      <c r="J790" s="213">
        <f t="shared" si="346"/>
        <v>55.474183000000004</v>
      </c>
      <c r="K790" s="216">
        <f t="shared" si="347"/>
        <v>1054</v>
      </c>
      <c r="M790" s="171">
        <f>IF($C790="SINAPI",VLOOKUP($D790,'Comp. Sinapi'!$B:$F,5,0),VLOOKUP($D790,'Comp. Própria'!$B:$I,8,0))</f>
        <v>44.39</v>
      </c>
    </row>
    <row r="791" spans="2:13" outlineLevel="2" x14ac:dyDescent="0.25">
      <c r="B791" s="218" t="s">
        <v>12616</v>
      </c>
      <c r="C791" s="210" t="s">
        <v>13156</v>
      </c>
      <c r="D791" s="210" t="s">
        <v>13293</v>
      </c>
      <c r="E791" s="211" t="str">
        <f>IF($C791="SINAPI",VLOOKUP($D791,'Comp. Sinapi'!$B:$F,2,0),VLOOKUP($D791,'Comp. Própria'!$B:$I,2,0))</f>
        <v>BARRA CHATA EM ALUMÍNIO  7/8" X 1/8"  - FORNECIMENTO E INSTALAÇÃO.</v>
      </c>
      <c r="F791" s="210" t="str">
        <f>IF($C791="SINAPI",VLOOKUP($D791,'Comp. Sinapi'!$B:$F,3,0),VLOOKUP($D791,'Comp. Própria'!$B:$I,7,0))</f>
        <v>UN</v>
      </c>
      <c r="G791" s="212">
        <v>126.1</v>
      </c>
      <c r="H791" s="213">
        <f t="shared" si="344"/>
        <v>67.697620000000001</v>
      </c>
      <c r="I791" s="214">
        <f t="shared" si="345"/>
        <v>8536.66</v>
      </c>
      <c r="J791" s="213">
        <f t="shared" si="346"/>
        <v>84.601715714000008</v>
      </c>
      <c r="K791" s="216">
        <f t="shared" si="347"/>
        <v>10668.27</v>
      </c>
      <c r="M791" s="171">
        <f>IF($C791="SINAPI",VLOOKUP($D791,'Comp. Sinapi'!$B:$F,5,0),VLOOKUP($D791,'Comp. Própria'!$B:$I,8,0))</f>
        <v>67.697620000000001</v>
      </c>
    </row>
    <row r="792" spans="2:13" ht="27" outlineLevel="2" x14ac:dyDescent="0.25">
      <c r="B792" s="218" t="s">
        <v>12617</v>
      </c>
      <c r="C792" s="210" t="s">
        <v>13156</v>
      </c>
      <c r="D792" s="210" t="s">
        <v>13298</v>
      </c>
      <c r="E792" s="211" t="str">
        <f>IF($C792="SINAPI",VLOOKUP($D792,'Comp. Sinapi'!$B:$F,2,0),VLOOKUP($D792,'Comp. Própria'!$B:$I,2,0))</f>
        <v>CABO DE ACO COBREADO 50 MM², ENTERRADO, SEM ISOLADOR - FORNECIMENTO E INSTALAÇÃO.</v>
      </c>
      <c r="F792" s="210" t="str">
        <f>IF($C792="SINAPI",VLOOKUP($D792,'Comp. Sinapi'!$B:$F,3,0),VLOOKUP($D792,'Comp. Própria'!$B:$I,7,0))</f>
        <v>UN</v>
      </c>
      <c r="G792" s="212">
        <v>18.2</v>
      </c>
      <c r="H792" s="213">
        <f t="shared" si="344"/>
        <v>59.477167999999999</v>
      </c>
      <c r="I792" s="214">
        <f t="shared" si="345"/>
        <v>1082.48</v>
      </c>
      <c r="J792" s="213">
        <f t="shared" si="346"/>
        <v>74.328616849599996</v>
      </c>
      <c r="K792" s="216">
        <f t="shared" si="347"/>
        <v>1352.78</v>
      </c>
      <c r="M792" s="171">
        <f>IF($C792="SINAPI",VLOOKUP($D792,'Comp. Sinapi'!$B:$F,5,0),VLOOKUP($D792,'Comp. Própria'!$B:$I,8,0))</f>
        <v>59.477167999999999</v>
      </c>
    </row>
    <row r="793" spans="2:13" ht="27" outlineLevel="2" x14ac:dyDescent="0.25">
      <c r="B793" s="218" t="s">
        <v>12618</v>
      </c>
      <c r="C793" s="210" t="s">
        <v>16</v>
      </c>
      <c r="D793" s="210">
        <v>96978</v>
      </c>
      <c r="E793" s="211" t="str">
        <f>IF($C793="SINAPI",VLOOKUP($D793,'Comp. Sinapi'!$B:$F,2,0),VLOOKUP($D793,'Comp. Própria'!$B:$I,2,0))</f>
        <v>CORDOALHA DE COBRE NU 70 MM², ENTERRADA - FORNECIMENTO E INSTALAÇÃO. AF_08/2023</v>
      </c>
      <c r="F793" s="210" t="str">
        <f>IF($C793="SINAPI",VLOOKUP($D793,'Comp. Sinapi'!$B:$F,3,0),VLOOKUP($D793,'Comp. Própria'!$B:$I,7,0))</f>
        <v>M</v>
      </c>
      <c r="G793" s="212">
        <v>108.5</v>
      </c>
      <c r="H793" s="213">
        <f t="shared" si="344"/>
        <v>74.849999999999994</v>
      </c>
      <c r="I793" s="214">
        <f t="shared" si="345"/>
        <v>8121.22</v>
      </c>
      <c r="J793" s="213">
        <f t="shared" si="346"/>
        <v>93.540044999999992</v>
      </c>
      <c r="K793" s="216">
        <f t="shared" si="347"/>
        <v>10149.09</v>
      </c>
      <c r="M793" s="171">
        <f>IF($C793="SINAPI",VLOOKUP($D793,'Comp. Sinapi'!$B:$F,5,0),VLOOKUP($D793,'Comp. Própria'!$B:$I,8,0))</f>
        <v>74.849999999999994</v>
      </c>
    </row>
    <row r="794" spans="2:13" ht="33.75" customHeight="1" outlineLevel="2" x14ac:dyDescent="0.25">
      <c r="B794" s="218" t="s">
        <v>12619</v>
      </c>
      <c r="C794" s="210" t="s">
        <v>13156</v>
      </c>
      <c r="D794" s="210" t="s">
        <v>13316</v>
      </c>
      <c r="E794" s="211" t="str">
        <f>IF($C794="SINAPI",VLOOKUP($D794,'Comp. Sinapi'!$B:$F,2,0),VLOOKUP($D794,'Comp. Própria'!$B:$I,2,0))</f>
        <v>PRESILHA PARA FIXAÇÃO DE CABO 70MM NA PAREDE - FORNECIMENTO E INSTALAÇÃO.</v>
      </c>
      <c r="F794" s="210" t="str">
        <f>IF($C794="SINAPI",VLOOKUP($D794,'Comp. Sinapi'!$B:$F,3,0),VLOOKUP($D794,'Comp. Própria'!$B:$I,7,0))</f>
        <v>UN</v>
      </c>
      <c r="G794" s="212">
        <v>24</v>
      </c>
      <c r="H794" s="213">
        <f t="shared" si="344"/>
        <v>45.039695999999999</v>
      </c>
      <c r="I794" s="214">
        <f t="shared" si="345"/>
        <v>1080.95</v>
      </c>
      <c r="J794" s="213">
        <f t="shared" si="346"/>
        <v>56.286108091199999</v>
      </c>
      <c r="K794" s="216">
        <f t="shared" si="347"/>
        <v>1350.86</v>
      </c>
      <c r="M794" s="171">
        <f>IF($C794="SINAPI",VLOOKUP($D794,'Comp. Sinapi'!$B:$F,5,0),VLOOKUP($D794,'Comp. Própria'!$B:$I,8,0))</f>
        <v>45.039695999999999</v>
      </c>
    </row>
    <row r="795" spans="2:13" ht="27" outlineLevel="2" x14ac:dyDescent="0.25">
      <c r="B795" s="218" t="s">
        <v>13792</v>
      </c>
      <c r="C795" s="210" t="s">
        <v>16</v>
      </c>
      <c r="D795" s="210">
        <v>93358</v>
      </c>
      <c r="E795" s="211" t="str">
        <f>IF($C795="SINAPI",VLOOKUP($D795,'Comp. Sinapi'!$B:$F,2,0),VLOOKUP($D795,'Comp. Própria'!$B:$I,2,0))</f>
        <v>ESCAVAÇÃO MANUAL DE VALA COM PROFUNDIDADE MENOR OU IGUAL A 1,30 M. AF_02/2021</v>
      </c>
      <c r="F795" s="210" t="str">
        <f>IF($C795="SINAPI",VLOOKUP($D795,'Comp. Sinapi'!$B:$F,3,0),VLOOKUP($D795,'Comp. Própria'!$B:$I,7,0))</f>
        <v>M3</v>
      </c>
      <c r="G795" s="212">
        <v>9.65</v>
      </c>
      <c r="H795" s="213">
        <f t="shared" si="344"/>
        <v>80.38</v>
      </c>
      <c r="I795" s="214">
        <f t="shared" si="345"/>
        <v>775.66</v>
      </c>
      <c r="J795" s="213">
        <f t="shared" si="346"/>
        <v>100.450886</v>
      </c>
      <c r="K795" s="216">
        <f t="shared" si="347"/>
        <v>969.35</v>
      </c>
      <c r="M795" s="171">
        <f>IF($C795="SINAPI",VLOOKUP($D795,'Comp. Sinapi'!$B:$F,5,0),VLOOKUP($D795,'Comp. Própria'!$B:$I,8,0))</f>
        <v>80.38</v>
      </c>
    </row>
    <row r="796" spans="2:13" ht="27" outlineLevel="2" x14ac:dyDescent="0.25">
      <c r="B796" s="218" t="s">
        <v>13793</v>
      </c>
      <c r="C796" s="210" t="s">
        <v>16</v>
      </c>
      <c r="D796" s="210">
        <v>93382</v>
      </c>
      <c r="E796" s="211" t="str">
        <f>IF($C796="SINAPI",VLOOKUP($D796,'Comp. Sinapi'!$B:$F,2,0),VLOOKUP($D796,'Comp. Própria'!$B:$I,2,0))</f>
        <v>REATERRO MANUAL DE VALAS, COM COMPACTADOR DE SOLOS DE PERCUSSÃO. AF_08/2023</v>
      </c>
      <c r="F796" s="210" t="str">
        <f>IF($C796="SINAPI",VLOOKUP($D796,'Comp. Sinapi'!$B:$F,3,0),VLOOKUP($D796,'Comp. Própria'!$B:$I,7,0))</f>
        <v>M3</v>
      </c>
      <c r="G796" s="212">
        <v>9.65</v>
      </c>
      <c r="H796" s="213">
        <f t="shared" si="344"/>
        <v>23.58</v>
      </c>
      <c r="I796" s="214">
        <f t="shared" si="345"/>
        <v>227.54</v>
      </c>
      <c r="J796" s="213">
        <f t="shared" si="346"/>
        <v>29.467925999999999</v>
      </c>
      <c r="K796" s="216">
        <f t="shared" si="347"/>
        <v>284.36</v>
      </c>
      <c r="M796" s="171">
        <f>IF($C796="SINAPI",VLOOKUP($D796,'Comp. Sinapi'!$B:$F,5,0),VLOOKUP($D796,'Comp. Própria'!$B:$I,8,0))</f>
        <v>23.58</v>
      </c>
    </row>
    <row r="797" spans="2:13" ht="45" customHeight="1" outlineLevel="2" x14ac:dyDescent="0.25">
      <c r="B797" s="218" t="s">
        <v>13794</v>
      </c>
      <c r="C797" s="210" t="s">
        <v>16</v>
      </c>
      <c r="D797" s="210">
        <v>91872</v>
      </c>
      <c r="E797" s="211" t="str">
        <f>IF($C797="SINAPI",VLOOKUP($D797,'Comp. Sinapi'!$B:$F,2,0),VLOOKUP($D797,'Comp. Própria'!$B:$I,2,0))</f>
        <v>ELETRODUTO RÍGIDO ROSCÁVEL, PVC, DN 32 MM (1"), PARA CIRCUITOS TERMINAIS, INSTALADO EM PAREDE - FORNECIMENTO E INSTALAÇÃO. AF_03/2023</v>
      </c>
      <c r="F797" s="210" t="str">
        <f>IF($C797="SINAPI",VLOOKUP($D797,'Comp. Sinapi'!$B:$F,3,0),VLOOKUP($D797,'Comp. Própria'!$B:$I,7,0))</f>
        <v>M</v>
      </c>
      <c r="G797" s="212">
        <v>18</v>
      </c>
      <c r="H797" s="213">
        <f t="shared" si="344"/>
        <v>18.079999999999998</v>
      </c>
      <c r="I797" s="214">
        <f t="shared" si="345"/>
        <v>325.44</v>
      </c>
      <c r="J797" s="213">
        <f t="shared" si="346"/>
        <v>22.594576</v>
      </c>
      <c r="K797" s="216">
        <f t="shared" si="347"/>
        <v>406.7</v>
      </c>
      <c r="M797" s="171">
        <f>IF($C797="SINAPI",VLOOKUP($D797,'Comp. Sinapi'!$B:$F,5,0),VLOOKUP($D797,'Comp. Própria'!$B:$I,8,0))</f>
        <v>18.079999999999998</v>
      </c>
    </row>
    <row r="798" spans="2:13" outlineLevel="1" x14ac:dyDescent="0.25">
      <c r="B798" s="401"/>
      <c r="C798" s="402"/>
      <c r="D798" s="402"/>
      <c r="E798" s="402"/>
      <c r="F798" s="402"/>
      <c r="G798" s="402"/>
      <c r="H798" s="402"/>
      <c r="I798" s="402"/>
      <c r="J798" s="402"/>
      <c r="K798" s="403"/>
    </row>
    <row r="799" spans="2:13" ht="15.75" thickBot="1" x14ac:dyDescent="0.3">
      <c r="B799" s="380"/>
      <c r="C799" s="381"/>
      <c r="D799" s="381"/>
      <c r="E799" s="381"/>
      <c r="F799" s="381"/>
      <c r="G799" s="381"/>
      <c r="H799" s="381"/>
      <c r="I799" s="381"/>
      <c r="J799" s="381"/>
      <c r="K799" s="382"/>
    </row>
    <row r="800" spans="2:13" ht="16.5" thickBot="1" x14ac:dyDescent="0.3">
      <c r="B800" s="220" t="s">
        <v>12621</v>
      </c>
      <c r="C800" s="221"/>
      <c r="D800" s="221"/>
      <c r="E800" s="222" t="s">
        <v>12632</v>
      </c>
      <c r="F800" s="221"/>
      <c r="G800" s="221"/>
      <c r="H800" s="223"/>
      <c r="I800" s="224">
        <f>I801+I810+I818</f>
        <v>239398.56</v>
      </c>
      <c r="J800" s="223"/>
      <c r="K800" s="225">
        <f>K801+K810+K818</f>
        <v>299176.34999999998</v>
      </c>
    </row>
    <row r="801" spans="2:15" outlineLevel="1" x14ac:dyDescent="0.25">
      <c r="B801" s="249" t="s">
        <v>12622</v>
      </c>
      <c r="C801" s="235"/>
      <c r="D801" s="235"/>
      <c r="E801" s="235" t="s">
        <v>12633</v>
      </c>
      <c r="F801" s="235"/>
      <c r="G801" s="235"/>
      <c r="H801" s="235"/>
      <c r="I801" s="236">
        <f>SUM(I802:I808)</f>
        <v>219658.33</v>
      </c>
      <c r="J801" s="235"/>
      <c r="K801" s="250">
        <f>SUM(K802:K808)</f>
        <v>274507</v>
      </c>
    </row>
    <row r="802" spans="2:15" ht="27" outlineLevel="2" x14ac:dyDescent="0.25">
      <c r="B802" s="218" t="s">
        <v>12623</v>
      </c>
      <c r="C802" s="23" t="s">
        <v>16</v>
      </c>
      <c r="D802" s="23">
        <v>101094</v>
      </c>
      <c r="E802" s="22" t="str">
        <f>IF($C802="SINAPI",VLOOKUP($D802,'Comp. Sinapi'!$B:$F,2,0),VLOOKUP($D802,'Comp. Própria'!$B:$I,2,0))</f>
        <v>PISO PODOTÁTIL DE ALERTA OU DIRECIONAL, DE BORRACHA, ASSENTADO SOBRE ARGAMASSA. AF_05/2020</v>
      </c>
      <c r="F802" s="23" t="str">
        <f>IF($C802="SINAPI",VLOOKUP($D802,'Comp. Sinapi'!$B:$F,3,0),VLOOKUP($D802,'Comp. Própria'!$B:$I,7,0))</f>
        <v>M</v>
      </c>
      <c r="G802" s="24">
        <v>1091.8</v>
      </c>
      <c r="H802" s="25">
        <f t="shared" ref="H802" si="348">M802*(1-$M$9)</f>
        <v>176.51</v>
      </c>
      <c r="I802" s="168">
        <f t="shared" ref="I802" si="349">TRUNC((G802*H802),2)</f>
        <v>192713.61</v>
      </c>
      <c r="J802" s="25">
        <f t="shared" ref="J802" si="350">H802*(1+$K$8)</f>
        <v>220.58454699999999</v>
      </c>
      <c r="K802" s="219">
        <f t="shared" ref="K802" si="351">TRUNC((G802*J802),2)</f>
        <v>240834.2</v>
      </c>
      <c r="M802" s="171">
        <f>IF($C802="SINAPI",VLOOKUP($D802,'Comp. Sinapi'!$B:$F,5,0),VLOOKUP($D802,'Comp. Própria'!$B:$I,8,0))</f>
        <v>176.51</v>
      </c>
      <c r="O802" s="304">
        <f>K802/K801</f>
        <v>0.87733354704980204</v>
      </c>
    </row>
    <row r="803" spans="2:15" ht="27" outlineLevel="2" x14ac:dyDescent="0.25">
      <c r="B803" s="215" t="s">
        <v>12624</v>
      </c>
      <c r="C803" s="210" t="s">
        <v>16</v>
      </c>
      <c r="D803" s="210">
        <v>100866</v>
      </c>
      <c r="E803" s="211" t="str">
        <f>IF($C803="SINAPI",VLOOKUP($D803,'Comp. Sinapi'!$B:$F,2,0),VLOOKUP($D803,'Comp. Própria'!$B:$I,2,0))</f>
        <v>BARRA DE APOIO RETA, EM ACO INOX POLIDO, COMPRIMENTO 60CM, FIXADA NA PAREDE - FORNECIMENTO E INSTALAÇÃO. AF_01/2020</v>
      </c>
      <c r="F803" s="210" t="str">
        <f>IF($C803="SINAPI",VLOOKUP($D803,'Comp. Sinapi'!$B:$F,3,0),VLOOKUP($D803,'Comp. Própria'!$B:$I,7,0))</f>
        <v>UN</v>
      </c>
      <c r="G803" s="212">
        <v>8</v>
      </c>
      <c r="H803" s="213">
        <f t="shared" ref="H803:H808" si="352">M803*(1-$M$9)</f>
        <v>326.54000000000002</v>
      </c>
      <c r="I803" s="214">
        <f t="shared" ref="I803:I808" si="353">TRUNC((G803*H803),2)</f>
        <v>2612.3200000000002</v>
      </c>
      <c r="J803" s="213">
        <f t="shared" ref="J803:J808" si="354">H803*(1+$K$8)</f>
        <v>408.07703800000002</v>
      </c>
      <c r="K803" s="216">
        <f t="shared" ref="K803:K808" si="355">TRUNC((G803*J803),2)</f>
        <v>3264.61</v>
      </c>
      <c r="M803" s="171">
        <f>IF($C803="SINAPI",VLOOKUP($D803,'Comp. Sinapi'!$B:$F,5,0),VLOOKUP($D803,'Comp. Própria'!$B:$I,8,0))</f>
        <v>326.54000000000002</v>
      </c>
    </row>
    <row r="804" spans="2:15" ht="27" outlineLevel="2" x14ac:dyDescent="0.25">
      <c r="B804" s="215" t="s">
        <v>12625</v>
      </c>
      <c r="C804" s="210" t="s">
        <v>16</v>
      </c>
      <c r="D804" s="210">
        <v>100868</v>
      </c>
      <c r="E804" s="211" t="str">
        <f>IF($C804="SINAPI",VLOOKUP($D804,'Comp. Sinapi'!$B:$F,2,0),VLOOKUP($D804,'Comp. Própria'!$B:$I,2,0))</f>
        <v>BARRA DE APOIO RETA, EM ACO INOX POLIDO, COMPRIMENTO 80 CM,  FIXADA NA PAREDE - FORNECIMENTO E INSTALAÇÃO. AF_01/2020</v>
      </c>
      <c r="F804" s="210" t="str">
        <f>IF($C804="SINAPI",VLOOKUP($D804,'Comp. Sinapi'!$B:$F,3,0),VLOOKUP($D804,'Comp. Própria'!$B:$I,7,0))</f>
        <v>UN</v>
      </c>
      <c r="G804" s="212">
        <v>26</v>
      </c>
      <c r="H804" s="213">
        <f t="shared" si="352"/>
        <v>360.76</v>
      </c>
      <c r="I804" s="214">
        <f t="shared" si="353"/>
        <v>9379.76</v>
      </c>
      <c r="J804" s="213">
        <f t="shared" si="354"/>
        <v>450.84177199999999</v>
      </c>
      <c r="K804" s="216">
        <f t="shared" si="355"/>
        <v>11721.88</v>
      </c>
      <c r="M804" s="171">
        <f>IF($C804="SINAPI",VLOOKUP($D804,'Comp. Sinapi'!$B:$F,5,0),VLOOKUP($D804,'Comp. Própria'!$B:$I,8,0))</f>
        <v>360.76</v>
      </c>
    </row>
    <row r="805" spans="2:15" ht="27" outlineLevel="2" x14ac:dyDescent="0.25">
      <c r="B805" s="215" t="s">
        <v>12626</v>
      </c>
      <c r="C805" s="210" t="s">
        <v>16</v>
      </c>
      <c r="D805" s="210">
        <v>100875</v>
      </c>
      <c r="E805" s="211" t="str">
        <f>IF($C805="SINAPI",VLOOKUP($D805,'Comp. Sinapi'!$B:$F,2,0),VLOOKUP($D805,'Comp. Própria'!$B:$I,2,0))</f>
        <v>BANCO ARTICULADO, EM ACO INOX, PARA PCD, FIXADO NA PAREDE - FORNECIMENTO E INSTALAÇÃO. AF_01/2020</v>
      </c>
      <c r="F805" s="210" t="str">
        <f>IF($C805="SINAPI",VLOOKUP($D805,'Comp. Sinapi'!$B:$F,3,0),VLOOKUP($D805,'Comp. Própria'!$B:$I,7,0))</f>
        <v>UN</v>
      </c>
      <c r="G805" s="212">
        <v>2</v>
      </c>
      <c r="H805" s="213">
        <f t="shared" si="352"/>
        <v>1140.3800000000001</v>
      </c>
      <c r="I805" s="214">
        <f t="shared" si="353"/>
        <v>2280.7600000000002</v>
      </c>
      <c r="J805" s="213">
        <f t="shared" si="354"/>
        <v>1425.1328860000001</v>
      </c>
      <c r="K805" s="216">
        <f t="shared" si="355"/>
        <v>2850.26</v>
      </c>
      <c r="M805" s="171">
        <f>IF($C805="SINAPI",VLOOKUP($D805,'Comp. Sinapi'!$B:$F,5,0),VLOOKUP($D805,'Comp. Própria'!$B:$I,8,0))</f>
        <v>1140.3800000000001</v>
      </c>
    </row>
    <row r="806" spans="2:15" ht="44.25" customHeight="1" outlineLevel="2" x14ac:dyDescent="0.25">
      <c r="B806" s="215" t="s">
        <v>12627</v>
      </c>
      <c r="C806" s="210" t="s">
        <v>13156</v>
      </c>
      <c r="D806" s="210" t="s">
        <v>13318</v>
      </c>
      <c r="E806" s="211" t="str">
        <f>IF($C806="SINAPI",VLOOKUP($D806,'Comp. Sinapi'!$B:$F,2,0),VLOOKUP($D806,'Comp. Própria'!$B:$I,2,0))</f>
        <v>PLACA TÁTIL EM ACRILICO BORDAS ARREDONDADAS, COM LETRAS EM ALTO RELEVO, DIM. 30X10CM, PARA AS PAREDES E PORTAS - FORNECIMENTO E COLOCACAO</v>
      </c>
      <c r="F806" s="210" t="str">
        <f>IF($C806="SINAPI",VLOOKUP($D806,'Comp. Sinapi'!$B:$F,3,0),VLOOKUP($D806,'Comp. Própria'!$B:$I,7,0))</f>
        <v>UN</v>
      </c>
      <c r="G806" s="212">
        <v>85</v>
      </c>
      <c r="H806" s="213">
        <f t="shared" si="352"/>
        <v>92.667248000000001</v>
      </c>
      <c r="I806" s="214">
        <f t="shared" si="353"/>
        <v>7876.71</v>
      </c>
      <c r="J806" s="213">
        <f t="shared" si="354"/>
        <v>115.80625982560001</v>
      </c>
      <c r="K806" s="216">
        <f t="shared" si="355"/>
        <v>9843.5300000000007</v>
      </c>
      <c r="M806" s="171">
        <f>IF($C806="SINAPI",VLOOKUP($D806,'Comp. Sinapi'!$B:$F,5,0),VLOOKUP($D806,'Comp. Própria'!$B:$I,8,0))</f>
        <v>92.667248000000001</v>
      </c>
    </row>
    <row r="807" spans="2:15" ht="40.5" outlineLevel="2" x14ac:dyDescent="0.25">
      <c r="B807" s="215" t="s">
        <v>12628</v>
      </c>
      <c r="C807" s="210" t="s">
        <v>13156</v>
      </c>
      <c r="D807" s="210" t="s">
        <v>13319</v>
      </c>
      <c r="E807" s="211" t="str">
        <f>IF($C807="SINAPI",VLOOKUP($D807,'Comp. Sinapi'!$B:$F,2,0),VLOOKUP($D807,'Comp. Própria'!$B:$I,2,0))</f>
        <v>MAPA TÁTIL EM ACRÍLICO DIMENSÕES 60X90CM, COM PEDESTAL EM AÇO BASE PARAFUSADA H=1,04M, COM PINTURA ELETROSTÁTICA. - FORNECIMENTO E INSTALAÇÃO.</v>
      </c>
      <c r="F807" s="210" t="str">
        <f>IF($C807="SINAPI",VLOOKUP($D807,'Comp. Sinapi'!$B:$F,3,0),VLOOKUP($D807,'Comp. Própria'!$B:$I,7,0))</f>
        <v>UN</v>
      </c>
      <c r="G807" s="212">
        <v>1</v>
      </c>
      <c r="H807" s="213">
        <f t="shared" si="352"/>
        <v>68.462000000000003</v>
      </c>
      <c r="I807" s="214">
        <f t="shared" si="353"/>
        <v>68.459999999999994</v>
      </c>
      <c r="J807" s="213">
        <f t="shared" si="354"/>
        <v>85.556961400000006</v>
      </c>
      <c r="K807" s="216">
        <f t="shared" si="355"/>
        <v>85.55</v>
      </c>
      <c r="M807" s="171">
        <f>IF($C807="SINAPI",VLOOKUP($D807,'Comp. Sinapi'!$B:$F,5,0),VLOOKUP($D807,'Comp. Própria'!$B:$I,8,0))</f>
        <v>68.462000000000003</v>
      </c>
    </row>
    <row r="808" spans="2:15" outlineLevel="2" x14ac:dyDescent="0.25">
      <c r="B808" s="215" t="s">
        <v>12629</v>
      </c>
      <c r="C808" s="210" t="s">
        <v>13156</v>
      </c>
      <c r="D808" s="210" t="s">
        <v>13320</v>
      </c>
      <c r="E808" s="211" t="str">
        <f>IF($C808="SINAPI",VLOOKUP($D808,'Comp. Sinapi'!$B:$F,2,0),VLOOKUP($D808,'Comp. Própria'!$B:$I,2,0))</f>
        <v>BEBEDOURO ACESSÍVEL - EQUIPAMENTO - FORNECIMENTO E INSTALAÇÃO</v>
      </c>
      <c r="F808" s="210" t="str">
        <f>IF($C808="SINAPI",VLOOKUP($D808,'Comp. Sinapi'!$B:$F,3,0),VLOOKUP($D808,'Comp. Própria'!$B:$I,7,0))</f>
        <v>UN</v>
      </c>
      <c r="G808" s="212">
        <v>2</v>
      </c>
      <c r="H808" s="213">
        <f t="shared" si="352"/>
        <v>2363.3588912</v>
      </c>
      <c r="I808" s="214">
        <f t="shared" si="353"/>
        <v>4726.71</v>
      </c>
      <c r="J808" s="213">
        <f t="shared" si="354"/>
        <v>2953.4896063326401</v>
      </c>
      <c r="K808" s="216">
        <f t="shared" si="355"/>
        <v>5906.97</v>
      </c>
      <c r="M808" s="171">
        <f>IF($C808="SINAPI",VLOOKUP($D808,'Comp. Sinapi'!$B:$F,5,0),VLOOKUP($D808,'Comp. Própria'!$B:$I,8,0))</f>
        <v>2363.3588912</v>
      </c>
    </row>
    <row r="809" spans="2:15" outlineLevel="1" x14ac:dyDescent="0.25">
      <c r="B809" s="380"/>
      <c r="C809" s="381"/>
      <c r="D809" s="381"/>
      <c r="E809" s="381"/>
      <c r="F809" s="381"/>
      <c r="G809" s="381"/>
      <c r="H809" s="381"/>
      <c r="I809" s="381"/>
      <c r="J809" s="381"/>
      <c r="K809" s="382"/>
    </row>
    <row r="810" spans="2:15" outlineLevel="1" x14ac:dyDescent="0.25">
      <c r="B810" s="249" t="s">
        <v>12630</v>
      </c>
      <c r="C810" s="235"/>
      <c r="D810" s="235"/>
      <c r="E810" s="235" t="s">
        <v>12634</v>
      </c>
      <c r="F810" s="235"/>
      <c r="G810" s="235"/>
      <c r="H810" s="235"/>
      <c r="I810" s="236">
        <f>SUM(I811:I816)</f>
        <v>6653.92</v>
      </c>
      <c r="J810" s="235"/>
      <c r="K810" s="250">
        <f>SUM(K811:K816)</f>
        <v>8315.41</v>
      </c>
    </row>
    <row r="811" spans="2:15" ht="40.5" outlineLevel="2" x14ac:dyDescent="0.25">
      <c r="B811" s="218" t="s">
        <v>12631</v>
      </c>
      <c r="C811" s="23" t="s">
        <v>13156</v>
      </c>
      <c r="D811" s="23" t="s">
        <v>13319</v>
      </c>
      <c r="E811" s="22" t="str">
        <f>IF($C811="SINAPI",VLOOKUP($D811,'Comp. Sinapi'!$B:$F,2,0),VLOOKUP($D811,'Comp. Própria'!$B:$I,2,0))</f>
        <v>MAPA TÁTIL EM ACRÍLICO DIMENSÕES 60X90CM, COM PEDESTAL EM AÇO BASE PARAFUSADA H=1,04M, COM PINTURA ELETROSTÁTICA. - FORNECIMENTO E INSTALAÇÃO.</v>
      </c>
      <c r="F811" s="23" t="str">
        <f>IF($C811="SINAPI",VLOOKUP($D811,'Comp. Sinapi'!$B:$F,3,0),VLOOKUP($D811,'Comp. Própria'!$B:$I,7,0))</f>
        <v>UN</v>
      </c>
      <c r="G811" s="24">
        <v>1</v>
      </c>
      <c r="H811" s="25">
        <f t="shared" ref="H811" si="356">M811*(1-$M$9)</f>
        <v>68.462000000000003</v>
      </c>
      <c r="I811" s="168">
        <f t="shared" ref="I811" si="357">TRUNC((G811*H811),2)</f>
        <v>68.459999999999994</v>
      </c>
      <c r="J811" s="25">
        <f t="shared" ref="J811" si="358">H811*(1+$K$8)</f>
        <v>85.556961400000006</v>
      </c>
      <c r="K811" s="219">
        <f t="shared" ref="K811" si="359">TRUNC((G811*J811),2)</f>
        <v>85.55</v>
      </c>
      <c r="M811" s="171">
        <f>IF($C811="SINAPI",VLOOKUP($D811,'Comp. Sinapi'!$B:$F,5,0),VLOOKUP($D811,'Comp. Própria'!$B:$I,8,0))</f>
        <v>68.462000000000003</v>
      </c>
    </row>
    <row r="812" spans="2:15" ht="42.75" customHeight="1" outlineLevel="2" x14ac:dyDescent="0.25">
      <c r="B812" s="218" t="s">
        <v>12636</v>
      </c>
      <c r="C812" s="210" t="s">
        <v>13156</v>
      </c>
      <c r="D812" s="210" t="s">
        <v>13318</v>
      </c>
      <c r="E812" s="211" t="str">
        <f>IF($C812="SINAPI",VLOOKUP($D812,'Comp. Sinapi'!$B:$F,2,0),VLOOKUP($D812,'Comp. Própria'!$B:$I,2,0))</f>
        <v>PLACA TÁTIL EM ACRILICO BORDAS ARREDONDADAS, COM LETRAS EM ALTO RELEVO, DIM. 30X10CM, PARA AS PAREDES E PORTAS - FORNECIMENTO E COLOCACAO</v>
      </c>
      <c r="F812" s="210" t="str">
        <f>IF($C812="SINAPI",VLOOKUP($D812,'Comp. Sinapi'!$B:$F,3,0),VLOOKUP($D812,'Comp. Própria'!$B:$I,7,0))</f>
        <v>UN</v>
      </c>
      <c r="G812" s="212">
        <v>4</v>
      </c>
      <c r="H812" s="213">
        <f t="shared" ref="H812:H816" si="360">M812*(1-$M$9)</f>
        <v>92.667248000000001</v>
      </c>
      <c r="I812" s="214">
        <f t="shared" ref="I812:I816" si="361">TRUNC((G812*H812),2)</f>
        <v>370.66</v>
      </c>
      <c r="J812" s="213">
        <f t="shared" ref="J812:J816" si="362">H812*(1+$K$8)</f>
        <v>115.80625982560001</v>
      </c>
      <c r="K812" s="216">
        <f t="shared" ref="K812:K816" si="363">TRUNC((G812*J812),2)</f>
        <v>463.22</v>
      </c>
      <c r="M812" s="171">
        <f>IF($C812="SINAPI",VLOOKUP($D812,'Comp. Sinapi'!$B:$F,5,0),VLOOKUP($D812,'Comp. Própria'!$B:$I,8,0))</f>
        <v>92.667248000000001</v>
      </c>
    </row>
    <row r="813" spans="2:15" ht="27" outlineLevel="2" x14ac:dyDescent="0.25">
      <c r="B813" s="218" t="s">
        <v>12637</v>
      </c>
      <c r="C813" s="210" t="s">
        <v>13156</v>
      </c>
      <c r="D813" s="210" t="s">
        <v>13321</v>
      </c>
      <c r="E813" s="211" t="str">
        <f>IF($C813="SINAPI",VLOOKUP($D813,'Comp. Sinapi'!$B:$F,2,0),VLOOKUP($D813,'Comp. Própria'!$B:$I,2,0))</f>
        <v>PLACA EM ACRILICO BORDAS ARREDONDADAS, COM LETRAS EM VINIL, DIM. 30X10CM, PARA AS PORTAS - FORNECIMENTO E COLOCACAO</v>
      </c>
      <c r="F813" s="210" t="str">
        <f>IF($C813="SINAPI",VLOOKUP($D813,'Comp. Sinapi'!$B:$F,3,0),VLOOKUP($D813,'Comp. Própria'!$B:$I,7,0))</f>
        <v>UN</v>
      </c>
      <c r="G813" s="212">
        <v>8</v>
      </c>
      <c r="H813" s="213">
        <f t="shared" si="360"/>
        <v>333.20400000000001</v>
      </c>
      <c r="I813" s="214">
        <f t="shared" si="361"/>
        <v>2665.63</v>
      </c>
      <c r="J813" s="213">
        <f t="shared" si="362"/>
        <v>416.4050388</v>
      </c>
      <c r="K813" s="216">
        <f t="shared" si="363"/>
        <v>3331.24</v>
      </c>
      <c r="M813" s="171">
        <f>IF($C813="SINAPI",VLOOKUP($D813,'Comp. Sinapi'!$B:$F,5,0),VLOOKUP($D813,'Comp. Própria'!$B:$I,8,0))</f>
        <v>333.20400000000001</v>
      </c>
    </row>
    <row r="814" spans="2:15" ht="27" outlineLevel="2" x14ac:dyDescent="0.25">
      <c r="B814" s="218" t="s">
        <v>12638</v>
      </c>
      <c r="C814" s="210" t="s">
        <v>13156</v>
      </c>
      <c r="D814" s="210" t="s">
        <v>13322</v>
      </c>
      <c r="E814" s="211" t="str">
        <f>IF($C814="SINAPI",VLOOKUP($D814,'Comp. Sinapi'!$B:$F,2,0),VLOOKUP($D814,'Comp. Própria'!$B:$I,2,0))</f>
        <v>MOLDE PICTOGRAMA ACESSÍVEL - DEMARCAÇÃO DE PISO RESERVADO PARA PCD OU IDOSO DIM. 1,70X1,70M - FORNECIMENTO E INSTALAÇÃO.</v>
      </c>
      <c r="F814" s="210" t="str">
        <f>IF($C814="SINAPI",VLOOKUP($D814,'Comp. Sinapi'!$B:$F,3,0),VLOOKUP($D814,'Comp. Própria'!$B:$I,7,0))</f>
        <v>UN</v>
      </c>
      <c r="G814" s="212">
        <v>2</v>
      </c>
      <c r="H814" s="213">
        <f t="shared" si="360"/>
        <v>360.46</v>
      </c>
      <c r="I814" s="214">
        <f t="shared" si="361"/>
        <v>720.92</v>
      </c>
      <c r="J814" s="213">
        <f t="shared" si="362"/>
        <v>450.46686199999999</v>
      </c>
      <c r="K814" s="216">
        <f t="shared" si="363"/>
        <v>900.93</v>
      </c>
      <c r="M814" s="171">
        <f>IF($C814="SINAPI",VLOOKUP($D814,'Comp. Sinapi'!$B:$F,5,0),VLOOKUP($D814,'Comp. Própria'!$B:$I,8,0))</f>
        <v>360.46</v>
      </c>
    </row>
    <row r="815" spans="2:15" ht="40.5" outlineLevel="2" x14ac:dyDescent="0.25">
      <c r="B815" s="218" t="s">
        <v>12639</v>
      </c>
      <c r="C815" s="210" t="s">
        <v>13156</v>
      </c>
      <c r="D815" s="210" t="s">
        <v>13323</v>
      </c>
      <c r="E815" s="211" t="str">
        <f>IF($C815="SINAPI",VLOOKUP($D815,'Comp. Sinapi'!$B:$F,2,0),VLOOKUP($D815,'Comp. Própria'!$B:$I,2,0))</f>
        <v>PINTURA DE PISO COM TINTA EPÓXI, APLICAÇÃO MANUAL, 2 DEMÃOS, INCLUSO PRIMER EPÓXI.( DEMARCAÇÃO EM PISO PARA SINALIZAÇÃO DE ACESSIBILIDADE/ INCÊNDIO/ ESTACIONAMENTO)</v>
      </c>
      <c r="F815" s="210" t="str">
        <f>IF($C815="SINAPI",VLOOKUP($D815,'Comp. Sinapi'!$B:$F,3,0),VLOOKUP($D815,'Comp. Própria'!$B:$I,7,0))</f>
        <v>UN</v>
      </c>
      <c r="G815" s="212">
        <v>5.78</v>
      </c>
      <c r="H815" s="213">
        <f t="shared" si="360"/>
        <v>80.43343999999999</v>
      </c>
      <c r="I815" s="214">
        <f t="shared" si="361"/>
        <v>464.9</v>
      </c>
      <c r="J815" s="213">
        <f t="shared" si="362"/>
        <v>100.51766996799999</v>
      </c>
      <c r="K815" s="216">
        <f t="shared" si="363"/>
        <v>580.99</v>
      </c>
      <c r="M815" s="171">
        <f>IF($C815="SINAPI",VLOOKUP($D815,'Comp. Sinapi'!$B:$F,5,0),VLOOKUP($D815,'Comp. Própria'!$B:$I,8,0))</f>
        <v>80.43343999999999</v>
      </c>
    </row>
    <row r="816" spans="2:15" outlineLevel="2" x14ac:dyDescent="0.25">
      <c r="B816" s="218" t="s">
        <v>12640</v>
      </c>
      <c r="C816" s="210" t="s">
        <v>13156</v>
      </c>
      <c r="D816" s="210" t="s">
        <v>13320</v>
      </c>
      <c r="E816" s="211" t="str">
        <f>IF($C816="SINAPI",VLOOKUP($D816,'Comp. Sinapi'!$B:$F,2,0),VLOOKUP($D816,'Comp. Própria'!$B:$I,2,0))</f>
        <v>BEBEDOURO ACESSÍVEL - EQUIPAMENTO - FORNECIMENTO E INSTALAÇÃO</v>
      </c>
      <c r="F816" s="210" t="str">
        <f>IF($C816="SINAPI",VLOOKUP($D816,'Comp. Sinapi'!$B:$F,3,0),VLOOKUP($D816,'Comp. Própria'!$B:$I,7,0))</f>
        <v>UN</v>
      </c>
      <c r="G816" s="212">
        <v>1</v>
      </c>
      <c r="H816" s="213">
        <f t="shared" si="360"/>
        <v>2363.3588912</v>
      </c>
      <c r="I816" s="214">
        <f t="shared" si="361"/>
        <v>2363.35</v>
      </c>
      <c r="J816" s="213">
        <f t="shared" si="362"/>
        <v>2953.4896063326401</v>
      </c>
      <c r="K816" s="216">
        <f t="shared" si="363"/>
        <v>2953.48</v>
      </c>
      <c r="M816" s="171">
        <f>IF($C816="SINAPI",VLOOKUP($D816,'Comp. Sinapi'!$B:$F,5,0),VLOOKUP($D816,'Comp. Própria'!$B:$I,8,0))</f>
        <v>2363.3588912</v>
      </c>
    </row>
    <row r="817" spans="2:13" outlineLevel="1" x14ac:dyDescent="0.25">
      <c r="B817" s="380"/>
      <c r="C817" s="381"/>
      <c r="D817" s="381"/>
      <c r="E817" s="381"/>
      <c r="F817" s="381"/>
      <c r="G817" s="381"/>
      <c r="H817" s="381"/>
      <c r="I817" s="381"/>
      <c r="J817" s="381"/>
      <c r="K817" s="382"/>
    </row>
    <row r="818" spans="2:13" outlineLevel="1" x14ac:dyDescent="0.25">
      <c r="B818" s="251" t="s">
        <v>12635</v>
      </c>
      <c r="C818" s="226"/>
      <c r="D818" s="226"/>
      <c r="E818" s="226" t="s">
        <v>12641</v>
      </c>
      <c r="F818" s="226"/>
      <c r="G818" s="226"/>
      <c r="H818" s="226"/>
      <c r="I818" s="227">
        <f>SUM(I819:I822)</f>
        <v>13086.310000000001</v>
      </c>
      <c r="J818" s="226"/>
      <c r="K818" s="252">
        <f>SUM(K819:K822)</f>
        <v>16353.940000000002</v>
      </c>
    </row>
    <row r="819" spans="2:13" ht="27" outlineLevel="2" x14ac:dyDescent="0.25">
      <c r="B819" s="218" t="s">
        <v>13795</v>
      </c>
      <c r="C819" s="23" t="s">
        <v>16</v>
      </c>
      <c r="D819" s="23">
        <v>100868</v>
      </c>
      <c r="E819" s="22" t="str">
        <f>IF($C819="SINAPI",VLOOKUP($D819,'Comp. Sinapi'!$B:$F,2,0),VLOOKUP($D819,'Comp. Própria'!$B:$I,2,0))</f>
        <v>BARRA DE APOIO RETA, EM ACO INOX POLIDO, COMPRIMENTO 80 CM,  FIXADA NA PAREDE - FORNECIMENTO E INSTALAÇÃO. AF_01/2020</v>
      </c>
      <c r="F819" s="23" t="str">
        <f>IF($C819="SINAPI",VLOOKUP($D819,'Comp. Sinapi'!$B:$F,3,0),VLOOKUP($D819,'Comp. Própria'!$B:$I,7,0))</f>
        <v>UN</v>
      </c>
      <c r="G819" s="24">
        <v>10</v>
      </c>
      <c r="H819" s="25">
        <f t="shared" ref="H819" si="364">M819*(1-$M$9)</f>
        <v>360.76</v>
      </c>
      <c r="I819" s="168">
        <f t="shared" ref="I819" si="365">TRUNC((G819*H819),2)</f>
        <v>3607.6</v>
      </c>
      <c r="J819" s="25">
        <f t="shared" ref="J819" si="366">H819*(1+$K$8)</f>
        <v>450.84177199999999</v>
      </c>
      <c r="K819" s="219">
        <f t="shared" ref="K819" si="367">TRUNC((G819*J819),2)</f>
        <v>4508.41</v>
      </c>
      <c r="M819" s="171">
        <f>IF($C819="SINAPI",VLOOKUP($D819,'Comp. Sinapi'!$B:$F,5,0),VLOOKUP($D819,'Comp. Própria'!$B:$I,8,0))</f>
        <v>360.76</v>
      </c>
    </row>
    <row r="820" spans="2:13" ht="27" outlineLevel="2" x14ac:dyDescent="0.25">
      <c r="B820" s="218" t="s">
        <v>13796</v>
      </c>
      <c r="C820" s="210" t="s">
        <v>16</v>
      </c>
      <c r="D820" s="210">
        <v>100865</v>
      </c>
      <c r="E820" s="211" t="str">
        <f>IF($C820="SINAPI",VLOOKUP($D820,'Comp. Sinapi'!$B:$F,2,0),VLOOKUP($D820,'Comp. Própria'!$B:$I,2,0))</f>
        <v>BARRA DE APOIO LATERAL ARTICULADA, COM TRAVA, EM ACO INOX POLIDO, FIXADA NA PAREDE - FORNECIMENTO E INSTALAÇÃO. AF_01/2020</v>
      </c>
      <c r="F820" s="210" t="str">
        <f>IF($C820="SINAPI",VLOOKUP($D820,'Comp. Sinapi'!$B:$F,3,0),VLOOKUP($D820,'Comp. Própria'!$B:$I,7,0))</f>
        <v>UN</v>
      </c>
      <c r="G820" s="212">
        <v>4</v>
      </c>
      <c r="H820" s="213">
        <f t="shared" ref="H820:H822" si="368">M820*(1-$M$9)</f>
        <v>617.80999999999995</v>
      </c>
      <c r="I820" s="214">
        <f t="shared" ref="I820:I822" si="369">TRUNC((G820*H820),2)</f>
        <v>2471.2399999999998</v>
      </c>
      <c r="J820" s="213">
        <f t="shared" ref="J820:J822" si="370">H820*(1+$K$8)</f>
        <v>772.07715699999994</v>
      </c>
      <c r="K820" s="216">
        <f t="shared" ref="K820:K822" si="371">TRUNC((G820*J820),2)</f>
        <v>3088.3</v>
      </c>
      <c r="M820" s="171">
        <f>IF($C820="SINAPI",VLOOKUP($D820,'Comp. Sinapi'!$B:$F,5,0),VLOOKUP($D820,'Comp. Própria'!$B:$I,8,0))</f>
        <v>617.80999999999995</v>
      </c>
    </row>
    <row r="821" spans="2:13" ht="27" outlineLevel="2" x14ac:dyDescent="0.25">
      <c r="B821" s="218" t="s">
        <v>13797</v>
      </c>
      <c r="C821" s="210" t="s">
        <v>16</v>
      </c>
      <c r="D821" s="210">
        <v>100875</v>
      </c>
      <c r="E821" s="211" t="str">
        <f>IF($C821="SINAPI",VLOOKUP($D821,'Comp. Sinapi'!$B:$F,2,0),VLOOKUP($D821,'Comp. Própria'!$B:$I,2,0))</f>
        <v>BANCO ARTICULADO, EM ACO INOX, PARA PCD, FIXADO NA PAREDE - FORNECIMENTO E INSTALAÇÃO. AF_01/2020</v>
      </c>
      <c r="F821" s="210" t="str">
        <f>IF($C821="SINAPI",VLOOKUP($D821,'Comp. Sinapi'!$B:$F,3,0),VLOOKUP($D821,'Comp. Própria'!$B:$I,7,0))</f>
        <v>UN</v>
      </c>
      <c r="G821" s="212">
        <v>2</v>
      </c>
      <c r="H821" s="213">
        <f t="shared" si="368"/>
        <v>1140.3800000000001</v>
      </c>
      <c r="I821" s="214">
        <f t="shared" si="369"/>
        <v>2280.7600000000002</v>
      </c>
      <c r="J821" s="213">
        <f t="shared" si="370"/>
        <v>1425.1328860000001</v>
      </c>
      <c r="K821" s="216">
        <f t="shared" si="371"/>
        <v>2850.26</v>
      </c>
      <c r="M821" s="171">
        <f>IF($C821="SINAPI",VLOOKUP($D821,'Comp. Sinapi'!$B:$F,5,0),VLOOKUP($D821,'Comp. Própria'!$B:$I,8,0))</f>
        <v>1140.3800000000001</v>
      </c>
    </row>
    <row r="822" spans="2:13" outlineLevel="2" x14ac:dyDescent="0.25">
      <c r="B822" s="218" t="s">
        <v>13798</v>
      </c>
      <c r="C822" s="210" t="s">
        <v>13156</v>
      </c>
      <c r="D822" s="210" t="s">
        <v>13320</v>
      </c>
      <c r="E822" s="211" t="str">
        <f>IF($C822="SINAPI",VLOOKUP($D822,'Comp. Sinapi'!$B:$F,2,0),VLOOKUP($D822,'Comp. Própria'!$B:$I,2,0))</f>
        <v>BEBEDOURO ACESSÍVEL - EQUIPAMENTO - FORNECIMENTO E INSTALAÇÃO</v>
      </c>
      <c r="F822" s="210" t="str">
        <f>IF($C822="SINAPI",VLOOKUP($D822,'Comp. Sinapi'!$B:$F,3,0),VLOOKUP($D822,'Comp. Própria'!$B:$I,7,0))</f>
        <v>UN</v>
      </c>
      <c r="G822" s="212">
        <v>2</v>
      </c>
      <c r="H822" s="213">
        <f t="shared" si="368"/>
        <v>2363.3588912</v>
      </c>
      <c r="I822" s="214">
        <f t="shared" si="369"/>
        <v>4726.71</v>
      </c>
      <c r="J822" s="213">
        <f t="shared" si="370"/>
        <v>2953.4896063326401</v>
      </c>
      <c r="K822" s="216">
        <f t="shared" si="371"/>
        <v>5906.97</v>
      </c>
      <c r="M822" s="171">
        <f>IF($C822="SINAPI",VLOOKUP($D822,'Comp. Sinapi'!$B:$F,5,0),VLOOKUP($D822,'Comp. Própria'!$B:$I,8,0))</f>
        <v>2363.3588912</v>
      </c>
    </row>
    <row r="823" spans="2:13" outlineLevel="1" x14ac:dyDescent="0.25">
      <c r="B823" s="401"/>
      <c r="C823" s="402"/>
      <c r="D823" s="402"/>
      <c r="E823" s="402"/>
      <c r="F823" s="402"/>
      <c r="G823" s="402"/>
      <c r="H823" s="402"/>
      <c r="I823" s="402"/>
      <c r="J823" s="402"/>
      <c r="K823" s="403"/>
    </row>
    <row r="824" spans="2:13" ht="15.75" thickBot="1" x14ac:dyDescent="0.3">
      <c r="B824" s="380"/>
      <c r="C824" s="381"/>
      <c r="D824" s="381"/>
      <c r="E824" s="381"/>
      <c r="F824" s="381"/>
      <c r="G824" s="381"/>
      <c r="H824" s="381"/>
      <c r="I824" s="381"/>
      <c r="J824" s="381"/>
      <c r="K824" s="382"/>
    </row>
    <row r="825" spans="2:13" ht="16.5" thickBot="1" x14ac:dyDescent="0.3">
      <c r="B825" s="220" t="s">
        <v>12642</v>
      </c>
      <c r="C825" s="221"/>
      <c r="D825" s="221"/>
      <c r="E825" s="222" t="s">
        <v>12644</v>
      </c>
      <c r="F825" s="221"/>
      <c r="G825" s="221"/>
      <c r="H825" s="223"/>
      <c r="I825" s="224">
        <f>I826</f>
        <v>1115.4099999999999</v>
      </c>
      <c r="J825" s="223"/>
      <c r="K825" s="225">
        <f>K826</f>
        <v>1393.94</v>
      </c>
    </row>
    <row r="826" spans="2:13" outlineLevel="1" x14ac:dyDescent="0.25">
      <c r="B826" s="249" t="s">
        <v>12643</v>
      </c>
      <c r="C826" s="235"/>
      <c r="D826" s="235"/>
      <c r="E826" s="235" t="s">
        <v>12645</v>
      </c>
      <c r="F826" s="235"/>
      <c r="G826" s="235"/>
      <c r="H826" s="235"/>
      <c r="I826" s="236">
        <f>SUM(I827:I832)</f>
        <v>1115.4099999999999</v>
      </c>
      <c r="J826" s="235"/>
      <c r="K826" s="250">
        <f>SUM(K827:K832)</f>
        <v>1393.94</v>
      </c>
    </row>
    <row r="827" spans="2:13" outlineLevel="2" x14ac:dyDescent="0.25">
      <c r="B827" s="218" t="s">
        <v>13799</v>
      </c>
      <c r="C827" s="23" t="s">
        <v>13156</v>
      </c>
      <c r="D827" s="23" t="s">
        <v>13331</v>
      </c>
      <c r="E827" s="22" t="str">
        <f>IF($C827="SINAPI",VLOOKUP($D827,'Comp. Sinapi'!$B:$F,2,0),VLOOKUP($D827,'Comp. Própria'!$B:$I,2,0))</f>
        <v>PLACA DE SINALIZAÇÃO DE EXTINTOR 20X40CM - FORNECIMENTO E INSTALAÇÃO</v>
      </c>
      <c r="F827" s="23" t="str">
        <f>IF($C827="SINAPI",VLOOKUP($D827,'Comp. Sinapi'!$B:$F,3,0),VLOOKUP($D827,'Comp. Própria'!$B:$I,7,0))</f>
        <v>UN</v>
      </c>
      <c r="G827" s="24">
        <v>2</v>
      </c>
      <c r="H827" s="25">
        <f t="shared" ref="H827" si="372">M827*(1-$M$9)</f>
        <v>55.118000000000002</v>
      </c>
      <c r="I827" s="168">
        <f t="shared" ref="I827" si="373">TRUNC((G827*H827),2)</f>
        <v>110.23</v>
      </c>
      <c r="J827" s="25">
        <f t="shared" ref="J827" si="374">H827*(1+$K$8)</f>
        <v>68.880964599999999</v>
      </c>
      <c r="K827" s="219">
        <f t="shared" ref="K827" si="375">TRUNC((G827*J827),2)</f>
        <v>137.76</v>
      </c>
      <c r="M827" s="171">
        <f>IF($C827="SINAPI",VLOOKUP($D827,'Comp. Sinapi'!$B:$F,5,0),VLOOKUP($D827,'Comp. Própria'!$B:$I,8,0))</f>
        <v>55.118000000000002</v>
      </c>
    </row>
    <row r="828" spans="2:13" ht="27" outlineLevel="2" x14ac:dyDescent="0.25">
      <c r="B828" s="218" t="s">
        <v>13800</v>
      </c>
      <c r="C828" s="210" t="s">
        <v>16</v>
      </c>
      <c r="D828" s="210">
        <v>97599</v>
      </c>
      <c r="E828" s="211" t="str">
        <f>IF($C828="SINAPI",VLOOKUP($D828,'Comp. Sinapi'!$B:$F,2,0),VLOOKUP($D828,'Comp. Própria'!$B:$I,2,0))</f>
        <v>LUMINÁRIA DE EMERGÊNCIA, COM 30 LÂMPADAS LED DE 2 W, SEM REATOR - FORNECIMENTO E INSTALAÇÃO. AF_02/2020</v>
      </c>
      <c r="F828" s="210" t="str">
        <f>IF($C828="SINAPI",VLOOKUP($D828,'Comp. Sinapi'!$B:$F,3,0),VLOOKUP($D828,'Comp. Própria'!$B:$I,7,0))</f>
        <v>UN</v>
      </c>
      <c r="G828" s="212">
        <v>6</v>
      </c>
      <c r="H828" s="213">
        <f t="shared" ref="H828:H832" si="376">M828*(1-$M$9)</f>
        <v>16.260000000000002</v>
      </c>
      <c r="I828" s="214">
        <f t="shared" ref="I828:I832" si="377">TRUNC((G828*H828),2)</f>
        <v>97.56</v>
      </c>
      <c r="J828" s="213">
        <f t="shared" ref="J828:J832" si="378">H828*(1+$K$8)</f>
        <v>20.320122000000001</v>
      </c>
      <c r="K828" s="216">
        <f t="shared" ref="K828:K832" si="379">TRUNC((G828*J828),2)</f>
        <v>121.92</v>
      </c>
      <c r="M828" s="171">
        <f>IF($C828="SINAPI",VLOOKUP($D828,'Comp. Sinapi'!$B:$F,5,0),VLOOKUP($D828,'Comp. Própria'!$B:$I,8,0))</f>
        <v>16.260000000000002</v>
      </c>
    </row>
    <row r="829" spans="2:13" outlineLevel="2" x14ac:dyDescent="0.25">
      <c r="B829" s="218" t="s">
        <v>13801</v>
      </c>
      <c r="C829" s="210" t="s">
        <v>13156</v>
      </c>
      <c r="D829" s="210" t="s">
        <v>13299</v>
      </c>
      <c r="E829" s="211" t="str">
        <f>IF($C829="SINAPI",VLOOKUP($D829,'Comp. Sinapi'!$B:$F,2,0),VLOOKUP($D829,'Comp. Própria'!$B:$I,2,0))</f>
        <v>PLACA DE SINALIZAÇÃO SAÍDA 20X40CM - FORNECIMENTO E INSTALAÇÃO</v>
      </c>
      <c r="F829" s="210" t="str">
        <f>IF($C829="SINAPI",VLOOKUP($D829,'Comp. Sinapi'!$B:$F,3,0),VLOOKUP($D829,'Comp. Própria'!$B:$I,7,0))</f>
        <v>UN</v>
      </c>
      <c r="G829" s="212">
        <v>4</v>
      </c>
      <c r="H829" s="213">
        <f t="shared" si="376"/>
        <v>55.118000000000002</v>
      </c>
      <c r="I829" s="214">
        <f t="shared" si="377"/>
        <v>220.47</v>
      </c>
      <c r="J829" s="213">
        <f t="shared" si="378"/>
        <v>68.880964599999999</v>
      </c>
      <c r="K829" s="216">
        <f t="shared" si="379"/>
        <v>275.52</v>
      </c>
      <c r="M829" s="171">
        <f>IF($C829="SINAPI",VLOOKUP($D829,'Comp. Sinapi'!$B:$F,5,0),VLOOKUP($D829,'Comp. Própria'!$B:$I,8,0))</f>
        <v>55.118000000000002</v>
      </c>
    </row>
    <row r="830" spans="2:13" ht="27" outlineLevel="2" x14ac:dyDescent="0.25">
      <c r="B830" s="218" t="s">
        <v>13802</v>
      </c>
      <c r="C830" s="210" t="s">
        <v>13156</v>
      </c>
      <c r="D830" s="210" t="s">
        <v>13334</v>
      </c>
      <c r="E830" s="211" t="str">
        <f>IF($C830="SINAPI",VLOOKUP($D830,'Comp. Sinapi'!$B:$F,2,0),VLOOKUP($D830,'Comp. Própria'!$B:$I,2,0))</f>
        <v>PLACA DE SINALIZAÇÃO PONTO DE ENCONTRO DE BRIGADA DE INCÊNDIO 80X50CM. FORNECIMENTO E INSTALAÇÃO</v>
      </c>
      <c r="F830" s="210" t="str">
        <f>IF($C830="SINAPI",VLOOKUP($D830,'Comp. Sinapi'!$B:$F,3,0),VLOOKUP($D830,'Comp. Própria'!$B:$I,7,0))</f>
        <v>UN</v>
      </c>
      <c r="G830" s="212">
        <v>1</v>
      </c>
      <c r="H830" s="213">
        <f t="shared" si="376"/>
        <v>305.82799999999997</v>
      </c>
      <c r="I830" s="214">
        <f t="shared" si="377"/>
        <v>305.82</v>
      </c>
      <c r="J830" s="213">
        <f t="shared" si="378"/>
        <v>382.1932516</v>
      </c>
      <c r="K830" s="216">
        <f t="shared" si="379"/>
        <v>382.19</v>
      </c>
      <c r="M830" s="171">
        <f>IF($C830="SINAPI",VLOOKUP($D830,'Comp. Sinapi'!$B:$F,5,0),VLOOKUP($D830,'Comp. Própria'!$B:$I,8,0))</f>
        <v>305.82799999999997</v>
      </c>
    </row>
    <row r="831" spans="2:13" ht="27" outlineLevel="2" x14ac:dyDescent="0.25">
      <c r="B831" s="218" t="s">
        <v>13803</v>
      </c>
      <c r="C831" s="210" t="s">
        <v>13156</v>
      </c>
      <c r="D831" s="210" t="s">
        <v>13336</v>
      </c>
      <c r="E831" s="211" t="str">
        <f>IF($C831="SINAPI",VLOOKUP($D831,'Comp. Sinapi'!$B:$F,2,0),VLOOKUP($D831,'Comp. Própria'!$B:$I,2,0))</f>
        <v>PLACA DE SINALIZAÇÃO EMERGÊNCIA ROTA DE FUGA 20X40CM - FORNECIMENTO E INSTALAÇÃO</v>
      </c>
      <c r="F831" s="210" t="str">
        <f>IF($C831="SINAPI",VLOOKUP($D831,'Comp. Sinapi'!$B:$F,3,0),VLOOKUP($D831,'Comp. Própria'!$B:$I,7,0))</f>
        <v>UN</v>
      </c>
      <c r="G831" s="212">
        <v>4</v>
      </c>
      <c r="H831" s="213">
        <f t="shared" si="376"/>
        <v>55.118000000000002</v>
      </c>
      <c r="I831" s="214">
        <f t="shared" si="377"/>
        <v>220.47</v>
      </c>
      <c r="J831" s="213">
        <f t="shared" si="378"/>
        <v>68.880964599999999</v>
      </c>
      <c r="K831" s="216">
        <f t="shared" si="379"/>
        <v>275.52</v>
      </c>
      <c r="M831" s="171">
        <f>IF($C831="SINAPI",VLOOKUP($D831,'Comp. Sinapi'!$B:$F,5,0),VLOOKUP($D831,'Comp. Própria'!$B:$I,8,0))</f>
        <v>55.118000000000002</v>
      </c>
    </row>
    <row r="832" spans="2:13" ht="40.5" outlineLevel="2" x14ac:dyDescent="0.25">
      <c r="B832" s="218" t="s">
        <v>13804</v>
      </c>
      <c r="C832" s="210" t="s">
        <v>13156</v>
      </c>
      <c r="D832" s="210" t="s">
        <v>13323</v>
      </c>
      <c r="E832" s="211" t="str">
        <f>IF($C832="SINAPI",VLOOKUP($D832,'Comp. Sinapi'!$B:$F,2,0),VLOOKUP($D832,'Comp. Própria'!$B:$I,2,0))</f>
        <v>PINTURA DE PISO COM TINTA EPÓXI, APLICAÇÃO MANUAL, 2 DEMÃOS, INCLUSO PRIMER EPÓXI.( DEMARCAÇÃO EM PISO PARA SINALIZAÇÃO DE ACESSIBILIDADE/ INCÊNDIO/ ESTACIONAMENTO)</v>
      </c>
      <c r="F832" s="210" t="str">
        <f>IF($C832="SINAPI",VLOOKUP($D832,'Comp. Sinapi'!$B:$F,3,0),VLOOKUP($D832,'Comp. Própria'!$B:$I,7,0))</f>
        <v>UN</v>
      </c>
      <c r="G832" s="212">
        <v>2</v>
      </c>
      <c r="H832" s="213">
        <f t="shared" si="376"/>
        <v>80.43343999999999</v>
      </c>
      <c r="I832" s="214">
        <f t="shared" si="377"/>
        <v>160.86000000000001</v>
      </c>
      <c r="J832" s="213">
        <f t="shared" si="378"/>
        <v>100.51766996799999</v>
      </c>
      <c r="K832" s="216">
        <f t="shared" si="379"/>
        <v>201.03</v>
      </c>
      <c r="M832" s="171">
        <f>IF($C832="SINAPI",VLOOKUP($D832,'Comp. Sinapi'!$B:$F,5,0),VLOOKUP($D832,'Comp. Própria'!$B:$I,8,0))</f>
        <v>80.43343999999999</v>
      </c>
    </row>
    <row r="833" spans="2:13" outlineLevel="1" x14ac:dyDescent="0.25">
      <c r="B833" s="380"/>
      <c r="C833" s="381"/>
      <c r="D833" s="381"/>
      <c r="E833" s="381"/>
      <c r="F833" s="381"/>
      <c r="G833" s="381"/>
      <c r="H833" s="381"/>
      <c r="I833" s="381"/>
      <c r="J833" s="381"/>
      <c r="K833" s="382"/>
    </row>
    <row r="834" spans="2:13" ht="15.75" thickBot="1" x14ac:dyDescent="0.3">
      <c r="B834" s="404"/>
      <c r="C834" s="405"/>
      <c r="D834" s="405"/>
      <c r="E834" s="405"/>
      <c r="F834" s="405"/>
      <c r="G834" s="405"/>
      <c r="H834" s="405"/>
      <c r="I834" s="405"/>
      <c r="J834" s="405"/>
      <c r="K834" s="406"/>
    </row>
    <row r="835" spans="2:13" ht="16.5" thickBot="1" x14ac:dyDescent="0.3">
      <c r="B835" s="220" t="s">
        <v>12646</v>
      </c>
      <c r="C835" s="221"/>
      <c r="D835" s="221"/>
      <c r="E835" s="222" t="s">
        <v>12649</v>
      </c>
      <c r="F835" s="221"/>
      <c r="G835" s="221"/>
      <c r="H835" s="223"/>
      <c r="I835" s="224">
        <f>I836+I859+I877</f>
        <v>63423.66</v>
      </c>
      <c r="J835" s="223"/>
      <c r="K835" s="225">
        <f>K836+K859+K877</f>
        <v>79260.33</v>
      </c>
    </row>
    <row r="836" spans="2:13" outlineLevel="1" x14ac:dyDescent="0.25">
      <c r="B836" s="249" t="s">
        <v>12647</v>
      </c>
      <c r="C836" s="235"/>
      <c r="D836" s="235"/>
      <c r="E836" s="235" t="s">
        <v>12650</v>
      </c>
      <c r="F836" s="235"/>
      <c r="G836" s="235"/>
      <c r="H836" s="235"/>
      <c r="I836" s="236">
        <f>SUM(I837:I857)</f>
        <v>21002.01</v>
      </c>
      <c r="J836" s="235"/>
      <c r="K836" s="250">
        <f>SUM(K837:K857)</f>
        <v>26246.120000000006</v>
      </c>
      <c r="M836" s="171"/>
    </row>
    <row r="837" spans="2:13" ht="27" outlineLevel="2" x14ac:dyDescent="0.25">
      <c r="B837" s="218" t="s">
        <v>12648</v>
      </c>
      <c r="C837" s="23" t="s">
        <v>16</v>
      </c>
      <c r="D837" s="23">
        <v>100860</v>
      </c>
      <c r="E837" s="22" t="str">
        <f>IF($C837="SINAPI",VLOOKUP($D837,'Comp. Sinapi'!$B:$F,2,0),VLOOKUP($D837,'Comp. Própria'!$B:$I,2,0))</f>
        <v>CHUVEIRO ELÉTRICO COMUM CORPO PLÁSTICO, TIPO DUCHA - FORNECIMENTO E INSTALAÇÃO. AF_01/2020</v>
      </c>
      <c r="F837" s="23" t="str">
        <f>IF($C837="SINAPI",VLOOKUP($D837,'Comp. Sinapi'!$B:$F,3,0),VLOOKUP($D837,'Comp. Própria'!$B:$I,7,0))</f>
        <v>UN</v>
      </c>
      <c r="G837" s="24">
        <v>6</v>
      </c>
      <c r="H837" s="25">
        <f>M837*(1-$M$9)</f>
        <v>108.24</v>
      </c>
      <c r="I837" s="168">
        <f t="shared" ref="I837" si="380">TRUNC((G837*H837),2)</f>
        <v>649.44000000000005</v>
      </c>
      <c r="J837" s="25">
        <f t="shared" ref="J837" si="381">H837*(1+$K$8)</f>
        <v>135.267528</v>
      </c>
      <c r="K837" s="219">
        <f t="shared" ref="K837" si="382">TRUNC((G837*J837),2)</f>
        <v>811.6</v>
      </c>
      <c r="M837" s="171">
        <f>IF($C837="SINAPI",VLOOKUP($D837,'Comp. Sinapi'!$B:$F,5,0),VLOOKUP($D837,'Comp. Própria'!$B:$I,8,0))</f>
        <v>108.24</v>
      </c>
    </row>
    <row r="838" spans="2:13" ht="27" outlineLevel="2" x14ac:dyDescent="0.25">
      <c r="B838" s="215" t="s">
        <v>12651</v>
      </c>
      <c r="C838" s="210" t="s">
        <v>16</v>
      </c>
      <c r="D838" s="210">
        <v>100858</v>
      </c>
      <c r="E838" s="211" t="str">
        <f>IF($C838="SINAPI",VLOOKUP($D838,'Comp. Sinapi'!$B:$F,2,0),VLOOKUP($D838,'Comp. Própria'!$B:$I,2,0))</f>
        <v>MICTÓRIO SIFONADO LOUÇA BRANCA - PADRÃO MÉDIO - FORNECIMENTO E INSTALAÇÃO. AF_01/2020</v>
      </c>
      <c r="F838" s="210" t="str">
        <f>IF($C838="SINAPI",VLOOKUP($D838,'Comp. Sinapi'!$B:$F,3,0),VLOOKUP($D838,'Comp. Própria'!$B:$I,7,0))</f>
        <v>UN</v>
      </c>
      <c r="G838" s="212">
        <v>4</v>
      </c>
      <c r="H838" s="213">
        <f t="shared" ref="H838:H857" si="383">M838*(1-$M$9)</f>
        <v>547.15</v>
      </c>
      <c r="I838" s="214">
        <f t="shared" ref="I838:I857" si="384">TRUNC((G838*H838),2)</f>
        <v>2188.6</v>
      </c>
      <c r="J838" s="213">
        <f t="shared" ref="J838:J857" si="385">H838*(1+$K$8)</f>
        <v>683.77335500000004</v>
      </c>
      <c r="K838" s="216">
        <f t="shared" ref="K838:K857" si="386">TRUNC((G838*J838),2)</f>
        <v>2735.09</v>
      </c>
      <c r="M838" s="171">
        <f>IF($C838="SINAPI",VLOOKUP($D838,'Comp. Sinapi'!$B:$F,5,0),VLOOKUP($D838,'Comp. Própria'!$B:$I,8,0))</f>
        <v>547.15</v>
      </c>
    </row>
    <row r="839" spans="2:13" ht="40.5" outlineLevel="2" x14ac:dyDescent="0.25">
      <c r="B839" s="215" t="s">
        <v>12652</v>
      </c>
      <c r="C839" s="210" t="s">
        <v>16</v>
      </c>
      <c r="D839" s="210">
        <v>86937</v>
      </c>
      <c r="E839" s="211" t="str">
        <f>IF($C839="SINAPI",VLOOKUP($D839,'Comp. Sinapi'!$B:$F,2,0),VLOOKUP($D839,'Comp. Própria'!$B:$I,2,0))</f>
        <v>CUBA DE EMBUTIR OVAL EM LOUÇA BRANCA, 35 X 50CM OU EQUIVALENTE, INCLUSO VÁLVULA EM METAL CROMADO E SIFÃO FLEXÍVEL EM PVC - FORNECIMENTO E INSTALAÇÃO. AF_01/2020</v>
      </c>
      <c r="F839" s="210" t="str">
        <f>IF($C839="SINAPI",VLOOKUP($D839,'Comp. Sinapi'!$B:$F,3,0),VLOOKUP($D839,'Comp. Própria'!$B:$I,7,0))</f>
        <v>UN</v>
      </c>
      <c r="G839" s="212">
        <v>7</v>
      </c>
      <c r="H839" s="213">
        <f t="shared" si="383"/>
        <v>223.05</v>
      </c>
      <c r="I839" s="214">
        <f t="shared" si="384"/>
        <v>1561.35</v>
      </c>
      <c r="J839" s="213">
        <f t="shared" si="385"/>
        <v>278.74558500000001</v>
      </c>
      <c r="K839" s="216">
        <f t="shared" si="386"/>
        <v>1951.21</v>
      </c>
      <c r="M839" s="171">
        <f>IF($C839="SINAPI",VLOOKUP($D839,'Comp. Sinapi'!$B:$F,5,0),VLOOKUP($D839,'Comp. Própria'!$B:$I,8,0))</f>
        <v>223.05</v>
      </c>
    </row>
    <row r="840" spans="2:13" ht="27" outlineLevel="2" x14ac:dyDescent="0.25">
      <c r="B840" s="215" t="s">
        <v>12653</v>
      </c>
      <c r="C840" s="210" t="s">
        <v>16</v>
      </c>
      <c r="D840" s="210">
        <v>86906</v>
      </c>
      <c r="E840" s="211" t="str">
        <f>IF($C840="SINAPI",VLOOKUP($D840,'Comp. Sinapi'!$B:$F,2,0),VLOOKUP($D840,'Comp. Própria'!$B:$I,2,0))</f>
        <v>TORNEIRA CROMADA DE MESA, 1/2" OU 3/4", PARA LAVATÓRIO, PADRÃO POPULAR - FORNECIMENTO E INSTALAÇÃO. AF_01/2020</v>
      </c>
      <c r="F840" s="210" t="str">
        <f>IF($C840="SINAPI",VLOOKUP($D840,'Comp. Sinapi'!$B:$F,3,0),VLOOKUP($D840,'Comp. Própria'!$B:$I,7,0))</f>
        <v>UN</v>
      </c>
      <c r="G840" s="212">
        <v>7</v>
      </c>
      <c r="H840" s="213">
        <f t="shared" si="383"/>
        <v>81.08</v>
      </c>
      <c r="I840" s="214">
        <f t="shared" si="384"/>
        <v>567.55999999999995</v>
      </c>
      <c r="J840" s="213">
        <f t="shared" si="385"/>
        <v>101.325676</v>
      </c>
      <c r="K840" s="216">
        <f t="shared" si="386"/>
        <v>709.27</v>
      </c>
      <c r="M840" s="171">
        <f>IF($C840="SINAPI",VLOOKUP($D840,'Comp. Sinapi'!$B:$F,5,0),VLOOKUP($D840,'Comp. Própria'!$B:$I,8,0))</f>
        <v>81.08</v>
      </c>
    </row>
    <row r="841" spans="2:13" ht="40.5" outlineLevel="2" x14ac:dyDescent="0.25">
      <c r="B841" s="215" t="s">
        <v>12654</v>
      </c>
      <c r="C841" s="210" t="s">
        <v>16</v>
      </c>
      <c r="D841" s="210">
        <v>95470</v>
      </c>
      <c r="E841" s="211" t="str">
        <f>IF($C841="SINAPI",VLOOKUP($D841,'Comp. Sinapi'!$B:$F,2,0),VLOOKUP($D841,'Comp. Própria'!$B:$I,2,0))</f>
        <v>VASO SANITARIO SIFONADO CONVENCIONAL COM LOUÇA BRANCA, INCLUSO CONJUNTO DE LIGAÇÃO PARA BACIA SANITÁRIA AJUSTÁVEL - FORNECIMENTO E INSTALAÇÃO. AF_01/2020</v>
      </c>
      <c r="F841" s="210" t="str">
        <f>IF($C841="SINAPI",VLOOKUP($D841,'Comp. Sinapi'!$B:$F,3,0),VLOOKUP($D841,'Comp. Própria'!$B:$I,7,0))</f>
        <v>UN</v>
      </c>
      <c r="G841" s="212">
        <v>8</v>
      </c>
      <c r="H841" s="213">
        <f t="shared" si="383"/>
        <v>296.56</v>
      </c>
      <c r="I841" s="214">
        <f t="shared" si="384"/>
        <v>2372.48</v>
      </c>
      <c r="J841" s="213">
        <f t="shared" si="385"/>
        <v>370.61103200000002</v>
      </c>
      <c r="K841" s="216">
        <f t="shared" si="386"/>
        <v>2964.88</v>
      </c>
      <c r="M841" s="171">
        <f>IF($C841="SINAPI",VLOOKUP($D841,'Comp. Sinapi'!$B:$F,5,0),VLOOKUP($D841,'Comp. Própria'!$B:$I,8,0))</f>
        <v>296.56</v>
      </c>
    </row>
    <row r="842" spans="2:13" ht="28.5" customHeight="1" outlineLevel="2" x14ac:dyDescent="0.25">
      <c r="B842" s="215" t="s">
        <v>12655</v>
      </c>
      <c r="C842" s="210" t="s">
        <v>16</v>
      </c>
      <c r="D842" s="210">
        <v>100849</v>
      </c>
      <c r="E842" s="211" t="str">
        <f>IF($C842="SINAPI",VLOOKUP($D842,'Comp. Sinapi'!$B:$F,2,0),VLOOKUP($D842,'Comp. Própria'!$B:$I,2,0))</f>
        <v>ASSENTO SANITÁRIO CONVENCIONAL - FORNECIMENTO E INSTALACAO. AF_01/2020</v>
      </c>
      <c r="F842" s="210" t="str">
        <f>IF($C842="SINAPI",VLOOKUP($D842,'Comp. Sinapi'!$B:$F,3,0),VLOOKUP($D842,'Comp. Própria'!$B:$I,7,0))</f>
        <v>UN</v>
      </c>
      <c r="G842" s="212">
        <v>8</v>
      </c>
      <c r="H842" s="213">
        <f t="shared" si="383"/>
        <v>44.93</v>
      </c>
      <c r="I842" s="214">
        <f t="shared" si="384"/>
        <v>359.44</v>
      </c>
      <c r="J842" s="213">
        <f t="shared" si="385"/>
        <v>56.149020999999998</v>
      </c>
      <c r="K842" s="216">
        <f t="shared" si="386"/>
        <v>449.19</v>
      </c>
      <c r="M842" s="171">
        <f>IF($C842="SINAPI",VLOOKUP($D842,'Comp. Sinapi'!$B:$F,5,0),VLOOKUP($D842,'Comp. Própria'!$B:$I,8,0))</f>
        <v>44.93</v>
      </c>
    </row>
    <row r="843" spans="2:13" ht="27" outlineLevel="2" x14ac:dyDescent="0.25">
      <c r="B843" s="215" t="s">
        <v>12656</v>
      </c>
      <c r="C843" s="210" t="s">
        <v>13156</v>
      </c>
      <c r="D843" s="210" t="s">
        <v>13165</v>
      </c>
      <c r="E843" s="211" t="str">
        <f>IF($C843="SINAPI",VLOOKUP($D843,'Comp. Sinapi'!$B:$F,2,0),VLOOKUP($D843,'Comp. Própria'!$B:$I,2,0))</f>
        <v>TAMPO EM GRANITO CINZA POLIDO PARA BANCADA, E=3CM, BORDA ARREDONDADA, INCLUSIVE MÃO FRANCESA - FORNECIMENTO E INSTALAÇÃO.</v>
      </c>
      <c r="F843" s="210" t="str">
        <f>IF($C843="SINAPI",VLOOKUP($D843,'Comp. Sinapi'!$B:$F,3,0),VLOOKUP($D843,'Comp. Própria'!$B:$I,7,0))</f>
        <v>M2</v>
      </c>
      <c r="G843" s="212">
        <v>2</v>
      </c>
      <c r="H843" s="213">
        <f t="shared" si="383"/>
        <v>840.40048200000012</v>
      </c>
      <c r="I843" s="214">
        <f t="shared" si="384"/>
        <v>1680.8</v>
      </c>
      <c r="J843" s="213">
        <f t="shared" si="385"/>
        <v>1050.2484823554003</v>
      </c>
      <c r="K843" s="216">
        <f t="shared" si="386"/>
        <v>2100.4899999999998</v>
      </c>
      <c r="M843" s="171">
        <f>IF($C843="SINAPI",VLOOKUP($D843,'Comp. Sinapi'!$B:$F,5,0),VLOOKUP($D843,'Comp. Própria'!$B:$I,8,0))</f>
        <v>840.40048200000012</v>
      </c>
    </row>
    <row r="844" spans="2:13" ht="40.5" outlineLevel="2" x14ac:dyDescent="0.25">
      <c r="B844" s="215" t="s">
        <v>12657</v>
      </c>
      <c r="C844" s="210" t="s">
        <v>16</v>
      </c>
      <c r="D844" s="210">
        <v>86937</v>
      </c>
      <c r="E844" s="211" t="str">
        <f>IF($C844="SINAPI",VLOOKUP($D844,'Comp. Sinapi'!$B:$F,2,0),VLOOKUP($D844,'Comp. Própria'!$B:$I,2,0))</f>
        <v>CUBA DE EMBUTIR OVAL EM LOUÇA BRANCA, 35 X 50CM OU EQUIVALENTE, INCLUSO VÁLVULA EM METAL CROMADO E SIFÃO FLEXÍVEL EM PVC - FORNECIMENTO E INSTALAÇÃO. AF_01/2020</v>
      </c>
      <c r="F844" s="210" t="str">
        <f>IF($C844="SINAPI",VLOOKUP($D844,'Comp. Sinapi'!$B:$F,3,0),VLOOKUP($D844,'Comp. Própria'!$B:$I,7,0))</f>
        <v>UN</v>
      </c>
      <c r="G844" s="212">
        <v>4</v>
      </c>
      <c r="H844" s="213">
        <f t="shared" si="383"/>
        <v>223.05</v>
      </c>
      <c r="I844" s="214">
        <f t="shared" si="384"/>
        <v>892.2</v>
      </c>
      <c r="J844" s="213">
        <f t="shared" si="385"/>
        <v>278.74558500000001</v>
      </c>
      <c r="K844" s="216">
        <f t="shared" si="386"/>
        <v>1114.98</v>
      </c>
      <c r="M844" s="171">
        <f>IF($C844="SINAPI",VLOOKUP($D844,'Comp. Sinapi'!$B:$F,5,0),VLOOKUP($D844,'Comp. Própria'!$B:$I,8,0))</f>
        <v>223.05</v>
      </c>
    </row>
    <row r="845" spans="2:13" ht="27" outlineLevel="2" x14ac:dyDescent="0.25">
      <c r="B845" s="215" t="s">
        <v>12658</v>
      </c>
      <c r="C845" s="210" t="s">
        <v>16</v>
      </c>
      <c r="D845" s="210">
        <v>86910</v>
      </c>
      <c r="E845" s="211" t="str">
        <f>IF($C845="SINAPI",VLOOKUP($D845,'Comp. Sinapi'!$B:$F,2,0),VLOOKUP($D845,'Comp. Própria'!$B:$I,2,0))</f>
        <v>TORNEIRA CROMADA TUBO MÓVEL, DE PAREDE, 1/2" OU 3/4", PARA PIA DE COZINHA, PADRÃO MÉDIO - FORNECIMENTO E INSTALAÇÃO. AF_01/2020</v>
      </c>
      <c r="F845" s="210" t="str">
        <f>IF($C845="SINAPI",VLOOKUP($D845,'Comp. Sinapi'!$B:$F,3,0),VLOOKUP($D845,'Comp. Própria'!$B:$I,7,0))</f>
        <v>UN</v>
      </c>
      <c r="G845" s="212">
        <v>2</v>
      </c>
      <c r="H845" s="213">
        <f t="shared" si="383"/>
        <v>138.77000000000001</v>
      </c>
      <c r="I845" s="214">
        <f t="shared" si="384"/>
        <v>277.54000000000002</v>
      </c>
      <c r="J845" s="213">
        <f t="shared" si="385"/>
        <v>173.42086900000001</v>
      </c>
      <c r="K845" s="216">
        <f t="shared" si="386"/>
        <v>346.84</v>
      </c>
      <c r="M845" s="171">
        <f>IF($C845="SINAPI",VLOOKUP($D845,'Comp. Sinapi'!$B:$F,5,0),VLOOKUP($D845,'Comp. Própria'!$B:$I,8,0))</f>
        <v>138.77000000000001</v>
      </c>
    </row>
    <row r="846" spans="2:13" ht="27" outlineLevel="2" x14ac:dyDescent="0.25">
      <c r="B846" s="215" t="s">
        <v>12659</v>
      </c>
      <c r="C846" s="210" t="s">
        <v>16</v>
      </c>
      <c r="D846" s="210">
        <v>86914</v>
      </c>
      <c r="E846" s="211" t="str">
        <f>IF($C846="SINAPI",VLOOKUP($D846,'Comp. Sinapi'!$B:$F,2,0),VLOOKUP($D846,'Comp. Própria'!$B:$I,2,0))</f>
        <v>TORNEIRA CROMADA 1/2" OU 3/4" PARA TANQUE, PADRÃO MÉDIO - FORNECIMENTO E INSTALAÇÃO. AF_01/2020</v>
      </c>
      <c r="F846" s="210" t="str">
        <f>IF($C846="SINAPI",VLOOKUP($D846,'Comp. Sinapi'!$B:$F,3,0),VLOOKUP($D846,'Comp. Própria'!$B:$I,7,0))</f>
        <v>UN</v>
      </c>
      <c r="G846" s="212">
        <v>2</v>
      </c>
      <c r="H846" s="213">
        <f t="shared" si="383"/>
        <v>106.45</v>
      </c>
      <c r="I846" s="214">
        <f t="shared" si="384"/>
        <v>212.9</v>
      </c>
      <c r="J846" s="213">
        <f t="shared" si="385"/>
        <v>133.030565</v>
      </c>
      <c r="K846" s="216">
        <f t="shared" si="386"/>
        <v>266.06</v>
      </c>
      <c r="M846" s="171">
        <f>IF($C846="SINAPI",VLOOKUP($D846,'Comp. Sinapi'!$B:$F,5,0),VLOOKUP($D846,'Comp. Própria'!$B:$I,8,0))</f>
        <v>106.45</v>
      </c>
    </row>
    <row r="847" spans="2:13" outlineLevel="2" x14ac:dyDescent="0.25">
      <c r="B847" s="215" t="s">
        <v>12660</v>
      </c>
      <c r="C847" s="210" t="s">
        <v>13156</v>
      </c>
      <c r="D847" s="210" t="s">
        <v>13338</v>
      </c>
      <c r="E847" s="211" t="str">
        <f>IF($C847="SINAPI",VLOOKUP($D847,'Comp. Sinapi'!$B:$F,2,0),VLOOKUP($D847,'Comp. Própria'!$B:$I,2,0))</f>
        <v>TOALHEIRO PLÁSTICO TIPO DISPENSER PARA PAPEL TOALHA INTERFOLHADO</v>
      </c>
      <c r="F847" s="210" t="str">
        <f>IF($C847="SINAPI",VLOOKUP($D847,'Comp. Sinapi'!$B:$F,3,0),VLOOKUP($D847,'Comp. Própria'!$B:$I,7,0))</f>
        <v>UN</v>
      </c>
      <c r="G847" s="212">
        <v>2</v>
      </c>
      <c r="H847" s="213">
        <f t="shared" si="383"/>
        <v>56.365000000000002</v>
      </c>
      <c r="I847" s="214">
        <f t="shared" si="384"/>
        <v>112.73</v>
      </c>
      <c r="J847" s="213">
        <f t="shared" si="385"/>
        <v>70.4393405</v>
      </c>
      <c r="K847" s="216">
        <f t="shared" si="386"/>
        <v>140.87</v>
      </c>
      <c r="M847" s="171">
        <f>IF($C847="SINAPI",VLOOKUP($D847,'Comp. Sinapi'!$B:$F,5,0),VLOOKUP($D847,'Comp. Própria'!$B:$I,8,0))</f>
        <v>56.365000000000002</v>
      </c>
    </row>
    <row r="848" spans="2:13" ht="27" outlineLevel="2" x14ac:dyDescent="0.25">
      <c r="B848" s="215" t="s">
        <v>12661</v>
      </c>
      <c r="C848" s="210" t="s">
        <v>16</v>
      </c>
      <c r="D848" s="210">
        <v>95547</v>
      </c>
      <c r="E848" s="211" t="str">
        <f>IF($C848="SINAPI",VLOOKUP($D848,'Comp. Sinapi'!$B:$F,2,0),VLOOKUP($D848,'Comp. Própria'!$B:$I,2,0))</f>
        <v>SABONETEIRA PLASTICA TIPO DISPENSER PARA SABONETE LIQUIDO COM RESERVATORIO 800 A 1500 ML, INCLUSO FIXAÇÃO. AF_01/2020</v>
      </c>
      <c r="F848" s="210" t="str">
        <f>IF($C848="SINAPI",VLOOKUP($D848,'Comp. Sinapi'!$B:$F,3,0),VLOOKUP($D848,'Comp. Própria'!$B:$I,7,0))</f>
        <v>UN</v>
      </c>
      <c r="G848" s="212">
        <v>2</v>
      </c>
      <c r="H848" s="213">
        <f t="shared" si="383"/>
        <v>58.08</v>
      </c>
      <c r="I848" s="214">
        <f t="shared" si="384"/>
        <v>116.16</v>
      </c>
      <c r="J848" s="213">
        <f t="shared" si="385"/>
        <v>72.582576000000003</v>
      </c>
      <c r="K848" s="216">
        <f t="shared" si="386"/>
        <v>145.16</v>
      </c>
      <c r="M848" s="171">
        <f>IF($C848="SINAPI",VLOOKUP($D848,'Comp. Sinapi'!$B:$F,5,0),VLOOKUP($D848,'Comp. Própria'!$B:$I,8,0))</f>
        <v>58.08</v>
      </c>
    </row>
    <row r="849" spans="2:13" ht="27" outlineLevel="2" x14ac:dyDescent="0.25">
      <c r="B849" s="215" t="s">
        <v>12662</v>
      </c>
      <c r="C849" s="210" t="s">
        <v>13156</v>
      </c>
      <c r="D849" s="210" t="s">
        <v>13339</v>
      </c>
      <c r="E849" s="211" t="str">
        <f>IF($C849="SINAPI",VLOOKUP($D849,'Comp. Sinapi'!$B:$F,2,0),VLOOKUP($D849,'Comp. Própria'!$B:$I,2,0))</f>
        <v>PAPELEIRA PLASTICA TIPO DISPENSER PARA PAPEL HIGIENICO ROLAO - FORNECIMENTO E INSTALACAO</v>
      </c>
      <c r="F849" s="210" t="str">
        <f>IF($C849="SINAPI",VLOOKUP($D849,'Comp. Sinapi'!$B:$F,3,0),VLOOKUP($D849,'Comp. Própria'!$B:$I,7,0))</f>
        <v>UN</v>
      </c>
      <c r="G849" s="212">
        <v>2</v>
      </c>
      <c r="H849" s="213">
        <f t="shared" si="383"/>
        <v>60.062781999999999</v>
      </c>
      <c r="I849" s="214">
        <f t="shared" si="384"/>
        <v>120.12</v>
      </c>
      <c r="J849" s="213">
        <f t="shared" si="385"/>
        <v>75.060458665400006</v>
      </c>
      <c r="K849" s="216">
        <f t="shared" si="386"/>
        <v>150.12</v>
      </c>
      <c r="M849" s="171">
        <f>IF($C849="SINAPI",VLOOKUP($D849,'Comp. Sinapi'!$B:$F,5,0),VLOOKUP($D849,'Comp. Própria'!$B:$I,8,0))</f>
        <v>60.062781999999999</v>
      </c>
    </row>
    <row r="850" spans="2:13" ht="63" customHeight="1" outlineLevel="2" x14ac:dyDescent="0.25">
      <c r="B850" s="215" t="s">
        <v>12663</v>
      </c>
      <c r="C850" s="210" t="s">
        <v>13156</v>
      </c>
      <c r="D850" s="210" t="s">
        <v>13340</v>
      </c>
      <c r="E850" s="211" t="str">
        <f>IF($C850="SINAPI",VLOOKUP($D850,'Comp. Sinapi'!$B:$F,2,0),VLOOKUP($D850,'Comp. Própria'!$B:$I,2,0))</f>
        <v>LAVATÓRIO DE LOUÇA BRANCA COM COLUNA SUSPENSA  465X350MM PARA PCD, 	TORNEIRA DE PRESSÃO CROMADA DE MESA (INCLUSIVE ALAVANCA DE ACIONAMENTO) E ACESSÓRIOS ENGATE, SIFÃO CROMADO E VÁLVULA - FORNECIMENTO E INSTALAÇÃO</v>
      </c>
      <c r="F850" s="210" t="str">
        <f>IF($C850="SINAPI",VLOOKUP($D850,'Comp. Sinapi'!$B:$F,3,0),VLOOKUP($D850,'Comp. Própria'!$B:$I,7,0))</f>
        <v>UN</v>
      </c>
      <c r="G850" s="212">
        <v>4</v>
      </c>
      <c r="H850" s="213">
        <f t="shared" si="383"/>
        <v>1111.1179740000002</v>
      </c>
      <c r="I850" s="214">
        <f t="shared" si="384"/>
        <v>4444.47</v>
      </c>
      <c r="J850" s="213">
        <f t="shared" si="385"/>
        <v>1388.5641321078003</v>
      </c>
      <c r="K850" s="216">
        <f t="shared" si="386"/>
        <v>5554.25</v>
      </c>
      <c r="M850" s="171">
        <f>IF($C850="SINAPI",VLOOKUP($D850,'Comp. Sinapi'!$B:$F,5,0),VLOOKUP($D850,'Comp. Própria'!$B:$I,8,0))</f>
        <v>1111.1179740000002</v>
      </c>
    </row>
    <row r="851" spans="2:13" ht="40.5" outlineLevel="2" x14ac:dyDescent="0.25">
      <c r="B851" s="215" t="s">
        <v>12664</v>
      </c>
      <c r="C851" s="210" t="s">
        <v>16</v>
      </c>
      <c r="D851" s="210">
        <v>95472</v>
      </c>
      <c r="E851" s="211" t="str">
        <f>IF($C851="SINAPI",VLOOKUP($D851,'Comp. Sinapi'!$B:$F,2,0),VLOOKUP($D851,'Comp. Própria'!$B:$I,2,0))</f>
        <v>VASO SANITARIO SIFONADO CONVENCIONAL PARA PCD SEM FURO FRONTAL COM LOUÇA BRANCA SEM ASSENTO, INCLUSO CONJUNTO DE LIGAÇÃO PARA BACIA SANITÁRIA AJUSTÁVEL - FORNECIMENTO E INSTALAÇÃO. AF_01/2020</v>
      </c>
      <c r="F851" s="210" t="str">
        <f>IF($C851="SINAPI",VLOOKUP($D851,'Comp. Sinapi'!$B:$F,3,0),VLOOKUP($D851,'Comp. Própria'!$B:$I,7,0))</f>
        <v>UN</v>
      </c>
      <c r="G851" s="212">
        <v>4</v>
      </c>
      <c r="H851" s="213">
        <f t="shared" si="383"/>
        <v>737.59</v>
      </c>
      <c r="I851" s="214">
        <f t="shared" si="384"/>
        <v>2950.36</v>
      </c>
      <c r="J851" s="213">
        <f t="shared" si="385"/>
        <v>921.76622300000008</v>
      </c>
      <c r="K851" s="216">
        <f t="shared" si="386"/>
        <v>3687.06</v>
      </c>
      <c r="M851" s="171">
        <f>IF($C851="SINAPI",VLOOKUP($D851,'Comp. Sinapi'!$B:$F,5,0),VLOOKUP($D851,'Comp. Própria'!$B:$I,8,0))</f>
        <v>737.59</v>
      </c>
    </row>
    <row r="852" spans="2:13" ht="33" customHeight="1" outlineLevel="2" x14ac:dyDescent="0.25">
      <c r="B852" s="215" t="s">
        <v>12665</v>
      </c>
      <c r="C852" s="210" t="s">
        <v>16</v>
      </c>
      <c r="D852" s="210">
        <v>100849</v>
      </c>
      <c r="E852" s="211" t="str">
        <f>IF($C852="SINAPI",VLOOKUP($D852,'Comp. Sinapi'!$B:$F,2,0),VLOOKUP($D852,'Comp. Própria'!$B:$I,2,0))</f>
        <v>ASSENTO SANITÁRIO CONVENCIONAL - FORNECIMENTO E INSTALACAO. AF_01/2020</v>
      </c>
      <c r="F852" s="210" t="str">
        <f>IF($C852="SINAPI",VLOOKUP($D852,'Comp. Sinapi'!$B:$F,3,0),VLOOKUP($D852,'Comp. Própria'!$B:$I,7,0))</f>
        <v>UN</v>
      </c>
      <c r="G852" s="212">
        <v>4</v>
      </c>
      <c r="H852" s="213">
        <f t="shared" si="383"/>
        <v>44.93</v>
      </c>
      <c r="I852" s="214">
        <f t="shared" si="384"/>
        <v>179.72</v>
      </c>
      <c r="J852" s="213">
        <f t="shared" si="385"/>
        <v>56.149020999999998</v>
      </c>
      <c r="K852" s="216">
        <f t="shared" si="386"/>
        <v>224.59</v>
      </c>
      <c r="M852" s="171">
        <f>IF($C852="SINAPI",VLOOKUP($D852,'Comp. Sinapi'!$B:$F,5,0),VLOOKUP($D852,'Comp. Própria'!$B:$I,8,0))</f>
        <v>44.93</v>
      </c>
    </row>
    <row r="853" spans="2:13" ht="27" outlineLevel="2" x14ac:dyDescent="0.25">
      <c r="B853" s="215" t="s">
        <v>12666</v>
      </c>
      <c r="C853" s="210" t="s">
        <v>16</v>
      </c>
      <c r="D853" s="210">
        <v>99635</v>
      </c>
      <c r="E853" s="211" t="str">
        <f>IF($C853="SINAPI",VLOOKUP($D853,'Comp. Sinapi'!$B:$F,2,0),VLOOKUP($D853,'Comp. Própria'!$B:$I,2,0))</f>
        <v>VÁLVULA DE DESCARGA METÁLICA, BASE 1 1/2", ACABAMENTO METALICO CROMADO - FORNECIMENTO E INSTALAÇÃO. AF_08/2021</v>
      </c>
      <c r="F853" s="210" t="str">
        <f>IF($C853="SINAPI",VLOOKUP($D853,'Comp. Sinapi'!$B:$F,3,0),VLOOKUP($D853,'Comp. Própria'!$B:$I,7,0))</f>
        <v>UN</v>
      </c>
      <c r="G853" s="212">
        <v>4</v>
      </c>
      <c r="H853" s="213">
        <f t="shared" si="383"/>
        <v>193.19</v>
      </c>
      <c r="I853" s="214">
        <f t="shared" si="384"/>
        <v>772.76</v>
      </c>
      <c r="J853" s="213">
        <f t="shared" si="385"/>
        <v>241.429543</v>
      </c>
      <c r="K853" s="216">
        <f t="shared" si="386"/>
        <v>965.71</v>
      </c>
      <c r="M853" s="171">
        <f>IF($C853="SINAPI",VLOOKUP($D853,'Comp. Sinapi'!$B:$F,5,0),VLOOKUP($D853,'Comp. Própria'!$B:$I,8,0))</f>
        <v>193.19</v>
      </c>
    </row>
    <row r="854" spans="2:13" outlineLevel="2" x14ac:dyDescent="0.25">
      <c r="B854" s="215" t="s">
        <v>12667</v>
      </c>
      <c r="C854" s="210" t="s">
        <v>13156</v>
      </c>
      <c r="D854" s="210" t="s">
        <v>13342</v>
      </c>
      <c r="E854" s="211" t="str">
        <f>IF($C854="SINAPI",VLOOKUP($D854,'Comp. Sinapi'!$B:$F,2,0),VLOOKUP($D854,'Comp. Própria'!$B:$I,2,0))</f>
        <v>DUCHA HIGIÊNICA 25MMx 3/4"</v>
      </c>
      <c r="F854" s="210" t="str">
        <f>IF($C854="SINAPI",VLOOKUP($D854,'Comp. Sinapi'!$B:$F,3,0),VLOOKUP($D854,'Comp. Própria'!$B:$I,7,0))</f>
        <v>UN</v>
      </c>
      <c r="G854" s="212">
        <v>4</v>
      </c>
      <c r="H854" s="213">
        <f t="shared" si="383"/>
        <v>211.33789999999999</v>
      </c>
      <c r="I854" s="214">
        <f t="shared" si="384"/>
        <v>845.35</v>
      </c>
      <c r="J854" s="213">
        <f t="shared" si="385"/>
        <v>264.10897362999998</v>
      </c>
      <c r="K854" s="216">
        <f t="shared" si="386"/>
        <v>1056.43</v>
      </c>
      <c r="M854" s="171">
        <f>IF($C854="SINAPI",VLOOKUP($D854,'Comp. Sinapi'!$B:$F,5,0),VLOOKUP($D854,'Comp. Própria'!$B:$I,8,0))</f>
        <v>211.33789999999999</v>
      </c>
    </row>
    <row r="855" spans="2:13" outlineLevel="2" x14ac:dyDescent="0.25">
      <c r="B855" s="215" t="s">
        <v>12668</v>
      </c>
      <c r="C855" s="210" t="s">
        <v>13156</v>
      </c>
      <c r="D855" s="210" t="s">
        <v>13338</v>
      </c>
      <c r="E855" s="211" t="str">
        <f>IF($C855="SINAPI",VLOOKUP($D855,'Comp. Sinapi'!$B:$F,2,0),VLOOKUP($D855,'Comp. Própria'!$B:$I,2,0))</f>
        <v>TOALHEIRO PLÁSTICO TIPO DISPENSER PARA PAPEL TOALHA INTERFOLHADO</v>
      </c>
      <c r="F855" s="210" t="str">
        <f>IF($C855="SINAPI",VLOOKUP($D855,'Comp. Sinapi'!$B:$F,3,0),VLOOKUP($D855,'Comp. Própria'!$B:$I,7,0))</f>
        <v>UN</v>
      </c>
      <c r="G855" s="212">
        <v>4</v>
      </c>
      <c r="H855" s="213">
        <f t="shared" si="383"/>
        <v>56.365000000000002</v>
      </c>
      <c r="I855" s="214">
        <f t="shared" si="384"/>
        <v>225.46</v>
      </c>
      <c r="J855" s="213">
        <f t="shared" si="385"/>
        <v>70.4393405</v>
      </c>
      <c r="K855" s="216">
        <f t="shared" si="386"/>
        <v>281.75</v>
      </c>
      <c r="M855" s="171">
        <f>IF($C855="SINAPI",VLOOKUP($D855,'Comp. Sinapi'!$B:$F,5,0),VLOOKUP($D855,'Comp. Própria'!$B:$I,8,0))</f>
        <v>56.365000000000002</v>
      </c>
    </row>
    <row r="856" spans="2:13" ht="27" outlineLevel="2" x14ac:dyDescent="0.25">
      <c r="B856" s="215" t="s">
        <v>12669</v>
      </c>
      <c r="C856" s="210" t="s">
        <v>16</v>
      </c>
      <c r="D856" s="210">
        <v>95547</v>
      </c>
      <c r="E856" s="211" t="str">
        <f>IF($C856="SINAPI",VLOOKUP($D856,'Comp. Sinapi'!$B:$F,2,0),VLOOKUP($D856,'Comp. Própria'!$B:$I,2,0))</f>
        <v>SABONETEIRA PLASTICA TIPO DISPENSER PARA SABONETE LIQUIDO COM RESERVATORIO 800 A 1500 ML, INCLUSO FIXAÇÃO. AF_01/2020</v>
      </c>
      <c r="F856" s="210" t="str">
        <f>IF($C856="SINAPI",VLOOKUP($D856,'Comp. Sinapi'!$B:$F,3,0),VLOOKUP($D856,'Comp. Própria'!$B:$I,7,0))</f>
        <v>UN</v>
      </c>
      <c r="G856" s="212">
        <v>4</v>
      </c>
      <c r="H856" s="213">
        <f t="shared" si="383"/>
        <v>58.08</v>
      </c>
      <c r="I856" s="214">
        <f t="shared" si="384"/>
        <v>232.32</v>
      </c>
      <c r="J856" s="213">
        <f t="shared" si="385"/>
        <v>72.582576000000003</v>
      </c>
      <c r="K856" s="216">
        <f t="shared" si="386"/>
        <v>290.33</v>
      </c>
      <c r="M856" s="171">
        <f>IF($C856="SINAPI",VLOOKUP($D856,'Comp. Sinapi'!$B:$F,5,0),VLOOKUP($D856,'Comp. Própria'!$B:$I,8,0))</f>
        <v>58.08</v>
      </c>
    </row>
    <row r="857" spans="2:13" ht="27" outlineLevel="2" x14ac:dyDescent="0.25">
      <c r="B857" s="215" t="s">
        <v>12670</v>
      </c>
      <c r="C857" s="210" t="s">
        <v>13156</v>
      </c>
      <c r="D857" s="210" t="s">
        <v>13339</v>
      </c>
      <c r="E857" s="211" t="str">
        <f>IF($C857="SINAPI",VLOOKUP($D857,'Comp. Sinapi'!$B:$F,2,0),VLOOKUP($D857,'Comp. Própria'!$B:$I,2,0))</f>
        <v>PAPELEIRA PLASTICA TIPO DISPENSER PARA PAPEL HIGIENICO ROLAO - FORNECIMENTO E INSTALACAO</v>
      </c>
      <c r="F857" s="210" t="str">
        <f>IF($C857="SINAPI",VLOOKUP($D857,'Comp. Sinapi'!$B:$F,3,0),VLOOKUP($D857,'Comp. Própria'!$B:$I,7,0))</f>
        <v>UN</v>
      </c>
      <c r="G857" s="212">
        <v>4</v>
      </c>
      <c r="H857" s="213">
        <f t="shared" si="383"/>
        <v>60.062781999999999</v>
      </c>
      <c r="I857" s="214">
        <f t="shared" si="384"/>
        <v>240.25</v>
      </c>
      <c r="J857" s="213">
        <f t="shared" si="385"/>
        <v>75.060458665400006</v>
      </c>
      <c r="K857" s="216">
        <f t="shared" si="386"/>
        <v>300.24</v>
      </c>
      <c r="M857" s="171">
        <f>IF($C857="SINAPI",VLOOKUP($D857,'Comp. Sinapi'!$B:$F,5,0),VLOOKUP($D857,'Comp. Própria'!$B:$I,8,0))</f>
        <v>60.062781999999999</v>
      </c>
    </row>
    <row r="858" spans="2:13" outlineLevel="1" x14ac:dyDescent="0.25">
      <c r="B858" s="380"/>
      <c r="C858" s="381"/>
      <c r="D858" s="381"/>
      <c r="E858" s="381"/>
      <c r="F858" s="381"/>
      <c r="G858" s="381"/>
      <c r="H858" s="381"/>
      <c r="I858" s="381"/>
      <c r="J858" s="381"/>
      <c r="K858" s="382"/>
    </row>
    <row r="859" spans="2:13" outlineLevel="1" x14ac:dyDescent="0.25">
      <c r="B859" s="251" t="s">
        <v>12671</v>
      </c>
      <c r="C859" s="226"/>
      <c r="D859" s="226"/>
      <c r="E859" s="226" t="s">
        <v>12672</v>
      </c>
      <c r="F859" s="226"/>
      <c r="G859" s="226"/>
      <c r="H859" s="226"/>
      <c r="I859" s="227">
        <f>SUM(I860:I875)</f>
        <v>27453.989999999998</v>
      </c>
      <c r="J859" s="226"/>
      <c r="K859" s="252">
        <f>SUM(K860:K875)</f>
        <v>34309.199999999997</v>
      </c>
    </row>
    <row r="860" spans="2:13" ht="27" outlineLevel="2" x14ac:dyDescent="0.25">
      <c r="B860" s="218" t="s">
        <v>12673</v>
      </c>
      <c r="C860" s="23" t="s">
        <v>16</v>
      </c>
      <c r="D860" s="23">
        <v>100860</v>
      </c>
      <c r="E860" s="22" t="str">
        <f>IF($C860="SINAPI",VLOOKUP($D860,'Comp. Sinapi'!$B:$F,2,0),VLOOKUP($D860,'Comp. Própria'!$B:$I,2,0))</f>
        <v>CHUVEIRO ELÉTRICO COMUM CORPO PLÁSTICO, TIPO DUCHA - FORNECIMENTO E INSTALAÇÃO. AF_01/2020</v>
      </c>
      <c r="F860" s="23" t="str">
        <f>IF($C860="SINAPI",VLOOKUP($D860,'Comp. Sinapi'!$B:$F,3,0),VLOOKUP($D860,'Comp. Própria'!$B:$I,7,0))</f>
        <v>UN</v>
      </c>
      <c r="G860" s="24">
        <v>2</v>
      </c>
      <c r="H860" s="25">
        <f t="shared" ref="H860" si="387">M860*(1-$M$9)</f>
        <v>108.24</v>
      </c>
      <c r="I860" s="168">
        <f t="shared" ref="I860" si="388">TRUNC((G860*H860),2)</f>
        <v>216.48</v>
      </c>
      <c r="J860" s="25">
        <f t="shared" ref="J860" si="389">H860*(1+$K$8)</f>
        <v>135.267528</v>
      </c>
      <c r="K860" s="219">
        <f t="shared" ref="K860" si="390">TRUNC((G860*J860),2)</f>
        <v>270.52999999999997</v>
      </c>
      <c r="M860" s="171">
        <f>IF($C860="SINAPI",VLOOKUP($D860,'Comp. Sinapi'!$B:$F,5,0),VLOOKUP($D860,'Comp. Própria'!$B:$I,8,0))</f>
        <v>108.24</v>
      </c>
    </row>
    <row r="861" spans="2:13" ht="27" outlineLevel="2" x14ac:dyDescent="0.25">
      <c r="B861" s="215" t="s">
        <v>12674</v>
      </c>
      <c r="C861" s="210" t="s">
        <v>16</v>
      </c>
      <c r="D861" s="210">
        <v>86904</v>
      </c>
      <c r="E861" s="211" t="str">
        <f>IF($C861="SINAPI",VLOOKUP($D861,'Comp. Sinapi'!$B:$F,2,0),VLOOKUP($D861,'Comp. Própria'!$B:$I,2,0))</f>
        <v>LAVATÓRIO LOUÇA BRANCA SUSPENSO, 29,5 X 39CM OU EQUIVALENTE, PADRÃO POPULAR - FORNECIMENTO E INSTALAÇÃO. AF_01/2020</v>
      </c>
      <c r="F861" s="210" t="str">
        <f>IF($C861="SINAPI",VLOOKUP($D861,'Comp. Sinapi'!$B:$F,3,0),VLOOKUP($D861,'Comp. Própria'!$B:$I,7,0))</f>
        <v>UN</v>
      </c>
      <c r="G861" s="212">
        <v>3</v>
      </c>
      <c r="H861" s="213">
        <f t="shared" ref="H861:H875" si="391">M861*(1-$M$9)</f>
        <v>143.27000000000001</v>
      </c>
      <c r="I861" s="214">
        <f t="shared" ref="I861:I875" si="392">TRUNC((G861*H861),2)</f>
        <v>429.81</v>
      </c>
      <c r="J861" s="213">
        <f t="shared" ref="J861:J875" si="393">H861*(1+$K$8)</f>
        <v>179.04451900000001</v>
      </c>
      <c r="K861" s="216">
        <f t="shared" ref="K861:K875" si="394">TRUNC((G861*J861),2)</f>
        <v>537.13</v>
      </c>
      <c r="M861" s="171">
        <f>IF($C861="SINAPI",VLOOKUP($D861,'Comp. Sinapi'!$B:$F,5,0),VLOOKUP($D861,'Comp. Própria'!$B:$I,8,0))</f>
        <v>143.27000000000001</v>
      </c>
    </row>
    <row r="862" spans="2:13" ht="27" outlineLevel="2" x14ac:dyDescent="0.25">
      <c r="B862" s="215" t="s">
        <v>12675</v>
      </c>
      <c r="C862" s="210" t="s">
        <v>16</v>
      </c>
      <c r="D862" s="210">
        <v>86906</v>
      </c>
      <c r="E862" s="211" t="str">
        <f>IF($C862="SINAPI",VLOOKUP($D862,'Comp. Sinapi'!$B:$F,2,0),VLOOKUP($D862,'Comp. Própria'!$B:$I,2,0))</f>
        <v>TORNEIRA CROMADA DE MESA, 1/2" OU 3/4", PARA LAVATÓRIO, PADRÃO POPULAR - FORNECIMENTO E INSTALAÇÃO. AF_01/2020</v>
      </c>
      <c r="F862" s="210" t="str">
        <f>IF($C862="SINAPI",VLOOKUP($D862,'Comp. Sinapi'!$B:$F,3,0),VLOOKUP($D862,'Comp. Própria'!$B:$I,7,0))</f>
        <v>UN</v>
      </c>
      <c r="G862" s="212">
        <v>3</v>
      </c>
      <c r="H862" s="213">
        <f t="shared" si="391"/>
        <v>81.08</v>
      </c>
      <c r="I862" s="214">
        <f t="shared" si="392"/>
        <v>243.24</v>
      </c>
      <c r="J862" s="213">
        <f t="shared" si="393"/>
        <v>101.325676</v>
      </c>
      <c r="K862" s="216">
        <f t="shared" si="394"/>
        <v>303.97000000000003</v>
      </c>
      <c r="M862" s="171">
        <f>IF($C862="SINAPI",VLOOKUP($D862,'Comp. Sinapi'!$B:$F,5,0),VLOOKUP($D862,'Comp. Própria'!$B:$I,8,0))</f>
        <v>81.08</v>
      </c>
    </row>
    <row r="863" spans="2:13" ht="40.5" outlineLevel="2" x14ac:dyDescent="0.25">
      <c r="B863" s="215" t="s">
        <v>12676</v>
      </c>
      <c r="C863" s="210" t="s">
        <v>16</v>
      </c>
      <c r="D863" s="210">
        <v>86932</v>
      </c>
      <c r="E863" s="211" t="str">
        <f>IF($C863="SINAPI",VLOOKUP($D863,'Comp. Sinapi'!$B:$F,2,0),VLOOKUP($D863,'Comp. Própria'!$B:$I,2,0))</f>
        <v>VASO SANITÁRIO SIFONADO COM CAIXA ACOPLADA LOUÇA BRANCA - PADRÃO MÉDIO, INCLUSO ENGATE FLEXÍVEL EM METAL CROMADO, 1/2  X 40CM - FORNECIMENTO E INSTALAÇÃO. AF_01/2020</v>
      </c>
      <c r="F863" s="210" t="str">
        <f>IF($C863="SINAPI",VLOOKUP($D863,'Comp. Sinapi'!$B:$F,3,0),VLOOKUP($D863,'Comp. Própria'!$B:$I,7,0))</f>
        <v>UN</v>
      </c>
      <c r="G863" s="212">
        <v>2</v>
      </c>
      <c r="H863" s="213">
        <f t="shared" si="391"/>
        <v>520.77</v>
      </c>
      <c r="I863" s="214">
        <f t="shared" si="392"/>
        <v>1041.54</v>
      </c>
      <c r="J863" s="213">
        <f t="shared" si="393"/>
        <v>650.80626900000004</v>
      </c>
      <c r="K863" s="216">
        <f t="shared" si="394"/>
        <v>1301.6099999999999</v>
      </c>
      <c r="M863" s="171">
        <f>IF($C863="SINAPI",VLOOKUP($D863,'Comp. Sinapi'!$B:$F,5,0),VLOOKUP($D863,'Comp. Própria'!$B:$I,8,0))</f>
        <v>520.77</v>
      </c>
    </row>
    <row r="864" spans="2:13" ht="28.5" customHeight="1" outlineLevel="2" x14ac:dyDescent="0.25">
      <c r="B864" s="215" t="s">
        <v>12677</v>
      </c>
      <c r="C864" s="210" t="s">
        <v>16</v>
      </c>
      <c r="D864" s="210">
        <v>100849</v>
      </c>
      <c r="E864" s="211" t="str">
        <f>IF($C864="SINAPI",VLOOKUP($D864,'Comp. Sinapi'!$B:$F,2,0),VLOOKUP($D864,'Comp. Própria'!$B:$I,2,0))</f>
        <v>ASSENTO SANITÁRIO CONVENCIONAL - FORNECIMENTO E INSTALACAO. AF_01/2020</v>
      </c>
      <c r="F864" s="210" t="str">
        <f>IF($C864="SINAPI",VLOOKUP($D864,'Comp. Sinapi'!$B:$F,3,0),VLOOKUP($D864,'Comp. Própria'!$B:$I,7,0))</f>
        <v>UN</v>
      </c>
      <c r="G864" s="212">
        <v>2</v>
      </c>
      <c r="H864" s="213">
        <f t="shared" si="391"/>
        <v>44.93</v>
      </c>
      <c r="I864" s="214">
        <f t="shared" si="392"/>
        <v>89.86</v>
      </c>
      <c r="J864" s="213">
        <f t="shared" si="393"/>
        <v>56.149020999999998</v>
      </c>
      <c r="K864" s="216">
        <f t="shared" si="394"/>
        <v>112.29</v>
      </c>
      <c r="M864" s="171">
        <f>IF($C864="SINAPI",VLOOKUP($D864,'Comp. Sinapi'!$B:$F,5,0),VLOOKUP($D864,'Comp. Própria'!$B:$I,8,0))</f>
        <v>44.93</v>
      </c>
    </row>
    <row r="865" spans="2:13" ht="40.5" outlineLevel="2" x14ac:dyDescent="0.25">
      <c r="B865" s="215" t="s">
        <v>12678</v>
      </c>
      <c r="C865" s="210" t="s">
        <v>13156</v>
      </c>
      <c r="D865" s="210" t="s">
        <v>13343</v>
      </c>
      <c r="E865" s="211" t="str">
        <f>IF($C865="SINAPI",VLOOKUP($D865,'Comp. Sinapi'!$B:$F,2,0),VLOOKUP($D865,'Comp. Própria'!$B:$I,2,0))</f>
        <v>BANCADA DE COZINHA AÇO INOX 200X60CM, COM DUAS CUBAS DE EMBUTIR DE AÇO 45x50x35CM, VÁLVULA AMERICANA E SIFÃO TIPO GARRAFA EM METAL CROMADO - FORNECIMENTO E INSTALAÇÃO.</v>
      </c>
      <c r="F865" s="210" t="str">
        <f>IF($C865="SINAPI",VLOOKUP($D865,'Comp. Sinapi'!$B:$F,3,0),VLOOKUP($D865,'Comp. Própria'!$B:$I,7,0))</f>
        <v>UN</v>
      </c>
      <c r="G865" s="212">
        <v>1</v>
      </c>
      <c r="H865" s="213">
        <f t="shared" si="391"/>
        <v>4500.5589332999998</v>
      </c>
      <c r="I865" s="214">
        <f t="shared" si="392"/>
        <v>4500.55</v>
      </c>
      <c r="J865" s="213">
        <f t="shared" si="393"/>
        <v>5624.3484989450099</v>
      </c>
      <c r="K865" s="216">
        <f t="shared" si="394"/>
        <v>5624.34</v>
      </c>
      <c r="M865" s="171">
        <f>IF($C865="SINAPI",VLOOKUP($D865,'Comp. Sinapi'!$B:$F,5,0),VLOOKUP($D865,'Comp. Própria'!$B:$I,8,0))</f>
        <v>4500.5589332999998</v>
      </c>
    </row>
    <row r="866" spans="2:13" ht="27" outlineLevel="2" x14ac:dyDescent="0.25">
      <c r="B866" s="215" t="s">
        <v>12679</v>
      </c>
      <c r="C866" s="210" t="s">
        <v>13156</v>
      </c>
      <c r="D866" s="210" t="s">
        <v>13344</v>
      </c>
      <c r="E866" s="211" t="str">
        <f>IF($C866="SINAPI",VLOOKUP($D866,'Comp. Sinapi'!$B:$F,2,0),VLOOKUP($D866,'Comp. Própria'!$B:$I,2,0))</f>
        <v>CAIXA DE GORDURA ESPECIAL (CAPACIDADE: 624 L - PARA ATÉ 146 PESSOAS SERVIDAS NO PICO), RETANGULAR, EM ALVENARIA COM BLOCOS DE CONCRETO.</v>
      </c>
      <c r="F866" s="210" t="str">
        <f>IF($C866="SINAPI",VLOOKUP($D866,'Comp. Sinapi'!$B:$F,3,0),VLOOKUP($D866,'Comp. Própria'!$B:$I,7,0))</f>
        <v>UN</v>
      </c>
      <c r="G866" s="212">
        <v>1</v>
      </c>
      <c r="H866" s="213">
        <f t="shared" si="391"/>
        <v>1424.7150984000002</v>
      </c>
      <c r="I866" s="214">
        <f t="shared" si="392"/>
        <v>1424.71</v>
      </c>
      <c r="J866" s="213">
        <f t="shared" si="393"/>
        <v>1780.4664584704803</v>
      </c>
      <c r="K866" s="216">
        <f t="shared" si="394"/>
        <v>1780.46</v>
      </c>
      <c r="M866" s="171">
        <f>IF($C866="SINAPI",VLOOKUP($D866,'Comp. Sinapi'!$B:$F,5,0),VLOOKUP($D866,'Comp. Própria'!$B:$I,8,0))</f>
        <v>1424.7150984000002</v>
      </c>
    </row>
    <row r="867" spans="2:13" ht="40.5" outlineLevel="2" x14ac:dyDescent="0.25">
      <c r="B867" s="215" t="s">
        <v>12680</v>
      </c>
      <c r="C867" s="210" t="s">
        <v>13156</v>
      </c>
      <c r="D867" s="210" t="s">
        <v>13345</v>
      </c>
      <c r="E867" s="211" t="str">
        <f>IF($C867="SINAPI",VLOOKUP($D867,'Comp. Sinapi'!$B:$F,2,0),VLOOKUP($D867,'Comp. Própria'!$B:$I,2,0))</f>
        <v>BANCADA DE AÇO INOXIDAVEL (4,70X0,60), COM DUAS CUBAS DE EMBUTIR DE AÇO INOXIDÁVEL MÉDIA (0,40X0,50X0,20), VÁLVULA AMERICANA EM METAL CROMADO, SIFÃO TIPO GARRAFA EM METAL- FORNECIMENTO E INSTALAÇÃO</v>
      </c>
      <c r="F867" s="210" t="str">
        <f>IF($C867="SINAPI",VLOOKUP($D867,'Comp. Sinapi'!$B:$F,3,0),VLOOKUP($D867,'Comp. Própria'!$B:$I,7,0))</f>
        <v>UN</v>
      </c>
      <c r="G867" s="212">
        <v>1</v>
      </c>
      <c r="H867" s="213">
        <f t="shared" si="391"/>
        <v>7738.5636000000004</v>
      </c>
      <c r="I867" s="214">
        <f t="shared" si="392"/>
        <v>7738.56</v>
      </c>
      <c r="J867" s="213">
        <f t="shared" si="393"/>
        <v>9670.8829309200009</v>
      </c>
      <c r="K867" s="216">
        <f t="shared" si="394"/>
        <v>9670.8799999999992</v>
      </c>
      <c r="M867" s="171">
        <f>IF($C867="SINAPI",VLOOKUP($D867,'Comp. Sinapi'!$B:$F,5,0),VLOOKUP($D867,'Comp. Própria'!$B:$I,8,0))</f>
        <v>7738.5636000000004</v>
      </c>
    </row>
    <row r="868" spans="2:13" ht="40.5" outlineLevel="2" x14ac:dyDescent="0.25">
      <c r="B868" s="215" t="s">
        <v>12681</v>
      </c>
      <c r="C868" s="210" t="s">
        <v>13156</v>
      </c>
      <c r="D868" s="210" t="s">
        <v>13346</v>
      </c>
      <c r="E868" s="211" t="str">
        <f>IF($C868="SINAPI",VLOOKUP($D868,'Comp. Sinapi'!$B:$F,2,0),VLOOKUP($D868,'Comp. Própria'!$B:$I,2,0))</f>
        <v>BANCADA DE COZINHA AÇO INOX 290X80CM, COM DUAS CUBAS DE EMBUTIR DE AÇO 80X60X50CM, VÁLVULA AMERICANA E SIFÃO TIPO GARRAFA EM METAL CROMADO - FORNECIMENTO E INSTALAÇÃO.</v>
      </c>
      <c r="F868" s="210" t="str">
        <f>IF($C868="SINAPI",VLOOKUP($D868,'Comp. Sinapi'!$B:$F,3,0),VLOOKUP($D868,'Comp. Própria'!$B:$I,7,0))</f>
        <v>UN</v>
      </c>
      <c r="G868" s="212">
        <v>1</v>
      </c>
      <c r="H868" s="213">
        <f t="shared" si="391"/>
        <v>8481.3980699500007</v>
      </c>
      <c r="I868" s="214">
        <f t="shared" si="392"/>
        <v>8481.39</v>
      </c>
      <c r="J868" s="213">
        <f t="shared" si="393"/>
        <v>10599.203168016516</v>
      </c>
      <c r="K868" s="216">
        <f t="shared" si="394"/>
        <v>10599.2</v>
      </c>
      <c r="M868" s="171">
        <f>IF($C868="SINAPI",VLOOKUP($D868,'Comp. Sinapi'!$B:$F,5,0),VLOOKUP($D868,'Comp. Própria'!$B:$I,8,0))</f>
        <v>8481.3980699500007</v>
      </c>
    </row>
    <row r="869" spans="2:13" ht="27" outlineLevel="2" x14ac:dyDescent="0.25">
      <c r="B869" s="215" t="s">
        <v>12682</v>
      </c>
      <c r="C869" s="210" t="s">
        <v>16</v>
      </c>
      <c r="D869" s="210">
        <v>86910</v>
      </c>
      <c r="E869" s="211" t="str">
        <f>IF($C869="SINAPI",VLOOKUP($D869,'Comp. Sinapi'!$B:$F,2,0),VLOOKUP($D869,'Comp. Própria'!$B:$I,2,0))</f>
        <v>TORNEIRA CROMADA TUBO MÓVEL, DE PAREDE, 1/2" OU 3/4", PARA PIA DE COZINHA, PADRÃO MÉDIO - FORNECIMENTO E INSTALAÇÃO. AF_01/2020</v>
      </c>
      <c r="F869" s="210" t="str">
        <f>IF($C869="SINAPI",VLOOKUP($D869,'Comp. Sinapi'!$B:$F,3,0),VLOOKUP($D869,'Comp. Própria'!$B:$I,7,0))</f>
        <v>UN</v>
      </c>
      <c r="G869" s="212">
        <v>7</v>
      </c>
      <c r="H869" s="213">
        <f t="shared" si="391"/>
        <v>138.77000000000001</v>
      </c>
      <c r="I869" s="214">
        <f t="shared" si="392"/>
        <v>971.39</v>
      </c>
      <c r="J869" s="213">
        <f t="shared" si="393"/>
        <v>173.42086900000001</v>
      </c>
      <c r="K869" s="216">
        <f t="shared" si="394"/>
        <v>1213.94</v>
      </c>
      <c r="M869" s="171">
        <f>IF($C869="SINAPI",VLOOKUP($D869,'Comp. Sinapi'!$B:$F,5,0),VLOOKUP($D869,'Comp. Própria'!$B:$I,8,0))</f>
        <v>138.77000000000001</v>
      </c>
    </row>
    <row r="870" spans="2:13" ht="27" outlineLevel="2" x14ac:dyDescent="0.25">
      <c r="B870" s="215" t="s">
        <v>12683</v>
      </c>
      <c r="C870" s="210" t="s">
        <v>13156</v>
      </c>
      <c r="D870" s="210" t="s">
        <v>13347</v>
      </c>
      <c r="E870" s="211" t="str">
        <f>IF($C870="SINAPI",VLOOKUP($D870,'Comp. Sinapi'!$B:$F,2,0),VLOOKUP($D870,'Comp. Própria'!$B:$I,2,0))</f>
        <v>TORNEIRA CROMADA COM BICO 1/2 OU 3/4 PARA JARDIM/TANQUE (REF 1153) - FORNECIMENTO E INSTALAÇÃO.</v>
      </c>
      <c r="F870" s="210" t="str">
        <f>IF($C870="SINAPI",VLOOKUP($D870,'Comp. Sinapi'!$B:$F,3,0),VLOOKUP($D870,'Comp. Própria'!$B:$I,7,0))</f>
        <v>UN</v>
      </c>
      <c r="G870" s="212">
        <v>2</v>
      </c>
      <c r="H870" s="213">
        <f t="shared" si="391"/>
        <v>68.976086999999993</v>
      </c>
      <c r="I870" s="214">
        <f t="shared" si="392"/>
        <v>137.94999999999999</v>
      </c>
      <c r="J870" s="213">
        <f t="shared" si="393"/>
        <v>86.199415923899991</v>
      </c>
      <c r="K870" s="216">
        <f t="shared" si="394"/>
        <v>172.39</v>
      </c>
      <c r="M870" s="171">
        <f>IF($C870="SINAPI",VLOOKUP($D870,'Comp. Sinapi'!$B:$F,5,0),VLOOKUP($D870,'Comp. Própria'!$B:$I,8,0))</f>
        <v>68.976086999999993</v>
      </c>
    </row>
    <row r="871" spans="2:13" outlineLevel="2" x14ac:dyDescent="0.25">
      <c r="B871" s="215" t="s">
        <v>12684</v>
      </c>
      <c r="C871" s="210" t="s">
        <v>13156</v>
      </c>
      <c r="D871" s="210" t="s">
        <v>13338</v>
      </c>
      <c r="E871" s="211" t="str">
        <f>IF($C871="SINAPI",VLOOKUP($D871,'Comp. Sinapi'!$B:$F,2,0),VLOOKUP($D871,'Comp. Própria'!$B:$I,2,0))</f>
        <v>TOALHEIRO PLÁSTICO TIPO DISPENSER PARA PAPEL TOALHA INTERFOLHADO</v>
      </c>
      <c r="F871" s="210" t="str">
        <f>IF($C871="SINAPI",VLOOKUP($D871,'Comp. Sinapi'!$B:$F,3,0),VLOOKUP($D871,'Comp. Própria'!$B:$I,7,0))</f>
        <v>UN</v>
      </c>
      <c r="G871" s="212">
        <v>2</v>
      </c>
      <c r="H871" s="213">
        <f t="shared" si="391"/>
        <v>56.365000000000002</v>
      </c>
      <c r="I871" s="214">
        <f t="shared" si="392"/>
        <v>112.73</v>
      </c>
      <c r="J871" s="213">
        <f t="shared" si="393"/>
        <v>70.4393405</v>
      </c>
      <c r="K871" s="216">
        <f t="shared" si="394"/>
        <v>140.87</v>
      </c>
      <c r="M871" s="171">
        <f>IF($C871="SINAPI",VLOOKUP($D871,'Comp. Sinapi'!$B:$F,5,0),VLOOKUP($D871,'Comp. Própria'!$B:$I,8,0))</f>
        <v>56.365000000000002</v>
      </c>
    </row>
    <row r="872" spans="2:13" ht="27" outlineLevel="2" x14ac:dyDescent="0.25">
      <c r="B872" s="215" t="s">
        <v>12685</v>
      </c>
      <c r="C872" s="210" t="s">
        <v>16</v>
      </c>
      <c r="D872" s="210">
        <v>95547</v>
      </c>
      <c r="E872" s="211" t="str">
        <f>IF($C872="SINAPI",VLOOKUP($D872,'Comp. Sinapi'!$B:$F,2,0),VLOOKUP($D872,'Comp. Própria'!$B:$I,2,0))</f>
        <v>SABONETEIRA PLASTICA TIPO DISPENSER PARA SABONETE LIQUIDO COM RESERVATORIO 800 A 1500 ML, INCLUSO FIXAÇÃO. AF_01/2020</v>
      </c>
      <c r="F872" s="210" t="str">
        <f>IF($C872="SINAPI",VLOOKUP($D872,'Comp. Sinapi'!$B:$F,3,0),VLOOKUP($D872,'Comp. Própria'!$B:$I,7,0))</f>
        <v>UN</v>
      </c>
      <c r="G872" s="212">
        <v>2</v>
      </c>
      <c r="H872" s="213">
        <f t="shared" si="391"/>
        <v>58.08</v>
      </c>
      <c r="I872" s="214">
        <f t="shared" si="392"/>
        <v>116.16</v>
      </c>
      <c r="J872" s="213">
        <f t="shared" si="393"/>
        <v>72.582576000000003</v>
      </c>
      <c r="K872" s="216">
        <f t="shared" si="394"/>
        <v>145.16</v>
      </c>
      <c r="M872" s="171">
        <f>IF($C872="SINAPI",VLOOKUP($D872,'Comp. Sinapi'!$B:$F,5,0),VLOOKUP($D872,'Comp. Própria'!$B:$I,8,0))</f>
        <v>58.08</v>
      </c>
    </row>
    <row r="873" spans="2:13" ht="27" outlineLevel="2" x14ac:dyDescent="0.25">
      <c r="B873" s="215" t="s">
        <v>12686</v>
      </c>
      <c r="C873" s="210" t="s">
        <v>13156</v>
      </c>
      <c r="D873" s="210" t="s">
        <v>13339</v>
      </c>
      <c r="E873" s="211" t="str">
        <f>IF($C873="SINAPI",VLOOKUP($D873,'Comp. Sinapi'!$B:$F,2,0),VLOOKUP($D873,'Comp. Própria'!$B:$I,2,0))</f>
        <v>PAPELEIRA PLASTICA TIPO DISPENSER PARA PAPEL HIGIENICO ROLAO - FORNECIMENTO E INSTALACAO</v>
      </c>
      <c r="F873" s="210" t="str">
        <f>IF($C873="SINAPI",VLOOKUP($D873,'Comp. Sinapi'!$B:$F,3,0),VLOOKUP($D873,'Comp. Própria'!$B:$I,7,0))</f>
        <v>UN</v>
      </c>
      <c r="G873" s="212">
        <v>2</v>
      </c>
      <c r="H873" s="213">
        <f t="shared" si="391"/>
        <v>60.062781999999999</v>
      </c>
      <c r="I873" s="214">
        <f t="shared" si="392"/>
        <v>120.12</v>
      </c>
      <c r="J873" s="213">
        <f t="shared" si="393"/>
        <v>75.060458665400006</v>
      </c>
      <c r="K873" s="216">
        <f t="shared" si="394"/>
        <v>150.12</v>
      </c>
      <c r="M873" s="171">
        <f>IF($C873="SINAPI",VLOOKUP($D873,'Comp. Sinapi'!$B:$F,5,0),VLOOKUP($D873,'Comp. Própria'!$B:$I,8,0))</f>
        <v>60.062781999999999</v>
      </c>
    </row>
    <row r="874" spans="2:13" ht="40.5" outlineLevel="2" x14ac:dyDescent="0.25">
      <c r="B874" s="215" t="s">
        <v>12687</v>
      </c>
      <c r="C874" s="210" t="s">
        <v>16</v>
      </c>
      <c r="D874" s="210">
        <v>86922</v>
      </c>
      <c r="E874" s="211" t="str">
        <f>IF($C874="SINAPI",VLOOKUP($D874,'Comp. Sinapi'!$B:$F,2,0),VLOOKUP($D874,'Comp. Própria'!$B:$I,2,0))</f>
        <v>TANQUE DE LOUÇA BRANCA SUSPENSO, 18L OU EQUIVALENTE, INCLUSO SIFÃO TIPO GARRAFA EM METAL CROMADO, VÁLVULA METÁLICA E TORNEIRA DE METAL CROMADO PADRÃO MÉDIO - FORNECIMENTO E INSTALAÇÃO. AF_01/2020</v>
      </c>
      <c r="F874" s="210" t="str">
        <f>IF($C874="SINAPI",VLOOKUP($D874,'Comp. Sinapi'!$B:$F,3,0),VLOOKUP($D874,'Comp. Própria'!$B:$I,7,0))</f>
        <v>UN</v>
      </c>
      <c r="G874" s="212">
        <v>2</v>
      </c>
      <c r="H874" s="213">
        <f t="shared" si="391"/>
        <v>855.6</v>
      </c>
      <c r="I874" s="214">
        <f t="shared" si="392"/>
        <v>1711.2</v>
      </c>
      <c r="J874" s="213">
        <f t="shared" si="393"/>
        <v>1069.24332</v>
      </c>
      <c r="K874" s="216">
        <f t="shared" si="394"/>
        <v>2138.48</v>
      </c>
      <c r="M874" s="171">
        <f>IF($C874="SINAPI",VLOOKUP($D874,'Comp. Sinapi'!$B:$F,5,0),VLOOKUP($D874,'Comp. Própria'!$B:$I,8,0))</f>
        <v>855.6</v>
      </c>
    </row>
    <row r="875" spans="2:13" ht="27" outlineLevel="2" x14ac:dyDescent="0.25">
      <c r="B875" s="215" t="s">
        <v>12688</v>
      </c>
      <c r="C875" s="210" t="s">
        <v>16</v>
      </c>
      <c r="D875" s="210">
        <v>86913</v>
      </c>
      <c r="E875" s="211" t="str">
        <f>IF($C875="SINAPI",VLOOKUP($D875,'Comp. Sinapi'!$B:$F,2,0),VLOOKUP($D875,'Comp. Própria'!$B:$I,2,0))</f>
        <v>TORNEIRA CROMADA 1/2" OU 3/4" PARA TANQUE, PADRÃO POPULAR - FORNECIMENTO E INSTALAÇÃO. AF_01/2020</v>
      </c>
      <c r="F875" s="210" t="str">
        <f>IF($C875="SINAPI",VLOOKUP($D875,'Comp. Sinapi'!$B:$F,3,0),VLOOKUP($D875,'Comp. Própria'!$B:$I,7,0))</f>
        <v>UN</v>
      </c>
      <c r="G875" s="212">
        <v>2</v>
      </c>
      <c r="H875" s="213">
        <f t="shared" si="391"/>
        <v>59.15</v>
      </c>
      <c r="I875" s="214">
        <f t="shared" si="392"/>
        <v>118.3</v>
      </c>
      <c r="J875" s="213">
        <f t="shared" si="393"/>
        <v>73.919754999999995</v>
      </c>
      <c r="K875" s="216">
        <f t="shared" si="394"/>
        <v>147.83000000000001</v>
      </c>
      <c r="M875" s="171">
        <f>IF($C875="SINAPI",VLOOKUP($D875,'Comp. Sinapi'!$B:$F,5,0),VLOOKUP($D875,'Comp. Própria'!$B:$I,8,0))</f>
        <v>59.15</v>
      </c>
    </row>
    <row r="876" spans="2:13" outlineLevel="1" x14ac:dyDescent="0.25">
      <c r="B876" s="380"/>
      <c r="C876" s="381"/>
      <c r="D876" s="381"/>
      <c r="E876" s="381"/>
      <c r="F876" s="381"/>
      <c r="G876" s="381"/>
      <c r="H876" s="381"/>
      <c r="I876" s="381"/>
      <c r="J876" s="381"/>
      <c r="K876" s="382"/>
    </row>
    <row r="877" spans="2:13" outlineLevel="1" x14ac:dyDescent="0.25">
      <c r="B877" s="251" t="s">
        <v>12689</v>
      </c>
      <c r="C877" s="226"/>
      <c r="D877" s="226"/>
      <c r="E877" s="226" t="s">
        <v>12691</v>
      </c>
      <c r="F877" s="226"/>
      <c r="G877" s="226"/>
      <c r="H877" s="226"/>
      <c r="I877" s="227">
        <f>SUM(I878:I897)</f>
        <v>14967.66</v>
      </c>
      <c r="J877" s="226"/>
      <c r="K877" s="252">
        <f>SUM(K878:K897)</f>
        <v>18705.009999999998</v>
      </c>
    </row>
    <row r="878" spans="2:13" ht="27" outlineLevel="2" x14ac:dyDescent="0.25">
      <c r="B878" s="218" t="s">
        <v>12690</v>
      </c>
      <c r="C878" s="23" t="s">
        <v>16</v>
      </c>
      <c r="D878" s="23">
        <v>100860</v>
      </c>
      <c r="E878" s="22" t="str">
        <f>IF($C878="SINAPI",VLOOKUP($D878,'Comp. Sinapi'!$B:$F,2,0),VLOOKUP($D878,'Comp. Própria'!$B:$I,2,0))</f>
        <v>CHUVEIRO ELÉTRICO COMUM CORPO PLÁSTICO, TIPO DUCHA - FORNECIMENTO E INSTALAÇÃO. AF_01/2020</v>
      </c>
      <c r="F878" s="23" t="str">
        <f>IF($C878="SINAPI",VLOOKUP($D878,'Comp. Sinapi'!$B:$F,3,0),VLOOKUP($D878,'Comp. Própria'!$B:$I,7,0))</f>
        <v>UN</v>
      </c>
      <c r="G878" s="24">
        <v>8</v>
      </c>
      <c r="H878" s="25">
        <f t="shared" ref="H878" si="395">M878*(1-$M$9)</f>
        <v>108.24</v>
      </c>
      <c r="I878" s="168">
        <f t="shared" ref="I878" si="396">TRUNC((G878*H878),2)</f>
        <v>865.92</v>
      </c>
      <c r="J878" s="25">
        <f t="shared" ref="J878" si="397">H878*(1+$K$8)</f>
        <v>135.267528</v>
      </c>
      <c r="K878" s="219">
        <f t="shared" ref="K878" si="398">TRUNC((G878*J878),2)</f>
        <v>1082.1400000000001</v>
      </c>
      <c r="M878" s="171">
        <f>IF($C878="SINAPI",VLOOKUP($D878,'Comp. Sinapi'!$B:$F,5,0),VLOOKUP($D878,'Comp. Própria'!$B:$I,8,0))</f>
        <v>108.24</v>
      </c>
    </row>
    <row r="879" spans="2:13" ht="27" outlineLevel="2" x14ac:dyDescent="0.25">
      <c r="B879" s="215" t="s">
        <v>12692</v>
      </c>
      <c r="C879" s="210" t="s">
        <v>16</v>
      </c>
      <c r="D879" s="210">
        <v>100858</v>
      </c>
      <c r="E879" s="211" t="str">
        <f>IF($C879="SINAPI",VLOOKUP($D879,'Comp. Sinapi'!$B:$F,2,0),VLOOKUP($D879,'Comp. Própria'!$B:$I,2,0))</f>
        <v>MICTÓRIO SIFONADO LOUÇA BRANCA - PADRÃO MÉDIO - FORNECIMENTO E INSTALAÇÃO. AF_01/2020</v>
      </c>
      <c r="F879" s="210" t="str">
        <f>IF($C879="SINAPI",VLOOKUP($D879,'Comp. Sinapi'!$B:$F,3,0),VLOOKUP($D879,'Comp. Própria'!$B:$I,7,0))</f>
        <v>UN</v>
      </c>
      <c r="G879" s="212">
        <v>2</v>
      </c>
      <c r="H879" s="213">
        <f t="shared" ref="H879:H897" si="399">M879*(1-$M$9)</f>
        <v>547.15</v>
      </c>
      <c r="I879" s="214">
        <f t="shared" ref="I879:I897" si="400">TRUNC((G879*H879),2)</f>
        <v>1094.3</v>
      </c>
      <c r="J879" s="213">
        <f t="shared" ref="J879:J897" si="401">H879*(1+$K$8)</f>
        <v>683.77335500000004</v>
      </c>
      <c r="K879" s="216">
        <f t="shared" ref="K879:K897" si="402">TRUNC((G879*J879),2)</f>
        <v>1367.54</v>
      </c>
      <c r="M879" s="171">
        <f>IF($C879="SINAPI",VLOOKUP($D879,'Comp. Sinapi'!$B:$F,5,0),VLOOKUP($D879,'Comp. Própria'!$B:$I,8,0))</f>
        <v>547.15</v>
      </c>
    </row>
    <row r="880" spans="2:13" ht="27" outlineLevel="2" x14ac:dyDescent="0.25">
      <c r="B880" s="215" t="s">
        <v>12693</v>
      </c>
      <c r="C880" s="210" t="s">
        <v>16</v>
      </c>
      <c r="D880" s="210">
        <v>86906</v>
      </c>
      <c r="E880" s="211" t="str">
        <f>IF($C880="SINAPI",VLOOKUP($D880,'Comp. Sinapi'!$B:$F,2,0),VLOOKUP($D880,'Comp. Própria'!$B:$I,2,0))</f>
        <v>TORNEIRA CROMADA DE MESA, 1/2" OU 3/4", PARA LAVATÓRIO, PADRÃO POPULAR - FORNECIMENTO E INSTALAÇÃO. AF_01/2020</v>
      </c>
      <c r="F880" s="210" t="str">
        <f>IF($C880="SINAPI",VLOOKUP($D880,'Comp. Sinapi'!$B:$F,3,0),VLOOKUP($D880,'Comp. Própria'!$B:$I,7,0))</f>
        <v>UN</v>
      </c>
      <c r="G880" s="212">
        <v>7</v>
      </c>
      <c r="H880" s="213">
        <f t="shared" si="399"/>
        <v>81.08</v>
      </c>
      <c r="I880" s="214">
        <f t="shared" si="400"/>
        <v>567.55999999999995</v>
      </c>
      <c r="J880" s="213">
        <f t="shared" si="401"/>
        <v>101.325676</v>
      </c>
      <c r="K880" s="216">
        <f t="shared" si="402"/>
        <v>709.27</v>
      </c>
      <c r="M880" s="171">
        <f>IF($C880="SINAPI",VLOOKUP($D880,'Comp. Sinapi'!$B:$F,5,0),VLOOKUP($D880,'Comp. Própria'!$B:$I,8,0))</f>
        <v>81.08</v>
      </c>
    </row>
    <row r="881" spans="2:13" ht="40.5" outlineLevel="2" x14ac:dyDescent="0.25">
      <c r="B881" s="215" t="s">
        <v>12694</v>
      </c>
      <c r="C881" s="210" t="s">
        <v>16</v>
      </c>
      <c r="D881" s="210">
        <v>95470</v>
      </c>
      <c r="E881" s="211" t="str">
        <f>IF($C881="SINAPI",VLOOKUP($D881,'Comp. Sinapi'!$B:$F,2,0),VLOOKUP($D881,'Comp. Própria'!$B:$I,2,0))</f>
        <v>VASO SANITARIO SIFONADO CONVENCIONAL COM LOUÇA BRANCA, INCLUSO CONJUNTO DE LIGAÇÃO PARA BACIA SANITÁRIA AJUSTÁVEL - FORNECIMENTO E INSTALAÇÃO. AF_01/2020</v>
      </c>
      <c r="F881" s="210" t="str">
        <f>IF($C881="SINAPI",VLOOKUP($D881,'Comp. Sinapi'!$B:$F,3,0),VLOOKUP($D881,'Comp. Própria'!$B:$I,7,0))</f>
        <v>UN</v>
      </c>
      <c r="G881" s="212">
        <v>4</v>
      </c>
      <c r="H881" s="213">
        <f t="shared" si="399"/>
        <v>296.56</v>
      </c>
      <c r="I881" s="214">
        <f t="shared" si="400"/>
        <v>1186.24</v>
      </c>
      <c r="J881" s="213">
        <f t="shared" si="401"/>
        <v>370.61103200000002</v>
      </c>
      <c r="K881" s="216">
        <f t="shared" si="402"/>
        <v>1482.44</v>
      </c>
      <c r="M881" s="171">
        <f>IF($C881="SINAPI",VLOOKUP($D881,'Comp. Sinapi'!$B:$F,5,0),VLOOKUP($D881,'Comp. Própria'!$B:$I,8,0))</f>
        <v>296.56</v>
      </c>
    </row>
    <row r="882" spans="2:13" ht="30.75" customHeight="1" outlineLevel="2" x14ac:dyDescent="0.25">
      <c r="B882" s="215" t="s">
        <v>12695</v>
      </c>
      <c r="C882" s="210" t="s">
        <v>16</v>
      </c>
      <c r="D882" s="210">
        <v>100849</v>
      </c>
      <c r="E882" s="211" t="str">
        <f>IF($C882="SINAPI",VLOOKUP($D882,'Comp. Sinapi'!$B:$F,2,0),VLOOKUP($D882,'Comp. Própria'!$B:$I,2,0))</f>
        <v>ASSENTO SANITÁRIO CONVENCIONAL - FORNECIMENTO E INSTALACAO. AF_01/2020</v>
      </c>
      <c r="F882" s="210" t="str">
        <f>IF($C882="SINAPI",VLOOKUP($D882,'Comp. Sinapi'!$B:$F,3,0),VLOOKUP($D882,'Comp. Própria'!$B:$I,7,0))</f>
        <v>UN</v>
      </c>
      <c r="G882" s="212">
        <v>4</v>
      </c>
      <c r="H882" s="213">
        <f t="shared" si="399"/>
        <v>44.93</v>
      </c>
      <c r="I882" s="214">
        <f t="shared" si="400"/>
        <v>179.72</v>
      </c>
      <c r="J882" s="213">
        <f t="shared" si="401"/>
        <v>56.149020999999998</v>
      </c>
      <c r="K882" s="216">
        <f t="shared" si="402"/>
        <v>224.59</v>
      </c>
      <c r="M882" s="171">
        <f>IF($C882="SINAPI",VLOOKUP($D882,'Comp. Sinapi'!$B:$F,5,0),VLOOKUP($D882,'Comp. Própria'!$B:$I,8,0))</f>
        <v>44.93</v>
      </c>
    </row>
    <row r="883" spans="2:13" ht="27" outlineLevel="2" x14ac:dyDescent="0.25">
      <c r="B883" s="215" t="s">
        <v>12696</v>
      </c>
      <c r="C883" s="210" t="s">
        <v>13156</v>
      </c>
      <c r="D883" s="210" t="s">
        <v>13165</v>
      </c>
      <c r="E883" s="211" t="str">
        <f>IF($C883="SINAPI",VLOOKUP($D883,'Comp. Sinapi'!$B:$F,2,0),VLOOKUP($D883,'Comp. Própria'!$B:$I,2,0))</f>
        <v>TAMPO EM GRANITO CINZA POLIDO PARA BANCADA, E=3CM, BORDA ARREDONDADA, INCLUSIVE MÃO FRANCESA - FORNECIMENTO E INSTALAÇÃO.</v>
      </c>
      <c r="F883" s="210" t="str">
        <f>IF($C883="SINAPI",VLOOKUP($D883,'Comp. Sinapi'!$B:$F,3,0),VLOOKUP($D883,'Comp. Própria'!$B:$I,7,0))</f>
        <v>M2</v>
      </c>
      <c r="G883" s="212">
        <v>4.5199999999999996</v>
      </c>
      <c r="H883" s="213">
        <f t="shared" si="399"/>
        <v>840.40048200000012</v>
      </c>
      <c r="I883" s="214">
        <f t="shared" si="400"/>
        <v>3798.61</v>
      </c>
      <c r="J883" s="213">
        <f t="shared" si="401"/>
        <v>1050.2484823554003</v>
      </c>
      <c r="K883" s="216">
        <f t="shared" si="402"/>
        <v>4747.12</v>
      </c>
      <c r="M883" s="171">
        <f>IF($C883="SINAPI",VLOOKUP($D883,'Comp. Sinapi'!$B:$F,5,0),VLOOKUP($D883,'Comp. Própria'!$B:$I,8,0))</f>
        <v>840.40048200000012</v>
      </c>
    </row>
    <row r="884" spans="2:13" ht="40.5" outlineLevel="2" x14ac:dyDescent="0.25">
      <c r="B884" s="215" t="s">
        <v>12697</v>
      </c>
      <c r="C884" s="210" t="s">
        <v>16</v>
      </c>
      <c r="D884" s="210">
        <v>86937</v>
      </c>
      <c r="E884" s="211" t="str">
        <f>IF($C884="SINAPI",VLOOKUP($D884,'Comp. Sinapi'!$B:$F,2,0),VLOOKUP($D884,'Comp. Própria'!$B:$I,2,0))</f>
        <v>CUBA DE EMBUTIR OVAL EM LOUÇA BRANCA, 35 X 50CM OU EQUIVALENTE, INCLUSO VÁLVULA EM METAL CROMADO E SIFÃO FLEXÍVEL EM PVC - FORNECIMENTO E INSTALAÇÃO. AF_01/2020</v>
      </c>
      <c r="F884" s="210" t="str">
        <f>IF($C884="SINAPI",VLOOKUP($D884,'Comp. Sinapi'!$B:$F,3,0),VLOOKUP($D884,'Comp. Própria'!$B:$I,7,0))</f>
        <v>UN</v>
      </c>
      <c r="G884" s="212">
        <v>7</v>
      </c>
      <c r="H884" s="213">
        <f t="shared" si="399"/>
        <v>223.05</v>
      </c>
      <c r="I884" s="214">
        <f t="shared" si="400"/>
        <v>1561.35</v>
      </c>
      <c r="J884" s="213">
        <f t="shared" si="401"/>
        <v>278.74558500000001</v>
      </c>
      <c r="K884" s="216">
        <f t="shared" si="402"/>
        <v>1951.21</v>
      </c>
      <c r="M884" s="171">
        <f>IF($C884="SINAPI",VLOOKUP($D884,'Comp. Sinapi'!$B:$F,5,0),VLOOKUP($D884,'Comp. Própria'!$B:$I,8,0))</f>
        <v>223.05</v>
      </c>
    </row>
    <row r="885" spans="2:13" ht="27" outlineLevel="2" x14ac:dyDescent="0.25">
      <c r="B885" s="215" t="s">
        <v>12698</v>
      </c>
      <c r="C885" s="210" t="s">
        <v>16</v>
      </c>
      <c r="D885" s="210">
        <v>86910</v>
      </c>
      <c r="E885" s="211" t="str">
        <f>IF($C885="SINAPI",VLOOKUP($D885,'Comp. Sinapi'!$B:$F,2,0),VLOOKUP($D885,'Comp. Própria'!$B:$I,2,0))</f>
        <v>TORNEIRA CROMADA TUBO MÓVEL, DE PAREDE, 1/2" OU 3/4", PARA PIA DE COZINHA, PADRÃO MÉDIO - FORNECIMENTO E INSTALAÇÃO. AF_01/2020</v>
      </c>
      <c r="F885" s="210" t="str">
        <f>IF($C885="SINAPI",VLOOKUP($D885,'Comp. Sinapi'!$B:$F,3,0),VLOOKUP($D885,'Comp. Própria'!$B:$I,7,0))</f>
        <v>UN</v>
      </c>
      <c r="G885" s="212">
        <v>1</v>
      </c>
      <c r="H885" s="213">
        <f t="shared" si="399"/>
        <v>138.77000000000001</v>
      </c>
      <c r="I885" s="214">
        <f t="shared" si="400"/>
        <v>138.77000000000001</v>
      </c>
      <c r="J885" s="213">
        <f t="shared" si="401"/>
        <v>173.42086900000001</v>
      </c>
      <c r="K885" s="216">
        <f t="shared" si="402"/>
        <v>173.42</v>
      </c>
      <c r="M885" s="171">
        <f>IF($C885="SINAPI",VLOOKUP($D885,'Comp. Sinapi'!$B:$F,5,0),VLOOKUP($D885,'Comp. Própria'!$B:$I,8,0))</f>
        <v>138.77000000000001</v>
      </c>
    </row>
    <row r="886" spans="2:13" outlineLevel="2" x14ac:dyDescent="0.25">
      <c r="B886" s="215" t="s">
        <v>12699</v>
      </c>
      <c r="C886" s="210" t="s">
        <v>13156</v>
      </c>
      <c r="D886" s="210" t="s">
        <v>13338</v>
      </c>
      <c r="E886" s="211" t="str">
        <f>IF($C886="SINAPI",VLOOKUP($D886,'Comp. Sinapi'!$B:$F,2,0),VLOOKUP($D886,'Comp. Própria'!$B:$I,2,0))</f>
        <v>TOALHEIRO PLÁSTICO TIPO DISPENSER PARA PAPEL TOALHA INTERFOLHADO</v>
      </c>
      <c r="F886" s="210" t="str">
        <f>IF($C886="SINAPI",VLOOKUP($D886,'Comp. Sinapi'!$B:$F,3,0),VLOOKUP($D886,'Comp. Própria'!$B:$I,7,0))</f>
        <v>UN</v>
      </c>
      <c r="G886" s="212">
        <v>2</v>
      </c>
      <c r="H886" s="213">
        <f t="shared" si="399"/>
        <v>56.365000000000002</v>
      </c>
      <c r="I886" s="214">
        <f t="shared" si="400"/>
        <v>112.73</v>
      </c>
      <c r="J886" s="213">
        <f t="shared" si="401"/>
        <v>70.4393405</v>
      </c>
      <c r="K886" s="216">
        <f t="shared" si="402"/>
        <v>140.87</v>
      </c>
      <c r="M886" s="171">
        <f>IF($C886="SINAPI",VLOOKUP($D886,'Comp. Sinapi'!$B:$F,5,0),VLOOKUP($D886,'Comp. Própria'!$B:$I,8,0))</f>
        <v>56.365000000000002</v>
      </c>
    </row>
    <row r="887" spans="2:13" ht="27" outlineLevel="2" x14ac:dyDescent="0.25">
      <c r="B887" s="215" t="s">
        <v>12700</v>
      </c>
      <c r="C887" s="210" t="s">
        <v>16</v>
      </c>
      <c r="D887" s="210">
        <v>95547</v>
      </c>
      <c r="E887" s="211" t="str">
        <f>IF($C887="SINAPI",VLOOKUP($D887,'Comp. Sinapi'!$B:$F,2,0),VLOOKUP($D887,'Comp. Própria'!$B:$I,2,0))</f>
        <v>SABONETEIRA PLASTICA TIPO DISPENSER PARA SABONETE LIQUIDO COM RESERVATORIO 800 A 1500 ML, INCLUSO FIXAÇÃO. AF_01/2020</v>
      </c>
      <c r="F887" s="210" t="str">
        <f>IF($C887="SINAPI",VLOOKUP($D887,'Comp. Sinapi'!$B:$F,3,0),VLOOKUP($D887,'Comp. Própria'!$B:$I,7,0))</f>
        <v>UN</v>
      </c>
      <c r="G887" s="212">
        <v>2</v>
      </c>
      <c r="H887" s="213">
        <f t="shared" si="399"/>
        <v>58.08</v>
      </c>
      <c r="I887" s="214">
        <f t="shared" si="400"/>
        <v>116.16</v>
      </c>
      <c r="J887" s="213">
        <f t="shared" si="401"/>
        <v>72.582576000000003</v>
      </c>
      <c r="K887" s="216">
        <f t="shared" si="402"/>
        <v>145.16</v>
      </c>
      <c r="M887" s="171">
        <f>IF($C887="SINAPI",VLOOKUP($D887,'Comp. Sinapi'!$B:$F,5,0),VLOOKUP($D887,'Comp. Própria'!$B:$I,8,0))</f>
        <v>58.08</v>
      </c>
    </row>
    <row r="888" spans="2:13" ht="27" outlineLevel="2" x14ac:dyDescent="0.25">
      <c r="B888" s="215" t="s">
        <v>12701</v>
      </c>
      <c r="C888" s="210" t="s">
        <v>13156</v>
      </c>
      <c r="D888" s="210" t="s">
        <v>13339</v>
      </c>
      <c r="E888" s="211" t="str">
        <f>IF($C888="SINAPI",VLOOKUP($D888,'Comp. Sinapi'!$B:$F,2,0),VLOOKUP($D888,'Comp. Própria'!$B:$I,2,0))</f>
        <v>PAPELEIRA PLASTICA TIPO DISPENSER PARA PAPEL HIGIENICO ROLAO - FORNECIMENTO E INSTALACAO</v>
      </c>
      <c r="F888" s="210" t="str">
        <f>IF($C888="SINAPI",VLOOKUP($D888,'Comp. Sinapi'!$B:$F,3,0),VLOOKUP($D888,'Comp. Própria'!$B:$I,7,0))</f>
        <v>UN</v>
      </c>
      <c r="G888" s="212">
        <v>2</v>
      </c>
      <c r="H888" s="213">
        <f t="shared" si="399"/>
        <v>60.062781999999999</v>
      </c>
      <c r="I888" s="214">
        <f t="shared" si="400"/>
        <v>120.12</v>
      </c>
      <c r="J888" s="213">
        <f t="shared" si="401"/>
        <v>75.060458665400006</v>
      </c>
      <c r="K888" s="216">
        <f t="shared" si="402"/>
        <v>150.12</v>
      </c>
      <c r="M888" s="171">
        <f>IF($C888="SINAPI",VLOOKUP($D888,'Comp. Sinapi'!$B:$F,5,0),VLOOKUP($D888,'Comp. Própria'!$B:$I,8,0))</f>
        <v>60.062781999999999</v>
      </c>
    </row>
    <row r="889" spans="2:13" ht="27" outlineLevel="2" x14ac:dyDescent="0.25">
      <c r="B889" s="215" t="s">
        <v>12702</v>
      </c>
      <c r="C889" s="210" t="s">
        <v>16</v>
      </c>
      <c r="D889" s="210">
        <v>86885</v>
      </c>
      <c r="E889" s="211" t="str">
        <f>IF($C889="SINAPI",VLOOKUP($D889,'Comp. Sinapi'!$B:$F,2,0),VLOOKUP($D889,'Comp. Própria'!$B:$I,2,0))</f>
        <v>ENGATE FLEXÍVEL EM PLÁSTICO BRANCO, 1/2" X 40CM - FORNECIMENTO E INSTALAÇÃO. AF_01/2020</v>
      </c>
      <c r="F889" s="210" t="str">
        <f>IF($C889="SINAPI",VLOOKUP($D889,'Comp. Sinapi'!$B:$F,3,0),VLOOKUP($D889,'Comp. Própria'!$B:$I,7,0))</f>
        <v>UN</v>
      </c>
      <c r="G889" s="212">
        <v>33</v>
      </c>
      <c r="H889" s="213">
        <f t="shared" si="399"/>
        <v>13.71</v>
      </c>
      <c r="I889" s="214">
        <f t="shared" si="400"/>
        <v>452.43</v>
      </c>
      <c r="J889" s="213">
        <f t="shared" si="401"/>
        <v>17.133387000000003</v>
      </c>
      <c r="K889" s="216">
        <f t="shared" si="402"/>
        <v>565.4</v>
      </c>
      <c r="M889" s="171">
        <f>IF($C889="SINAPI",VLOOKUP($D889,'Comp. Sinapi'!$B:$F,5,0),VLOOKUP($D889,'Comp. Própria'!$B:$I,8,0))</f>
        <v>13.71</v>
      </c>
    </row>
    <row r="890" spans="2:13" ht="27" outlineLevel="2" x14ac:dyDescent="0.25">
      <c r="B890" s="215" t="s">
        <v>12703</v>
      </c>
      <c r="C890" s="210" t="s">
        <v>16</v>
      </c>
      <c r="D890" s="210">
        <v>86883</v>
      </c>
      <c r="E890" s="211" t="str">
        <f>IF($C890="SINAPI",VLOOKUP($D890,'Comp. Sinapi'!$B:$F,2,0),VLOOKUP($D890,'Comp. Própria'!$B:$I,2,0))</f>
        <v>SIFÃO DO TIPO FLEXÍVEL EM PVC 1  X 1.1/2  - FORNECIMENTO E INSTALAÇÃO. AF_01/2020</v>
      </c>
      <c r="F890" s="210" t="str">
        <f>IF($C890="SINAPI",VLOOKUP($D890,'Comp. Sinapi'!$B:$F,3,0),VLOOKUP($D890,'Comp. Própria'!$B:$I,7,0))</f>
        <v>UN</v>
      </c>
      <c r="G890" s="212">
        <v>15</v>
      </c>
      <c r="H890" s="213">
        <f t="shared" si="399"/>
        <v>14.32</v>
      </c>
      <c r="I890" s="214">
        <f t="shared" si="400"/>
        <v>214.8</v>
      </c>
      <c r="J890" s="213">
        <f t="shared" si="401"/>
        <v>17.895704000000002</v>
      </c>
      <c r="K890" s="216">
        <f t="shared" si="402"/>
        <v>268.43</v>
      </c>
      <c r="M890" s="171">
        <f>IF($C890="SINAPI",VLOOKUP($D890,'Comp. Sinapi'!$B:$F,5,0),VLOOKUP($D890,'Comp. Própria'!$B:$I,8,0))</f>
        <v>14.32</v>
      </c>
    </row>
    <row r="891" spans="2:13" ht="63" customHeight="1" outlineLevel="2" x14ac:dyDescent="0.25">
      <c r="B891" s="215" t="s">
        <v>12704</v>
      </c>
      <c r="C891" s="210" t="s">
        <v>13156</v>
      </c>
      <c r="D891" s="210" t="s">
        <v>13340</v>
      </c>
      <c r="E891" s="211" t="str">
        <f>IF($C891="SINAPI",VLOOKUP($D891,'Comp. Sinapi'!$B:$F,2,0),VLOOKUP($D891,'Comp. Própria'!$B:$I,2,0))</f>
        <v>LAVATÓRIO DE LOUÇA BRANCA COM COLUNA SUSPENSA  465X350MM PARA PCD, 	TORNEIRA DE PRESSÃO CROMADA DE MESA (INCLUSIVE ALAVANCA DE ACIONAMENTO) E ACESSÓRIOS ENGATE, SIFÃO CROMADO E VÁLVULA - FORNECIMENTO E INSTALAÇÃO</v>
      </c>
      <c r="F891" s="210" t="str">
        <f>IF($C891="SINAPI",VLOOKUP($D891,'Comp. Sinapi'!$B:$F,3,0),VLOOKUP($D891,'Comp. Própria'!$B:$I,7,0))</f>
        <v>UN</v>
      </c>
      <c r="G891" s="212">
        <v>2</v>
      </c>
      <c r="H891" s="213">
        <f t="shared" si="399"/>
        <v>1111.1179740000002</v>
      </c>
      <c r="I891" s="214">
        <f t="shared" si="400"/>
        <v>2222.23</v>
      </c>
      <c r="J891" s="213">
        <f t="shared" si="401"/>
        <v>1388.5641321078003</v>
      </c>
      <c r="K891" s="216">
        <f t="shared" si="402"/>
        <v>2777.12</v>
      </c>
      <c r="M891" s="171">
        <f>IF($C891="SINAPI",VLOOKUP($D891,'Comp. Sinapi'!$B:$F,5,0),VLOOKUP($D891,'Comp. Própria'!$B:$I,8,0))</f>
        <v>1111.1179740000002</v>
      </c>
    </row>
    <row r="892" spans="2:13" ht="40.5" outlineLevel="2" x14ac:dyDescent="0.25">
      <c r="B892" s="215" t="s">
        <v>12705</v>
      </c>
      <c r="C892" s="210" t="s">
        <v>16</v>
      </c>
      <c r="D892" s="210">
        <v>95472</v>
      </c>
      <c r="E892" s="211" t="str">
        <f>IF($C892="SINAPI",VLOOKUP($D892,'Comp. Sinapi'!$B:$F,2,0),VLOOKUP($D892,'Comp. Própria'!$B:$I,2,0))</f>
        <v>VASO SANITARIO SIFONADO CONVENCIONAL PARA PCD SEM FURO FRONTAL COM LOUÇA BRANCA SEM ASSENTO, INCLUSO CONJUNTO DE LIGAÇÃO PARA BACIA SANITÁRIA AJUSTÁVEL - FORNECIMENTO E INSTALAÇÃO. AF_01/2020</v>
      </c>
      <c r="F892" s="210" t="str">
        <f>IF($C892="SINAPI",VLOOKUP($D892,'Comp. Sinapi'!$B:$F,3,0),VLOOKUP($D892,'Comp. Própria'!$B:$I,7,0))</f>
        <v>UN</v>
      </c>
      <c r="G892" s="212">
        <v>2</v>
      </c>
      <c r="H892" s="213">
        <f t="shared" si="399"/>
        <v>737.59</v>
      </c>
      <c r="I892" s="214">
        <f t="shared" si="400"/>
        <v>1475.18</v>
      </c>
      <c r="J892" s="213">
        <f t="shared" si="401"/>
        <v>921.76622300000008</v>
      </c>
      <c r="K892" s="216">
        <f t="shared" si="402"/>
        <v>1843.53</v>
      </c>
      <c r="M892" s="171">
        <f>IF($C892="SINAPI",VLOOKUP($D892,'Comp. Sinapi'!$B:$F,5,0),VLOOKUP($D892,'Comp. Própria'!$B:$I,8,0))</f>
        <v>737.59</v>
      </c>
    </row>
    <row r="893" spans="2:13" ht="31.5" customHeight="1" outlineLevel="2" x14ac:dyDescent="0.25">
      <c r="B893" s="215" t="s">
        <v>12706</v>
      </c>
      <c r="C893" s="210" t="s">
        <v>16</v>
      </c>
      <c r="D893" s="210">
        <v>100849</v>
      </c>
      <c r="E893" s="211" t="str">
        <f>IF($C893="SINAPI",VLOOKUP($D893,'Comp. Sinapi'!$B:$F,2,0),VLOOKUP($D893,'Comp. Própria'!$B:$I,2,0))</f>
        <v>ASSENTO SANITÁRIO CONVENCIONAL - FORNECIMENTO E INSTALACAO. AF_01/2020</v>
      </c>
      <c r="F893" s="210" t="str">
        <f>IF($C893="SINAPI",VLOOKUP($D893,'Comp. Sinapi'!$B:$F,3,0),VLOOKUP($D893,'Comp. Própria'!$B:$I,7,0))</f>
        <v>UN</v>
      </c>
      <c r="G893" s="212">
        <v>2</v>
      </c>
      <c r="H893" s="213">
        <f t="shared" si="399"/>
        <v>44.93</v>
      </c>
      <c r="I893" s="214">
        <f t="shared" si="400"/>
        <v>89.86</v>
      </c>
      <c r="J893" s="213">
        <f t="shared" si="401"/>
        <v>56.149020999999998</v>
      </c>
      <c r="K893" s="216">
        <f t="shared" si="402"/>
        <v>112.29</v>
      </c>
      <c r="M893" s="171">
        <f>IF($C893="SINAPI",VLOOKUP($D893,'Comp. Sinapi'!$B:$F,5,0),VLOOKUP($D893,'Comp. Própria'!$B:$I,8,0))</f>
        <v>44.93</v>
      </c>
    </row>
    <row r="894" spans="2:13" outlineLevel="2" x14ac:dyDescent="0.25">
      <c r="B894" s="215" t="s">
        <v>12707</v>
      </c>
      <c r="C894" s="210" t="s">
        <v>13156</v>
      </c>
      <c r="D894" s="210" t="s">
        <v>13342</v>
      </c>
      <c r="E894" s="211" t="str">
        <f>IF($C894="SINAPI",VLOOKUP($D894,'Comp. Sinapi'!$B:$F,2,0),VLOOKUP($D894,'Comp. Própria'!$B:$I,2,0))</f>
        <v>DUCHA HIGIÊNICA 25MMx 3/4"</v>
      </c>
      <c r="F894" s="210" t="str">
        <f>IF($C894="SINAPI",VLOOKUP($D894,'Comp. Sinapi'!$B:$F,3,0),VLOOKUP($D894,'Comp. Própria'!$B:$I,7,0))</f>
        <v>UN</v>
      </c>
      <c r="G894" s="212">
        <v>2</v>
      </c>
      <c r="H894" s="213">
        <f t="shared" si="399"/>
        <v>211.33789999999999</v>
      </c>
      <c r="I894" s="214">
        <f t="shared" si="400"/>
        <v>422.67</v>
      </c>
      <c r="J894" s="213">
        <f t="shared" si="401"/>
        <v>264.10897362999998</v>
      </c>
      <c r="K894" s="216">
        <f t="shared" si="402"/>
        <v>528.21</v>
      </c>
      <c r="M894" s="171">
        <f>IF($C894="SINAPI",VLOOKUP($D894,'Comp. Sinapi'!$B:$F,5,0),VLOOKUP($D894,'Comp. Própria'!$B:$I,8,0))</f>
        <v>211.33789999999999</v>
      </c>
    </row>
    <row r="895" spans="2:13" outlineLevel="2" x14ac:dyDescent="0.25">
      <c r="B895" s="215" t="s">
        <v>12708</v>
      </c>
      <c r="C895" s="210" t="s">
        <v>13156</v>
      </c>
      <c r="D895" s="210" t="s">
        <v>13338</v>
      </c>
      <c r="E895" s="211" t="str">
        <f>IF($C895="SINAPI",VLOOKUP($D895,'Comp. Sinapi'!$B:$F,2,0),VLOOKUP($D895,'Comp. Própria'!$B:$I,2,0))</f>
        <v>TOALHEIRO PLÁSTICO TIPO DISPENSER PARA PAPEL TOALHA INTERFOLHADO</v>
      </c>
      <c r="F895" s="210" t="str">
        <f>IF($C895="SINAPI",VLOOKUP($D895,'Comp. Sinapi'!$B:$F,3,0),VLOOKUP($D895,'Comp. Própria'!$B:$I,7,0))</f>
        <v>UN</v>
      </c>
      <c r="G895" s="212">
        <v>2</v>
      </c>
      <c r="H895" s="213">
        <f t="shared" si="399"/>
        <v>56.365000000000002</v>
      </c>
      <c r="I895" s="214">
        <f t="shared" si="400"/>
        <v>112.73</v>
      </c>
      <c r="J895" s="213">
        <f t="shared" si="401"/>
        <v>70.4393405</v>
      </c>
      <c r="K895" s="216">
        <f t="shared" si="402"/>
        <v>140.87</v>
      </c>
      <c r="M895" s="171">
        <f>IF($C895="SINAPI",VLOOKUP($D895,'Comp. Sinapi'!$B:$F,5,0),VLOOKUP($D895,'Comp. Própria'!$B:$I,8,0))</f>
        <v>56.365000000000002</v>
      </c>
    </row>
    <row r="896" spans="2:13" ht="27" outlineLevel="2" x14ac:dyDescent="0.25">
      <c r="B896" s="215" t="s">
        <v>12709</v>
      </c>
      <c r="C896" s="210" t="s">
        <v>16</v>
      </c>
      <c r="D896" s="210">
        <v>95547</v>
      </c>
      <c r="E896" s="211" t="str">
        <f>IF($C896="SINAPI",VLOOKUP($D896,'Comp. Sinapi'!$B:$F,2,0),VLOOKUP($D896,'Comp. Própria'!$B:$I,2,0))</f>
        <v>SABONETEIRA PLASTICA TIPO DISPENSER PARA SABONETE LIQUIDO COM RESERVATORIO 800 A 1500 ML, INCLUSO FIXAÇÃO. AF_01/2020</v>
      </c>
      <c r="F896" s="210" t="str">
        <f>IF($C896="SINAPI",VLOOKUP($D896,'Comp. Sinapi'!$B:$F,3,0),VLOOKUP($D896,'Comp. Própria'!$B:$I,7,0))</f>
        <v>UN</v>
      </c>
      <c r="G896" s="212">
        <v>2</v>
      </c>
      <c r="H896" s="213">
        <f t="shared" si="399"/>
        <v>58.08</v>
      </c>
      <c r="I896" s="214">
        <f t="shared" si="400"/>
        <v>116.16</v>
      </c>
      <c r="J896" s="213">
        <f t="shared" si="401"/>
        <v>72.582576000000003</v>
      </c>
      <c r="K896" s="216">
        <f t="shared" si="402"/>
        <v>145.16</v>
      </c>
      <c r="M896" s="171">
        <f>IF($C896="SINAPI",VLOOKUP($D896,'Comp. Sinapi'!$B:$F,5,0),VLOOKUP($D896,'Comp. Própria'!$B:$I,8,0))</f>
        <v>58.08</v>
      </c>
    </row>
    <row r="897" spans="2:17" ht="27" outlineLevel="2" x14ac:dyDescent="0.25">
      <c r="B897" s="215" t="s">
        <v>12710</v>
      </c>
      <c r="C897" s="210" t="s">
        <v>13156</v>
      </c>
      <c r="D897" s="210" t="s">
        <v>13339</v>
      </c>
      <c r="E897" s="211" t="str">
        <f>IF($C897="SINAPI",VLOOKUP($D897,'Comp. Sinapi'!$B:$F,2,0),VLOOKUP($D897,'Comp. Própria'!$B:$I,2,0))</f>
        <v>PAPELEIRA PLASTICA TIPO DISPENSER PARA PAPEL HIGIENICO ROLAO - FORNECIMENTO E INSTALACAO</v>
      </c>
      <c r="F897" s="210" t="str">
        <f>IF($C897="SINAPI",VLOOKUP($D897,'Comp. Sinapi'!$B:$F,3,0),VLOOKUP($D897,'Comp. Própria'!$B:$I,7,0))</f>
        <v>UN</v>
      </c>
      <c r="G897" s="212">
        <v>2</v>
      </c>
      <c r="H897" s="213">
        <f t="shared" si="399"/>
        <v>60.062781999999999</v>
      </c>
      <c r="I897" s="214">
        <f t="shared" si="400"/>
        <v>120.12</v>
      </c>
      <c r="J897" s="213">
        <f t="shared" si="401"/>
        <v>75.060458665400006</v>
      </c>
      <c r="K897" s="216">
        <f t="shared" si="402"/>
        <v>150.12</v>
      </c>
      <c r="M897" s="171">
        <f>IF($C897="SINAPI",VLOOKUP($D897,'Comp. Sinapi'!$B:$F,5,0),VLOOKUP($D897,'Comp. Própria'!$B:$I,8,0))</f>
        <v>60.062781999999999</v>
      </c>
    </row>
    <row r="898" spans="2:17" outlineLevel="1" x14ac:dyDescent="0.25">
      <c r="B898" s="401"/>
      <c r="C898" s="402"/>
      <c r="D898" s="402"/>
      <c r="E898" s="402"/>
      <c r="F898" s="402"/>
      <c r="G898" s="402"/>
      <c r="H898" s="402"/>
      <c r="I898" s="402"/>
      <c r="J898" s="402"/>
      <c r="K898" s="403"/>
    </row>
    <row r="899" spans="2:17" ht="15.75" thickBot="1" x14ac:dyDescent="0.3">
      <c r="B899" s="401"/>
      <c r="C899" s="402"/>
      <c r="D899" s="402"/>
      <c r="E899" s="402"/>
      <c r="F899" s="402"/>
      <c r="G899" s="402"/>
      <c r="H899" s="402"/>
      <c r="I899" s="402"/>
      <c r="J899" s="402"/>
      <c r="K899" s="403"/>
    </row>
    <row r="900" spans="2:17" ht="16.5" thickBot="1" x14ac:dyDescent="0.3">
      <c r="B900" s="220" t="s">
        <v>12711</v>
      </c>
      <c r="C900" s="221"/>
      <c r="D900" s="221"/>
      <c r="E900" s="222" t="s">
        <v>12714</v>
      </c>
      <c r="F900" s="221"/>
      <c r="G900" s="221"/>
      <c r="H900" s="223"/>
      <c r="I900" s="224">
        <f>I901+I905+I912</f>
        <v>173803.68</v>
      </c>
      <c r="J900" s="223"/>
      <c r="K900" s="225">
        <f>K901+K905+K912</f>
        <v>217202.43999999997</v>
      </c>
      <c r="M900" s="171"/>
    </row>
    <row r="901" spans="2:17" outlineLevel="1" x14ac:dyDescent="0.25">
      <c r="B901" s="249" t="s">
        <v>12712</v>
      </c>
      <c r="C901" s="235"/>
      <c r="D901" s="235"/>
      <c r="E901" s="235" t="s">
        <v>12715</v>
      </c>
      <c r="F901" s="235"/>
      <c r="G901" s="235"/>
      <c r="H901" s="235"/>
      <c r="I901" s="236">
        <f>SUM(I902:I903)</f>
        <v>143778.74</v>
      </c>
      <c r="J901" s="235"/>
      <c r="K901" s="250">
        <f>SUM(K902:K903)</f>
        <v>179680.28</v>
      </c>
    </row>
    <row r="902" spans="2:17" ht="67.5" outlineLevel="2" x14ac:dyDescent="0.25">
      <c r="B902" s="218" t="s">
        <v>12713</v>
      </c>
      <c r="C902" s="23" t="s">
        <v>13156</v>
      </c>
      <c r="D902" s="23" t="s">
        <v>13341</v>
      </c>
      <c r="E902" s="22" t="str">
        <f>IF($C902="SINAPI",VLOOKUP($D902,'Comp. Sinapi'!$B:$F,2,0),VLOOKUP($D902,'Comp. Própria'!$B:$I,2,0))</f>
        <v>QUADRO DE VIDRO TEMPERADO E LAMINADO COM PELÍCULA BRANCA 6MM DIMENSÕES 2,00X1,10M, FIXAÇÃO COM PROLONGADOR CROMADO,  INCLUSO APARADOR DE FERRO COM PINTURA AUTOMOTIVA BRANCA, CANTONEIRA 2X2 E FIXAÇÃO PARAFUSO COM BUCHA S8, AS QUINAS DO APARADOR ARRENDONDADA DOS DOIS LADOS. - FORNECIMENTO E INSTALAÇÃO.</v>
      </c>
      <c r="F902" s="23" t="str">
        <f>IF($C902="SINAPI",VLOOKUP($D902,'Comp. Sinapi'!$B:$F,3,0),VLOOKUP($D902,'Comp. Própria'!$B:$I,7,0))</f>
        <v>UN</v>
      </c>
      <c r="G902" s="24">
        <v>93</v>
      </c>
      <c r="H902" s="25">
        <f t="shared" ref="H902" si="403">M902*(1-$M$9)</f>
        <v>1497.5119500000001</v>
      </c>
      <c r="I902" s="168">
        <f t="shared" ref="I902" si="404">TRUNC((G902*H902),2)</f>
        <v>139268.60999999999</v>
      </c>
      <c r="J902" s="25">
        <f t="shared" ref="J902" si="405">H902*(1+$K$8)</f>
        <v>1871.4406839150001</v>
      </c>
      <c r="K902" s="219">
        <f t="shared" ref="K902" si="406">TRUNC((G902*J902),2)</f>
        <v>174043.98</v>
      </c>
      <c r="M902" s="171">
        <f>IF($C902="SINAPI",VLOOKUP($D902,'Comp. Sinapi'!$B:$F,5,0),VLOOKUP($D902,'Comp. Própria'!$B:$I,8,0))</f>
        <v>1497.5119500000001</v>
      </c>
      <c r="O902" s="379"/>
      <c r="P902" s="379"/>
      <c r="Q902" s="379"/>
    </row>
    <row r="903" spans="2:17" ht="32.25" customHeight="1" outlineLevel="2" x14ac:dyDescent="0.25">
      <c r="B903" s="215" t="s">
        <v>12716</v>
      </c>
      <c r="C903" s="210" t="s">
        <v>13156</v>
      </c>
      <c r="D903" s="210" t="s">
        <v>13357</v>
      </c>
      <c r="E903" s="211" t="str">
        <f>IF($C903="SINAPI",VLOOKUP($D903,'Comp. Sinapi'!$B:$F,2,0),VLOOKUP($D903,'Comp. Própria'!$B:$I,2,0))</f>
        <v>MASTRO PARA TRÊS BANDEIRAS - PADRÃO SEDUC - FORNECIMENTO E INSTALAÇÃO.</v>
      </c>
      <c r="F903" s="210" t="str">
        <f>IF($C903="SINAPI",VLOOKUP($D903,'Comp. Sinapi'!$B:$F,3,0),VLOOKUP($D903,'Comp. Própria'!$B:$I,7,0))</f>
        <v>UN</v>
      </c>
      <c r="G903" s="212">
        <v>1</v>
      </c>
      <c r="H903" s="213">
        <f t="shared" ref="H903" si="407">M903*(1-$M$9)</f>
        <v>4510.1299999999992</v>
      </c>
      <c r="I903" s="214">
        <f t="shared" ref="I903" si="408">TRUNC((G903*H903),2)</f>
        <v>4510.13</v>
      </c>
      <c r="J903" s="213">
        <f t="shared" ref="J903" si="409">H903*(1+$K$8)</f>
        <v>5636.3094609999989</v>
      </c>
      <c r="K903" s="216">
        <f t="shared" ref="K903" si="410">TRUNC((G903*J903),2)</f>
        <v>5636.3</v>
      </c>
      <c r="M903" s="171">
        <f>IF($C903="SINAPI",VLOOKUP($D903,'Comp. Sinapi'!$B:$F,5,0),VLOOKUP($D903,'Comp. Própria'!$B:$I,8,0))</f>
        <v>4510.1299999999992</v>
      </c>
    </row>
    <row r="904" spans="2:17" outlineLevel="1" x14ac:dyDescent="0.25">
      <c r="B904" s="380"/>
      <c r="C904" s="381"/>
      <c r="D904" s="381"/>
      <c r="E904" s="381"/>
      <c r="F904" s="381"/>
      <c r="G904" s="381"/>
      <c r="H904" s="381"/>
      <c r="I904" s="381"/>
      <c r="J904" s="381"/>
      <c r="K904" s="382"/>
    </row>
    <row r="905" spans="2:17" outlineLevel="1" x14ac:dyDescent="0.25">
      <c r="B905" s="251" t="s">
        <v>12717</v>
      </c>
      <c r="C905" s="226"/>
      <c r="D905" s="226"/>
      <c r="E905" s="226" t="s">
        <v>12725</v>
      </c>
      <c r="F905" s="226"/>
      <c r="G905" s="226"/>
      <c r="H905" s="226"/>
      <c r="I905" s="227">
        <f>SUM(I906:I910)</f>
        <v>17088.21</v>
      </c>
      <c r="J905" s="226"/>
      <c r="K905" s="252">
        <f>SUM(K906:K910)</f>
        <v>21355.14</v>
      </c>
    </row>
    <row r="906" spans="2:17" ht="67.5" outlineLevel="2" x14ac:dyDescent="0.25">
      <c r="B906" s="218" t="s">
        <v>12718</v>
      </c>
      <c r="C906" s="23" t="s">
        <v>13156</v>
      </c>
      <c r="D906" s="23" t="s">
        <v>13358</v>
      </c>
      <c r="E906" s="22" t="str">
        <f>IF($C906="SINAPI",VLOOKUP($D906,'Comp. Sinapi'!$B:$F,2,0),VLOOKUP($D906,'Comp. Própria'!$B:$I,2,0))</f>
        <v>ESTRUTURA METÁLICA COMPLETA PARA SUPORTE DA TABELA DE BASQUETE - QUADRA POLIESPORTIVA, COM LIGAÇÕES SOLDADAS, INCLUSOS PERFIS METÁLICOS, CHAPAS METÁLICAS, COM UTILIZAÇÃO DE PERFIS EM AÇO ASTM A36, MÃO DE OBRA E TRANSPORTE COM GUINDASTE - FORNECIMENTO, MONTAGEM E INSTALAÇÃO, EM CONFORMIDADE COM O PROJETO</v>
      </c>
      <c r="F906" s="23" t="str">
        <f>IF($C906="SINAPI",VLOOKUP($D906,'Comp. Sinapi'!$B:$F,3,0),VLOOKUP($D906,'Comp. Própria'!$B:$I,7,0))</f>
        <v>KG</v>
      </c>
      <c r="G906" s="24">
        <v>266.12</v>
      </c>
      <c r="H906" s="25">
        <f t="shared" ref="H906" si="411">M906*(1-$M$9)</f>
        <v>22.112428699999999</v>
      </c>
      <c r="I906" s="168">
        <f t="shared" ref="I906" si="412">TRUNC((G906*H906),2)</f>
        <v>5884.55</v>
      </c>
      <c r="J906" s="25">
        <f t="shared" ref="J906" si="413">H906*(1+$K$8)</f>
        <v>27.63390214639</v>
      </c>
      <c r="K906" s="219">
        <f t="shared" ref="K906" si="414">TRUNC((G906*J906),2)</f>
        <v>7353.93</v>
      </c>
      <c r="M906" s="171">
        <f>IF($C906="SINAPI",VLOOKUP($D906,'Comp. Sinapi'!$B:$F,5,0),VLOOKUP($D906,'Comp. Própria'!$B:$I,8,0))</f>
        <v>22.112428699999999</v>
      </c>
    </row>
    <row r="907" spans="2:17" ht="40.5" outlineLevel="2" x14ac:dyDescent="0.25">
      <c r="B907" s="215" t="s">
        <v>12719</v>
      </c>
      <c r="C907" s="210" t="s">
        <v>13156</v>
      </c>
      <c r="D907" s="210" t="s">
        <v>13136</v>
      </c>
      <c r="E907" s="211" t="str">
        <f>IF($C907="SINAPI",VLOOKUP($D907,'Comp. Sinapi'!$B:$F,2,0),VLOOKUP($D907,'Comp. Própria'!$B:$I,2,0))</f>
        <v>PINTURA COM TINTA ALQUÍDICA DE ACABAMENTO, 02 DEMÃOS (ESMALTE SINTÉTICO FOSCO) E PINTURA DE FUNDO, 01 DEMÃO (TIPO ZARCÃO) PULVERIZADA SOBRE SUPERFÍCIES METÁLICAS EXECUTADAS NA OBRA</v>
      </c>
      <c r="F907" s="210" t="str">
        <f>IF($C907="SINAPI",VLOOKUP($D907,'Comp. Sinapi'!$B:$F,3,0),VLOOKUP($D907,'Comp. Própria'!$B:$I,7,0))</f>
        <v>M2</v>
      </c>
      <c r="G907" s="212">
        <v>25.48</v>
      </c>
      <c r="H907" s="213">
        <f t="shared" ref="H907:H910" si="415">M907*(1-$M$9)</f>
        <v>28.865503000000004</v>
      </c>
      <c r="I907" s="214">
        <f t="shared" ref="I907:I910" si="416">TRUNC((G907*H907),2)</f>
        <v>735.49</v>
      </c>
      <c r="J907" s="213">
        <f t="shared" ref="J907:J910" si="417">H907*(1+$K$8)</f>
        <v>36.073219099100008</v>
      </c>
      <c r="K907" s="216">
        <f t="shared" ref="K907:K910" si="418">TRUNC((G907*J907),2)</f>
        <v>919.14</v>
      </c>
      <c r="M907" s="171">
        <f>IF($C907="SINAPI",VLOOKUP($D907,'Comp. Sinapi'!$B:$F,5,0),VLOOKUP($D907,'Comp. Própria'!$B:$I,8,0))</f>
        <v>28.865503000000004</v>
      </c>
    </row>
    <row r="908" spans="2:17" ht="27" outlineLevel="2" x14ac:dyDescent="0.25">
      <c r="B908" s="215" t="s">
        <v>12720</v>
      </c>
      <c r="C908" s="210" t="s">
        <v>13156</v>
      </c>
      <c r="D908" s="210" t="s">
        <v>13359</v>
      </c>
      <c r="E908" s="211" t="str">
        <f>IF($C908="SINAPI",VLOOKUP($D908,'Comp. Sinapi'!$B:$F,2,0),VLOOKUP($D908,'Comp. Própria'!$B:$I,2,0))</f>
        <v>PAR DE TABELAS DE BASQUETE EM COMPENSADO NAVAL DE 1,80X1,20M, COM ARO DE METAL E REDE - FORNECIMENTO E INSTALACAO</v>
      </c>
      <c r="F908" s="210" t="str">
        <f>IF($C908="SINAPI",VLOOKUP($D908,'Comp. Sinapi'!$B:$F,3,0),VLOOKUP($D908,'Comp. Própria'!$B:$I,7,0))</f>
        <v>UN</v>
      </c>
      <c r="G908" s="212">
        <v>1</v>
      </c>
      <c r="H908" s="213">
        <f t="shared" si="415"/>
        <v>4495.2472000000007</v>
      </c>
      <c r="I908" s="214">
        <f t="shared" si="416"/>
        <v>4495.24</v>
      </c>
      <c r="J908" s="213">
        <f t="shared" si="417"/>
        <v>5617.7104258400013</v>
      </c>
      <c r="K908" s="216">
        <f t="shared" si="418"/>
        <v>5617.71</v>
      </c>
      <c r="M908" s="171">
        <f>IF($C908="SINAPI",VLOOKUP($D908,'Comp. Sinapi'!$B:$F,5,0),VLOOKUP($D908,'Comp. Própria'!$B:$I,8,0))</f>
        <v>4495.2472000000007</v>
      </c>
    </row>
    <row r="909" spans="2:17" ht="40.5" outlineLevel="2" x14ac:dyDescent="0.25">
      <c r="B909" s="215" t="s">
        <v>12721</v>
      </c>
      <c r="C909" s="210" t="s">
        <v>13156</v>
      </c>
      <c r="D909" s="210" t="s">
        <v>13360</v>
      </c>
      <c r="E909" s="211" t="str">
        <f>IF($C909="SINAPI",VLOOKUP($D909,'Comp. Sinapi'!$B:$F,2,0),VLOOKUP($D909,'Comp. Própria'!$B:$I,2,0))</f>
        <v>CONJUNTO DE TRAVES OFICIAL PARA FUTEBOL 3x2M EM AÇO GALVANIZADO 3" COM REQUADRO E REDES DE POLIETILENO FIO 4MM (CONJUNTO P/FUTSAL)  - FORNECIMENTO E INSTALAÇÃO.</v>
      </c>
      <c r="F909" s="210" t="str">
        <f>IF($C909="SINAPI",VLOOKUP($D909,'Comp. Sinapi'!$B:$F,3,0),VLOOKUP($D909,'Comp. Própria'!$B:$I,7,0))</f>
        <v>CJ</v>
      </c>
      <c r="G909" s="212">
        <v>1</v>
      </c>
      <c r="H909" s="213">
        <f t="shared" si="415"/>
        <v>3711.65</v>
      </c>
      <c r="I909" s="214">
        <f t="shared" si="416"/>
        <v>3711.65</v>
      </c>
      <c r="J909" s="213">
        <f t="shared" si="417"/>
        <v>4638.4490050000004</v>
      </c>
      <c r="K909" s="216">
        <f t="shared" si="418"/>
        <v>4638.4399999999996</v>
      </c>
      <c r="M909" s="171">
        <f>IF($C909="SINAPI",VLOOKUP($D909,'Comp. Sinapi'!$B:$F,5,0),VLOOKUP($D909,'Comp. Própria'!$B:$I,8,0))</f>
        <v>3711.65</v>
      </c>
    </row>
    <row r="910" spans="2:17" ht="67.5" outlineLevel="2" x14ac:dyDescent="0.25">
      <c r="B910" s="215" t="s">
        <v>12722</v>
      </c>
      <c r="C910" s="210" t="s">
        <v>13156</v>
      </c>
      <c r="D910" s="210" t="s">
        <v>13361</v>
      </c>
      <c r="E910" s="211" t="str">
        <f>IF($C910="SINAPI",VLOOKUP($D910,'Comp. Sinapi'!$B:$F,2,0),VLOOKUP($D910,'Comp. Própria'!$B:$I,2,0))</f>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
      <c r="F910" s="210" t="str">
        <f>IF($C910="SINAPI",VLOOKUP($D910,'Comp. Sinapi'!$B:$F,3,0),VLOOKUP($D910,'Comp. Própria'!$B:$I,7,0))</f>
        <v>CJ</v>
      </c>
      <c r="G910" s="212">
        <v>1</v>
      </c>
      <c r="H910" s="213">
        <f t="shared" si="415"/>
        <v>2261.2800000000002</v>
      </c>
      <c r="I910" s="214">
        <f t="shared" si="416"/>
        <v>2261.2800000000002</v>
      </c>
      <c r="J910" s="213">
        <f t="shared" si="417"/>
        <v>2825.9216160000005</v>
      </c>
      <c r="K910" s="216">
        <f t="shared" si="418"/>
        <v>2825.92</v>
      </c>
      <c r="M910" s="171">
        <f>IF($C910="SINAPI",VLOOKUP($D910,'Comp. Sinapi'!$B:$F,5,0),VLOOKUP($D910,'Comp. Própria'!$B:$I,8,0))</f>
        <v>2261.2800000000002</v>
      </c>
    </row>
    <row r="911" spans="2:17" outlineLevel="1" x14ac:dyDescent="0.25">
      <c r="B911" s="380"/>
      <c r="C911" s="381"/>
      <c r="D911" s="381"/>
      <c r="E911" s="381"/>
      <c r="F911" s="381"/>
      <c r="G911" s="381"/>
      <c r="H911" s="381"/>
      <c r="I911" s="381"/>
      <c r="J911" s="381"/>
      <c r="K911" s="382"/>
    </row>
    <row r="912" spans="2:17" outlineLevel="1" x14ac:dyDescent="0.25">
      <c r="B912" s="251" t="s">
        <v>12723</v>
      </c>
      <c r="C912" s="226"/>
      <c r="D912" s="226"/>
      <c r="E912" s="226" t="s">
        <v>12726</v>
      </c>
      <c r="F912" s="226"/>
      <c r="G912" s="226"/>
      <c r="H912" s="226"/>
      <c r="I912" s="227">
        <f>SUM(I913:I916)</f>
        <v>12936.730000000001</v>
      </c>
      <c r="J912" s="226"/>
      <c r="K912" s="252">
        <f>SUM(K913:K916)</f>
        <v>16167.02</v>
      </c>
    </row>
    <row r="913" spans="2:13" ht="27" outlineLevel="2" x14ac:dyDescent="0.25">
      <c r="B913" s="218" t="s">
        <v>12724</v>
      </c>
      <c r="C913" s="23" t="s">
        <v>16</v>
      </c>
      <c r="D913" s="23">
        <v>100862</v>
      </c>
      <c r="E913" s="22" t="str">
        <f>IF($C913="SINAPI",VLOOKUP($D913,'Comp. Sinapi'!$B:$F,2,0),VLOOKUP($D913,'Comp. Própria'!$B:$I,2,0))</f>
        <v>SUPORTE MÃO FRANCESA EM ACO, ABAS IGUAIS 40 CM, CAPACIDADE MINIMA 70 KG, BRANCO - FORNECIMENTO E INSTALAÇÃO. AF_01/2020</v>
      </c>
      <c r="F913" s="23" t="str">
        <f>IF($C913="SINAPI",VLOOKUP($D913,'Comp. Sinapi'!$B:$F,3,0),VLOOKUP($D913,'Comp. Própria'!$B:$I,7,0))</f>
        <v>UN</v>
      </c>
      <c r="G913" s="24">
        <v>40</v>
      </c>
      <c r="H913" s="25">
        <f t="shared" ref="H913" si="419">M913*(1-$M$9)</f>
        <v>37.06</v>
      </c>
      <c r="I913" s="168">
        <f t="shared" ref="I913" si="420">TRUNC((G913*H913),2)</f>
        <v>1482.4</v>
      </c>
      <c r="J913" s="25">
        <f t="shared" ref="J913" si="421">H913*(1+$K$8)</f>
        <v>46.313882000000007</v>
      </c>
      <c r="K913" s="219">
        <f t="shared" ref="K913" si="422">TRUNC((G913*J913),2)</f>
        <v>1852.55</v>
      </c>
      <c r="M913" s="171">
        <f>IF($C913="SINAPI",VLOOKUP($D913,'Comp. Sinapi'!$B:$F,5,0),VLOOKUP($D913,'Comp. Própria'!$B:$I,8,0))</f>
        <v>37.06</v>
      </c>
    </row>
    <row r="914" spans="2:13" ht="27" outlineLevel="2" x14ac:dyDescent="0.25">
      <c r="B914" s="215" t="s">
        <v>12727</v>
      </c>
      <c r="C914" s="210" t="s">
        <v>13156</v>
      </c>
      <c r="D914" s="210" t="s">
        <v>13362</v>
      </c>
      <c r="E914" s="211" t="str">
        <f>IF($C914="SINAPI",VLOOKUP($D914,'Comp. Sinapi'!$B:$F,2,0),VLOOKUP($D914,'Comp. Própria'!$B:$I,2,0))</f>
        <v>GRADIL PARA CONDENSADORAS, DIMENSÕES 2,80X0,6M H=0,80M- FORNECIMENTO E INSTALAÇÃO - EM CONFORMIDADE COM DETALHE PROJETO PADRÃO.</v>
      </c>
      <c r="F914" s="210" t="str">
        <f>IF($C914="SINAPI",VLOOKUP($D914,'Comp. Sinapi'!$B:$F,3,0),VLOOKUP($D914,'Comp. Própria'!$B:$I,7,0))</f>
        <v>UN</v>
      </c>
      <c r="G914" s="212">
        <v>1</v>
      </c>
      <c r="H914" s="213">
        <f t="shared" ref="H914:H916" si="423">M914*(1-$M$9)</f>
        <v>6563.8129320000007</v>
      </c>
      <c r="I914" s="214">
        <f t="shared" ref="I914:I916" si="424">TRUNC((G914*H914),2)</f>
        <v>6563.81</v>
      </c>
      <c r="J914" s="213">
        <f t="shared" ref="J914:J916" si="425">H914*(1+$K$8)</f>
        <v>8202.797021120401</v>
      </c>
      <c r="K914" s="216">
        <f t="shared" ref="K914:K916" si="426">TRUNC((G914*J914),2)</f>
        <v>8202.7900000000009</v>
      </c>
      <c r="M914" s="171">
        <f>IF($C914="SINAPI",VLOOKUP($D914,'Comp. Sinapi'!$B:$F,5,0),VLOOKUP($D914,'Comp. Própria'!$B:$I,8,0))</f>
        <v>6563.8129320000007</v>
      </c>
    </row>
    <row r="915" spans="2:13" ht="27" outlineLevel="2" x14ac:dyDescent="0.25">
      <c r="B915" s="215" t="s">
        <v>12728</v>
      </c>
      <c r="C915" s="210" t="s">
        <v>13156</v>
      </c>
      <c r="D915" s="210" t="s">
        <v>13363</v>
      </c>
      <c r="E915" s="211" t="str">
        <f>IF($C915="SINAPI",VLOOKUP($D915,'Comp. Sinapi'!$B:$F,2,0),VLOOKUP($D915,'Comp. Própria'!$B:$I,2,0))</f>
        <v>PLACA DE INAUGURACAO ACO ESCOVADO, COM GRAVAÇÃO EM BAIXO RELEVO- FORNECIMENTO E INSTALAÇÃO</v>
      </c>
      <c r="F915" s="210" t="str">
        <f>IF($C915="SINAPI",VLOOKUP($D915,'Comp. Sinapi'!$B:$F,3,0),VLOOKUP($D915,'Comp. Própria'!$B:$I,7,0))</f>
        <v>M2</v>
      </c>
      <c r="G915" s="212">
        <v>0.48</v>
      </c>
      <c r="H915" s="213">
        <f t="shared" si="423"/>
        <v>3147.2475000000004</v>
      </c>
      <c r="I915" s="214">
        <f t="shared" si="424"/>
        <v>1510.67</v>
      </c>
      <c r="J915" s="213">
        <f t="shared" si="425"/>
        <v>3933.1152007500004</v>
      </c>
      <c r="K915" s="216">
        <f t="shared" si="426"/>
        <v>1887.89</v>
      </c>
      <c r="M915" s="171">
        <f>IF($C915="SINAPI",VLOOKUP($D915,'Comp. Sinapi'!$B:$F,5,0),VLOOKUP($D915,'Comp. Própria'!$B:$I,8,0))</f>
        <v>3147.2475000000004</v>
      </c>
    </row>
    <row r="916" spans="2:13" outlineLevel="2" x14ac:dyDescent="0.25">
      <c r="B916" s="215" t="s">
        <v>12729</v>
      </c>
      <c r="C916" s="210" t="s">
        <v>13156</v>
      </c>
      <c r="D916" s="210" t="s">
        <v>13364</v>
      </c>
      <c r="E916" s="211" t="str">
        <f>IF($C916="SINAPI",VLOOKUP($D916,'Comp. Sinapi'!$B:$F,2,0),VLOOKUP($D916,'Comp. Própria'!$B:$I,2,0))</f>
        <v>COIFA EM INOX (1,65X1,40 M) PARA COZINHA - INSTALAÇÃO E FORNECIMENTO.</v>
      </c>
      <c r="F916" s="210" t="str">
        <f>IF($C916="SINAPI",VLOOKUP($D916,'Comp. Sinapi'!$B:$F,3,0),VLOOKUP($D916,'Comp. Própria'!$B:$I,7,0))</f>
        <v>UN</v>
      </c>
      <c r="G916" s="212">
        <v>1</v>
      </c>
      <c r="H916" s="213">
        <f t="shared" si="423"/>
        <v>3379.85</v>
      </c>
      <c r="I916" s="214">
        <f t="shared" si="424"/>
        <v>3379.85</v>
      </c>
      <c r="J916" s="213">
        <f t="shared" si="425"/>
        <v>4223.7985449999996</v>
      </c>
      <c r="K916" s="216">
        <f t="shared" si="426"/>
        <v>4223.79</v>
      </c>
      <c r="M916" s="171">
        <f>IF($C916="SINAPI",VLOOKUP($D916,'Comp. Sinapi'!$B:$F,5,0),VLOOKUP($D916,'Comp. Própria'!$B:$I,8,0))</f>
        <v>3379.85</v>
      </c>
    </row>
    <row r="917" spans="2:13" outlineLevel="1" x14ac:dyDescent="0.25">
      <c r="B917" s="401"/>
      <c r="C917" s="402"/>
      <c r="D917" s="402"/>
      <c r="E917" s="402"/>
      <c r="F917" s="402"/>
      <c r="G917" s="402"/>
      <c r="H917" s="402"/>
      <c r="I917" s="402"/>
      <c r="J917" s="402"/>
      <c r="K917" s="403"/>
    </row>
    <row r="918" spans="2:13" ht="15.75" thickBot="1" x14ac:dyDescent="0.3">
      <c r="B918" s="401"/>
      <c r="C918" s="402"/>
      <c r="D918" s="402"/>
      <c r="E918" s="402"/>
      <c r="F918" s="402"/>
      <c r="G918" s="402"/>
      <c r="H918" s="402"/>
      <c r="I918" s="402"/>
      <c r="J918" s="402"/>
      <c r="K918" s="403"/>
      <c r="M918" s="171"/>
    </row>
    <row r="919" spans="2:13" ht="16.5" thickBot="1" x14ac:dyDescent="0.3">
      <c r="B919" s="220" t="s">
        <v>12730</v>
      </c>
      <c r="C919" s="221"/>
      <c r="D919" s="221"/>
      <c r="E919" s="222" t="s">
        <v>12733</v>
      </c>
      <c r="F919" s="221"/>
      <c r="G919" s="221"/>
      <c r="H919" s="223"/>
      <c r="I919" s="224">
        <f>I920+I943+I964+I1024+I1058</f>
        <v>1916343.0000000005</v>
      </c>
      <c r="J919" s="223"/>
      <c r="K919" s="225">
        <f>K920+K943+K964+K1024+K1058</f>
        <v>570961.12999999989</v>
      </c>
      <c r="M919" s="171"/>
    </row>
    <row r="920" spans="2:13" outlineLevel="1" x14ac:dyDescent="0.25">
      <c r="B920" s="249" t="s">
        <v>12731</v>
      </c>
      <c r="C920" s="235"/>
      <c r="D920" s="235"/>
      <c r="E920" s="235" t="s">
        <v>12734</v>
      </c>
      <c r="F920" s="235"/>
      <c r="G920" s="235"/>
      <c r="H920" s="235"/>
      <c r="I920" s="236">
        <f>SUM(I921:I941)</f>
        <v>116673.69000000002</v>
      </c>
      <c r="J920" s="235"/>
      <c r="K920" s="250">
        <f>SUM(K921:K941)</f>
        <v>145807.13999999996</v>
      </c>
    </row>
    <row r="921" spans="2:13" ht="40.5" outlineLevel="2" x14ac:dyDescent="0.25">
      <c r="B921" s="218" t="s">
        <v>12732</v>
      </c>
      <c r="C921" s="23" t="s">
        <v>13156</v>
      </c>
      <c r="D921" s="23" t="s">
        <v>13136</v>
      </c>
      <c r="E921" s="22" t="str">
        <f>IF($C921="SINAPI",VLOOKUP($D921,'Comp. Sinapi'!$B:$F,2,0),VLOOKUP($D921,'Comp. Própria'!$B:$I,2,0))</f>
        <v>PINTURA COM TINTA ALQUÍDICA DE ACABAMENTO, 02 DEMÃOS (ESMALTE SINTÉTICO FOSCO) E PINTURA DE FUNDO, 01 DEMÃO (TIPO ZARCÃO) PULVERIZADA SOBRE SUPERFÍCIES METÁLICAS EXECUTADAS NA OBRA</v>
      </c>
      <c r="F921" s="23" t="str">
        <f>IF($C921="SINAPI",VLOOKUP($D921,'Comp. Sinapi'!$B:$F,3,0),VLOOKUP($D921,'Comp. Própria'!$B:$I,7,0))</f>
        <v>M2</v>
      </c>
      <c r="G921" s="24">
        <v>21.53</v>
      </c>
      <c r="H921" s="25">
        <f t="shared" ref="H921" si="427">M921*(1-$M$9)</f>
        <v>28.865503000000004</v>
      </c>
      <c r="I921" s="168">
        <f t="shared" ref="I921" si="428">TRUNC((G921*H921),2)</f>
        <v>621.47</v>
      </c>
      <c r="J921" s="25">
        <f t="shared" ref="J921" si="429">H921*(1+$K$8)</f>
        <v>36.073219099100008</v>
      </c>
      <c r="K921" s="219">
        <f t="shared" ref="K921" si="430">TRUNC((G921*J921),2)</f>
        <v>776.65</v>
      </c>
      <c r="M921" s="171">
        <f>IF($C921="SINAPI",VLOOKUP($D921,'Comp. Sinapi'!$B:$F,5,0),VLOOKUP($D921,'Comp. Própria'!$B:$I,8,0))</f>
        <v>28.865503000000004</v>
      </c>
    </row>
    <row r="922" spans="2:13" ht="40.5" outlineLevel="2" x14ac:dyDescent="0.25">
      <c r="B922" s="215" t="s">
        <v>12735</v>
      </c>
      <c r="C922" s="210" t="s">
        <v>13156</v>
      </c>
      <c r="D922" s="210" t="s">
        <v>13374</v>
      </c>
      <c r="E922" s="211" t="str">
        <f>IF($C922="SINAPI",VLOOKUP($D922,'Comp. Sinapi'!$B:$F,2,0),VLOOKUP($D922,'Comp. Própria'!$B:$I,2,0))</f>
        <v>ESTRUTURA METÁLICA COMPLETA PARA O PÓRTICO, EM CONFORMIDADE COM O PROJETO, COM UTILIZAÇÃO DE PERFIS EM AÇO ASTM A36 - FORNECIMENTO, MONTAGEM E INSTALAÇÃO.  (REV07)</v>
      </c>
      <c r="F922" s="210" t="str">
        <f>IF($C922="SINAPI",VLOOKUP($D922,'Comp. Sinapi'!$B:$F,3,0),VLOOKUP($D922,'Comp. Própria'!$B:$I,7,0))</f>
        <v>KG</v>
      </c>
      <c r="G922" s="212">
        <v>333.3</v>
      </c>
      <c r="H922" s="213">
        <f t="shared" ref="H922:H941" si="431">M922*(1-$M$9)</f>
        <v>50.797819999999994</v>
      </c>
      <c r="I922" s="214">
        <f t="shared" ref="I922:I941" si="432">TRUNC((G922*H922),2)</f>
        <v>16930.91</v>
      </c>
      <c r="J922" s="213">
        <f t="shared" ref="J922:J941" si="433">H922*(1+$K$8)</f>
        <v>63.482035653999993</v>
      </c>
      <c r="K922" s="216">
        <f t="shared" ref="K922:K941" si="434">TRUNC((G922*J922),2)</f>
        <v>21158.560000000001</v>
      </c>
      <c r="M922" s="171">
        <f>IF($C922="SINAPI",VLOOKUP($D922,'Comp. Sinapi'!$B:$F,5,0),VLOOKUP($D922,'Comp. Própria'!$B:$I,8,0))</f>
        <v>50.797819999999994</v>
      </c>
    </row>
    <row r="923" spans="2:13" ht="40.5" outlineLevel="2" x14ac:dyDescent="0.25">
      <c r="B923" s="215" t="s">
        <v>12736</v>
      </c>
      <c r="C923" s="210" t="s">
        <v>13156</v>
      </c>
      <c r="D923" s="210" t="s">
        <v>13375</v>
      </c>
      <c r="E923" s="211" t="str">
        <f>IF($C923="SINAPI",VLOOKUP($D923,'Comp. Sinapi'!$B:$F,2,0),VLOOKUP($D923,'Comp. Própria'!$B:$I,2,0))</f>
        <v>ALVENARIA DE VEDAÇÃO COM ELEMENTO VAZADO DE CONCRETO (COBOGÓ) DE *7X39X39CM* E ARGAMASSA DE ASSENTAMENTO COM PREPARO EM BETONEIRA. AF_05/2020</v>
      </c>
      <c r="F923" s="210" t="str">
        <f>IF($C923="SINAPI",VLOOKUP($D923,'Comp. Sinapi'!$B:$F,3,0),VLOOKUP($D923,'Comp. Própria'!$B:$I,7,0))</f>
        <v>M2</v>
      </c>
      <c r="G923" s="212">
        <v>1.32</v>
      </c>
      <c r="H923" s="213">
        <f t="shared" si="431"/>
        <v>281.76693699999998</v>
      </c>
      <c r="I923" s="214">
        <f t="shared" si="432"/>
        <v>371.93</v>
      </c>
      <c r="J923" s="213">
        <f t="shared" si="433"/>
        <v>352.1241411689</v>
      </c>
      <c r="K923" s="216">
        <f t="shared" si="434"/>
        <v>464.8</v>
      </c>
      <c r="M923" s="171">
        <f>IF($C923="SINAPI",VLOOKUP($D923,'Comp. Sinapi'!$B:$F,5,0),VLOOKUP($D923,'Comp. Própria'!$B:$I,8,0))</f>
        <v>281.76693699999998</v>
      </c>
    </row>
    <row r="924" spans="2:13" ht="40.5" outlineLevel="2" x14ac:dyDescent="0.25">
      <c r="B924" s="215" t="s">
        <v>12737</v>
      </c>
      <c r="C924" s="210" t="s">
        <v>13156</v>
      </c>
      <c r="D924" s="210" t="s">
        <v>13376</v>
      </c>
      <c r="E924" s="211" t="str">
        <f>IF($C924="SINAPI",VLOOKUP($D924,'Comp. Sinapi'!$B:$F,2,0),VLOOKUP($D924,'Comp. Própria'!$B:$I,2,0))</f>
        <v>ALVENARIA DE VEDAÇÃO DE BLOCOS CERÂMICOS FURADOS 9X14X19, UMA VEZ E MEIA (ESPESSURA 33CM), DE PAREDES COM ÁREA LÍQUIDA MENOR QUE 6M2 SEM VÃOS E ARGAMASSA DE ASSENTAMENTO COM PREPARO EM BETONEIRA. (0,34M2)</v>
      </c>
      <c r="F924" s="210" t="str">
        <f>IF($C924="SINAPI",VLOOKUP($D924,'Comp. Sinapi'!$B:$F,3,0),VLOOKUP($D924,'Comp. Própria'!$B:$I,7,0))</f>
        <v>M2</v>
      </c>
      <c r="G924" s="212">
        <v>12.25</v>
      </c>
      <c r="H924" s="213">
        <f t="shared" si="431"/>
        <v>161.8054788</v>
      </c>
      <c r="I924" s="214">
        <f t="shared" si="432"/>
        <v>1982.11</v>
      </c>
      <c r="J924" s="213">
        <f t="shared" si="433"/>
        <v>202.20830685636</v>
      </c>
      <c r="K924" s="216">
        <f t="shared" si="434"/>
        <v>2477.0500000000002</v>
      </c>
      <c r="M924" s="171">
        <f>IF($C924="SINAPI",VLOOKUP($D924,'Comp. Sinapi'!$B:$F,5,0),VLOOKUP($D924,'Comp. Própria'!$B:$I,8,0))</f>
        <v>161.8054788</v>
      </c>
    </row>
    <row r="925" spans="2:13" ht="40.5" outlineLevel="2" x14ac:dyDescent="0.25">
      <c r="B925" s="215" t="s">
        <v>12738</v>
      </c>
      <c r="C925" s="210" t="s">
        <v>13156</v>
      </c>
      <c r="D925" s="210" t="s">
        <v>13377</v>
      </c>
      <c r="E925" s="211" t="str">
        <f>IF($C925="SINAPI",VLOOKUP($D925,'Comp. Sinapi'!$B:$F,2,0),VLOOKUP($D925,'Comp. Própria'!$B:$I,2,0))</f>
        <v>LETREIRO (NOME DA ESCOLA) - LETRA EM ACM NA COR BRANCA, RETROILUMINADA COM LED - H= 25 CM, INCLUSO ACESSÓRIOS DE FIXAÇÃO EM DIVERSAS SUPERFICIES. FORNECIMENTO E INSTALAÇÃO</v>
      </c>
      <c r="F925" s="210" t="str">
        <f>IF($C925="SINAPI",VLOOKUP($D925,'Comp. Sinapi'!$B:$F,3,0),VLOOKUP($D925,'Comp. Própria'!$B:$I,7,0))</f>
        <v>UN</v>
      </c>
      <c r="G925" s="212">
        <v>60</v>
      </c>
      <c r="H925" s="213">
        <f t="shared" si="431"/>
        <v>252.82474999999999</v>
      </c>
      <c r="I925" s="214">
        <f t="shared" si="432"/>
        <v>15169.48</v>
      </c>
      <c r="J925" s="213">
        <f t="shared" si="433"/>
        <v>315.95509007499999</v>
      </c>
      <c r="K925" s="216">
        <f t="shared" si="434"/>
        <v>18957.3</v>
      </c>
      <c r="M925" s="171">
        <f>IF($C925="SINAPI",VLOOKUP($D925,'Comp. Sinapi'!$B:$F,5,0),VLOOKUP($D925,'Comp. Própria'!$B:$I,8,0))</f>
        <v>252.82474999999999</v>
      </c>
    </row>
    <row r="926" spans="2:13" ht="27" outlineLevel="2" x14ac:dyDescent="0.25">
      <c r="B926" s="215" t="s">
        <v>12739</v>
      </c>
      <c r="C926" s="210" t="s">
        <v>13156</v>
      </c>
      <c r="D926" s="210" t="s">
        <v>13378</v>
      </c>
      <c r="E926" s="211" t="str">
        <f>IF($C926="SINAPI",VLOOKUP($D926,'Comp. Sinapi'!$B:$F,2,0),VLOOKUP($D926,'Comp. Própria'!$B:$I,2,0))</f>
        <v>PLACA EM ACM COM LOGO DO GOVERNO DIM. 0,80X0,80M - FORNECIMENTO E INSTALAÇÃO</v>
      </c>
      <c r="F926" s="210" t="str">
        <f>IF($C926="SINAPI",VLOOKUP($D926,'Comp. Sinapi'!$B:$F,3,0),VLOOKUP($D926,'Comp. Própria'!$B:$I,7,0))</f>
        <v>UN</v>
      </c>
      <c r="G926" s="212">
        <v>1</v>
      </c>
      <c r="H926" s="213">
        <f t="shared" si="431"/>
        <v>1172.886</v>
      </c>
      <c r="I926" s="214">
        <f t="shared" si="432"/>
        <v>1172.8800000000001</v>
      </c>
      <c r="J926" s="213">
        <f t="shared" si="433"/>
        <v>1465.7556342</v>
      </c>
      <c r="K926" s="216">
        <f t="shared" si="434"/>
        <v>1465.75</v>
      </c>
      <c r="M926" s="171">
        <f>IF($C926="SINAPI",VLOOKUP($D926,'Comp. Sinapi'!$B:$F,5,0),VLOOKUP($D926,'Comp. Própria'!$B:$I,8,0))</f>
        <v>1172.886</v>
      </c>
    </row>
    <row r="927" spans="2:13" ht="27" outlineLevel="2" x14ac:dyDescent="0.25">
      <c r="B927" s="215" t="s">
        <v>12740</v>
      </c>
      <c r="C927" s="210" t="s">
        <v>13156</v>
      </c>
      <c r="D927" s="210" t="s">
        <v>13379</v>
      </c>
      <c r="E927" s="211" t="str">
        <f>IF($C927="SINAPI",VLOOKUP($D927,'Comp. Sinapi'!$B:$F,2,0),VLOOKUP($D927,'Comp. Própria'!$B:$I,2,0))</f>
        <v>LETREIRO - LETRAS EM ACM (GOVERNO DO ESTADO DE MATO GROSSO) 27 LETRAS, FIXADO COM SILICONE. FORNECIMENTO E INSTALAÇÃO</v>
      </c>
      <c r="F927" s="210" t="str">
        <f>IF($C927="SINAPI",VLOOKUP($D927,'Comp. Sinapi'!$B:$F,3,0),VLOOKUP($D927,'Comp. Própria'!$B:$I,7,0))</f>
        <v>UN</v>
      </c>
      <c r="G927" s="212">
        <v>1</v>
      </c>
      <c r="H927" s="213">
        <f t="shared" si="431"/>
        <v>2301.0149999999999</v>
      </c>
      <c r="I927" s="214">
        <f t="shared" si="432"/>
        <v>2301.0100000000002</v>
      </c>
      <c r="J927" s="213">
        <f t="shared" si="433"/>
        <v>2875.5784454999998</v>
      </c>
      <c r="K927" s="216">
        <f t="shared" si="434"/>
        <v>2875.57</v>
      </c>
      <c r="M927" s="171">
        <f>IF($C927="SINAPI",VLOOKUP($D927,'Comp. Sinapi'!$B:$F,5,0),VLOOKUP($D927,'Comp. Própria'!$B:$I,8,0))</f>
        <v>2301.0149999999999</v>
      </c>
    </row>
    <row r="928" spans="2:13" outlineLevel="2" x14ac:dyDescent="0.25">
      <c r="B928" s="215" t="s">
        <v>12741</v>
      </c>
      <c r="C928" s="210" t="s">
        <v>16</v>
      </c>
      <c r="D928" s="210">
        <v>101979</v>
      </c>
      <c r="E928" s="211" t="str">
        <f>IF($C928="SINAPI",VLOOKUP($D928,'Comp. Sinapi'!$B:$F,2,0),VLOOKUP($D928,'Comp. Própria'!$B:$I,2,0))</f>
        <v>CHAPIM (RUFO CAPA) EM AÇO GALVANIZADO, CORTE 33. AF_11/2020</v>
      </c>
      <c r="F928" s="210" t="str">
        <f>IF($C928="SINAPI",VLOOKUP($D928,'Comp. Sinapi'!$B:$F,3,0),VLOOKUP($D928,'Comp. Própria'!$B:$I,7,0))</f>
        <v>M</v>
      </c>
      <c r="G928" s="212">
        <v>5.25</v>
      </c>
      <c r="H928" s="213">
        <f t="shared" si="431"/>
        <v>49.19</v>
      </c>
      <c r="I928" s="214">
        <f t="shared" si="432"/>
        <v>258.24</v>
      </c>
      <c r="J928" s="213">
        <f t="shared" si="433"/>
        <v>61.472743000000001</v>
      </c>
      <c r="K928" s="216">
        <f t="shared" si="434"/>
        <v>322.73</v>
      </c>
      <c r="M928" s="171">
        <f>IF($C928="SINAPI",VLOOKUP($D928,'Comp. Sinapi'!$B:$F,5,0),VLOOKUP($D928,'Comp. Própria'!$B:$I,8,0))</f>
        <v>49.19</v>
      </c>
    </row>
    <row r="929" spans="2:13" ht="27" outlineLevel="2" x14ac:dyDescent="0.25">
      <c r="B929" s="215" t="s">
        <v>12742</v>
      </c>
      <c r="C929" s="210" t="s">
        <v>13156</v>
      </c>
      <c r="D929" s="210" t="s">
        <v>13380</v>
      </c>
      <c r="E929" s="211" t="str">
        <f>IF($C929="SINAPI",VLOOKUP($D929,'Comp. Sinapi'!$B:$F,2,0),VLOOKUP($D929,'Comp. Própria'!$B:$I,2,0))</f>
        <v>FECHAMENTO LATERAL EM ACM SOBRE ESTRUTURA METÁLICA JA EXISTENTE CONFORME PROJETO, COM O USO PARAFUSO AUTOBROCANTE</v>
      </c>
      <c r="F929" s="210" t="str">
        <f>IF($C929="SINAPI",VLOOKUP($D929,'Comp. Sinapi'!$B:$F,3,0),VLOOKUP($D929,'Comp. Própria'!$B:$I,7,0))</f>
        <v>M2</v>
      </c>
      <c r="G929" s="212">
        <v>29.48</v>
      </c>
      <c r="H929" s="213">
        <f t="shared" si="431"/>
        <v>2062.3868000000002</v>
      </c>
      <c r="I929" s="214">
        <f t="shared" si="432"/>
        <v>60799.16</v>
      </c>
      <c r="J929" s="213">
        <f t="shared" si="433"/>
        <v>2577.3647839600003</v>
      </c>
      <c r="K929" s="216">
        <f t="shared" si="434"/>
        <v>75980.710000000006</v>
      </c>
      <c r="M929" s="171">
        <f>IF($C929="SINAPI",VLOOKUP($D929,'Comp. Sinapi'!$B:$F,5,0),VLOOKUP($D929,'Comp. Própria'!$B:$I,8,0))</f>
        <v>2062.3868000000002</v>
      </c>
    </row>
    <row r="930" spans="2:13" outlineLevel="2" x14ac:dyDescent="0.25">
      <c r="B930" s="215" t="s">
        <v>12743</v>
      </c>
      <c r="C930" s="210" t="s">
        <v>13156</v>
      </c>
      <c r="D930" s="210" t="s">
        <v>13381</v>
      </c>
      <c r="E930" s="211" t="str">
        <f>IF($C930="SINAPI",VLOOKUP($D930,'Comp. Sinapi'!$B:$F,2,0),VLOOKUP($D930,'Comp. Própria'!$B:$I,2,0))</f>
        <v>APLICAÇÃO DE SILICONE NA INTERFACE DO ACM COM O COBOGO DO PÓRTICO</v>
      </c>
      <c r="F930" s="210" t="str">
        <f>IF($C930="SINAPI",VLOOKUP($D930,'Comp. Sinapi'!$B:$F,3,0),VLOOKUP($D930,'Comp. Própria'!$B:$I,7,0))</f>
        <v>UN</v>
      </c>
      <c r="G930" s="212">
        <v>1</v>
      </c>
      <c r="H930" s="213">
        <f t="shared" si="431"/>
        <v>28.256</v>
      </c>
      <c r="I930" s="214">
        <f t="shared" si="432"/>
        <v>28.25</v>
      </c>
      <c r="J930" s="213">
        <f t="shared" si="433"/>
        <v>35.311523200000003</v>
      </c>
      <c r="K930" s="216">
        <f t="shared" si="434"/>
        <v>35.31</v>
      </c>
      <c r="M930" s="171">
        <f>IF($C930="SINAPI",VLOOKUP($D930,'Comp. Sinapi'!$B:$F,5,0),VLOOKUP($D930,'Comp. Própria'!$B:$I,8,0))</f>
        <v>28.256</v>
      </c>
    </row>
    <row r="931" spans="2:13" ht="40.5" outlineLevel="2" x14ac:dyDescent="0.25">
      <c r="B931" s="215" t="s">
        <v>12744</v>
      </c>
      <c r="C931" s="210" t="s">
        <v>16</v>
      </c>
      <c r="D931" s="210">
        <v>87905</v>
      </c>
      <c r="E931" s="211" t="str">
        <f>IF($C931="SINAPI",VLOOKUP($D931,'Comp. Sinapi'!$B:$F,2,0),VLOOKUP($D931,'Comp. Própria'!$B:$I,2,0))</f>
        <v>CHAPISCO APLICADO EM ALVENARIA (COM PRESENÇA DE VÃOS) E ESTRUTURAS DE CONCRETO DE FACHADA, COM COLHER DE PEDREIRO.  ARGAMASSA TRAÇO 1:3 COM PREPARO EM BETONEIRA 400L. AF_10/2022</v>
      </c>
      <c r="F931" s="210" t="str">
        <f>IF($C931="SINAPI",VLOOKUP($D931,'Comp. Sinapi'!$B:$F,3,0),VLOOKUP($D931,'Comp. Própria'!$B:$I,7,0))</f>
        <v>M2</v>
      </c>
      <c r="G931" s="212">
        <v>51.5</v>
      </c>
      <c r="H931" s="213">
        <f t="shared" si="431"/>
        <v>7.7</v>
      </c>
      <c r="I931" s="214">
        <f t="shared" si="432"/>
        <v>396.55</v>
      </c>
      <c r="J931" s="213">
        <f t="shared" si="433"/>
        <v>9.6226900000000004</v>
      </c>
      <c r="K931" s="216">
        <f t="shared" si="434"/>
        <v>495.56</v>
      </c>
      <c r="M931" s="171">
        <f>IF($C931="SINAPI",VLOOKUP($D931,'Comp. Sinapi'!$B:$F,5,0),VLOOKUP($D931,'Comp. Própria'!$B:$I,8,0))</f>
        <v>7.7</v>
      </c>
    </row>
    <row r="932" spans="2:13" ht="40.5" outlineLevel="2" x14ac:dyDescent="0.25">
      <c r="B932" s="215" t="s">
        <v>12745</v>
      </c>
      <c r="C932" s="210" t="s">
        <v>16</v>
      </c>
      <c r="D932" s="210">
        <v>87775</v>
      </c>
      <c r="E932" s="211" t="str">
        <f>IF($C932="SINAPI",VLOOKUP($D932,'Comp. Sinapi'!$B:$F,2,0),VLOOKUP($D932,'Comp. Própria'!$B:$I,2,0))</f>
        <v>EMBOÇO OU MASSA ÚNICA EM ARGAMASSA TRAÇO 1:2:8, PREPARO MECÂNICO COM BETONEIRA 400 L, APLICADA MANUALMENTE EM PANOS DE FACHADA COM PRESENÇA DE VÃOS, ESPESSURA DE 25 MM. AF_08/2022</v>
      </c>
      <c r="F932" s="210" t="str">
        <f>IF($C932="SINAPI",VLOOKUP($D932,'Comp. Sinapi'!$B:$F,3,0),VLOOKUP($D932,'Comp. Própria'!$B:$I,7,0))</f>
        <v>M2</v>
      </c>
      <c r="G932" s="212">
        <v>51.5</v>
      </c>
      <c r="H932" s="213">
        <f t="shared" si="431"/>
        <v>52.75</v>
      </c>
      <c r="I932" s="214">
        <f t="shared" si="432"/>
        <v>2716.62</v>
      </c>
      <c r="J932" s="213">
        <f t="shared" si="433"/>
        <v>65.921675000000008</v>
      </c>
      <c r="K932" s="216">
        <f t="shared" si="434"/>
        <v>3394.96</v>
      </c>
      <c r="M932" s="171">
        <f>IF($C932="SINAPI",VLOOKUP($D932,'Comp. Sinapi'!$B:$F,5,0),VLOOKUP($D932,'Comp. Própria'!$B:$I,8,0))</f>
        <v>52.75</v>
      </c>
    </row>
    <row r="933" spans="2:13" ht="30.75" customHeight="1" outlineLevel="2" x14ac:dyDescent="0.25">
      <c r="B933" s="215" t="s">
        <v>12746</v>
      </c>
      <c r="C933" s="210" t="s">
        <v>16</v>
      </c>
      <c r="D933" s="210">
        <v>88485</v>
      </c>
      <c r="E933" s="211" t="str">
        <f>IF($C933="SINAPI",VLOOKUP($D933,'Comp. Sinapi'!$B:$F,2,0),VLOOKUP($D933,'Comp. Própria'!$B:$I,2,0))</f>
        <v>FUNDO SELADOR ACRÍLICO, APLICAÇÃO MANUAL EM PAREDE, UMA DEMÃO. AF_04/2023</v>
      </c>
      <c r="F933" s="210" t="str">
        <f>IF($C933="SINAPI",VLOOKUP($D933,'Comp. Sinapi'!$B:$F,3,0),VLOOKUP($D933,'Comp. Própria'!$B:$I,7,0))</f>
        <v>M2</v>
      </c>
      <c r="G933" s="212">
        <v>44.59</v>
      </c>
      <c r="H933" s="213">
        <f t="shared" si="431"/>
        <v>3.22</v>
      </c>
      <c r="I933" s="214">
        <f t="shared" si="432"/>
        <v>143.57</v>
      </c>
      <c r="J933" s="213">
        <f t="shared" si="433"/>
        <v>4.0240340000000003</v>
      </c>
      <c r="K933" s="216">
        <f t="shared" si="434"/>
        <v>179.43</v>
      </c>
      <c r="M933" s="171">
        <f>IF($C933="SINAPI",VLOOKUP($D933,'Comp. Sinapi'!$B:$F,5,0),VLOOKUP($D933,'Comp. Própria'!$B:$I,8,0))</f>
        <v>3.22</v>
      </c>
    </row>
    <row r="934" spans="2:13" ht="46.5" customHeight="1" outlineLevel="2" x14ac:dyDescent="0.25">
      <c r="B934" s="215" t="s">
        <v>12747</v>
      </c>
      <c r="C934" s="210" t="s">
        <v>16</v>
      </c>
      <c r="D934" s="210">
        <v>96131</v>
      </c>
      <c r="E934" s="211" t="str">
        <f>IF($C934="SINAPI",VLOOKUP($D934,'Comp. Sinapi'!$B:$F,2,0),VLOOKUP($D934,'Comp. Própria'!$B:$I,2,0))</f>
        <v>APLICAÇÃO MANUAL DE MASSA ACRÍLICA EM PANOS DE FACHADA COM PRESENÇA DE VÃOS, DE EDIFÍCIOS DE MÚLTIPLOS PAVIMENTOS, DUAS DEMÃOS. AF_03/2024</v>
      </c>
      <c r="F934" s="210" t="str">
        <f>IF($C934="SINAPI",VLOOKUP($D934,'Comp. Sinapi'!$B:$F,3,0),VLOOKUP($D934,'Comp. Própria'!$B:$I,7,0))</f>
        <v>M2</v>
      </c>
      <c r="G934" s="212">
        <v>44.59</v>
      </c>
      <c r="H934" s="213">
        <f t="shared" si="431"/>
        <v>24.41</v>
      </c>
      <c r="I934" s="214">
        <f t="shared" si="432"/>
        <v>1088.44</v>
      </c>
      <c r="J934" s="213">
        <f t="shared" si="433"/>
        <v>30.505177</v>
      </c>
      <c r="K934" s="216">
        <f t="shared" si="434"/>
        <v>1360.22</v>
      </c>
      <c r="M934" s="171">
        <f>IF($C934="SINAPI",VLOOKUP($D934,'Comp. Sinapi'!$B:$F,5,0),VLOOKUP($D934,'Comp. Própria'!$B:$I,8,0))</f>
        <v>24.41</v>
      </c>
    </row>
    <row r="935" spans="2:13" ht="27" outlineLevel="2" x14ac:dyDescent="0.25">
      <c r="B935" s="215" t="s">
        <v>12748</v>
      </c>
      <c r="C935" s="210" t="s">
        <v>13156</v>
      </c>
      <c r="D935" s="210" t="s">
        <v>13178</v>
      </c>
      <c r="E935" s="211" t="str">
        <f>IF($C935="SINAPI",VLOOKUP($D935,'Comp. Sinapi'!$B:$F,2,0),VLOOKUP($D935,'Comp. Própria'!$B:$I,2,0))</f>
        <v>( COR VERDE BANDEIRA) - APLICAÇÃO MANUAL DE PINTURA COM TINTA LÁTEX ACRÍLICA EM PAREDES, DUAS DEMÃOS. AF_06/2014</v>
      </c>
      <c r="F935" s="210" t="str">
        <f>IF($C935="SINAPI",VLOOKUP($D935,'Comp. Sinapi'!$B:$F,3,0),VLOOKUP($D935,'Comp. Própria'!$B:$I,7,0))</f>
        <v>M2</v>
      </c>
      <c r="G935" s="212">
        <v>19.920000000000002</v>
      </c>
      <c r="H935" s="213">
        <f t="shared" si="431"/>
        <v>128.53864999999999</v>
      </c>
      <c r="I935" s="214">
        <f t="shared" si="432"/>
        <v>2560.48</v>
      </c>
      <c r="J935" s="213">
        <f t="shared" si="433"/>
        <v>160.634750905</v>
      </c>
      <c r="K935" s="216">
        <f t="shared" si="434"/>
        <v>3199.84</v>
      </c>
      <c r="M935" s="171">
        <f>IF($C935="SINAPI",VLOOKUP($D935,'Comp. Sinapi'!$B:$F,5,0),VLOOKUP($D935,'Comp. Própria'!$B:$I,8,0))</f>
        <v>128.53864999999999</v>
      </c>
    </row>
    <row r="936" spans="2:13" ht="40.5" outlineLevel="2" x14ac:dyDescent="0.25">
      <c r="B936" s="215" t="s">
        <v>12749</v>
      </c>
      <c r="C936" s="210" t="s">
        <v>13156</v>
      </c>
      <c r="D936" s="210" t="s">
        <v>13382</v>
      </c>
      <c r="E936" s="211" t="str">
        <f>IF($C936="SINAPI",VLOOKUP($D936,'Comp. Sinapi'!$B:$F,2,0),VLOOKUP($D936,'Comp. Própria'!$B:$I,2,0))</f>
        <v>(COR VERDE BANDEIRA) PINTURA COM TINTA ALQUÍDICA DE ACABAMENTO (ESMALTE SINTÉTICO FOSCO) PULVERIZADA SOBRE SUPERFÍCIES METÁLICAS (EXCETO PERFIL) EXECUTADO EM OBRA (02 DEMÃOS).</v>
      </c>
      <c r="F936" s="210" t="str">
        <f>IF($C936="SINAPI",VLOOKUP($D936,'Comp. Sinapi'!$B:$F,3,0),VLOOKUP($D936,'Comp. Própria'!$B:$I,7,0))</f>
        <v>M2</v>
      </c>
      <c r="G936" s="212">
        <v>1.1599999999999999</v>
      </c>
      <c r="H936" s="213">
        <f t="shared" si="431"/>
        <v>192.66810899999999</v>
      </c>
      <c r="I936" s="214">
        <f t="shared" si="432"/>
        <v>223.49</v>
      </c>
      <c r="J936" s="213">
        <f t="shared" si="433"/>
        <v>240.77733581729998</v>
      </c>
      <c r="K936" s="216">
        <f t="shared" si="434"/>
        <v>279.3</v>
      </c>
      <c r="M936" s="171">
        <f>IF($C936="SINAPI",VLOOKUP($D936,'Comp. Sinapi'!$B:$F,5,0),VLOOKUP($D936,'Comp. Própria'!$B:$I,8,0))</f>
        <v>192.66810899999999</v>
      </c>
    </row>
    <row r="937" spans="2:13" ht="40.5" outlineLevel="2" x14ac:dyDescent="0.25">
      <c r="B937" s="215" t="s">
        <v>12750</v>
      </c>
      <c r="C937" s="210" t="s">
        <v>13156</v>
      </c>
      <c r="D937" s="210" t="s">
        <v>13383</v>
      </c>
      <c r="E937" s="211" t="str">
        <f>IF($C937="SINAPI",VLOOKUP($D937,'Comp. Sinapi'!$B:$F,2,0),VLOOKUP($D937,'Comp. Própria'!$B:$I,2,0))</f>
        <v>(COR AMARELO OURO) PINTURA COM TINTA ALQUÍDICA DE ACABAMENTO (ESMALTE SINTÉTICO FOSCO) PULVERIZADA SOBRE SUPERFÍCIES METÁLICAS (EXCETO PERFIL) EXECUTADO EM OBRA (02 DEMÃOS).</v>
      </c>
      <c r="F937" s="210" t="str">
        <f>IF($C937="SINAPI",VLOOKUP($D937,'Comp. Sinapi'!$B:$F,3,0),VLOOKUP($D937,'Comp. Própria'!$B:$I,7,0))</f>
        <v>M2</v>
      </c>
      <c r="G937" s="212">
        <v>24.67</v>
      </c>
      <c r="H937" s="213">
        <f t="shared" si="431"/>
        <v>98.859380999999999</v>
      </c>
      <c r="I937" s="214">
        <f t="shared" si="432"/>
        <v>2438.86</v>
      </c>
      <c r="J937" s="213">
        <f t="shared" si="433"/>
        <v>123.5445684357</v>
      </c>
      <c r="K937" s="216">
        <f t="shared" si="434"/>
        <v>3047.84</v>
      </c>
      <c r="M937" s="171">
        <f>IF($C937="SINAPI",VLOOKUP($D937,'Comp. Sinapi'!$B:$F,5,0),VLOOKUP($D937,'Comp. Própria'!$B:$I,8,0))</f>
        <v>98.859380999999999</v>
      </c>
    </row>
    <row r="938" spans="2:13" ht="27" outlineLevel="2" x14ac:dyDescent="0.25">
      <c r="B938" s="215" t="s">
        <v>12751</v>
      </c>
      <c r="C938" s="210" t="s">
        <v>13156</v>
      </c>
      <c r="D938" s="210" t="s">
        <v>13179</v>
      </c>
      <c r="E938" s="211" t="str">
        <f>IF($C938="SINAPI",VLOOKUP($D938,'Comp. Sinapi'!$B:$F,2,0),VLOOKUP($D938,'Comp. Própria'!$B:$I,2,0))</f>
        <v>(COR AMARELO OURO) - APLICAÇÃO MANUAL DE PINTURA COM TINTA LÁTEX ACRÍLICA EM PAREDES, DUAS DEMÃOS.</v>
      </c>
      <c r="F938" s="210" t="str">
        <f>IF($C938="SINAPI",VLOOKUP($D938,'Comp. Sinapi'!$B:$F,3,0),VLOOKUP($D938,'Comp. Própria'!$B:$I,7,0))</f>
        <v>M2</v>
      </c>
      <c r="G938" s="212">
        <v>1.27</v>
      </c>
      <c r="H938" s="213">
        <f t="shared" si="431"/>
        <v>194.72675000000004</v>
      </c>
      <c r="I938" s="214">
        <f t="shared" si="432"/>
        <v>247.3</v>
      </c>
      <c r="J938" s="213">
        <f t="shared" si="433"/>
        <v>243.35001947500007</v>
      </c>
      <c r="K938" s="216">
        <f t="shared" si="434"/>
        <v>309.05</v>
      </c>
      <c r="M938" s="171">
        <f>IF($C938="SINAPI",VLOOKUP($D938,'Comp. Sinapi'!$B:$F,5,0),VLOOKUP($D938,'Comp. Própria'!$B:$I,8,0))</f>
        <v>194.72675000000004</v>
      </c>
    </row>
    <row r="939" spans="2:13" ht="40.5" outlineLevel="2" x14ac:dyDescent="0.25">
      <c r="B939" s="215" t="s">
        <v>12752</v>
      </c>
      <c r="C939" s="210" t="s">
        <v>13156</v>
      </c>
      <c r="D939" s="210" t="s">
        <v>13189</v>
      </c>
      <c r="E939" s="211" t="str">
        <f>IF($C939="SINAPI",VLOOKUP($D939,'Comp. Sinapi'!$B:$F,2,0),VLOOKUP($D939,'Comp. Própria'!$B:$I,2,0))</f>
        <v>(COR AZUL PANTONE 2758C)- PINTURA COM TINTA ALQUÍDICA DE ACABAMENTO (ESMALTE SINTÉTICO FOSCO) PULVERIZADA SOBRE SUPERFÍCIES METÁLICAS EXECUTADO EM OBRA (02 DEMÃOS).</v>
      </c>
      <c r="F939" s="210" t="str">
        <f>IF($C939="SINAPI",VLOOKUP($D939,'Comp. Sinapi'!$B:$F,3,0),VLOOKUP($D939,'Comp. Própria'!$B:$I,7,0))</f>
        <v>M2</v>
      </c>
      <c r="G939" s="212">
        <v>10.4</v>
      </c>
      <c r="H939" s="213">
        <f t="shared" si="431"/>
        <v>66.81089399999999</v>
      </c>
      <c r="I939" s="214">
        <f t="shared" si="432"/>
        <v>694.83</v>
      </c>
      <c r="J939" s="213">
        <f t="shared" si="433"/>
        <v>83.493574231799997</v>
      </c>
      <c r="K939" s="216">
        <f t="shared" si="434"/>
        <v>868.33</v>
      </c>
      <c r="M939" s="171">
        <f>IF($C939="SINAPI",VLOOKUP($D939,'Comp. Sinapi'!$B:$F,5,0),VLOOKUP($D939,'Comp. Própria'!$B:$I,8,0))</f>
        <v>66.81089399999999</v>
      </c>
    </row>
    <row r="940" spans="2:13" ht="54.75" customHeight="1" outlineLevel="2" x14ac:dyDescent="0.25">
      <c r="B940" s="215" t="s">
        <v>12753</v>
      </c>
      <c r="C940" s="210" t="s">
        <v>13156</v>
      </c>
      <c r="D940" s="210" t="s">
        <v>13384</v>
      </c>
      <c r="E940" s="211" t="str">
        <f>IF($C940="SINAPI",VLOOKUP($D940,'Comp. Sinapi'!$B:$F,2,0),VLOOKUP($D940,'Comp. Própria'!$B:$I,2,0))</f>
        <v>PORTÃO DE CORRER (4,50 X 2,20 M) COM MONTANTES EM PERFIL DE AÇO, GRADIL COM PINTURA ELETROSTÁTICA COM TRAMA 0,05X0,20 M (COR AZUL), INCLUSIVE TRILHO, RODÍZIO E CADEADO, CONFORME PROJETO- FORNECIMENTO E INSTALAÇÃO.</v>
      </c>
      <c r="F940" s="210" t="str">
        <f>IF($C940="SINAPI",VLOOKUP($D940,'Comp. Sinapi'!$B:$F,3,0),VLOOKUP($D940,'Comp. Própria'!$B:$I,7,0))</f>
        <v>UN</v>
      </c>
      <c r="G940" s="212">
        <v>1</v>
      </c>
      <c r="H940" s="213">
        <f t="shared" si="431"/>
        <v>6408.4168</v>
      </c>
      <c r="I940" s="214">
        <f t="shared" si="432"/>
        <v>6408.41</v>
      </c>
      <c r="J940" s="213">
        <f t="shared" si="433"/>
        <v>8008.5984749600002</v>
      </c>
      <c r="K940" s="216">
        <f t="shared" si="434"/>
        <v>8008.59</v>
      </c>
      <c r="M940" s="171">
        <f>IF($C940="SINAPI",VLOOKUP($D940,'Comp. Sinapi'!$B:$F,5,0),VLOOKUP($D940,'Comp. Própria'!$B:$I,8,0))</f>
        <v>6408.4168</v>
      </c>
    </row>
    <row r="941" spans="2:13" ht="40.5" outlineLevel="2" x14ac:dyDescent="0.25">
      <c r="B941" s="215" t="s">
        <v>12754</v>
      </c>
      <c r="C941" s="210" t="s">
        <v>16</v>
      </c>
      <c r="D941" s="210">
        <v>100721</v>
      </c>
      <c r="E941" s="211" t="str">
        <f>IF($C941="SINAPI",VLOOKUP($D941,'Comp. Sinapi'!$B:$F,2,0),VLOOKUP($D941,'Comp. Própria'!$B:$I,2,0))</f>
        <v>PINTURA COM TINTA ALQUÍDICA DE FUNDO (TIPO ZARCÃO) PULVERIZADA SOBRE SUPERFÍCIES METÁLICAS (EXCETO PERFIL) EXECUTADO EM OBRA (POR DEMÃO). AF_01/2020_PE</v>
      </c>
      <c r="F941" s="210" t="str">
        <f>IF($C941="SINAPI",VLOOKUP($D941,'Comp. Sinapi'!$B:$F,3,0),VLOOKUP($D941,'Comp. Própria'!$B:$I,7,0))</f>
        <v>M2</v>
      </c>
      <c r="G941" s="212">
        <v>5.2</v>
      </c>
      <c r="H941" s="213">
        <f t="shared" si="431"/>
        <v>23.02</v>
      </c>
      <c r="I941" s="214">
        <f t="shared" si="432"/>
        <v>119.7</v>
      </c>
      <c r="J941" s="213">
        <f t="shared" si="433"/>
        <v>28.768094000000001</v>
      </c>
      <c r="K941" s="216">
        <f t="shared" si="434"/>
        <v>149.59</v>
      </c>
      <c r="M941" s="171">
        <f>IF($C941="SINAPI",VLOOKUP($D941,'Comp. Sinapi'!$B:$F,5,0),VLOOKUP($D941,'Comp. Própria'!$B:$I,8,0))</f>
        <v>23.02</v>
      </c>
    </row>
    <row r="942" spans="2:13" outlineLevel="1" x14ac:dyDescent="0.25">
      <c r="B942" s="380"/>
      <c r="C942" s="381"/>
      <c r="D942" s="381"/>
      <c r="E942" s="381"/>
      <c r="F942" s="381"/>
      <c r="G942" s="381"/>
      <c r="H942" s="381"/>
      <c r="I942" s="381"/>
      <c r="J942" s="381"/>
      <c r="K942" s="382"/>
    </row>
    <row r="943" spans="2:13" outlineLevel="1" x14ac:dyDescent="0.25">
      <c r="B943" s="251" t="s">
        <v>12755</v>
      </c>
      <c r="C943" s="226"/>
      <c r="D943" s="226"/>
      <c r="E943" s="226" t="s">
        <v>13395</v>
      </c>
      <c r="F943" s="226"/>
      <c r="G943" s="226"/>
      <c r="H943" s="226"/>
      <c r="I943" s="227">
        <f>SUM(I944:I948)</f>
        <v>23682.06</v>
      </c>
      <c r="J943" s="226"/>
      <c r="K943" s="252">
        <f>SUM(K944:K962)</f>
        <v>42410.760000000009</v>
      </c>
    </row>
    <row r="944" spans="2:13" ht="27" outlineLevel="2" x14ac:dyDescent="0.25">
      <c r="B944" s="218" t="s">
        <v>12756</v>
      </c>
      <c r="C944" s="23" t="s">
        <v>16</v>
      </c>
      <c r="D944" s="23">
        <v>93358</v>
      </c>
      <c r="E944" s="22" t="str">
        <f>IF($C944="SINAPI",VLOOKUP($D944,'Comp. Sinapi'!$B:$F,2,0),VLOOKUP($D944,'Comp. Própria'!$B:$I,2,0))</f>
        <v>ESCAVAÇÃO MANUAL DE VALA COM PROFUNDIDADE MENOR OU IGUAL A 1,30 M. AF_02/2021</v>
      </c>
      <c r="F944" s="23" t="str">
        <f>IF($C944="SINAPI",VLOOKUP($D944,'Comp. Sinapi'!$B:$F,3,0),VLOOKUP($D944,'Comp. Própria'!$B:$I,7,0))</f>
        <v>M3</v>
      </c>
      <c r="G944" s="24">
        <v>37.76</v>
      </c>
      <c r="H944" s="25">
        <f t="shared" ref="H944" si="435">M944*(1-$M$9)</f>
        <v>80.38</v>
      </c>
      <c r="I944" s="168">
        <f t="shared" ref="I944" si="436">TRUNC((G944*H944),2)</f>
        <v>3035.14</v>
      </c>
      <c r="J944" s="25">
        <f t="shared" ref="J944" si="437">H944*(1+$K$8)</f>
        <v>100.450886</v>
      </c>
      <c r="K944" s="219">
        <f t="shared" ref="K944" si="438">TRUNC((G944*J944),2)</f>
        <v>3793.02</v>
      </c>
      <c r="M944" s="171">
        <f>IF($C944="SINAPI",VLOOKUP($D944,'Comp. Sinapi'!$B:$F,5,0),VLOOKUP($D944,'Comp. Própria'!$B:$I,8,0))</f>
        <v>80.38</v>
      </c>
    </row>
    <row r="945" spans="2:13" outlineLevel="2" x14ac:dyDescent="0.25">
      <c r="B945" s="215" t="s">
        <v>12757</v>
      </c>
      <c r="C945" s="210" t="s">
        <v>16</v>
      </c>
      <c r="D945" s="210">
        <v>104737</v>
      </c>
      <c r="E945" s="211" t="str">
        <f>IF($C945="SINAPI",VLOOKUP($D945,'Comp. Sinapi'!$B:$F,2,0),VLOOKUP($D945,'Comp. Própria'!$B:$I,2,0))</f>
        <v>REATERRO MANUAL DE VALAS, COM PLACA VIBRATÓRIA. AF_08/2023</v>
      </c>
      <c r="F945" s="210" t="str">
        <f>IF($C945="SINAPI",VLOOKUP($D945,'Comp. Sinapi'!$B:$F,3,0),VLOOKUP($D945,'Comp. Própria'!$B:$I,7,0))</f>
        <v>M3</v>
      </c>
      <c r="G945" s="212">
        <v>30.2</v>
      </c>
      <c r="H945" s="213">
        <f t="shared" ref="H945:H962" si="439">M945*(1-$M$9)</f>
        <v>20.57</v>
      </c>
      <c r="I945" s="214">
        <f t="shared" ref="I945:I962" si="440">TRUNC((G945*H945),2)</f>
        <v>621.21</v>
      </c>
      <c r="J945" s="213">
        <f t="shared" ref="J945:J962" si="441">H945*(1+$K$8)</f>
        <v>25.706329</v>
      </c>
      <c r="K945" s="216">
        <f t="shared" ref="K945:K962" si="442">TRUNC((G945*J945),2)</f>
        <v>776.33</v>
      </c>
      <c r="M945" s="171">
        <f>IF($C945="SINAPI",VLOOKUP($D945,'Comp. Sinapi'!$B:$F,5,0),VLOOKUP($D945,'Comp. Própria'!$B:$I,8,0))</f>
        <v>20.57</v>
      </c>
    </row>
    <row r="946" spans="2:13" ht="40.5" outlineLevel="2" x14ac:dyDescent="0.25">
      <c r="B946" s="215" t="s">
        <v>12758</v>
      </c>
      <c r="C946" s="210" t="s">
        <v>13156</v>
      </c>
      <c r="D946" s="210" t="s">
        <v>13396</v>
      </c>
      <c r="E946" s="211" t="str">
        <f>IF($C946="SINAPI",VLOOKUP($D946,'Comp. Sinapi'!$B:$F,2,0),VLOOKUP($D946,'Comp. Própria'!$B:$I,2,0))</f>
        <v>ABRIGO PARA CENTRAL DE GLP PARA 02 CILINDROS COM CAPACIDADE DE P45, EM ALVENARIA DE BLOCOS CERÂMICOS, PORTÃO TELA DE ARAME GALVANIZADO, DIMENSÕES CONFORME PROJETO PADRÃO SEDUC</v>
      </c>
      <c r="F946" s="210" t="str">
        <f>IF($C946="SINAPI",VLOOKUP($D946,'Comp. Sinapi'!$B:$F,3,0),VLOOKUP($D946,'Comp. Própria'!$B:$I,7,0))</f>
        <v>UN</v>
      </c>
      <c r="G946" s="212">
        <v>1</v>
      </c>
      <c r="H946" s="213">
        <f t="shared" si="439"/>
        <v>8133.9384600000012</v>
      </c>
      <c r="I946" s="214">
        <f t="shared" si="440"/>
        <v>8133.93</v>
      </c>
      <c r="J946" s="213">
        <f t="shared" si="441"/>
        <v>10164.982893462002</v>
      </c>
      <c r="K946" s="216">
        <f t="shared" si="442"/>
        <v>10164.98</v>
      </c>
      <c r="M946" s="171">
        <f>IF($C946="SINAPI",VLOOKUP($D946,'Comp. Sinapi'!$B:$F,5,0),VLOOKUP($D946,'Comp. Própria'!$B:$I,8,0))</f>
        <v>8133.9384600000012</v>
      </c>
    </row>
    <row r="947" spans="2:13" ht="40.5" outlineLevel="2" x14ac:dyDescent="0.25">
      <c r="B947" s="215" t="s">
        <v>12759</v>
      </c>
      <c r="C947" s="210" t="s">
        <v>16</v>
      </c>
      <c r="D947" s="210">
        <v>92690</v>
      </c>
      <c r="E947" s="211" t="str">
        <f>IF($C947="SINAPI",VLOOKUP($D947,'Comp. Sinapi'!$B:$F,2,0),VLOOKUP($D947,'Comp. Própria'!$B:$I,2,0))</f>
        <v>TUBO DE AÇO PRETO SEM COSTURA, CLASSE MÉDIA, CONEXÃO SOLDADA, DN 20 (3/4"), INSTALADO EM RAMAIS E SUB-RAMAIS DE GÁS - FORNECIMENTO E INSTALAÇÃO. AF_10/2020</v>
      </c>
      <c r="F947" s="210" t="str">
        <f>IF($C947="SINAPI",VLOOKUP($D947,'Comp. Sinapi'!$B:$F,3,0),VLOOKUP($D947,'Comp. Própria'!$B:$I,7,0))</f>
        <v>M</v>
      </c>
      <c r="G947" s="212">
        <v>156.1</v>
      </c>
      <c r="H947" s="213">
        <f t="shared" si="439"/>
        <v>70.400000000000006</v>
      </c>
      <c r="I947" s="214">
        <f t="shared" si="440"/>
        <v>10989.44</v>
      </c>
      <c r="J947" s="213">
        <f t="shared" si="441"/>
        <v>87.978880000000004</v>
      </c>
      <c r="K947" s="216">
        <f t="shared" si="442"/>
        <v>13733.5</v>
      </c>
      <c r="M947" s="171">
        <f>IF($C947="SINAPI",VLOOKUP($D947,'Comp. Sinapi'!$B:$F,5,0),VLOOKUP($D947,'Comp. Própria'!$B:$I,8,0))</f>
        <v>70.400000000000006</v>
      </c>
    </row>
    <row r="948" spans="2:13" ht="27" outlineLevel="2" x14ac:dyDescent="0.25">
      <c r="B948" s="215" t="s">
        <v>12760</v>
      </c>
      <c r="C948" s="210" t="s">
        <v>16</v>
      </c>
      <c r="D948" s="210">
        <v>97549</v>
      </c>
      <c r="E948" s="211" t="str">
        <f>IF($C948="SINAPI",VLOOKUP($D948,'Comp. Sinapi'!$B:$F,2,0),VLOOKUP($D948,'Comp. Própria'!$B:$I,2,0))</f>
        <v>CURVA 90 GRAUS, EM AÇO, CONEXÃO SOLDADA, DN 20 (3/4"), INSTALADO EM RAMAIS E SUB-RAMAIS DE GÁS - FORNECIMENTO E INSTALAÇÃO. AF_10/2020</v>
      </c>
      <c r="F948" s="210" t="str">
        <f>IF($C948="SINAPI",VLOOKUP($D948,'Comp. Sinapi'!$B:$F,3,0),VLOOKUP($D948,'Comp. Própria'!$B:$I,7,0))</f>
        <v>UN</v>
      </c>
      <c r="G948" s="212">
        <v>18</v>
      </c>
      <c r="H948" s="213">
        <f t="shared" si="439"/>
        <v>50.13</v>
      </c>
      <c r="I948" s="214">
        <f t="shared" si="440"/>
        <v>902.34</v>
      </c>
      <c r="J948" s="213">
        <f t="shared" si="441"/>
        <v>62.647461000000007</v>
      </c>
      <c r="K948" s="216">
        <f t="shared" si="442"/>
        <v>1127.6500000000001</v>
      </c>
      <c r="M948" s="171">
        <f>IF($C948="SINAPI",VLOOKUP($D948,'Comp. Sinapi'!$B:$F,5,0),VLOOKUP($D948,'Comp. Própria'!$B:$I,8,0))</f>
        <v>50.13</v>
      </c>
    </row>
    <row r="949" spans="2:13" ht="27" outlineLevel="2" x14ac:dyDescent="0.25">
      <c r="B949" s="215" t="s">
        <v>12761</v>
      </c>
      <c r="C949" s="210" t="s">
        <v>16</v>
      </c>
      <c r="D949" s="210">
        <v>97553</v>
      </c>
      <c r="E949" s="211" t="str">
        <f>IF($C949="SINAPI",VLOOKUP($D949,'Comp. Sinapi'!$B:$F,2,0),VLOOKUP($D949,'Comp. Própria'!$B:$I,2,0))</f>
        <v>TÊ, EM AÇO, CONEXÃO SOLDADA, DN 20 (3/4"), INSTALADO EM RAMAIS E SUB-RAMAIS DE GÁS - FORNECIMENTO E INSTALAÇÃO. AF_10/2020</v>
      </c>
      <c r="F949" s="210" t="str">
        <f>IF($C949="SINAPI",VLOOKUP($D949,'Comp. Sinapi'!$B:$F,3,0),VLOOKUP($D949,'Comp. Própria'!$B:$I,7,0))</f>
        <v>UN</v>
      </c>
      <c r="G949" s="212">
        <v>17</v>
      </c>
      <c r="H949" s="213">
        <f t="shared" si="439"/>
        <v>71.22</v>
      </c>
      <c r="I949" s="214">
        <f t="shared" si="440"/>
        <v>1210.74</v>
      </c>
      <c r="J949" s="213">
        <f t="shared" si="441"/>
        <v>89.003634000000005</v>
      </c>
      <c r="K949" s="216">
        <f t="shared" si="442"/>
        <v>1513.06</v>
      </c>
      <c r="M949" s="171">
        <f>IF($C949="SINAPI",VLOOKUP($D949,'Comp. Sinapi'!$B:$F,5,0),VLOOKUP($D949,'Comp. Própria'!$B:$I,8,0))</f>
        <v>71.22</v>
      </c>
    </row>
    <row r="950" spans="2:13" ht="30" customHeight="1" outlineLevel="2" x14ac:dyDescent="0.25">
      <c r="B950" s="215" t="s">
        <v>12762</v>
      </c>
      <c r="C950" s="210" t="s">
        <v>13156</v>
      </c>
      <c r="D950" s="210" t="s">
        <v>13397</v>
      </c>
      <c r="E950" s="211" t="str">
        <f>IF($C950="SINAPI",VLOOKUP($D950,'Comp. Sinapi'!$B:$F,2,0),VLOOKUP($D950,'Comp. Própria'!$B:$I,2,0))</f>
        <v>REGULADOR DE GÁS 2° ESTÁGIO DE 2KG/H - FORNECIMENTO E INSTALAÇÃO - GÁS.</v>
      </c>
      <c r="F950" s="210" t="str">
        <f>IF($C950="SINAPI",VLOOKUP($D950,'Comp. Sinapi'!$B:$F,3,0),VLOOKUP($D950,'Comp. Própria'!$B:$I,7,0))</f>
        <v>UN</v>
      </c>
      <c r="G950" s="212">
        <v>6</v>
      </c>
      <c r="H950" s="213">
        <f t="shared" si="439"/>
        <v>57.795000000000002</v>
      </c>
      <c r="I950" s="214">
        <f t="shared" si="440"/>
        <v>346.77</v>
      </c>
      <c r="J950" s="213">
        <f t="shared" si="441"/>
        <v>72.226411499999998</v>
      </c>
      <c r="K950" s="216">
        <f t="shared" si="442"/>
        <v>433.35</v>
      </c>
      <c r="M950" s="171">
        <f>IF($C950="SINAPI",VLOOKUP($D950,'Comp. Sinapi'!$B:$F,5,0),VLOOKUP($D950,'Comp. Própria'!$B:$I,8,0))</f>
        <v>57.795000000000002</v>
      </c>
    </row>
    <row r="951" spans="2:13" outlineLevel="2" x14ac:dyDescent="0.25">
      <c r="B951" s="215" t="s">
        <v>12763</v>
      </c>
      <c r="C951" s="210" t="s">
        <v>13156</v>
      </c>
      <c r="D951" s="210" t="s">
        <v>13398</v>
      </c>
      <c r="E951" s="211" t="str">
        <f>IF($C951="SINAPI",VLOOKUP($D951,'Comp. Sinapi'!$B:$F,2,0),VLOOKUP($D951,'Comp. Própria'!$B:$I,2,0))</f>
        <v>VÁLVULA DE ESFERA  3/4</v>
      </c>
      <c r="F951" s="210" t="str">
        <f>IF($C951="SINAPI",VLOOKUP($D951,'Comp. Sinapi'!$B:$F,3,0),VLOOKUP($D951,'Comp. Própria'!$B:$I,7,0))</f>
        <v>UN</v>
      </c>
      <c r="G951" s="212">
        <v>7</v>
      </c>
      <c r="H951" s="213">
        <f t="shared" si="439"/>
        <v>85.208290000000005</v>
      </c>
      <c r="I951" s="214">
        <f t="shared" si="440"/>
        <v>596.45000000000005</v>
      </c>
      <c r="J951" s="213">
        <f t="shared" si="441"/>
        <v>106.48480001300001</v>
      </c>
      <c r="K951" s="216">
        <f t="shared" si="442"/>
        <v>745.39</v>
      </c>
      <c r="M951" s="171">
        <f>IF($C951="SINAPI",VLOOKUP($D951,'Comp. Sinapi'!$B:$F,5,0),VLOOKUP($D951,'Comp. Própria'!$B:$I,8,0))</f>
        <v>85.208290000000005</v>
      </c>
    </row>
    <row r="952" spans="2:13" outlineLevel="2" x14ac:dyDescent="0.25">
      <c r="B952" s="215" t="s">
        <v>12764</v>
      </c>
      <c r="C952" s="210" t="s">
        <v>13156</v>
      </c>
      <c r="D952" s="210" t="s">
        <v>13399</v>
      </c>
      <c r="E952" s="211" t="str">
        <f>IF($C952="SINAPI",VLOOKUP($D952,'Comp. Sinapi'!$B:$F,2,0),VLOOKUP($D952,'Comp. Própria'!$B:$I,2,0))</f>
        <v>VÁLVULA SOLENOIDE P BLOQUEIO AUTOMÁTICO - Ø3/4" - INSTALAÇÕES DE GÁS</v>
      </c>
      <c r="F952" s="210" t="str">
        <f>IF($C952="SINAPI",VLOOKUP($D952,'Comp. Sinapi'!$B:$F,3,0),VLOOKUP($D952,'Comp. Própria'!$B:$I,7,0))</f>
        <v>UN</v>
      </c>
      <c r="G952" s="212">
        <v>8</v>
      </c>
      <c r="H952" s="213">
        <f t="shared" si="439"/>
        <v>551.99339999999995</v>
      </c>
      <c r="I952" s="214">
        <f t="shared" si="440"/>
        <v>4415.9399999999996</v>
      </c>
      <c r="J952" s="213">
        <f t="shared" si="441"/>
        <v>689.82615197999996</v>
      </c>
      <c r="K952" s="216">
        <f t="shared" si="442"/>
        <v>5518.6</v>
      </c>
      <c r="M952" s="171">
        <f>IF($C952="SINAPI",VLOOKUP($D952,'Comp. Sinapi'!$B:$F,5,0),VLOOKUP($D952,'Comp. Própria'!$B:$I,8,0))</f>
        <v>551.99339999999995</v>
      </c>
    </row>
    <row r="953" spans="2:13" outlineLevel="2" x14ac:dyDescent="0.25">
      <c r="B953" s="215" t="s">
        <v>12765</v>
      </c>
      <c r="C953" s="210" t="s">
        <v>13156</v>
      </c>
      <c r="D953" s="210" t="s">
        <v>13400</v>
      </c>
      <c r="E953" s="211" t="str">
        <f>IF($C953="SINAPI",VLOOKUP($D953,'Comp. Sinapi'!$B:$F,2,0),VLOOKUP($D953,'Comp. Própria'!$B:$I,2,0))</f>
        <v>MANOMETRO 3/4"- FORNECIMENTO E COLOCACAO</v>
      </c>
      <c r="F953" s="210" t="str">
        <f>IF($C953="SINAPI",VLOOKUP($D953,'Comp. Sinapi'!$B:$F,3,0),VLOOKUP($D953,'Comp. Própria'!$B:$I,7,0))</f>
        <v>UN</v>
      </c>
      <c r="G953" s="212">
        <v>1</v>
      </c>
      <c r="H953" s="213">
        <f t="shared" si="439"/>
        <v>193.97389999999999</v>
      </c>
      <c r="I953" s="214">
        <f t="shared" si="440"/>
        <v>193.97</v>
      </c>
      <c r="J953" s="213">
        <f t="shared" si="441"/>
        <v>242.40918282999999</v>
      </c>
      <c r="K953" s="216">
        <f t="shared" si="442"/>
        <v>242.4</v>
      </c>
      <c r="M953" s="171">
        <f>IF($C953="SINAPI",VLOOKUP($D953,'Comp. Sinapi'!$B:$F,5,0),VLOOKUP($D953,'Comp. Própria'!$B:$I,8,0))</f>
        <v>193.97389999999999</v>
      </c>
    </row>
    <row r="954" spans="2:13" outlineLevel="2" x14ac:dyDescent="0.25">
      <c r="B954" s="215" t="s">
        <v>12766</v>
      </c>
      <c r="C954" s="210" t="s">
        <v>13156</v>
      </c>
      <c r="D954" s="210" t="s">
        <v>13401</v>
      </c>
      <c r="E954" s="211" t="str">
        <f>IF($C954="SINAPI",VLOOKUP($D954,'Comp. Sinapi'!$B:$F,2,0),VLOOKUP($D954,'Comp. Própria'!$B:$I,2,0))</f>
        <v>REGULADOR DE ALTA PRESSÃO, 1º ESTÁGIO - INSTALAÇÃO DE GÁS</v>
      </c>
      <c r="F954" s="210" t="str">
        <f>IF($C954="SINAPI",VLOOKUP($D954,'Comp. Sinapi'!$B:$F,3,0),VLOOKUP($D954,'Comp. Própria'!$B:$I,7,0))</f>
        <v>UN</v>
      </c>
      <c r="G954" s="212">
        <v>2</v>
      </c>
      <c r="H954" s="213">
        <f t="shared" si="439"/>
        <v>10.317</v>
      </c>
      <c r="I954" s="214">
        <f t="shared" si="440"/>
        <v>20.63</v>
      </c>
      <c r="J954" s="213">
        <f t="shared" si="441"/>
        <v>12.893154900000001</v>
      </c>
      <c r="K954" s="216">
        <f t="shared" si="442"/>
        <v>25.78</v>
      </c>
      <c r="M954" s="171">
        <f>IF($C954="SINAPI",VLOOKUP($D954,'Comp. Sinapi'!$B:$F,5,0),VLOOKUP($D954,'Comp. Própria'!$B:$I,8,0))</f>
        <v>10.317</v>
      </c>
    </row>
    <row r="955" spans="2:13" outlineLevel="2" x14ac:dyDescent="0.25">
      <c r="B955" s="215" t="s">
        <v>12767</v>
      </c>
      <c r="C955" s="210" t="s">
        <v>13156</v>
      </c>
      <c r="D955" s="210" t="s">
        <v>13402</v>
      </c>
      <c r="E955" s="211" t="str">
        <f>IF($C955="SINAPI",VLOOKUP($D955,'Comp. Sinapi'!$B:$F,2,0),VLOOKUP($D955,'Comp. Própria'!$B:$I,2,0))</f>
        <v>TAMPÃO NPT 3/4" - FORNECIMENTO E INSTALAÇÃO - PARA GÁS.</v>
      </c>
      <c r="F955" s="210" t="str">
        <f>IF($C955="SINAPI",VLOOKUP($D955,'Comp. Sinapi'!$B:$F,3,0),VLOOKUP($D955,'Comp. Própria'!$B:$I,7,0))</f>
        <v>UN</v>
      </c>
      <c r="G955" s="212">
        <v>1</v>
      </c>
      <c r="H955" s="213">
        <f t="shared" si="439"/>
        <v>414.82499999999999</v>
      </c>
      <c r="I955" s="214">
        <f t="shared" si="440"/>
        <v>414.82</v>
      </c>
      <c r="J955" s="213">
        <f t="shared" si="441"/>
        <v>518.40680250000003</v>
      </c>
      <c r="K955" s="216">
        <f t="shared" si="442"/>
        <v>518.4</v>
      </c>
      <c r="M955" s="171">
        <f>IF($C955="SINAPI",VLOOKUP($D955,'Comp. Sinapi'!$B:$F,5,0),VLOOKUP($D955,'Comp. Própria'!$B:$I,8,0))</f>
        <v>414.82499999999999</v>
      </c>
    </row>
    <row r="956" spans="2:13" ht="27" outlineLevel="2" x14ac:dyDescent="0.25">
      <c r="B956" s="215" t="s">
        <v>12768</v>
      </c>
      <c r="C956" s="210" t="s">
        <v>13156</v>
      </c>
      <c r="D956" s="210" t="s">
        <v>13403</v>
      </c>
      <c r="E956" s="211" t="str">
        <f>IF($C956="SINAPI",VLOOKUP($D956,'Comp. Sinapi'!$B:$F,2,0),VLOOKUP($D956,'Comp. Própria'!$B:$I,2,0))</f>
        <v>PIGTAIL FLEXÍVEL, REVESTIDO COM BORRACHA SINTÉTICA RESISTENTE, DN 3/4 COMPRIMENTO ATÉ 1,00M</v>
      </c>
      <c r="F956" s="210" t="str">
        <f>IF($C956="SINAPI",VLOOKUP($D956,'Comp. Sinapi'!$B:$F,3,0),VLOOKUP($D956,'Comp. Própria'!$B:$I,7,0))</f>
        <v>UN</v>
      </c>
      <c r="G956" s="212">
        <v>3</v>
      </c>
      <c r="H956" s="213">
        <f t="shared" si="439"/>
        <v>42.058500000000002</v>
      </c>
      <c r="I956" s="214">
        <f t="shared" si="440"/>
        <v>126.17</v>
      </c>
      <c r="J956" s="213">
        <f t="shared" si="441"/>
        <v>52.560507450000003</v>
      </c>
      <c r="K956" s="216">
        <f t="shared" si="442"/>
        <v>157.68</v>
      </c>
      <c r="M956" s="171">
        <f>IF($C956="SINAPI",VLOOKUP($D956,'Comp. Sinapi'!$B:$F,5,0),VLOOKUP($D956,'Comp. Própria'!$B:$I,8,0))</f>
        <v>42.058500000000002</v>
      </c>
    </row>
    <row r="957" spans="2:13" ht="40.5" outlineLevel="2" x14ac:dyDescent="0.25">
      <c r="B957" s="215" t="s">
        <v>12769</v>
      </c>
      <c r="C957" s="210" t="s">
        <v>13156</v>
      </c>
      <c r="D957" s="210" t="s">
        <v>13404</v>
      </c>
      <c r="E957" s="211" t="str">
        <f>IF($C957="SINAPI",VLOOKUP($D957,'Comp. Sinapi'!$B:$F,2,0),VLOOKUP($D957,'Comp. Própria'!$B:$I,2,0))</f>
        <v>PINTURA COM TINTA ALQUÍDICA DE ACABAMENTO, 02 DEMÃOS (ESMALTE SINTÉTICO FOSCO) E PINTURA DE FUNDO, 01 DEMÃO (TIPO ZARCÃO) PULVERIZADA SOBRE SUPERFÍCIES METÁLICAS EXECUTADAS NA OBRA</v>
      </c>
      <c r="F957" s="210" t="str">
        <f>IF($C957="SINAPI",VLOOKUP($D957,'Comp. Sinapi'!$B:$F,3,0),VLOOKUP($D957,'Comp. Própria'!$B:$I,7,0))</f>
        <v>M2</v>
      </c>
      <c r="G957" s="212">
        <v>7.08</v>
      </c>
      <c r="H957" s="213">
        <f t="shared" si="439"/>
        <v>28.865503000000004</v>
      </c>
      <c r="I957" s="214">
        <f t="shared" si="440"/>
        <v>204.36</v>
      </c>
      <c r="J957" s="213">
        <f t="shared" si="441"/>
        <v>36.073219099100008</v>
      </c>
      <c r="K957" s="216">
        <f t="shared" si="442"/>
        <v>255.39</v>
      </c>
      <c r="M957" s="171">
        <f>IF($C957="SINAPI",VLOOKUP($D957,'Comp. Sinapi'!$B:$F,5,0),VLOOKUP($D957,'Comp. Própria'!$B:$I,8,0))</f>
        <v>28.865503000000004</v>
      </c>
    </row>
    <row r="958" spans="2:13" ht="46.5" customHeight="1" outlineLevel="2" x14ac:dyDescent="0.25">
      <c r="B958" s="215" t="s">
        <v>12770</v>
      </c>
      <c r="C958" s="210" t="s">
        <v>16</v>
      </c>
      <c r="D958" s="210">
        <v>92905</v>
      </c>
      <c r="E958" s="211" t="str">
        <f>IF($C958="SINAPI",VLOOKUP($D958,'Comp. Sinapi'!$B:$F,2,0),VLOOKUP($D958,'Comp. Própria'!$B:$I,2,0))</f>
        <v>UNIÃO, EM FERRO GALVANIZADO, CONEXÃO ROSQUEADA, DN 20 (3/4"), INSTALADO EM RAMAIS E SUB-RAMAIS DE GÁS - FORNECIMENTO E INSTALAÇÃO. AF_10/2020</v>
      </c>
      <c r="F958" s="210" t="str">
        <f>IF($C958="SINAPI",VLOOKUP($D958,'Comp. Sinapi'!$B:$F,3,0),VLOOKUP($D958,'Comp. Própria'!$B:$I,7,0))</f>
        <v>UN</v>
      </c>
      <c r="G958" s="212">
        <v>27</v>
      </c>
      <c r="H958" s="213">
        <f t="shared" si="439"/>
        <v>40.14</v>
      </c>
      <c r="I958" s="214">
        <f t="shared" si="440"/>
        <v>1083.78</v>
      </c>
      <c r="J958" s="213">
        <f t="shared" si="441"/>
        <v>50.162958000000003</v>
      </c>
      <c r="K958" s="216">
        <f t="shared" si="442"/>
        <v>1354.39</v>
      </c>
      <c r="M958" s="171">
        <f>IF($C958="SINAPI",VLOOKUP($D958,'Comp. Sinapi'!$B:$F,5,0),VLOOKUP($D958,'Comp. Própria'!$B:$I,8,0))</f>
        <v>40.14</v>
      </c>
    </row>
    <row r="959" spans="2:13" ht="27" outlineLevel="2" x14ac:dyDescent="0.25">
      <c r="B959" s="215" t="s">
        <v>12771</v>
      </c>
      <c r="C959" s="210" t="s">
        <v>13156</v>
      </c>
      <c r="D959" s="210" t="s">
        <v>13405</v>
      </c>
      <c r="E959" s="211" t="str">
        <f>IF($C959="SINAPI",VLOOKUP($D959,'Comp. Sinapi'!$B:$F,2,0),VLOOKUP($D959,'Comp. Própria'!$B:$I,2,0))</f>
        <v>PORTAO EM TELA ARAME GALVANIZADO N.12 MALHA 2" E MOLDURA EM TUBOS DE ACO COM DUAS FOLHAS DE ABRIR, INCLUSO FERRAGENS</v>
      </c>
      <c r="F959" s="210" t="str">
        <f>IF($C959="SINAPI",VLOOKUP($D959,'Comp. Sinapi'!$B:$F,3,0),VLOOKUP($D959,'Comp. Própria'!$B:$I,7,0))</f>
        <v>M2</v>
      </c>
      <c r="G959" s="212">
        <v>4</v>
      </c>
      <c r="H959" s="213">
        <f t="shared" si="439"/>
        <v>314.55914999999999</v>
      </c>
      <c r="I959" s="214">
        <f t="shared" si="440"/>
        <v>1258.23</v>
      </c>
      <c r="J959" s="213">
        <f t="shared" si="441"/>
        <v>393.104569755</v>
      </c>
      <c r="K959" s="216">
        <f t="shared" si="442"/>
        <v>1572.41</v>
      </c>
      <c r="M959" s="171">
        <f>IF($C959="SINAPI",VLOOKUP($D959,'Comp. Sinapi'!$B:$F,5,0),VLOOKUP($D959,'Comp. Própria'!$B:$I,8,0))</f>
        <v>314.55914999999999</v>
      </c>
    </row>
    <row r="960" spans="2:13" outlineLevel="2" x14ac:dyDescent="0.25">
      <c r="B960" s="215" t="s">
        <v>12772</v>
      </c>
      <c r="C960" s="210" t="s">
        <v>13156</v>
      </c>
      <c r="D960" s="210" t="s">
        <v>13406</v>
      </c>
      <c r="E960" s="211" t="str">
        <f>IF($C960="SINAPI",VLOOKUP($D960,'Comp. Sinapi'!$B:$F,2,0),VLOOKUP($D960,'Comp. Própria'!$B:$I,2,0))</f>
        <v>ABRIGO PARA EXTINTOR 30X25X70CM - INCLUSO FORNECIMENTO E INSTALÇÃO</v>
      </c>
      <c r="F960" s="210" t="str">
        <f>IF($C960="SINAPI",VLOOKUP($D960,'Comp. Sinapi'!$B:$F,3,0),VLOOKUP($D960,'Comp. Própria'!$B:$I,7,0))</f>
        <v>UN</v>
      </c>
      <c r="G960" s="212">
        <v>1</v>
      </c>
      <c r="H960" s="213">
        <f t="shared" si="439"/>
        <v>298.355368</v>
      </c>
      <c r="I960" s="214">
        <f t="shared" si="440"/>
        <v>298.35000000000002</v>
      </c>
      <c r="J960" s="213">
        <f t="shared" si="441"/>
        <v>372.85470338959999</v>
      </c>
      <c r="K960" s="216">
        <f t="shared" si="442"/>
        <v>372.85</v>
      </c>
      <c r="M960" s="171">
        <f>IF($C960="SINAPI",VLOOKUP($D960,'Comp. Sinapi'!$B:$F,5,0),VLOOKUP($D960,'Comp. Própria'!$B:$I,8,0))</f>
        <v>298.355368</v>
      </c>
    </row>
    <row r="961" spans="2:13" ht="27" outlineLevel="2" x14ac:dyDescent="0.25">
      <c r="B961" s="215" t="s">
        <v>12773</v>
      </c>
      <c r="C961" s="210" t="s">
        <v>13156</v>
      </c>
      <c r="D961" s="210" t="s">
        <v>13407</v>
      </c>
      <c r="E961" s="211" t="str">
        <f>IF($C961="SINAPI",VLOOKUP($D961,'Comp. Sinapi'!$B:$F,2,0),VLOOKUP($D961,'Comp. Própria'!$B:$I,2,0))</f>
        <v>PLACA DE SINALIZACAO P1 PROIBIDO FUMAR -  20X20 CM - FORNECIMENTO E INSTALAÇÃO</v>
      </c>
      <c r="F961" s="210" t="str">
        <f>IF($C961="SINAPI",VLOOKUP($D961,'Comp. Sinapi'!$B:$F,3,0),VLOOKUP($D961,'Comp. Própria'!$B:$I,7,0))</f>
        <v>UN</v>
      </c>
      <c r="G961" s="212">
        <v>1</v>
      </c>
      <c r="H961" s="213">
        <f t="shared" si="439"/>
        <v>34.216000000000001</v>
      </c>
      <c r="I961" s="214">
        <f t="shared" si="440"/>
        <v>34.21</v>
      </c>
      <c r="J961" s="213">
        <f t="shared" si="441"/>
        <v>42.759735200000001</v>
      </c>
      <c r="K961" s="216">
        <f t="shared" si="442"/>
        <v>42.75</v>
      </c>
      <c r="M961" s="171">
        <f>IF($C961="SINAPI",VLOOKUP($D961,'Comp. Sinapi'!$B:$F,5,0),VLOOKUP($D961,'Comp. Própria'!$B:$I,8,0))</f>
        <v>34.216000000000001</v>
      </c>
    </row>
    <row r="962" spans="2:13" ht="27" outlineLevel="2" x14ac:dyDescent="0.25">
      <c r="B962" s="215" t="s">
        <v>12774</v>
      </c>
      <c r="C962" s="210" t="s">
        <v>13156</v>
      </c>
      <c r="D962" s="210" t="s">
        <v>13408</v>
      </c>
      <c r="E962" s="211" t="str">
        <f>IF($C962="SINAPI",VLOOKUP($D962,'Comp. Sinapi'!$B:$F,2,0),VLOOKUP($D962,'Comp. Própria'!$B:$I,2,0))</f>
        <v>PLACA DE SINALIZAÇÃO 35 X 27 CM - "PERIGO - GÁS INFLAMÁVEL - PROIBIDO FUMAR - FORNECIMENTO E INSTALAÇÃO</v>
      </c>
      <c r="F962" s="210" t="str">
        <f>IF($C962="SINAPI",VLOOKUP($D962,'Comp. Sinapi'!$B:$F,3,0),VLOOKUP($D962,'Comp. Própria'!$B:$I,7,0))</f>
        <v>UN</v>
      </c>
      <c r="G962" s="212">
        <v>1</v>
      </c>
      <c r="H962" s="213">
        <f t="shared" si="439"/>
        <v>50.279434999999999</v>
      </c>
      <c r="I962" s="214">
        <f t="shared" si="440"/>
        <v>50.27</v>
      </c>
      <c r="J962" s="213">
        <f t="shared" si="441"/>
        <v>62.834209919499997</v>
      </c>
      <c r="K962" s="216">
        <f t="shared" si="442"/>
        <v>62.83</v>
      </c>
      <c r="M962" s="171">
        <f>IF($C962="SINAPI",VLOOKUP($D962,'Comp. Sinapi'!$B:$F,5,0),VLOOKUP($D962,'Comp. Própria'!$B:$I,8,0))</f>
        <v>50.279434999999999</v>
      </c>
    </row>
    <row r="963" spans="2:13" outlineLevel="1" x14ac:dyDescent="0.25">
      <c r="B963" s="380"/>
      <c r="C963" s="381"/>
      <c r="D963" s="381"/>
      <c r="E963" s="381"/>
      <c r="F963" s="381"/>
      <c r="G963" s="381"/>
      <c r="H963" s="381"/>
      <c r="I963" s="381"/>
      <c r="J963" s="381"/>
      <c r="K963" s="382"/>
    </row>
    <row r="964" spans="2:13" outlineLevel="1" x14ac:dyDescent="0.25">
      <c r="B964" s="251" t="s">
        <v>12775</v>
      </c>
      <c r="C964" s="226"/>
      <c r="D964" s="226"/>
      <c r="E964" s="226" t="s">
        <v>12777</v>
      </c>
      <c r="F964" s="226"/>
      <c r="G964" s="226"/>
      <c r="H964" s="226"/>
      <c r="I964" s="227">
        <f>SUM(I966:I1022)</f>
        <v>184098.62000000008</v>
      </c>
      <c r="J964" s="226"/>
      <c r="K964" s="252">
        <f>SUM(K966:K1022)</f>
        <v>230067.93</v>
      </c>
    </row>
    <row r="965" spans="2:13" outlineLevel="3" x14ac:dyDescent="0.25">
      <c r="B965" s="249" t="s">
        <v>12776</v>
      </c>
      <c r="C965" s="235"/>
      <c r="D965" s="235"/>
      <c r="E965" s="235" t="s">
        <v>12779</v>
      </c>
      <c r="F965" s="235"/>
      <c r="G965" s="235"/>
      <c r="H965" s="235"/>
      <c r="I965" s="236"/>
      <c r="J965" s="235"/>
      <c r="K965" s="250"/>
    </row>
    <row r="966" spans="2:13" ht="27" outlineLevel="3" x14ac:dyDescent="0.25">
      <c r="B966" s="218" t="s">
        <v>12780</v>
      </c>
      <c r="C966" s="23" t="s">
        <v>16</v>
      </c>
      <c r="D966" s="23">
        <v>101126</v>
      </c>
      <c r="E966" s="22" t="str">
        <f>IF($C966="SINAPI",VLOOKUP($D966,'Comp. Sinapi'!$B:$F,2,0),VLOOKUP($D966,'Comp. Própria'!$B:$I,2,0))</f>
        <v>ESCAVAÇÃO HORIZONTAL, INCLUINDO CARGA E DESCARGA EM SOLO DE 1A CATEGORIA COM TRATOR DE ESTEIRAS (170HP/LÂMINA: 5,20M3). AF_07/2020</v>
      </c>
      <c r="F966" s="23" t="str">
        <f>IF($C966="SINAPI",VLOOKUP($D966,'Comp. Sinapi'!$B:$F,3,0),VLOOKUP($D966,'Comp. Própria'!$B:$I,7,0))</f>
        <v>M3</v>
      </c>
      <c r="G966" s="24">
        <v>49.5</v>
      </c>
      <c r="H966" s="25">
        <f t="shared" ref="H966" si="443">M966*(1-$M$9)</f>
        <v>12.71</v>
      </c>
      <c r="I966" s="168">
        <f t="shared" ref="I966" si="444">TRUNC((G966*H966),2)</f>
        <v>629.14</v>
      </c>
      <c r="J966" s="25">
        <f t="shared" ref="J966" si="445">H966*(1+$K$8)</f>
        <v>15.883687000000002</v>
      </c>
      <c r="K966" s="219">
        <f t="shared" ref="K966" si="446">TRUNC((G966*J966),2)</f>
        <v>786.24</v>
      </c>
      <c r="M966" s="171">
        <f>IF($C966="SINAPI",VLOOKUP($D966,'Comp. Sinapi'!$B:$F,5,0),VLOOKUP($D966,'Comp. Própria'!$B:$I,8,0))</f>
        <v>12.71</v>
      </c>
    </row>
    <row r="967" spans="2:13" ht="27" outlineLevel="3" x14ac:dyDescent="0.25">
      <c r="B967" s="215" t="s">
        <v>12781</v>
      </c>
      <c r="C967" s="210" t="s">
        <v>16</v>
      </c>
      <c r="D967" s="210">
        <v>101617</v>
      </c>
      <c r="E967" s="211" t="str">
        <f>IF($C967="SINAPI",VLOOKUP($D967,'Comp. Sinapi'!$B:$F,2,0),VLOOKUP($D967,'Comp. Própria'!$B:$I,2,0))</f>
        <v>PREPARO DE FUNDO DE VALA COM LARGURA MAIOR OU IGUAL A 1,5 M E MENOR QUE 2,5 M (ACERTO DO SOLO NATURAL). AF_08/2020</v>
      </c>
      <c r="F967" s="210" t="str">
        <f>IF($C967="SINAPI",VLOOKUP($D967,'Comp. Sinapi'!$B:$F,3,0),VLOOKUP($D967,'Comp. Própria'!$B:$I,7,0))</f>
        <v>M2</v>
      </c>
      <c r="G967" s="212">
        <v>17.64</v>
      </c>
      <c r="H967" s="213">
        <f t="shared" ref="H967:H981" si="447">M967*(1-$M$9)</f>
        <v>2.9</v>
      </c>
      <c r="I967" s="214">
        <f t="shared" ref="I967:I981" si="448">TRUNC((G967*H967),2)</f>
        <v>51.15</v>
      </c>
      <c r="J967" s="213">
        <f t="shared" ref="J967:J981" si="449">H967*(1+$K$8)</f>
        <v>3.6241300000000001</v>
      </c>
      <c r="K967" s="216">
        <f t="shared" ref="K967:K981" si="450">TRUNC((G967*J967),2)</f>
        <v>63.92</v>
      </c>
      <c r="M967" s="171">
        <f>IF($C967="SINAPI",VLOOKUP($D967,'Comp. Sinapi'!$B:$F,5,0),VLOOKUP($D967,'Comp. Própria'!$B:$I,8,0))</f>
        <v>2.9</v>
      </c>
    </row>
    <row r="968" spans="2:13" ht="27" outlineLevel="3" x14ac:dyDescent="0.25">
      <c r="B968" s="215" t="s">
        <v>12782</v>
      </c>
      <c r="C968" s="210" t="s">
        <v>16</v>
      </c>
      <c r="D968" s="210">
        <v>96619</v>
      </c>
      <c r="E968" s="211" t="str">
        <f>IF($C968="SINAPI",VLOOKUP($D968,'Comp. Sinapi'!$B:$F,2,0),VLOOKUP($D968,'Comp. Própria'!$B:$I,2,0))</f>
        <v>LASTRO DE CONCRETO MAGRO, APLICADO EM BLOCOS DE COROAMENTO OU SAPATAS, ESPESSURA DE 5 CM. AF_01/2024</v>
      </c>
      <c r="F968" s="210" t="str">
        <f>IF($C968="SINAPI",VLOOKUP($D968,'Comp. Sinapi'!$B:$F,3,0),VLOOKUP($D968,'Comp. Própria'!$B:$I,7,0))</f>
        <v>M2</v>
      </c>
      <c r="G968" s="212">
        <v>17.64</v>
      </c>
      <c r="H968" s="213">
        <f t="shared" si="447"/>
        <v>42.35</v>
      </c>
      <c r="I968" s="214">
        <f t="shared" si="448"/>
        <v>747.05</v>
      </c>
      <c r="J968" s="213">
        <f t="shared" si="449"/>
        <v>52.924795000000003</v>
      </c>
      <c r="K968" s="216">
        <f t="shared" si="450"/>
        <v>933.59</v>
      </c>
      <c r="M968" s="171">
        <f>IF($C968="SINAPI",VLOOKUP($D968,'Comp. Sinapi'!$B:$F,5,0),VLOOKUP($D968,'Comp. Própria'!$B:$I,8,0))</f>
        <v>42.35</v>
      </c>
    </row>
    <row r="969" spans="2:13" ht="54" outlineLevel="3" x14ac:dyDescent="0.25">
      <c r="B969" s="215" t="s">
        <v>12783</v>
      </c>
      <c r="C969" s="210" t="s">
        <v>16</v>
      </c>
      <c r="D969" s="210">
        <v>93368</v>
      </c>
      <c r="E969" s="211" t="str">
        <f>IF($C969="SINAPI",VLOOKUP($D969,'Comp. Sinapi'!$B:$F,2,0),VLOOKUP($D969,'Comp. Própria'!$B:$I,2,0))</f>
        <v>REATERRO MECANIZADO DE VALA COM ESCAVADEIRA HIDRÁULICA (CAPACIDADE DA CAÇAMBA: 0,8 M³/POTÊNCIA: 111 HP), LARGURA ATÉ 1,5 M, PROFUNDIDADE DE 1,5 A 3,0 M, COM SOLO (SEM SUBSTITUIÇÃO) DE 1ª CATEGORIA, COM COMPACTADOR DE SOLOS DE PERCUSSÃO. AF_08/2023</v>
      </c>
      <c r="F969" s="210" t="str">
        <f>IF($C969="SINAPI",VLOOKUP($D969,'Comp. Sinapi'!$B:$F,3,0),VLOOKUP($D969,'Comp. Própria'!$B:$I,7,0))</f>
        <v>M3</v>
      </c>
      <c r="G969" s="212">
        <v>7.85</v>
      </c>
      <c r="H969" s="213">
        <f t="shared" si="447"/>
        <v>18.52</v>
      </c>
      <c r="I969" s="214">
        <f t="shared" si="448"/>
        <v>145.38</v>
      </c>
      <c r="J969" s="213">
        <f t="shared" si="449"/>
        <v>23.144444</v>
      </c>
      <c r="K969" s="216">
        <f t="shared" si="450"/>
        <v>181.68</v>
      </c>
      <c r="M969" s="171">
        <f>IF($C969="SINAPI",VLOOKUP($D969,'Comp. Sinapi'!$B:$F,5,0),VLOOKUP($D969,'Comp. Própria'!$B:$I,8,0))</f>
        <v>18.52</v>
      </c>
    </row>
    <row r="970" spans="2:13" ht="27" outlineLevel="3" x14ac:dyDescent="0.25">
      <c r="B970" s="215" t="s">
        <v>12784</v>
      </c>
      <c r="C970" s="210" t="s">
        <v>16</v>
      </c>
      <c r="D970" s="210">
        <v>98555</v>
      </c>
      <c r="E970" s="211" t="str">
        <f>IF($C970="SINAPI",VLOOKUP($D970,'Comp. Sinapi'!$B:$F,2,0),VLOOKUP($D970,'Comp. Própria'!$B:$I,2,0))</f>
        <v>IMPERMEABILIZAÇÃO DE SUPERFÍCIE COM ARGAMASSA POLIMÉRICA / MEMBRANA ACRÍLICA, 3 DEMÃOS. AF_09/2023</v>
      </c>
      <c r="F970" s="210" t="str">
        <f>IF($C970="SINAPI",VLOOKUP($D970,'Comp. Sinapi'!$B:$F,3,0),VLOOKUP($D970,'Comp. Própria'!$B:$I,7,0))</f>
        <v>M2</v>
      </c>
      <c r="G970" s="212">
        <v>52.44</v>
      </c>
      <c r="H970" s="213">
        <f t="shared" si="447"/>
        <v>28.37</v>
      </c>
      <c r="I970" s="214">
        <f t="shared" si="448"/>
        <v>1487.72</v>
      </c>
      <c r="J970" s="213">
        <f t="shared" si="449"/>
        <v>35.453989</v>
      </c>
      <c r="K970" s="216">
        <f t="shared" si="450"/>
        <v>1859.2</v>
      </c>
      <c r="M970" s="171">
        <f>IF($C970="SINAPI",VLOOKUP($D970,'Comp. Sinapi'!$B:$F,5,0),VLOOKUP($D970,'Comp. Própria'!$B:$I,8,0))</f>
        <v>28.37</v>
      </c>
    </row>
    <row r="971" spans="2:13" ht="27" outlineLevel="3" x14ac:dyDescent="0.25">
      <c r="B971" s="215" t="s">
        <v>12785</v>
      </c>
      <c r="C971" s="210" t="s">
        <v>16</v>
      </c>
      <c r="D971" s="210">
        <v>98557</v>
      </c>
      <c r="E971" s="211" t="str">
        <f>IF($C971="SINAPI",VLOOKUP($D971,'Comp. Sinapi'!$B:$F,2,0),VLOOKUP($D971,'Comp. Própria'!$B:$I,2,0))</f>
        <v>IMPERMEABILIZAÇÃO DE SUPERFÍCIE COM EMULSÃO ASFÁLTICA, 2 DEMÃOS. AF_09/2023</v>
      </c>
      <c r="F971" s="210" t="str">
        <f>IF($C971="SINAPI",VLOOKUP($D971,'Comp. Sinapi'!$B:$F,3,0),VLOOKUP($D971,'Comp. Própria'!$B:$I,7,0))</f>
        <v>M2</v>
      </c>
      <c r="G971" s="212">
        <v>45.36</v>
      </c>
      <c r="H971" s="213">
        <f t="shared" si="447"/>
        <v>42.71</v>
      </c>
      <c r="I971" s="214">
        <f t="shared" si="448"/>
        <v>1937.32</v>
      </c>
      <c r="J971" s="213">
        <f t="shared" si="449"/>
        <v>53.374687000000002</v>
      </c>
      <c r="K971" s="216">
        <f t="shared" si="450"/>
        <v>2421.0700000000002</v>
      </c>
      <c r="M971" s="171">
        <f>IF($C971="SINAPI",VLOOKUP($D971,'Comp. Sinapi'!$B:$F,5,0),VLOOKUP($D971,'Comp. Própria'!$B:$I,8,0))</f>
        <v>42.71</v>
      </c>
    </row>
    <row r="972" spans="2:13" ht="40.5" outlineLevel="3" x14ac:dyDescent="0.25">
      <c r="B972" s="215" t="s">
        <v>12786</v>
      </c>
      <c r="C972" s="210" t="s">
        <v>16</v>
      </c>
      <c r="D972" s="210">
        <v>100982</v>
      </c>
      <c r="E972" s="211" t="str">
        <f>IF($C972="SINAPI",VLOOKUP($D972,'Comp. Sinapi'!$B:$F,2,0),VLOOKUP($D972,'Comp. Própria'!$B:$I,2,0))</f>
        <v>CARGA, MANOBRA E DESCARGA DE ENTULHO EM CAMINHÃO BASCULANTE 10 M³ - CARGA COM ESCAVADEIRA HIDRÁULICA  (CAÇAMBA DE 0,80 M³ / 111 HP) E DESCARGA LIVRE (UNIDADE: M3). AF_07/2020</v>
      </c>
      <c r="F972" s="210" t="str">
        <f>IF($C972="SINAPI",VLOOKUP($D972,'Comp. Sinapi'!$B:$F,3,0),VLOOKUP($D972,'Comp. Própria'!$B:$I,7,0))</f>
        <v>M3</v>
      </c>
      <c r="G972" s="212">
        <v>12.375</v>
      </c>
      <c r="H972" s="213">
        <f t="shared" si="447"/>
        <v>8.89</v>
      </c>
      <c r="I972" s="214">
        <f t="shared" si="448"/>
        <v>110.01</v>
      </c>
      <c r="J972" s="213">
        <f t="shared" si="449"/>
        <v>11.109833000000002</v>
      </c>
      <c r="K972" s="216">
        <f t="shared" si="450"/>
        <v>137.47999999999999</v>
      </c>
      <c r="M972" s="171">
        <f>IF($C972="SINAPI",VLOOKUP($D972,'Comp. Sinapi'!$B:$F,5,0),VLOOKUP($D972,'Comp. Própria'!$B:$I,8,0))</f>
        <v>8.89</v>
      </c>
    </row>
    <row r="973" spans="2:13" ht="27" outlineLevel="3" x14ac:dyDescent="0.25">
      <c r="B973" s="215" t="s">
        <v>12787</v>
      </c>
      <c r="C973" s="210" t="s">
        <v>16</v>
      </c>
      <c r="D973" s="210">
        <v>95875</v>
      </c>
      <c r="E973" s="211" t="str">
        <f>IF($C973="SINAPI",VLOOKUP($D973,'Comp. Sinapi'!$B:$F,2,0),VLOOKUP($D973,'Comp. Própria'!$B:$I,2,0))</f>
        <v>TRANSPORTE COM CAMINHÃO BASCULANTE DE 10 M³, EM VIA URBANA PAVIMENTADA, DMT ATÉ 30 KM (UNIDADE: M3XKM). AF_07/2020</v>
      </c>
      <c r="F973" s="210" t="str">
        <f>IF($C973="SINAPI",VLOOKUP($D973,'Comp. Sinapi'!$B:$F,3,0),VLOOKUP($D973,'Comp. Própria'!$B:$I,7,0))</f>
        <v>M3XKM</v>
      </c>
      <c r="G973" s="212">
        <v>185.62</v>
      </c>
      <c r="H973" s="213">
        <f t="shared" si="447"/>
        <v>2.5</v>
      </c>
      <c r="I973" s="214">
        <f t="shared" si="448"/>
        <v>464.05</v>
      </c>
      <c r="J973" s="213">
        <f t="shared" si="449"/>
        <v>3.12425</v>
      </c>
      <c r="K973" s="216">
        <f t="shared" si="450"/>
        <v>579.91999999999996</v>
      </c>
      <c r="M973" s="171">
        <f>IF($C973="SINAPI",VLOOKUP($D973,'Comp. Sinapi'!$B:$F,5,0),VLOOKUP($D973,'Comp. Própria'!$B:$I,8,0))</f>
        <v>2.5</v>
      </c>
    </row>
    <row r="974" spans="2:13" ht="44.25" customHeight="1" outlineLevel="3" x14ac:dyDescent="0.25">
      <c r="B974" s="215" t="s">
        <v>12788</v>
      </c>
      <c r="C974" s="210" t="s">
        <v>16</v>
      </c>
      <c r="D974" s="210">
        <v>92526</v>
      </c>
      <c r="E974" s="211" t="str">
        <f>IF($C974="SINAPI",VLOOKUP($D974,'Comp. Sinapi'!$B:$F,2,0),VLOOKUP($D974,'Comp. Própria'!$B:$I,2,0))</f>
        <v>MONTAGEM E DESMONTAGEM DE FÔRMA DE LAJE MACIÇA, PÉ-DIREITO SIMPLES, EM CHAPA DE MADEIRA COMPENSADA PLASTIFICADA, 10 UTILIZAÇÕES. AF_09/2020</v>
      </c>
      <c r="F974" s="210" t="str">
        <f>IF($C974="SINAPI",VLOOKUP($D974,'Comp. Sinapi'!$B:$F,3,0),VLOOKUP($D974,'Comp. Própria'!$B:$I,7,0))</f>
        <v>M2</v>
      </c>
      <c r="G974" s="212">
        <v>99.84</v>
      </c>
      <c r="H974" s="213">
        <f t="shared" si="447"/>
        <v>51.43</v>
      </c>
      <c r="I974" s="214">
        <f t="shared" si="448"/>
        <v>5134.7700000000004</v>
      </c>
      <c r="J974" s="213">
        <f t="shared" si="449"/>
        <v>64.272070999999997</v>
      </c>
      <c r="K974" s="216">
        <f t="shared" si="450"/>
        <v>6416.92</v>
      </c>
      <c r="M974" s="171">
        <f>IF($C974="SINAPI",VLOOKUP($D974,'Comp. Sinapi'!$B:$F,5,0),VLOOKUP($D974,'Comp. Própria'!$B:$I,8,0))</f>
        <v>51.43</v>
      </c>
    </row>
    <row r="975" spans="2:13" ht="27" outlineLevel="3" x14ac:dyDescent="0.25">
      <c r="B975" s="215" t="s">
        <v>12789</v>
      </c>
      <c r="C975" s="210" t="s">
        <v>13156</v>
      </c>
      <c r="D975" s="210" t="s">
        <v>13421</v>
      </c>
      <c r="E975" s="211" t="str">
        <f>IF($C975="SINAPI",VLOOKUP($D975,'Comp. Sinapi'!$B:$F,2,0),VLOOKUP($D975,'Comp. Própria'!$B:$I,2,0))</f>
        <v>CONCRETO USINADO BOMBEAVEL, CLASSE DE RESISTENCIA C25, COM BRITA 0 E 1, SLUMP = 100 +/- 20 MM, BOMBEADO, LANÇADO E ADENSADO EM ESTRUTURA.</v>
      </c>
      <c r="F975" s="210" t="str">
        <f>IF($C975="SINAPI",VLOOKUP($D975,'Comp. Sinapi'!$B:$F,3,0),VLOOKUP($D975,'Comp. Própria'!$B:$I,7,0))</f>
        <v>M3</v>
      </c>
      <c r="G975" s="212">
        <v>11.11</v>
      </c>
      <c r="H975" s="213">
        <f t="shared" si="447"/>
        <v>858.58799999999997</v>
      </c>
      <c r="I975" s="214">
        <f t="shared" si="448"/>
        <v>9538.91</v>
      </c>
      <c r="J975" s="213">
        <f t="shared" si="449"/>
        <v>1072.9774236000001</v>
      </c>
      <c r="K975" s="216">
        <f t="shared" si="450"/>
        <v>11920.77</v>
      </c>
      <c r="M975" s="171">
        <f>IF($C975="SINAPI",VLOOKUP($D975,'Comp. Sinapi'!$B:$F,5,0),VLOOKUP($D975,'Comp. Própria'!$B:$I,8,0))</f>
        <v>858.58799999999997</v>
      </c>
    </row>
    <row r="976" spans="2:13" ht="27" outlineLevel="3" x14ac:dyDescent="0.25">
      <c r="B976" s="215" t="s">
        <v>12790</v>
      </c>
      <c r="C976" s="210" t="s">
        <v>16</v>
      </c>
      <c r="D976" s="210">
        <v>91602</v>
      </c>
      <c r="E976" s="211" t="str">
        <f>IF($C976="SINAPI",VLOOKUP($D976,'Comp. Sinapi'!$B:$F,2,0),VLOOKUP($D976,'Comp. Própria'!$B:$I,2,0))</f>
        <v>ARMAÇÃO DO SISTEMA DE PAREDES DE CONCRETO, EXECUTADA COMO REFORÇO, VERGALHÃO DE 8,0 MM DE DIÂMETRO. AF_06/2019</v>
      </c>
      <c r="F976" s="210" t="str">
        <f>IF($C976="SINAPI",VLOOKUP($D976,'Comp. Sinapi'!$B:$F,3,0),VLOOKUP($D976,'Comp. Própria'!$B:$I,7,0))</f>
        <v>KG</v>
      </c>
      <c r="G976" s="212">
        <v>241.5</v>
      </c>
      <c r="H976" s="213">
        <f t="shared" si="447"/>
        <v>13.24</v>
      </c>
      <c r="I976" s="214">
        <f t="shared" si="448"/>
        <v>3197.46</v>
      </c>
      <c r="J976" s="213">
        <f t="shared" si="449"/>
        <v>16.546028</v>
      </c>
      <c r="K976" s="216">
        <f t="shared" si="450"/>
        <v>3995.86</v>
      </c>
      <c r="M976" s="171">
        <f>IF($C976="SINAPI",VLOOKUP($D976,'Comp. Sinapi'!$B:$F,5,0),VLOOKUP($D976,'Comp. Própria'!$B:$I,8,0))</f>
        <v>13.24</v>
      </c>
    </row>
    <row r="977" spans="2:13" ht="27" outlineLevel="3" x14ac:dyDescent="0.25">
      <c r="B977" s="215" t="s">
        <v>12791</v>
      </c>
      <c r="C977" s="210" t="s">
        <v>16</v>
      </c>
      <c r="D977" s="210">
        <v>100067</v>
      </c>
      <c r="E977" s="211" t="str">
        <f>IF($C977="SINAPI",VLOOKUP($D977,'Comp. Sinapi'!$B:$F,2,0),VLOOKUP($D977,'Comp. Própria'!$B:$I,2,0))</f>
        <v>ARMAÇÃO DO SISTEMA DE PAREDES DE CONCRETO, EXECUTADA COMO REFORÇO, VERGALHÃO DE 5,0 MM DE DIÂMETRO. AF_06/2019</v>
      </c>
      <c r="F977" s="210" t="str">
        <f>IF($C977="SINAPI",VLOOKUP($D977,'Comp. Sinapi'!$B:$F,3,0),VLOOKUP($D977,'Comp. Própria'!$B:$I,7,0))</f>
        <v>KG</v>
      </c>
      <c r="G977" s="212">
        <v>162.6</v>
      </c>
      <c r="H977" s="213">
        <f t="shared" si="447"/>
        <v>13.61</v>
      </c>
      <c r="I977" s="214">
        <f t="shared" si="448"/>
        <v>2212.98</v>
      </c>
      <c r="J977" s="213">
        <f t="shared" si="449"/>
        <v>17.008417000000001</v>
      </c>
      <c r="K977" s="216">
        <f t="shared" si="450"/>
        <v>2765.56</v>
      </c>
      <c r="M977" s="171">
        <f>IF($C977="SINAPI",VLOOKUP($D977,'Comp. Sinapi'!$B:$F,5,0),VLOOKUP($D977,'Comp. Própria'!$B:$I,8,0))</f>
        <v>13.61</v>
      </c>
    </row>
    <row r="978" spans="2:13" ht="27" outlineLevel="3" x14ac:dyDescent="0.25">
      <c r="B978" s="215" t="s">
        <v>12792</v>
      </c>
      <c r="C978" s="210" t="s">
        <v>16</v>
      </c>
      <c r="D978" s="210">
        <v>91603</v>
      </c>
      <c r="E978" s="211" t="str">
        <f>IF($C978="SINAPI",VLOOKUP($D978,'Comp. Sinapi'!$B:$F,2,0),VLOOKUP($D978,'Comp. Própria'!$B:$I,2,0))</f>
        <v>ARMAÇÃO DO SISTEMA DE PAREDES DE CONCRETO, EXECUTADA COMO REFORÇO, VERGALHÃO DE 10,0 MM DE DIÂMETRO. AF_06/2019</v>
      </c>
      <c r="F978" s="210" t="str">
        <f>IF($C978="SINAPI",VLOOKUP($D978,'Comp. Sinapi'!$B:$F,3,0),VLOOKUP($D978,'Comp. Própria'!$B:$I,7,0))</f>
        <v>KG</v>
      </c>
      <c r="G978" s="212">
        <v>22.5</v>
      </c>
      <c r="H978" s="213">
        <f t="shared" si="447"/>
        <v>12.5</v>
      </c>
      <c r="I978" s="214">
        <f t="shared" si="448"/>
        <v>281.25</v>
      </c>
      <c r="J978" s="213">
        <f t="shared" si="449"/>
        <v>15.62125</v>
      </c>
      <c r="K978" s="216">
        <f t="shared" si="450"/>
        <v>351.47</v>
      </c>
      <c r="M978" s="171">
        <f>IF($C978="SINAPI",VLOOKUP($D978,'Comp. Sinapi'!$B:$F,5,0),VLOOKUP($D978,'Comp. Própria'!$B:$I,8,0))</f>
        <v>12.5</v>
      </c>
    </row>
    <row r="979" spans="2:13" ht="27" outlineLevel="3" x14ac:dyDescent="0.25">
      <c r="B979" s="215" t="s">
        <v>12793</v>
      </c>
      <c r="C979" s="210" t="s">
        <v>16</v>
      </c>
      <c r="D979" s="210">
        <v>91601</v>
      </c>
      <c r="E979" s="211" t="str">
        <f>IF($C979="SINAPI",VLOOKUP($D979,'Comp. Sinapi'!$B:$F,2,0),VLOOKUP($D979,'Comp. Própria'!$B:$I,2,0))</f>
        <v>ARMAÇÃO DO SISTEMA DE PAREDES DE CONCRETO, EXECUTADA COMO REFORÇO, VERGALHÃO DE 6,3 MM DE DIÂMETRO. AF_06/2019</v>
      </c>
      <c r="F979" s="210" t="str">
        <f>IF($C979="SINAPI",VLOOKUP($D979,'Comp. Sinapi'!$B:$F,3,0),VLOOKUP($D979,'Comp. Própria'!$B:$I,7,0))</f>
        <v>KG</v>
      </c>
      <c r="G979" s="212">
        <v>585.29999999999995</v>
      </c>
      <c r="H979" s="213">
        <f t="shared" si="447"/>
        <v>14.17</v>
      </c>
      <c r="I979" s="214">
        <f t="shared" si="448"/>
        <v>8293.7000000000007</v>
      </c>
      <c r="J979" s="213">
        <f t="shared" si="449"/>
        <v>17.708249000000002</v>
      </c>
      <c r="K979" s="216">
        <f t="shared" si="450"/>
        <v>10364.629999999999</v>
      </c>
      <c r="M979" s="171">
        <f>IF($C979="SINAPI",VLOOKUP($D979,'Comp. Sinapi'!$B:$F,5,0),VLOOKUP($D979,'Comp. Própria'!$B:$I,8,0))</f>
        <v>14.17</v>
      </c>
    </row>
    <row r="980" spans="2:13" ht="27" outlineLevel="3" x14ac:dyDescent="0.25">
      <c r="B980" s="215" t="s">
        <v>12794</v>
      </c>
      <c r="C980" s="210" t="s">
        <v>16</v>
      </c>
      <c r="D980" s="210">
        <v>100068</v>
      </c>
      <c r="E980" s="211" t="str">
        <f>IF($C980="SINAPI",VLOOKUP($D980,'Comp. Sinapi'!$B:$F,2,0),VLOOKUP($D980,'Comp. Própria'!$B:$I,2,0))</f>
        <v>ARMAÇÃO DO SISTEMA DE PAREDES DE CONCRETO, EXECUTADA COMO REFORÇO, VERGALHÃO DE 12,5 MM DE DIÂMETRO. AF_06/2019</v>
      </c>
      <c r="F980" s="210" t="str">
        <f>IF($C980="SINAPI",VLOOKUP($D980,'Comp. Sinapi'!$B:$F,3,0),VLOOKUP($D980,'Comp. Própria'!$B:$I,7,0))</f>
        <v>KG</v>
      </c>
      <c r="G980" s="212">
        <v>114.1</v>
      </c>
      <c r="H980" s="213">
        <f t="shared" si="447"/>
        <v>10.72</v>
      </c>
      <c r="I980" s="214">
        <f t="shared" si="448"/>
        <v>1223.1500000000001</v>
      </c>
      <c r="J980" s="213">
        <f t="shared" si="449"/>
        <v>13.396784000000002</v>
      </c>
      <c r="K980" s="216">
        <f t="shared" si="450"/>
        <v>1528.57</v>
      </c>
      <c r="M980" s="171">
        <f>IF($C980="SINAPI",VLOOKUP($D980,'Comp. Sinapi'!$B:$F,5,0),VLOOKUP($D980,'Comp. Própria'!$B:$I,8,0))</f>
        <v>10.72</v>
      </c>
    </row>
    <row r="981" spans="2:13" ht="43.5" customHeight="1" outlineLevel="3" x14ac:dyDescent="0.25">
      <c r="B981" s="215" t="s">
        <v>12795</v>
      </c>
      <c r="C981" s="210" t="s">
        <v>16</v>
      </c>
      <c r="D981" s="210">
        <v>92922</v>
      </c>
      <c r="E981" s="211" t="str">
        <f>IF($C981="SINAPI",VLOOKUP($D981,'Comp. Sinapi'!$B:$F,2,0),VLOOKUP($D981,'Comp. Própria'!$B:$I,2,0))</f>
        <v>ARMAÇÃO DE ESTRUTURAS DIVERSAS DE CONCRETO ARMADO, EXCETO VIGAS, PILARES, LAJES E FUNDAÇÕES, UTILIZANDO AÇO CA-50 DE 16,0 MM - MONTAGEM. AF_06/2022</v>
      </c>
      <c r="F981" s="210" t="str">
        <f>IF($C981="SINAPI",VLOOKUP($D981,'Comp. Sinapi'!$B:$F,3,0),VLOOKUP($D981,'Comp. Própria'!$B:$I,7,0))</f>
        <v>KG</v>
      </c>
      <c r="G981" s="212">
        <v>57.5</v>
      </c>
      <c r="H981" s="213">
        <f t="shared" si="447"/>
        <v>11.1</v>
      </c>
      <c r="I981" s="214">
        <f t="shared" si="448"/>
        <v>638.25</v>
      </c>
      <c r="J981" s="213">
        <f t="shared" si="449"/>
        <v>13.87167</v>
      </c>
      <c r="K981" s="216">
        <f t="shared" si="450"/>
        <v>797.62</v>
      </c>
      <c r="M981" s="171">
        <f>IF($C981="SINAPI",VLOOKUP($D981,'Comp. Sinapi'!$B:$F,5,0),VLOOKUP($D981,'Comp. Própria'!$B:$I,8,0))</f>
        <v>11.1</v>
      </c>
    </row>
    <row r="982" spans="2:13" outlineLevel="3" x14ac:dyDescent="0.25">
      <c r="B982" s="380"/>
      <c r="C982" s="381"/>
      <c r="D982" s="381"/>
      <c r="E982" s="381"/>
      <c r="F982" s="381"/>
      <c r="G982" s="381"/>
      <c r="H982" s="381"/>
      <c r="I982" s="381"/>
      <c r="J982" s="381"/>
      <c r="K982" s="382"/>
    </row>
    <row r="983" spans="2:13" outlineLevel="3" x14ac:dyDescent="0.25">
      <c r="B983" s="251" t="s">
        <v>12797</v>
      </c>
      <c r="C983" s="226"/>
      <c r="D983" s="226"/>
      <c r="E983" s="226" t="s">
        <v>12796</v>
      </c>
      <c r="F983" s="226"/>
      <c r="G983" s="226"/>
      <c r="H983" s="226"/>
      <c r="I983" s="227"/>
      <c r="J983" s="226"/>
      <c r="K983" s="252"/>
    </row>
    <row r="984" spans="2:13" ht="27" outlineLevel="3" x14ac:dyDescent="0.25">
      <c r="B984" s="218" t="s">
        <v>12798</v>
      </c>
      <c r="C984" s="23" t="s">
        <v>16</v>
      </c>
      <c r="D984" s="23">
        <v>101126</v>
      </c>
      <c r="E984" s="22" t="str">
        <f>IF($C984="SINAPI",VLOOKUP($D984,'Comp. Sinapi'!$B:$F,2,0),VLOOKUP($D984,'Comp. Própria'!$B:$I,2,0))</f>
        <v>ESCAVAÇÃO HORIZONTAL, INCLUINDO CARGA E DESCARGA EM SOLO DE 1A CATEGORIA COM TRATOR DE ESTEIRAS (170HP/LÂMINA: 5,20M3). AF_07/2020</v>
      </c>
      <c r="F984" s="23" t="str">
        <f>IF($C984="SINAPI",VLOOKUP($D984,'Comp. Sinapi'!$B:$F,3,0),VLOOKUP($D984,'Comp. Própria'!$B:$I,7,0))</f>
        <v>M3</v>
      </c>
      <c r="G984" s="24">
        <v>49.5</v>
      </c>
      <c r="H984" s="25">
        <f t="shared" ref="H984" si="451">M984*(1-$M$9)</f>
        <v>12.71</v>
      </c>
      <c r="I984" s="168">
        <f t="shared" ref="I984" si="452">TRUNC((G984*H984),2)</f>
        <v>629.14</v>
      </c>
      <c r="J984" s="25">
        <f t="shared" ref="J984" si="453">H984*(1+$K$8)</f>
        <v>15.883687000000002</v>
      </c>
      <c r="K984" s="219">
        <f t="shared" ref="K984" si="454">TRUNC((G984*J984),2)</f>
        <v>786.24</v>
      </c>
      <c r="M984" s="171">
        <f>IF($C984="SINAPI",VLOOKUP($D984,'Comp. Sinapi'!$B:$F,5,0),VLOOKUP($D984,'Comp. Própria'!$B:$I,8,0))</f>
        <v>12.71</v>
      </c>
    </row>
    <row r="985" spans="2:13" ht="27" outlineLevel="3" x14ac:dyDescent="0.25">
      <c r="B985" s="215" t="s">
        <v>12799</v>
      </c>
      <c r="C985" s="210" t="s">
        <v>16</v>
      </c>
      <c r="D985" s="210">
        <v>101127</v>
      </c>
      <c r="E985" s="211" t="str">
        <f>IF($C985="SINAPI",VLOOKUP($D985,'Comp. Sinapi'!$B:$F,2,0),VLOOKUP($D985,'Comp. Própria'!$B:$I,2,0))</f>
        <v>ESCAVAÇÃO HORIZONTAL, INCLUINDO CARGA E DESCARGA EM SOLO DE 1A CATEGORIA COM TRATOR DE ESTEIRAS (347HP/LÂMINA: 8,70M3). AF_07/2020</v>
      </c>
      <c r="F985" s="210" t="str">
        <f>IF($C985="SINAPI",VLOOKUP($D985,'Comp. Sinapi'!$B:$F,3,0),VLOOKUP($D985,'Comp. Própria'!$B:$I,7,0))</f>
        <v>M3</v>
      </c>
      <c r="G985" s="212">
        <v>50.5</v>
      </c>
      <c r="H985" s="213">
        <f t="shared" ref="H985:H996" si="455">M985*(1-$M$9)</f>
        <v>13.69</v>
      </c>
      <c r="I985" s="214">
        <f t="shared" ref="I985:I996" si="456">TRUNC((G985*H985),2)</f>
        <v>691.34</v>
      </c>
      <c r="J985" s="213">
        <f t="shared" ref="J985:J996" si="457">H985*(1+$K$8)</f>
        <v>17.108393</v>
      </c>
      <c r="K985" s="216">
        <f t="shared" ref="K985:K996" si="458">TRUNC((G985*J985),2)</f>
        <v>863.97</v>
      </c>
      <c r="M985" s="171">
        <f>IF($C985="SINAPI",VLOOKUP($D985,'Comp. Sinapi'!$B:$F,5,0),VLOOKUP($D985,'Comp. Própria'!$B:$I,8,0))</f>
        <v>13.69</v>
      </c>
    </row>
    <row r="986" spans="2:13" ht="30.75" customHeight="1" outlineLevel="3" x14ac:dyDescent="0.25">
      <c r="B986" s="215" t="s">
        <v>12800</v>
      </c>
      <c r="C986" s="210" t="s">
        <v>16</v>
      </c>
      <c r="D986" s="210">
        <v>101128</v>
      </c>
      <c r="E986" s="211" t="str">
        <f>IF($C986="SINAPI",VLOOKUP($D986,'Comp. Sinapi'!$B:$F,2,0),VLOOKUP($D986,'Comp. Própria'!$B:$I,2,0))</f>
        <v>ESCAVAÇÃO HORIZONTAL, INCLUINDO CARGA E DESCARGA EM SOLO DE 1A CATEGORIA COM TRATOR DE ESTEIRAS (125HP/LÂMINA: 2,70M3). AF_07/2020</v>
      </c>
      <c r="F986" s="210" t="str">
        <f>IF($C986="SINAPI",VLOOKUP($D986,'Comp. Sinapi'!$B:$F,3,0),VLOOKUP($D986,'Comp. Própria'!$B:$I,7,0))</f>
        <v>M3</v>
      </c>
      <c r="G986" s="212">
        <v>51.5</v>
      </c>
      <c r="H986" s="213">
        <f t="shared" si="455"/>
        <v>14.07</v>
      </c>
      <c r="I986" s="214">
        <f t="shared" si="456"/>
        <v>724.6</v>
      </c>
      <c r="J986" s="213">
        <f t="shared" si="457"/>
        <v>17.583279000000001</v>
      </c>
      <c r="K986" s="216">
        <f t="shared" si="458"/>
        <v>905.53</v>
      </c>
      <c r="M986" s="171">
        <f>IF($C986="SINAPI",VLOOKUP($D986,'Comp. Sinapi'!$B:$F,5,0),VLOOKUP($D986,'Comp. Própria'!$B:$I,8,0))</f>
        <v>14.07</v>
      </c>
    </row>
    <row r="987" spans="2:13" ht="44.25" customHeight="1" outlineLevel="3" x14ac:dyDescent="0.25">
      <c r="B987" s="215" t="s">
        <v>12801</v>
      </c>
      <c r="C987" s="210" t="s">
        <v>16</v>
      </c>
      <c r="D987" s="210">
        <v>101129</v>
      </c>
      <c r="E987" s="211" t="str">
        <f>IF($C987="SINAPI",VLOOKUP($D987,'Comp. Sinapi'!$B:$F,2,0),VLOOKUP($D987,'Comp. Própria'!$B:$I,2,0))</f>
        <v>ESCAVAÇÃO HORIZONTAL, INCLUINDO ESCARIFICAÇÃO, CARGA E DESCARGA EM SOLO DE 2A CATEGORIA COM TRATOR DE ESTEIRAS (100HP/LÂMINA: 2,19M3). AF_07/2020</v>
      </c>
      <c r="F987" s="210" t="str">
        <f>IF($C987="SINAPI",VLOOKUP($D987,'Comp. Sinapi'!$B:$F,3,0),VLOOKUP($D987,'Comp. Própria'!$B:$I,7,0))</f>
        <v>M3</v>
      </c>
      <c r="G987" s="212">
        <v>52.5</v>
      </c>
      <c r="H987" s="213">
        <f t="shared" si="455"/>
        <v>18.73</v>
      </c>
      <c r="I987" s="214">
        <f t="shared" si="456"/>
        <v>983.32</v>
      </c>
      <c r="J987" s="213">
        <f t="shared" si="457"/>
        <v>23.406881000000002</v>
      </c>
      <c r="K987" s="216">
        <f t="shared" si="458"/>
        <v>1228.8599999999999</v>
      </c>
      <c r="M987" s="171">
        <f>IF($C987="SINAPI",VLOOKUP($D987,'Comp. Sinapi'!$B:$F,5,0),VLOOKUP($D987,'Comp. Própria'!$B:$I,8,0))</f>
        <v>18.73</v>
      </c>
    </row>
    <row r="988" spans="2:13" ht="45" customHeight="1" outlineLevel="3" x14ac:dyDescent="0.25">
      <c r="B988" s="215" t="s">
        <v>12802</v>
      </c>
      <c r="C988" s="210" t="s">
        <v>16</v>
      </c>
      <c r="D988" s="210">
        <v>101130</v>
      </c>
      <c r="E988" s="211" t="str">
        <f>IF($C988="SINAPI",VLOOKUP($D988,'Comp. Sinapi'!$B:$F,2,0),VLOOKUP($D988,'Comp. Própria'!$B:$I,2,0))</f>
        <v>ESCAVAÇÃO HORIZONTAL, INCLUINDO ESCARIFICAÇÃO, CARGA E DESCARGA EM SOLO DE 2A CATEGORIA COM TRATOR DE ESTEIRAS (150HP/LÂMINA: 3,18M3). AF_07/2020</v>
      </c>
      <c r="F988" s="210" t="str">
        <f>IF($C988="SINAPI",VLOOKUP($D988,'Comp. Sinapi'!$B:$F,3,0),VLOOKUP($D988,'Comp. Própria'!$B:$I,7,0))</f>
        <v>M3</v>
      </c>
      <c r="G988" s="212">
        <v>53.5</v>
      </c>
      <c r="H988" s="213">
        <f t="shared" si="455"/>
        <v>17.579999999999998</v>
      </c>
      <c r="I988" s="214">
        <f t="shared" si="456"/>
        <v>940.53</v>
      </c>
      <c r="J988" s="213">
        <f t="shared" si="457"/>
        <v>21.969725999999998</v>
      </c>
      <c r="K988" s="216">
        <f t="shared" si="458"/>
        <v>1175.3800000000001</v>
      </c>
      <c r="M988" s="171">
        <f>IF($C988="SINAPI",VLOOKUP($D988,'Comp. Sinapi'!$B:$F,5,0),VLOOKUP($D988,'Comp. Própria'!$B:$I,8,0))</f>
        <v>17.579999999999998</v>
      </c>
    </row>
    <row r="989" spans="2:13" ht="41.25" customHeight="1" outlineLevel="3" x14ac:dyDescent="0.25">
      <c r="B989" s="215" t="s">
        <v>12803</v>
      </c>
      <c r="C989" s="210" t="s">
        <v>16</v>
      </c>
      <c r="D989" s="210">
        <v>101131</v>
      </c>
      <c r="E989" s="211" t="str">
        <f>IF($C989="SINAPI",VLOOKUP($D989,'Comp. Sinapi'!$B:$F,2,0),VLOOKUP($D989,'Comp. Própria'!$B:$I,2,0))</f>
        <v>ESCAVAÇÃO HORIZONTAL, INCLUINDO ESCARIFICAÇÃO, CARGA E DESCARGA EM SOLO DE 2A CATEGORIA COM TRATOR DE ESTEIRAS (170HP/LÂMINA: 5,20M3). AF_07/2020</v>
      </c>
      <c r="F989" s="210" t="str">
        <f>IF($C989="SINAPI",VLOOKUP($D989,'Comp. Sinapi'!$B:$F,3,0),VLOOKUP($D989,'Comp. Própria'!$B:$I,7,0))</f>
        <v>M3</v>
      </c>
      <c r="G989" s="212">
        <v>54.5</v>
      </c>
      <c r="H989" s="213">
        <f t="shared" si="455"/>
        <v>15.11</v>
      </c>
      <c r="I989" s="214">
        <f t="shared" si="456"/>
        <v>823.49</v>
      </c>
      <c r="J989" s="213">
        <f t="shared" si="457"/>
        <v>18.882967000000001</v>
      </c>
      <c r="K989" s="216">
        <f t="shared" si="458"/>
        <v>1029.1199999999999</v>
      </c>
      <c r="M989" s="171">
        <f>IF($C989="SINAPI",VLOOKUP($D989,'Comp. Sinapi'!$B:$F,5,0),VLOOKUP($D989,'Comp. Própria'!$B:$I,8,0))</f>
        <v>15.11</v>
      </c>
    </row>
    <row r="990" spans="2:13" ht="41.25" customHeight="1" outlineLevel="3" x14ac:dyDescent="0.25">
      <c r="B990" s="215" t="s">
        <v>12804</v>
      </c>
      <c r="C990" s="210" t="s">
        <v>16</v>
      </c>
      <c r="D990" s="210">
        <v>101132</v>
      </c>
      <c r="E990" s="211" t="str">
        <f>IF($C990="SINAPI",VLOOKUP($D990,'Comp. Sinapi'!$B:$F,2,0),VLOOKUP($D990,'Comp. Própria'!$B:$I,2,0))</f>
        <v>ESCAVAÇÃO HORIZONTAL, INCLUINDO ESCARIFICAÇÃO, CARGA E DESCARGA EM SOLO DE 2A CATEGORIA COM TRATOR DE ESTEIRAS (347HP/LÂMINA: 8,70M3). AF_07/2020</v>
      </c>
      <c r="F990" s="210" t="str">
        <f>IF($C990="SINAPI",VLOOKUP($D990,'Comp. Sinapi'!$B:$F,3,0),VLOOKUP($D990,'Comp. Própria'!$B:$I,7,0))</f>
        <v>M3</v>
      </c>
      <c r="G990" s="212">
        <v>55.5</v>
      </c>
      <c r="H990" s="213">
        <f t="shared" si="455"/>
        <v>16.97</v>
      </c>
      <c r="I990" s="214">
        <f t="shared" si="456"/>
        <v>941.83</v>
      </c>
      <c r="J990" s="213">
        <f t="shared" si="457"/>
        <v>21.207408999999998</v>
      </c>
      <c r="K990" s="216">
        <f t="shared" si="458"/>
        <v>1177.01</v>
      </c>
      <c r="M990" s="171">
        <f>IF($C990="SINAPI",VLOOKUP($D990,'Comp. Sinapi'!$B:$F,5,0),VLOOKUP($D990,'Comp. Própria'!$B:$I,8,0))</f>
        <v>16.97</v>
      </c>
    </row>
    <row r="991" spans="2:13" ht="45" customHeight="1" outlineLevel="3" x14ac:dyDescent="0.25">
      <c r="B991" s="215" t="s">
        <v>12805</v>
      </c>
      <c r="C991" s="210" t="s">
        <v>16</v>
      </c>
      <c r="D991" s="210">
        <v>101133</v>
      </c>
      <c r="E991" s="211" t="str">
        <f>IF($C991="SINAPI",VLOOKUP($D991,'Comp. Sinapi'!$B:$F,2,0),VLOOKUP($D991,'Comp. Própria'!$B:$I,2,0))</f>
        <v>ESCAVAÇÃO HORIZONTAL, INCLUINDO ESCARIFICAÇÃO, CARGA E DESCARGA EM SOLO DE 2A CATEGORIA COM TRATOR DE ESTEIRAS (125HP/LÂMINA: 2,70M3). AF_07/2020</v>
      </c>
      <c r="F991" s="210" t="str">
        <f>IF($C991="SINAPI",VLOOKUP($D991,'Comp. Sinapi'!$B:$F,3,0),VLOOKUP($D991,'Comp. Própria'!$B:$I,7,0))</f>
        <v>M3</v>
      </c>
      <c r="G991" s="212">
        <v>56.5</v>
      </c>
      <c r="H991" s="213">
        <f t="shared" si="455"/>
        <v>17.68</v>
      </c>
      <c r="I991" s="214">
        <f t="shared" si="456"/>
        <v>998.92</v>
      </c>
      <c r="J991" s="213">
        <f t="shared" si="457"/>
        <v>22.094695999999999</v>
      </c>
      <c r="K991" s="216">
        <f t="shared" si="458"/>
        <v>1248.3499999999999</v>
      </c>
      <c r="M991" s="171">
        <f>IF($C991="SINAPI",VLOOKUP($D991,'Comp. Sinapi'!$B:$F,5,0),VLOOKUP($D991,'Comp. Própria'!$B:$I,8,0))</f>
        <v>17.68</v>
      </c>
    </row>
    <row r="992" spans="2:13" ht="53.25" customHeight="1" outlineLevel="3" x14ac:dyDescent="0.25">
      <c r="B992" s="215" t="s">
        <v>12806</v>
      </c>
      <c r="C992" s="210" t="s">
        <v>16</v>
      </c>
      <c r="D992" s="210">
        <v>101134</v>
      </c>
      <c r="E992" s="211" t="str">
        <f>IF($C992="SINAPI",VLOOKUP($D992,'Comp. Sinapi'!$B:$F,2,0),VLOOKUP($D992,'Comp. Própria'!$B:$I,2,0))</f>
        <v>ESCAVAÇÃO HORIZONTAL, INCLUINDO CARGA, DESCARGA E TRANSPORTE EM SOLO DE 1A CATEGORIA COM TRATOR DE ESTEIRAS (100HP/LÂMINA: 2,19M3) E CAMINHÃO BASCULANTE DE 10M3, DMT ATÉ 200M. AF_07/2020</v>
      </c>
      <c r="F992" s="210" t="str">
        <f>IF($C992="SINAPI",VLOOKUP($D992,'Comp. Sinapi'!$B:$F,3,0),VLOOKUP($D992,'Comp. Própria'!$B:$I,7,0))</f>
        <v>M3</v>
      </c>
      <c r="G992" s="212">
        <v>57.5</v>
      </c>
      <c r="H992" s="213">
        <f t="shared" si="455"/>
        <v>15.28</v>
      </c>
      <c r="I992" s="214">
        <f t="shared" si="456"/>
        <v>878.6</v>
      </c>
      <c r="J992" s="213">
        <f t="shared" si="457"/>
        <v>19.095416</v>
      </c>
      <c r="K992" s="216">
        <f t="shared" si="458"/>
        <v>1097.98</v>
      </c>
      <c r="M992" s="171">
        <f>IF($C992="SINAPI",VLOOKUP($D992,'Comp. Sinapi'!$B:$F,5,0),VLOOKUP($D992,'Comp. Própria'!$B:$I,8,0))</f>
        <v>15.28</v>
      </c>
    </row>
    <row r="993" spans="2:13" ht="40.5" outlineLevel="3" x14ac:dyDescent="0.25">
      <c r="B993" s="215" t="s">
        <v>12807</v>
      </c>
      <c r="C993" s="210" t="s">
        <v>16</v>
      </c>
      <c r="D993" s="210">
        <v>101135</v>
      </c>
      <c r="E993" s="211" t="str">
        <f>IF($C993="SINAPI",VLOOKUP($D993,'Comp. Sinapi'!$B:$F,2,0),VLOOKUP($D993,'Comp. Própria'!$B:$I,2,0))</f>
        <v>ESCAVAÇÃO HORIZONTAL, INCLUINDO CARGA, DESCARGA E TRANSPORTE EM SOLO DE 1A CATEGORIA COM TRATOR DE ESTEIRAS (150HP/LÂMINA: 3,18M3) E CAMINHÃO BASCULANTE DE 10M3, DMT ATÉ 200M AF_07/2020</v>
      </c>
      <c r="F993" s="210" t="str">
        <f>IF($C993="SINAPI",VLOOKUP($D993,'Comp. Sinapi'!$B:$F,3,0),VLOOKUP($D993,'Comp. Própria'!$B:$I,7,0))</f>
        <v>M3</v>
      </c>
      <c r="G993" s="212">
        <v>58.5</v>
      </c>
      <c r="H993" s="213">
        <f t="shared" si="455"/>
        <v>14.68</v>
      </c>
      <c r="I993" s="214">
        <f t="shared" si="456"/>
        <v>858.78</v>
      </c>
      <c r="J993" s="213">
        <f t="shared" si="457"/>
        <v>18.345596</v>
      </c>
      <c r="K993" s="216">
        <f t="shared" si="458"/>
        <v>1073.21</v>
      </c>
      <c r="M993" s="171">
        <f>IF($C993="SINAPI",VLOOKUP($D993,'Comp. Sinapi'!$B:$F,5,0),VLOOKUP($D993,'Comp. Própria'!$B:$I,8,0))</f>
        <v>14.68</v>
      </c>
    </row>
    <row r="994" spans="2:13" ht="40.5" outlineLevel="3" x14ac:dyDescent="0.25">
      <c r="B994" s="215" t="s">
        <v>12808</v>
      </c>
      <c r="C994" s="210" t="s">
        <v>16</v>
      </c>
      <c r="D994" s="210">
        <v>101136</v>
      </c>
      <c r="E994" s="211" t="str">
        <f>IF($C994="SINAPI",VLOOKUP($D994,'Comp. Sinapi'!$B:$F,2,0),VLOOKUP($D994,'Comp. Própria'!$B:$I,2,0))</f>
        <v>ESCAVAÇÃO HORIZONTAL, INCLUINDO CARGA, DESCARGA E TRANSPORTE EM SOLO DE 1A CATEGORIA COM TRATOR DE ESTEIRAS (170HP/LÂMINA: 5,20M3) E CAMINHÃO BASCULANTE DE 10M3, DMT ATÉ 200M. AF_07/2020</v>
      </c>
      <c r="F994" s="210" t="str">
        <f>IF($C994="SINAPI",VLOOKUP($D994,'Comp. Sinapi'!$B:$F,3,0),VLOOKUP($D994,'Comp. Própria'!$B:$I,7,0))</f>
        <v>M3</v>
      </c>
      <c r="G994" s="212">
        <v>59.5</v>
      </c>
      <c r="H994" s="213">
        <f t="shared" si="455"/>
        <v>13.38</v>
      </c>
      <c r="I994" s="214">
        <f t="shared" si="456"/>
        <v>796.11</v>
      </c>
      <c r="J994" s="213">
        <f t="shared" si="457"/>
        <v>16.720986</v>
      </c>
      <c r="K994" s="216">
        <f t="shared" si="458"/>
        <v>994.89</v>
      </c>
      <c r="M994" s="171">
        <f>IF($C994="SINAPI",VLOOKUP($D994,'Comp. Sinapi'!$B:$F,5,0),VLOOKUP($D994,'Comp. Própria'!$B:$I,8,0))</f>
        <v>13.38</v>
      </c>
    </row>
    <row r="995" spans="2:13" ht="40.5" outlineLevel="3" x14ac:dyDescent="0.25">
      <c r="B995" s="215" t="s">
        <v>12809</v>
      </c>
      <c r="C995" s="210" t="s">
        <v>16</v>
      </c>
      <c r="D995" s="210">
        <v>101137</v>
      </c>
      <c r="E995" s="211" t="str">
        <f>IF($C995="SINAPI",VLOOKUP($D995,'Comp. Sinapi'!$B:$F,2,0),VLOOKUP($D995,'Comp. Própria'!$B:$I,2,0))</f>
        <v>ESCAVAÇÃO HORIZONTAL, INCLUINDO CARGA, DESCARGA E TRANSPORTE EM SOLO DE 1A CATEGORIA COM TRATOR DE ESTEIRAS (347HP/LÂMINA: 8,70M3) E CAMINHÃO BASCULANTE DE 10M3, DMT ATÉ 200M. AF_07/2020</v>
      </c>
      <c r="F995" s="210" t="str">
        <f>IF($C995="SINAPI",VLOOKUP($D995,'Comp. Sinapi'!$B:$F,3,0),VLOOKUP($D995,'Comp. Própria'!$B:$I,7,0))</f>
        <v>M3</v>
      </c>
      <c r="G995" s="212">
        <v>60.5</v>
      </c>
      <c r="H995" s="213">
        <f t="shared" si="455"/>
        <v>14.36</v>
      </c>
      <c r="I995" s="214">
        <f t="shared" si="456"/>
        <v>868.78</v>
      </c>
      <c r="J995" s="213">
        <f t="shared" si="457"/>
        <v>17.945692000000001</v>
      </c>
      <c r="K995" s="216">
        <f t="shared" si="458"/>
        <v>1085.71</v>
      </c>
      <c r="M995" s="171">
        <f>IF($C995="SINAPI",VLOOKUP($D995,'Comp. Sinapi'!$B:$F,5,0),VLOOKUP($D995,'Comp. Própria'!$B:$I,8,0))</f>
        <v>14.36</v>
      </c>
    </row>
    <row r="996" spans="2:13" ht="40.5" outlineLevel="3" x14ac:dyDescent="0.25">
      <c r="B996" s="215" t="s">
        <v>12810</v>
      </c>
      <c r="C996" s="210" t="s">
        <v>16</v>
      </c>
      <c r="D996" s="210">
        <v>101138</v>
      </c>
      <c r="E996" s="211" t="str">
        <f>IF($C996="SINAPI",VLOOKUP($D996,'Comp. Sinapi'!$B:$F,2,0),VLOOKUP($D996,'Comp. Própria'!$B:$I,2,0))</f>
        <v>ESCAVAÇÃO HORIZONTAL, INCLUINDO CARGA, DESCARGA E TRANSPORTE EM SOLO DE 1A CATEGORIA COM TRATOR DE ESTEIRAS (125HP/LÂMINA: 2,70M3) E CAMINHÃO BASCULANTE DE 10M3, DMT ATÉ 200M. AF_07/2020</v>
      </c>
      <c r="F996" s="210" t="str">
        <f>IF($C996="SINAPI",VLOOKUP($D996,'Comp. Sinapi'!$B:$F,3,0),VLOOKUP($D996,'Comp. Própria'!$B:$I,7,0))</f>
        <v>M3</v>
      </c>
      <c r="G996" s="212">
        <v>61.5</v>
      </c>
      <c r="H996" s="213">
        <f t="shared" si="455"/>
        <v>14.74</v>
      </c>
      <c r="I996" s="214">
        <f t="shared" si="456"/>
        <v>906.51</v>
      </c>
      <c r="J996" s="213">
        <f t="shared" si="457"/>
        <v>18.420577999999999</v>
      </c>
      <c r="K996" s="216">
        <f t="shared" si="458"/>
        <v>1132.8599999999999</v>
      </c>
      <c r="M996" s="171">
        <f>IF($C996="SINAPI",VLOOKUP($D996,'Comp. Sinapi'!$B:$F,5,0),VLOOKUP($D996,'Comp. Própria'!$B:$I,8,0))</f>
        <v>14.74</v>
      </c>
    </row>
    <row r="997" spans="2:13" outlineLevel="3" x14ac:dyDescent="0.25">
      <c r="B997" s="380"/>
      <c r="C997" s="381"/>
      <c r="D997" s="381"/>
      <c r="E997" s="381"/>
      <c r="F997" s="381"/>
      <c r="G997" s="381"/>
      <c r="H997" s="381"/>
      <c r="I997" s="381"/>
      <c r="J997" s="381"/>
      <c r="K997" s="382"/>
    </row>
    <row r="998" spans="2:13" outlineLevel="3" x14ac:dyDescent="0.25">
      <c r="B998" s="251" t="s">
        <v>12811</v>
      </c>
      <c r="C998" s="226"/>
      <c r="D998" s="226"/>
      <c r="E998" s="226" t="s">
        <v>12885</v>
      </c>
      <c r="F998" s="226"/>
      <c r="G998" s="226"/>
      <c r="H998" s="226"/>
      <c r="I998" s="227"/>
      <c r="J998" s="226"/>
      <c r="K998" s="252"/>
    </row>
    <row r="999" spans="2:13" outlineLevel="3" x14ac:dyDescent="0.25">
      <c r="B999" s="218" t="s">
        <v>12812</v>
      </c>
      <c r="C999" s="23" t="s">
        <v>13156</v>
      </c>
      <c r="D999" s="23" t="s">
        <v>13423</v>
      </c>
      <c r="E999" s="22" t="str">
        <f>IF($C999="SINAPI",VLOOKUP($D999,'Comp. Sinapi'!$B:$F,2,0),VLOOKUP($D999,'Comp. Própria'!$B:$I,2,0))</f>
        <v>RESERVATÓRIO METÁLICO TIPO TAÇA 45.000L - FORNECIMENTO E INSTALAÇÃO</v>
      </c>
      <c r="F999" s="23" t="str">
        <f>IF($C999="SINAPI",VLOOKUP($D999,'Comp. Sinapi'!$B:$F,3,0),VLOOKUP($D999,'Comp. Própria'!$B:$I,7,0))</f>
        <v>UN</v>
      </c>
      <c r="G999" s="24">
        <v>2</v>
      </c>
      <c r="H999" s="25">
        <f t="shared" ref="H999" si="459">M999*(1-$M$9)</f>
        <v>60950.925000000003</v>
      </c>
      <c r="I999" s="168">
        <f t="shared" ref="I999" si="460">TRUNC((G999*H999),2)</f>
        <v>121901.85</v>
      </c>
      <c r="J999" s="25">
        <f t="shared" ref="J999" si="461">H999*(1+$K$8)</f>
        <v>76170.370972500008</v>
      </c>
      <c r="K999" s="219">
        <f t="shared" ref="K999" si="462">TRUNC((G999*J999),2)</f>
        <v>152340.74</v>
      </c>
      <c r="M999" s="171">
        <f>IF($C999="SINAPI",VLOOKUP($D999,'Comp. Sinapi'!$B:$F,5,0),VLOOKUP($D999,'Comp. Própria'!$B:$I,8,0))</f>
        <v>60950.925000000003</v>
      </c>
    </row>
    <row r="1000" spans="2:13" ht="27" outlineLevel="3" x14ac:dyDescent="0.25">
      <c r="B1000" s="215" t="s">
        <v>12813</v>
      </c>
      <c r="C1000" s="210" t="s">
        <v>13156</v>
      </c>
      <c r="D1000" s="210" t="s">
        <v>13424</v>
      </c>
      <c r="E1000" s="211" t="str">
        <f>IF($C1000="SINAPI",VLOOKUP($D1000,'Comp. Sinapi'!$B:$F,2,0),VLOOKUP($D1000,'Comp. Própria'!$B:$I,2,0))</f>
        <v>CASA DE BOMBAS DIMENSÕES 1,50X1,50M H=1,00M, ALVENARIA EM BLOCO DE CONCRETO E=9CM, INCLUSO PORTA DE FERRO DE ABRIR TIPO CHATA.</v>
      </c>
      <c r="F1000" s="210" t="str">
        <f>IF($C1000="SINAPI",VLOOKUP($D1000,'Comp. Sinapi'!$B:$F,3,0),VLOOKUP($D1000,'Comp. Própria'!$B:$I,7,0))</f>
        <v>UN</v>
      </c>
      <c r="G1000" s="212">
        <v>2</v>
      </c>
      <c r="H1000" s="213">
        <f t="shared" ref="H1000:H1022" si="463">M1000*(1-$M$9)</f>
        <v>3054.0675000000001</v>
      </c>
      <c r="I1000" s="214">
        <f t="shared" ref="I1000:I1022" si="464">TRUNC((G1000*H1000),2)</f>
        <v>6108.13</v>
      </c>
      <c r="J1000" s="213">
        <f t="shared" ref="J1000:J1022" si="465">H1000*(1+$K$8)</f>
        <v>3816.6681547500002</v>
      </c>
      <c r="K1000" s="216">
        <f t="shared" ref="K1000:K1022" si="466">TRUNC((G1000*J1000),2)</f>
        <v>7633.33</v>
      </c>
      <c r="M1000" s="171">
        <f>IF($C1000="SINAPI",VLOOKUP($D1000,'Comp. Sinapi'!$B:$F,5,0),VLOOKUP($D1000,'Comp. Própria'!$B:$I,8,0))</f>
        <v>3054.0675000000001</v>
      </c>
    </row>
    <row r="1001" spans="2:13" ht="27" outlineLevel="3" x14ac:dyDescent="0.25">
      <c r="B1001" s="215" t="s">
        <v>12814</v>
      </c>
      <c r="C1001" s="210" t="s">
        <v>16</v>
      </c>
      <c r="D1001" s="210">
        <v>102116</v>
      </c>
      <c r="E1001" s="211" t="str">
        <f>IF($C1001="SINAPI",VLOOKUP($D1001,'Comp. Sinapi'!$B:$F,2,0),VLOOKUP($D1001,'Comp. Própria'!$B:$I,2,0))</f>
        <v>BOMBA CENTRÍFUGA, TRIFÁSICA, 1,5 CV OU 1,48 HP, HM 10 A 24 M, Q 6,1 A 21,9 M3/H - FORNECIMENTO E INSTALAÇÃO. AF_12/2020</v>
      </c>
      <c r="F1001" s="210" t="str">
        <f>IF($C1001="SINAPI",VLOOKUP($D1001,'Comp. Sinapi'!$B:$F,3,0),VLOOKUP($D1001,'Comp. Própria'!$B:$I,7,0))</f>
        <v>UN</v>
      </c>
      <c r="G1001" s="212">
        <v>2</v>
      </c>
      <c r="H1001" s="213">
        <f t="shared" si="463"/>
        <v>1458.62</v>
      </c>
      <c r="I1001" s="214">
        <f t="shared" si="464"/>
        <v>2917.24</v>
      </c>
      <c r="J1001" s="213">
        <f t="shared" si="465"/>
        <v>1822.8374139999999</v>
      </c>
      <c r="K1001" s="216">
        <f t="shared" si="466"/>
        <v>3645.67</v>
      </c>
      <c r="M1001" s="171">
        <f>IF($C1001="SINAPI",VLOOKUP($D1001,'Comp. Sinapi'!$B:$F,5,0),VLOOKUP($D1001,'Comp. Própria'!$B:$I,8,0))</f>
        <v>1458.62</v>
      </c>
    </row>
    <row r="1002" spans="2:13" ht="27" outlineLevel="3" x14ac:dyDescent="0.25">
      <c r="B1002" s="215" t="s">
        <v>12815</v>
      </c>
      <c r="C1002" s="210" t="s">
        <v>13156</v>
      </c>
      <c r="D1002" s="210" t="s">
        <v>13425</v>
      </c>
      <c r="E1002" s="211" t="str">
        <f>IF($C1002="SINAPI",VLOOKUP($D1002,'Comp. Sinapi'!$B:$F,2,0),VLOOKUP($D1002,'Comp. Própria'!$B:$I,2,0))</f>
        <v>CASA DE BOMBAS DIMENSÕES 1,50X1,50M H=1,00M, ALVENARIA EM BLOCO DE CONCRETO E=9CM, INCLUSO PORTA DE FERRO DE ABRIR TIPO CHATA.</v>
      </c>
      <c r="F1002" s="210" t="str">
        <f>IF($C1002="SINAPI",VLOOKUP($D1002,'Comp. Sinapi'!$B:$F,3,0),VLOOKUP($D1002,'Comp. Própria'!$B:$I,7,0))</f>
        <v>UN</v>
      </c>
      <c r="G1002" s="212">
        <v>2</v>
      </c>
      <c r="H1002" s="213">
        <f t="shared" si="463"/>
        <v>1008.99</v>
      </c>
      <c r="I1002" s="214">
        <f t="shared" si="464"/>
        <v>2017.98</v>
      </c>
      <c r="J1002" s="213">
        <f t="shared" si="465"/>
        <v>1260.9348030000001</v>
      </c>
      <c r="K1002" s="216">
        <f t="shared" si="466"/>
        <v>2521.86</v>
      </c>
      <c r="M1002" s="171">
        <f>IF($C1002="SINAPI",VLOOKUP($D1002,'Comp. Sinapi'!$B:$F,5,0),VLOOKUP($D1002,'Comp. Própria'!$B:$I,8,0))</f>
        <v>1008.99</v>
      </c>
    </row>
    <row r="1003" spans="2:13" ht="27" outlineLevel="3" x14ac:dyDescent="0.25">
      <c r="B1003" s="215" t="s">
        <v>12816</v>
      </c>
      <c r="C1003" s="210" t="s">
        <v>16</v>
      </c>
      <c r="D1003" s="210">
        <v>102137</v>
      </c>
      <c r="E1003" s="211" t="str">
        <f>IF($C1003="SINAPI",VLOOKUP($D1003,'Comp. Sinapi'!$B:$F,2,0),VLOOKUP($D1003,'Comp. Própria'!$B:$I,2,0))</f>
        <v>CHAVE DE BOIA AUTOMÁTICA SUPERIOR/INFERIOR 15A/250V - FORNECIMENTO E INSTALAÇÃO. AF_12/2020</v>
      </c>
      <c r="F1003" s="210" t="str">
        <f>IF($C1003="SINAPI",VLOOKUP($D1003,'Comp. Sinapi'!$B:$F,3,0),VLOOKUP($D1003,'Comp. Própria'!$B:$I,7,0))</f>
        <v>UN</v>
      </c>
      <c r="G1003" s="212">
        <v>2</v>
      </c>
      <c r="H1003" s="213">
        <f t="shared" si="463"/>
        <v>86.48</v>
      </c>
      <c r="I1003" s="214">
        <f t="shared" si="464"/>
        <v>172.96</v>
      </c>
      <c r="J1003" s="213">
        <f t="shared" si="465"/>
        <v>108.07405600000001</v>
      </c>
      <c r="K1003" s="216">
        <f t="shared" si="466"/>
        <v>216.14</v>
      </c>
      <c r="M1003" s="171">
        <f>IF($C1003="SINAPI",VLOOKUP($D1003,'Comp. Sinapi'!$B:$F,5,0),VLOOKUP($D1003,'Comp. Própria'!$B:$I,8,0))</f>
        <v>86.48</v>
      </c>
    </row>
    <row r="1004" spans="2:13" ht="27" outlineLevel="3" x14ac:dyDescent="0.25">
      <c r="B1004" s="215" t="s">
        <v>12817</v>
      </c>
      <c r="C1004" s="210" t="s">
        <v>16</v>
      </c>
      <c r="D1004" s="210">
        <v>103014</v>
      </c>
      <c r="E1004" s="211" t="str">
        <f>IF($C1004="SINAPI",VLOOKUP($D1004,'Comp. Sinapi'!$B:$F,2,0),VLOOKUP($D1004,'Comp. Própria'!$B:$I,2,0))</f>
        <v>VÁLVULA DE RETENÇÃO, DE BRONZE, PÉ COM CRIVOS, ROSCÁVEL, 2" - FORNECIMENTO E INSTALAÇÃO. AF_08/2021</v>
      </c>
      <c r="F1004" s="210" t="str">
        <f>IF($C1004="SINAPI",VLOOKUP($D1004,'Comp. Sinapi'!$B:$F,3,0),VLOOKUP($D1004,'Comp. Própria'!$B:$I,7,0))</f>
        <v>UN</v>
      </c>
      <c r="G1004" s="212">
        <v>2</v>
      </c>
      <c r="H1004" s="213">
        <f t="shared" si="463"/>
        <v>208.52</v>
      </c>
      <c r="I1004" s="214">
        <f t="shared" si="464"/>
        <v>417.04</v>
      </c>
      <c r="J1004" s="213">
        <f t="shared" si="465"/>
        <v>260.587444</v>
      </c>
      <c r="K1004" s="216">
        <f t="shared" si="466"/>
        <v>521.16999999999996</v>
      </c>
      <c r="M1004" s="171">
        <f>IF($C1004="SINAPI",VLOOKUP($D1004,'Comp. Sinapi'!$B:$F,5,0),VLOOKUP($D1004,'Comp. Própria'!$B:$I,8,0))</f>
        <v>208.52</v>
      </c>
    </row>
    <row r="1005" spans="2:13" ht="27" outlineLevel="3" x14ac:dyDescent="0.25">
      <c r="B1005" s="215" t="s">
        <v>12818</v>
      </c>
      <c r="C1005" s="210" t="s">
        <v>16</v>
      </c>
      <c r="D1005" s="210">
        <v>99623</v>
      </c>
      <c r="E1005" s="211" t="str">
        <f>IF($C1005="SINAPI",VLOOKUP($D1005,'Comp. Sinapi'!$B:$F,2,0),VLOOKUP($D1005,'Comp. Própria'!$B:$I,2,0))</f>
        <v>VÁLVULA DE RETENÇÃO HORIZONTAL, DE BRONZE, ROSCÁVEL, 2"  - FORNECIMENTO E INSTALAÇÃO. AF_08/2021</v>
      </c>
      <c r="F1005" s="210" t="str">
        <f>IF($C1005="SINAPI",VLOOKUP($D1005,'Comp. Sinapi'!$B:$F,3,0),VLOOKUP($D1005,'Comp. Própria'!$B:$I,7,0))</f>
        <v>UN</v>
      </c>
      <c r="G1005" s="212">
        <v>4</v>
      </c>
      <c r="H1005" s="213">
        <f t="shared" si="463"/>
        <v>375.86</v>
      </c>
      <c r="I1005" s="214">
        <f t="shared" si="464"/>
        <v>1503.44</v>
      </c>
      <c r="J1005" s="213">
        <f t="shared" si="465"/>
        <v>469.712242</v>
      </c>
      <c r="K1005" s="216">
        <f t="shared" si="466"/>
        <v>1878.84</v>
      </c>
      <c r="M1005" s="171">
        <f>IF($C1005="SINAPI",VLOOKUP($D1005,'Comp. Sinapi'!$B:$F,5,0),VLOOKUP($D1005,'Comp. Própria'!$B:$I,8,0))</f>
        <v>375.86</v>
      </c>
    </row>
    <row r="1006" spans="2:13" ht="27" outlineLevel="3" x14ac:dyDescent="0.25">
      <c r="B1006" s="215" t="s">
        <v>12819</v>
      </c>
      <c r="C1006" s="210" t="s">
        <v>16</v>
      </c>
      <c r="D1006" s="210">
        <v>94796</v>
      </c>
      <c r="E1006" s="211" t="str">
        <f>IF($C1006="SINAPI",VLOOKUP($D1006,'Comp. Sinapi'!$B:$F,2,0),VLOOKUP($D1006,'Comp. Própria'!$B:$I,2,0))</f>
        <v>TORNEIRA DE BOIA PARA CAIXA D'ÁGUA, ROSCÁVEL, 3/4" - FORNECIMENTO E INSTALAÇÃO. AF_08/2021</v>
      </c>
      <c r="F1006" s="210" t="str">
        <f>IF($C1006="SINAPI",VLOOKUP($D1006,'Comp. Sinapi'!$B:$F,3,0),VLOOKUP($D1006,'Comp. Própria'!$B:$I,7,0))</f>
        <v>UN</v>
      </c>
      <c r="G1006" s="212">
        <v>1</v>
      </c>
      <c r="H1006" s="213">
        <f t="shared" si="463"/>
        <v>40.270000000000003</v>
      </c>
      <c r="I1006" s="214">
        <f t="shared" si="464"/>
        <v>40.270000000000003</v>
      </c>
      <c r="J1006" s="213">
        <f t="shared" si="465"/>
        <v>50.325419000000004</v>
      </c>
      <c r="K1006" s="216">
        <f t="shared" si="466"/>
        <v>50.32</v>
      </c>
      <c r="M1006" s="171">
        <f>IF($C1006="SINAPI",VLOOKUP($D1006,'Comp. Sinapi'!$B:$F,5,0),VLOOKUP($D1006,'Comp. Própria'!$B:$I,8,0))</f>
        <v>40.270000000000003</v>
      </c>
    </row>
    <row r="1007" spans="2:13" ht="27" outlineLevel="3" x14ac:dyDescent="0.25">
      <c r="B1007" s="215" t="s">
        <v>12820</v>
      </c>
      <c r="C1007" s="210" t="s">
        <v>16</v>
      </c>
      <c r="D1007" s="210">
        <v>94797</v>
      </c>
      <c r="E1007" s="211" t="str">
        <f>IF($C1007="SINAPI",VLOOKUP($D1007,'Comp. Sinapi'!$B:$F,2,0),VLOOKUP($D1007,'Comp. Própria'!$B:$I,2,0))</f>
        <v>TORNEIRA DE BOIA PARA CAIXA D'ÁGUA, ROSCÁVEL, 1" - FORNECIMENTO E INSTALAÇÃO. AF_08/2021</v>
      </c>
      <c r="F1007" s="210" t="str">
        <f>IF($C1007="SINAPI",VLOOKUP($D1007,'Comp. Sinapi'!$B:$F,3,0),VLOOKUP($D1007,'Comp. Própria'!$B:$I,7,0))</f>
        <v>UN</v>
      </c>
      <c r="G1007" s="212">
        <v>2</v>
      </c>
      <c r="H1007" s="213">
        <f t="shared" si="463"/>
        <v>82.55</v>
      </c>
      <c r="I1007" s="214">
        <f t="shared" si="464"/>
        <v>165.1</v>
      </c>
      <c r="J1007" s="213">
        <f t="shared" si="465"/>
        <v>103.162735</v>
      </c>
      <c r="K1007" s="216">
        <f t="shared" si="466"/>
        <v>206.32</v>
      </c>
      <c r="M1007" s="171">
        <f>IF($C1007="SINAPI",VLOOKUP($D1007,'Comp. Sinapi'!$B:$F,5,0),VLOOKUP($D1007,'Comp. Própria'!$B:$I,8,0))</f>
        <v>82.55</v>
      </c>
    </row>
    <row r="1008" spans="2:13" ht="40.5" outlineLevel="3" x14ac:dyDescent="0.25">
      <c r="B1008" s="215" t="s">
        <v>12821</v>
      </c>
      <c r="C1008" s="210" t="s">
        <v>16</v>
      </c>
      <c r="D1008" s="210">
        <v>94707</v>
      </c>
      <c r="E1008" s="211" t="str">
        <f>IF($C1008="SINAPI",VLOOKUP($D1008,'Comp. Sinapi'!$B:$F,2,0),VLOOKUP($D1008,'Comp. Própria'!$B:$I,2,0))</f>
        <v>ADAPTADOR COM FLANGE E ANEL DE VEDAÇÃO, PVC, SOLDÁVEL, DN 60 MM X 2", INSTALADO EM RESERVAÇÃO PREDIAL DE ÁGUA - FORNECIMENTO E INSTALAÇÃO. AF_04/2024</v>
      </c>
      <c r="F1008" s="210" t="str">
        <f>IF($C1008="SINAPI",VLOOKUP($D1008,'Comp. Sinapi'!$B:$F,3,0),VLOOKUP($D1008,'Comp. Própria'!$B:$I,7,0))</f>
        <v>UN</v>
      </c>
      <c r="G1008" s="212">
        <v>2</v>
      </c>
      <c r="H1008" s="213">
        <f t="shared" si="463"/>
        <v>49.69</v>
      </c>
      <c r="I1008" s="214">
        <f t="shared" si="464"/>
        <v>99.38</v>
      </c>
      <c r="J1008" s="213">
        <f t="shared" si="465"/>
        <v>62.097592999999996</v>
      </c>
      <c r="K1008" s="216">
        <f t="shared" si="466"/>
        <v>124.19</v>
      </c>
      <c r="M1008" s="171">
        <f>IF($C1008="SINAPI",VLOOKUP($D1008,'Comp. Sinapi'!$B:$F,5,0),VLOOKUP($D1008,'Comp. Própria'!$B:$I,8,0))</f>
        <v>49.69</v>
      </c>
    </row>
    <row r="1009" spans="2:13" ht="40.5" outlineLevel="3" x14ac:dyDescent="0.25">
      <c r="B1009" s="215" t="s">
        <v>12822</v>
      </c>
      <c r="C1009" s="210" t="s">
        <v>13156</v>
      </c>
      <c r="D1009" s="210" t="s">
        <v>13426</v>
      </c>
      <c r="E1009" s="211" t="str">
        <f>IF($C1009="SINAPI",VLOOKUP($D1009,'Comp. Sinapi'!$B:$F,2,0),VLOOKUP($D1009,'Comp. Própria'!$B:$I,2,0))</f>
        <v>ADAPTADOR COM FLANGES LIVRES, PVC, SOLDÁVEL LONGO, DN 75 MM X 2 1/2 , INSTALADO EM RESERVAÇÃO DE ÁGUA DE EDIFICAÇÃO QUE POSSUA RESERVATÓRIO DE FIBRA/FIBROCIMENTO   FORNECIMENTO E INSTALAÇÃO. AF_06/2016</v>
      </c>
      <c r="F1009" s="210" t="str">
        <f>IF($C1009="SINAPI",VLOOKUP($D1009,'Comp. Sinapi'!$B:$F,3,0),VLOOKUP($D1009,'Comp. Própria'!$B:$I,7,0))</f>
        <v>UN</v>
      </c>
      <c r="G1009" s="212">
        <v>1</v>
      </c>
      <c r="H1009" s="213">
        <f t="shared" si="463"/>
        <v>203.29807000000002</v>
      </c>
      <c r="I1009" s="214">
        <f t="shared" si="464"/>
        <v>203.29</v>
      </c>
      <c r="J1009" s="213">
        <f t="shared" si="465"/>
        <v>254.06159807900005</v>
      </c>
      <c r="K1009" s="216">
        <f t="shared" si="466"/>
        <v>254.06</v>
      </c>
      <c r="M1009" s="171">
        <f>IF($C1009="SINAPI",VLOOKUP($D1009,'Comp. Sinapi'!$B:$F,5,0),VLOOKUP($D1009,'Comp. Própria'!$B:$I,8,0))</f>
        <v>203.29807000000002</v>
      </c>
    </row>
    <row r="1010" spans="2:13" ht="40.5" outlineLevel="3" x14ac:dyDescent="0.25">
      <c r="B1010" s="215" t="s">
        <v>12823</v>
      </c>
      <c r="C1010" s="210" t="s">
        <v>16</v>
      </c>
      <c r="D1010" s="210">
        <v>94662</v>
      </c>
      <c r="E1010" s="211" t="str">
        <f>IF($C1010="SINAPI",VLOOKUP($D1010,'Comp. Sinapi'!$B:$F,2,0),VLOOKUP($D1010,'Comp. Própria'!$B:$I,2,0))</f>
        <v>ADAPTADOR CURTO COM BOLSA E ROSCA PARA REGISTRO, PVC, SOLDÁVEL, DN 50 MM X 1 1/2", INSTALADO EM RESERVAÇÃO PREDIAL DE ÁGUA - FORNECIMENTO E INSTALAÇÃO. AF_04/2024</v>
      </c>
      <c r="F1010" s="210" t="str">
        <f>IF($C1010="SINAPI",VLOOKUP($D1010,'Comp. Sinapi'!$B:$F,3,0),VLOOKUP($D1010,'Comp. Própria'!$B:$I,7,0))</f>
        <v>UN</v>
      </c>
      <c r="G1010" s="212">
        <v>2</v>
      </c>
      <c r="H1010" s="213">
        <f t="shared" si="463"/>
        <v>9.85</v>
      </c>
      <c r="I1010" s="214">
        <f t="shared" si="464"/>
        <v>19.7</v>
      </c>
      <c r="J1010" s="213">
        <f t="shared" si="465"/>
        <v>12.309545</v>
      </c>
      <c r="K1010" s="216">
        <f t="shared" si="466"/>
        <v>24.61</v>
      </c>
      <c r="M1010" s="171">
        <f>IF($C1010="SINAPI",VLOOKUP($D1010,'Comp. Sinapi'!$B:$F,5,0),VLOOKUP($D1010,'Comp. Própria'!$B:$I,8,0))</f>
        <v>9.85</v>
      </c>
    </row>
    <row r="1011" spans="2:13" ht="27" outlineLevel="3" x14ac:dyDescent="0.25">
      <c r="B1011" s="215" t="s">
        <v>12824</v>
      </c>
      <c r="C1011" s="210" t="s">
        <v>16</v>
      </c>
      <c r="D1011" s="210">
        <v>94679</v>
      </c>
      <c r="E1011" s="211" t="str">
        <f>IF($C1011="SINAPI",VLOOKUP($D1011,'Comp. Sinapi'!$B:$F,2,0),VLOOKUP($D1011,'Comp. Própria'!$B:$I,2,0))</f>
        <v>CURVA 90 GRAUS, PVC, SOLDÁVEL, DN 50 MM, INSTALADO EM RESERVAÇÃO PREDIAL DE ÁGUA - FORNECIMENTO E INSTALAÇÃO. AF_04/2024</v>
      </c>
      <c r="F1011" s="210" t="str">
        <f>IF($C1011="SINAPI",VLOOKUP($D1011,'Comp. Sinapi'!$B:$F,3,0),VLOOKUP($D1011,'Comp. Própria'!$B:$I,7,0))</f>
        <v>UN</v>
      </c>
      <c r="G1011" s="212">
        <v>6</v>
      </c>
      <c r="H1011" s="213">
        <f t="shared" si="463"/>
        <v>20.95</v>
      </c>
      <c r="I1011" s="214">
        <f t="shared" si="464"/>
        <v>125.7</v>
      </c>
      <c r="J1011" s="213">
        <f t="shared" si="465"/>
        <v>26.181214999999998</v>
      </c>
      <c r="K1011" s="216">
        <f t="shared" si="466"/>
        <v>157.08000000000001</v>
      </c>
      <c r="M1011" s="171">
        <f>IF($C1011="SINAPI",VLOOKUP($D1011,'Comp. Sinapi'!$B:$F,5,0),VLOOKUP($D1011,'Comp. Própria'!$B:$I,8,0))</f>
        <v>20.95</v>
      </c>
    </row>
    <row r="1012" spans="2:13" ht="40.5" outlineLevel="3" x14ac:dyDescent="0.25">
      <c r="B1012" s="215" t="s">
        <v>12825</v>
      </c>
      <c r="C1012" s="210" t="s">
        <v>16</v>
      </c>
      <c r="D1012" s="210">
        <v>89366</v>
      </c>
      <c r="E1012" s="211" t="str">
        <f>IF($C1012="SINAPI",VLOOKUP($D1012,'Comp. Sinapi'!$B:$F,2,0),VLOOKUP($D1012,'Comp. Própria'!$B:$I,2,0))</f>
        <v>JOELHO 90 GRAUS COM BUCHA DE LATÃO, PVC, SOLDÁVEL, DN 25MM, X 3/4  INSTALADO EM RAMAL OU SUB-RAMAL DE ÁGUA - FORNECIMENTO E INSTALAÇÃO. AF_06/2022</v>
      </c>
      <c r="F1012" s="210" t="str">
        <f>IF($C1012="SINAPI",VLOOKUP($D1012,'Comp. Sinapi'!$B:$F,3,0),VLOOKUP($D1012,'Comp. Própria'!$B:$I,7,0))</f>
        <v>UN</v>
      </c>
      <c r="G1012" s="212">
        <v>4</v>
      </c>
      <c r="H1012" s="213">
        <f t="shared" si="463"/>
        <v>14.76</v>
      </c>
      <c r="I1012" s="214">
        <f t="shared" si="464"/>
        <v>59.04</v>
      </c>
      <c r="J1012" s="213">
        <f t="shared" si="465"/>
        <v>18.445571999999999</v>
      </c>
      <c r="K1012" s="216">
        <f t="shared" si="466"/>
        <v>73.78</v>
      </c>
      <c r="M1012" s="171">
        <f>IF($C1012="SINAPI",VLOOKUP($D1012,'Comp. Sinapi'!$B:$F,5,0),VLOOKUP($D1012,'Comp. Própria'!$B:$I,8,0))</f>
        <v>14.76</v>
      </c>
    </row>
    <row r="1013" spans="2:13" ht="27" outlineLevel="3" x14ac:dyDescent="0.25">
      <c r="B1013" s="215" t="s">
        <v>12826</v>
      </c>
      <c r="C1013" s="210" t="s">
        <v>16</v>
      </c>
      <c r="D1013" s="210">
        <v>94648</v>
      </c>
      <c r="E1013" s="211" t="str">
        <f>IF($C1013="SINAPI",VLOOKUP($D1013,'Comp. Sinapi'!$B:$F,2,0),VLOOKUP($D1013,'Comp. Própria'!$B:$I,2,0))</f>
        <v>TUBO, PVC, SOLDÁVEL, DN  25 MM, INSTALADO EM RESERVAÇÃO PREDIAL DE ÁGUA - FORNECIMENTO E INSTALAÇÃO. AF_04/2024</v>
      </c>
      <c r="F1013" s="210" t="str">
        <f>IF($C1013="SINAPI",VLOOKUP($D1013,'Comp. Sinapi'!$B:$F,3,0),VLOOKUP($D1013,'Comp. Própria'!$B:$I,7,0))</f>
        <v>M</v>
      </c>
      <c r="G1013" s="212">
        <v>2.89</v>
      </c>
      <c r="H1013" s="213">
        <f t="shared" si="463"/>
        <v>6.02</v>
      </c>
      <c r="I1013" s="214">
        <f t="shared" si="464"/>
        <v>17.39</v>
      </c>
      <c r="J1013" s="213">
        <f t="shared" si="465"/>
        <v>7.5231939999999993</v>
      </c>
      <c r="K1013" s="216">
        <f t="shared" si="466"/>
        <v>21.74</v>
      </c>
      <c r="M1013" s="171">
        <f>IF($C1013="SINAPI",VLOOKUP($D1013,'Comp. Sinapi'!$B:$F,5,0),VLOOKUP($D1013,'Comp. Própria'!$B:$I,8,0))</f>
        <v>6.02</v>
      </c>
    </row>
    <row r="1014" spans="2:13" ht="27" outlineLevel="3" x14ac:dyDescent="0.25">
      <c r="B1014" s="215" t="s">
        <v>12827</v>
      </c>
      <c r="C1014" s="210" t="s">
        <v>16</v>
      </c>
      <c r="D1014" s="210">
        <v>94651</v>
      </c>
      <c r="E1014" s="211" t="str">
        <f>IF($C1014="SINAPI",VLOOKUP($D1014,'Comp. Sinapi'!$B:$F,2,0),VLOOKUP($D1014,'Comp. Própria'!$B:$I,2,0))</f>
        <v>TUBO, PVC, SOLDÁVEL, DN 50 MM, INSTALADO EM RESERVAÇÃO PREDIAL DE ÁGUA - FORNECIMENTO E INSTALAÇÃO. AF_04/2024</v>
      </c>
      <c r="F1014" s="210" t="str">
        <f>IF($C1014="SINAPI",VLOOKUP($D1014,'Comp. Sinapi'!$B:$F,3,0),VLOOKUP($D1014,'Comp. Própria'!$B:$I,7,0))</f>
        <v>M</v>
      </c>
      <c r="G1014" s="212">
        <v>17.23</v>
      </c>
      <c r="H1014" s="213">
        <f t="shared" si="463"/>
        <v>19.64</v>
      </c>
      <c r="I1014" s="214">
        <f t="shared" si="464"/>
        <v>338.39</v>
      </c>
      <c r="J1014" s="213">
        <f t="shared" si="465"/>
        <v>24.544108000000001</v>
      </c>
      <c r="K1014" s="216">
        <f t="shared" si="466"/>
        <v>422.89</v>
      </c>
      <c r="M1014" s="171">
        <f>IF($C1014="SINAPI",VLOOKUP($D1014,'Comp. Sinapi'!$B:$F,5,0),VLOOKUP($D1014,'Comp. Própria'!$B:$I,8,0))</f>
        <v>19.64</v>
      </c>
    </row>
    <row r="1015" spans="2:13" ht="40.5" outlineLevel="3" x14ac:dyDescent="0.25">
      <c r="B1015" s="215" t="s">
        <v>12828</v>
      </c>
      <c r="C1015" s="210" t="s">
        <v>13156</v>
      </c>
      <c r="D1015" s="210" t="s">
        <v>13427</v>
      </c>
      <c r="E1015" s="211" t="str">
        <f>IF($C1015="SINAPI",VLOOKUP($D1015,'Comp. Sinapi'!$B:$F,2,0),VLOOKUP($D1015,'Comp. Própria'!$B:$I,2,0))</f>
        <v>REGISTRO/VALVULA GLOBO ANGULAR 45 GRAUS EM LATAO PARA HIDRANTES DE INCÊNDIO PREDIAL DN 2.1/2, COM VOLANTE, CLASSE DE PRESSAO DE ATE 200 PSI - FORNECIMENTO E INSTALACAO</v>
      </c>
      <c r="F1015" s="210" t="str">
        <f>IF($C1015="SINAPI",VLOOKUP($D1015,'Comp. Sinapi'!$B:$F,3,0),VLOOKUP($D1015,'Comp. Própria'!$B:$I,7,0))</f>
        <v>UN</v>
      </c>
      <c r="G1015" s="212">
        <v>1</v>
      </c>
      <c r="H1015" s="213">
        <f t="shared" si="463"/>
        <v>268.82769999999999</v>
      </c>
      <c r="I1015" s="214">
        <f t="shared" si="464"/>
        <v>268.82</v>
      </c>
      <c r="J1015" s="213">
        <f t="shared" si="465"/>
        <v>335.95397668999999</v>
      </c>
      <c r="K1015" s="216">
        <f t="shared" si="466"/>
        <v>335.95</v>
      </c>
      <c r="M1015" s="171">
        <f>IF($C1015="SINAPI",VLOOKUP($D1015,'Comp. Sinapi'!$B:$F,5,0),VLOOKUP($D1015,'Comp. Própria'!$B:$I,8,0))</f>
        <v>268.82769999999999</v>
      </c>
    </row>
    <row r="1016" spans="2:13" ht="27" outlineLevel="3" x14ac:dyDescent="0.25">
      <c r="B1016" s="215" t="s">
        <v>12829</v>
      </c>
      <c r="C1016" s="210" t="s">
        <v>16</v>
      </c>
      <c r="D1016" s="210">
        <v>89349</v>
      </c>
      <c r="E1016" s="211" t="str">
        <f>IF($C1016="SINAPI",VLOOKUP($D1016,'Comp. Sinapi'!$B:$F,2,0),VLOOKUP($D1016,'Comp. Própria'!$B:$I,2,0))</f>
        <v>REGISTRO DE PRESSÃO BRUTO, LATÃO, ROSCÁVEL, 1/2" - FORNECIMENTO E INSTALAÇÃO. AF_08/2021</v>
      </c>
      <c r="F1016" s="210" t="str">
        <f>IF($C1016="SINAPI",VLOOKUP($D1016,'Comp. Sinapi'!$B:$F,3,0),VLOOKUP($D1016,'Comp. Própria'!$B:$I,7,0))</f>
        <v>UN</v>
      </c>
      <c r="G1016" s="212">
        <v>1</v>
      </c>
      <c r="H1016" s="213">
        <f t="shared" si="463"/>
        <v>23.55</v>
      </c>
      <c r="I1016" s="214">
        <f t="shared" si="464"/>
        <v>23.55</v>
      </c>
      <c r="J1016" s="213">
        <f t="shared" si="465"/>
        <v>29.430435000000003</v>
      </c>
      <c r="K1016" s="216">
        <f t="shared" si="466"/>
        <v>29.43</v>
      </c>
      <c r="M1016" s="171">
        <f>IF($C1016="SINAPI",VLOOKUP($D1016,'Comp. Sinapi'!$B:$F,5,0),VLOOKUP($D1016,'Comp. Própria'!$B:$I,8,0))</f>
        <v>23.55</v>
      </c>
    </row>
    <row r="1017" spans="2:13" ht="27" outlineLevel="3" x14ac:dyDescent="0.25">
      <c r="B1017" s="215" t="s">
        <v>12830</v>
      </c>
      <c r="C1017" s="210" t="s">
        <v>16</v>
      </c>
      <c r="D1017" s="210">
        <v>94713</v>
      </c>
      <c r="E1017" s="211" t="str">
        <f>IF($C1017="SINAPI",VLOOKUP($D1017,'Comp. Sinapi'!$B:$F,2,0),VLOOKUP($D1017,'Comp. Própria'!$B:$I,2,0))</f>
        <v>ADAPTADOR COM FLANGES LIVRES, PVC, SOLDÁVEL, DN 75 MM X 2 1/2", INSTALADO EM RESERVAÇÃO PREDIAL DE ÁGUA - FORNECIMENTO E INSTALAÇÃO. AF_04/2024</v>
      </c>
      <c r="F1017" s="210" t="str">
        <f>IF($C1017="SINAPI",VLOOKUP($D1017,'Comp. Sinapi'!$B:$F,3,0),VLOOKUP($D1017,'Comp. Própria'!$B:$I,7,0))</f>
        <v>UN</v>
      </c>
      <c r="G1017" s="212">
        <v>1</v>
      </c>
      <c r="H1017" s="213">
        <f t="shared" si="463"/>
        <v>205.26</v>
      </c>
      <c r="I1017" s="214">
        <f t="shared" si="464"/>
        <v>205.26</v>
      </c>
      <c r="J1017" s="213">
        <f t="shared" si="465"/>
        <v>256.51342199999999</v>
      </c>
      <c r="K1017" s="216">
        <f t="shared" si="466"/>
        <v>256.51</v>
      </c>
      <c r="M1017" s="171">
        <f>IF($C1017="SINAPI",VLOOKUP($D1017,'Comp. Sinapi'!$B:$F,5,0),VLOOKUP($D1017,'Comp. Própria'!$B:$I,8,0))</f>
        <v>205.26</v>
      </c>
    </row>
    <row r="1018" spans="2:13" ht="40.5" outlineLevel="3" x14ac:dyDescent="0.25">
      <c r="B1018" s="215" t="s">
        <v>12831</v>
      </c>
      <c r="C1018" s="210" t="s">
        <v>16</v>
      </c>
      <c r="D1018" s="210">
        <v>89376</v>
      </c>
      <c r="E1018" s="211" t="str">
        <f>IF($C1018="SINAPI",VLOOKUP($D1018,'Comp. Sinapi'!$B:$F,2,0),VLOOKUP($D1018,'Comp. Própria'!$B:$I,2,0))</f>
        <v>ADAPTADOR CURTO COM BOLSA E ROSCA PARA REGISTRO, PVC, SOLDÁVEL, DN 20MM X 1/2 , INSTALADO EM RAMAL OU SUB-RAMAL DE ÁGUA - FORNECIMENTO E INSTALAÇÃO. AF_06/2022</v>
      </c>
      <c r="F1018" s="210" t="str">
        <f>IF($C1018="SINAPI",VLOOKUP($D1018,'Comp. Sinapi'!$B:$F,3,0),VLOOKUP($D1018,'Comp. Própria'!$B:$I,7,0))</f>
        <v>UN</v>
      </c>
      <c r="G1018" s="212">
        <v>1</v>
      </c>
      <c r="H1018" s="213">
        <f t="shared" si="463"/>
        <v>5.31</v>
      </c>
      <c r="I1018" s="214">
        <f t="shared" si="464"/>
        <v>5.31</v>
      </c>
      <c r="J1018" s="213">
        <f t="shared" si="465"/>
        <v>6.6359069999999996</v>
      </c>
      <c r="K1018" s="216">
        <f t="shared" si="466"/>
        <v>6.63</v>
      </c>
      <c r="M1018" s="171">
        <f>IF($C1018="SINAPI",VLOOKUP($D1018,'Comp. Sinapi'!$B:$F,5,0),VLOOKUP($D1018,'Comp. Própria'!$B:$I,8,0))</f>
        <v>5.31</v>
      </c>
    </row>
    <row r="1019" spans="2:13" ht="40.5" outlineLevel="3" x14ac:dyDescent="0.25">
      <c r="B1019" s="215" t="s">
        <v>12832</v>
      </c>
      <c r="C1019" s="210" t="s">
        <v>16</v>
      </c>
      <c r="D1019" s="210">
        <v>94666</v>
      </c>
      <c r="E1019" s="211" t="str">
        <f>IF($C1019="SINAPI",VLOOKUP($D1019,'Comp. Sinapi'!$B:$F,2,0),VLOOKUP($D1019,'Comp. Própria'!$B:$I,2,0))</f>
        <v>ADAPTADOR CURTO COM BOLSA E ROSCA PARA REGISTRO, PVC, SOLDÁVEL, DN 75 MM X 2 1/2", INSTALADO EM RESERVAÇÃO PREDIAL DE ÁGUA - FORNECIMENTO E INSTALAÇÃO. AF_04/2024</v>
      </c>
      <c r="F1019" s="210" t="str">
        <f>IF($C1019="SINAPI",VLOOKUP($D1019,'Comp. Sinapi'!$B:$F,3,0),VLOOKUP($D1019,'Comp. Própria'!$B:$I,7,0))</f>
        <v>UN</v>
      </c>
      <c r="G1019" s="212">
        <v>2</v>
      </c>
      <c r="H1019" s="213">
        <f t="shared" si="463"/>
        <v>28.92</v>
      </c>
      <c r="I1019" s="214">
        <f t="shared" si="464"/>
        <v>57.84</v>
      </c>
      <c r="J1019" s="213">
        <f t="shared" si="465"/>
        <v>36.141324000000004</v>
      </c>
      <c r="K1019" s="216">
        <f t="shared" si="466"/>
        <v>72.28</v>
      </c>
      <c r="M1019" s="171">
        <f>IF($C1019="SINAPI",VLOOKUP($D1019,'Comp. Sinapi'!$B:$F,5,0),VLOOKUP($D1019,'Comp. Própria'!$B:$I,8,0))</f>
        <v>28.92</v>
      </c>
    </row>
    <row r="1020" spans="2:13" ht="27" outlineLevel="3" x14ac:dyDescent="0.25">
      <c r="B1020" s="215" t="s">
        <v>12833</v>
      </c>
      <c r="C1020" s="210" t="s">
        <v>16</v>
      </c>
      <c r="D1020" s="210">
        <v>89517</v>
      </c>
      <c r="E1020" s="211" t="str">
        <f>IF($C1020="SINAPI",VLOOKUP($D1020,'Comp. Sinapi'!$B:$F,2,0),VLOOKUP($D1020,'Comp. Própria'!$B:$I,2,0))</f>
        <v>CURVA 90 GRAUS, PVC, SOLDÁVEL, DN 75MM, INSTALADO EM PRUMADA DE ÁGUA - FORNECIMENTO E INSTALAÇÃO. AF_06/2022</v>
      </c>
      <c r="F1020" s="210" t="str">
        <f>IF($C1020="SINAPI",VLOOKUP($D1020,'Comp. Sinapi'!$B:$F,3,0),VLOOKUP($D1020,'Comp. Própria'!$B:$I,7,0))</f>
        <v>UN</v>
      </c>
      <c r="G1020" s="212">
        <v>1</v>
      </c>
      <c r="H1020" s="213">
        <f t="shared" si="463"/>
        <v>60.79</v>
      </c>
      <c r="I1020" s="214">
        <f t="shared" si="464"/>
        <v>60.79</v>
      </c>
      <c r="J1020" s="213">
        <f t="shared" si="465"/>
        <v>75.969262999999998</v>
      </c>
      <c r="K1020" s="216">
        <f t="shared" si="466"/>
        <v>75.959999999999994</v>
      </c>
      <c r="M1020" s="171">
        <f>IF($C1020="SINAPI",VLOOKUP($D1020,'Comp. Sinapi'!$B:$F,5,0),VLOOKUP($D1020,'Comp. Própria'!$B:$I,8,0))</f>
        <v>60.79</v>
      </c>
    </row>
    <row r="1021" spans="2:13" ht="27" outlineLevel="3" x14ac:dyDescent="0.25">
      <c r="B1021" s="215" t="s">
        <v>12834</v>
      </c>
      <c r="C1021" s="210" t="s">
        <v>16</v>
      </c>
      <c r="D1021" s="210">
        <v>94653</v>
      </c>
      <c r="E1021" s="211" t="str">
        <f>IF($C1021="SINAPI",VLOOKUP($D1021,'Comp. Sinapi'!$B:$F,2,0),VLOOKUP($D1021,'Comp. Própria'!$B:$I,2,0))</f>
        <v>TUBO, PVC, SOLDÁVEL, DN 75 MM, INSTALADO EM RESERVAÇÃO PREDIAL DE ÁGUA - FORNECIMENTO E INSTALAÇÃO. AF_04/2024</v>
      </c>
      <c r="F1021" s="210" t="str">
        <f>IF($C1021="SINAPI",VLOOKUP($D1021,'Comp. Sinapi'!$B:$F,3,0),VLOOKUP($D1021,'Comp. Própria'!$B:$I,7,0))</f>
        <v>M</v>
      </c>
      <c r="G1021" s="212">
        <v>3.32</v>
      </c>
      <c r="H1021" s="213">
        <f t="shared" si="463"/>
        <v>49.67</v>
      </c>
      <c r="I1021" s="214">
        <f t="shared" si="464"/>
        <v>164.9</v>
      </c>
      <c r="J1021" s="213">
        <f t="shared" si="465"/>
        <v>62.072599000000004</v>
      </c>
      <c r="K1021" s="216">
        <f t="shared" si="466"/>
        <v>206.08</v>
      </c>
      <c r="M1021" s="171">
        <f>IF($C1021="SINAPI",VLOOKUP($D1021,'Comp. Sinapi'!$B:$F,5,0),VLOOKUP($D1021,'Comp. Própria'!$B:$I,8,0))</f>
        <v>49.67</v>
      </c>
    </row>
    <row r="1022" spans="2:13" ht="27" outlineLevel="3" x14ac:dyDescent="0.25">
      <c r="B1022" s="215" t="s">
        <v>12835</v>
      </c>
      <c r="C1022" s="210" t="s">
        <v>16</v>
      </c>
      <c r="D1022" s="210">
        <v>89629</v>
      </c>
      <c r="E1022" s="211" t="str">
        <f>IF($C1022="SINAPI",VLOOKUP($D1022,'Comp. Sinapi'!$B:$F,2,0),VLOOKUP($D1022,'Comp. Própria'!$B:$I,2,0))</f>
        <v>TE, PVC, SOLDÁVEL, DN 75MM, INSTALADO EM PRUMADA DE ÁGUA - FORNECIMENTO E INSTALAÇÃO. AF_06/2022</v>
      </c>
      <c r="F1022" s="210" t="str">
        <f>IF($C1022="SINAPI",VLOOKUP($D1022,'Comp. Sinapi'!$B:$F,3,0),VLOOKUP($D1022,'Comp. Própria'!$B:$I,7,0))</f>
        <v>UN</v>
      </c>
      <c r="G1022" s="212">
        <v>1</v>
      </c>
      <c r="H1022" s="213">
        <f t="shared" si="463"/>
        <v>71.010000000000005</v>
      </c>
      <c r="I1022" s="214">
        <f t="shared" si="464"/>
        <v>71.010000000000005</v>
      </c>
      <c r="J1022" s="213">
        <f t="shared" si="465"/>
        <v>88.741197000000014</v>
      </c>
      <c r="K1022" s="216">
        <f t="shared" si="466"/>
        <v>88.74</v>
      </c>
      <c r="M1022" s="171">
        <f>IF($C1022="SINAPI",VLOOKUP($D1022,'Comp. Sinapi'!$B:$F,5,0),VLOOKUP($D1022,'Comp. Própria'!$B:$I,8,0))</f>
        <v>71.010000000000005</v>
      </c>
    </row>
    <row r="1023" spans="2:13" outlineLevel="1" x14ac:dyDescent="0.25">
      <c r="B1023" s="401"/>
      <c r="C1023" s="402"/>
      <c r="D1023" s="402"/>
      <c r="E1023" s="402"/>
      <c r="F1023" s="402"/>
      <c r="G1023" s="402"/>
      <c r="H1023" s="402"/>
      <c r="I1023" s="402"/>
      <c r="J1023" s="402"/>
      <c r="K1023" s="403"/>
    </row>
    <row r="1024" spans="2:13" outlineLevel="1" x14ac:dyDescent="0.25">
      <c r="B1024" s="251" t="s">
        <v>12778</v>
      </c>
      <c r="C1024" s="226"/>
      <c r="D1024" s="226"/>
      <c r="E1024" s="226" t="s">
        <v>12837</v>
      </c>
      <c r="F1024" s="226"/>
      <c r="G1024" s="226"/>
      <c r="H1024" s="226"/>
      <c r="I1024" s="227">
        <f>SUM(I1026:I1056)</f>
        <v>95319.889999999985</v>
      </c>
      <c r="J1024" s="226"/>
      <c r="K1024" s="252">
        <f>SUM(K1026:K1056)</f>
        <v>119121.23</v>
      </c>
    </row>
    <row r="1025" spans="2:13" outlineLevel="2" x14ac:dyDescent="0.25">
      <c r="B1025" s="249" t="s">
        <v>12836</v>
      </c>
      <c r="C1025" s="235"/>
      <c r="D1025" s="235"/>
      <c r="E1025" s="235" t="s">
        <v>12839</v>
      </c>
      <c r="F1025" s="235"/>
      <c r="G1025" s="235"/>
      <c r="H1025" s="235"/>
      <c r="I1025" s="236"/>
      <c r="J1025" s="235"/>
      <c r="K1025" s="250"/>
    </row>
    <row r="1026" spans="2:13" ht="27" outlineLevel="2" x14ac:dyDescent="0.25">
      <c r="B1026" s="218" t="s">
        <v>12838</v>
      </c>
      <c r="C1026" s="23" t="s">
        <v>16</v>
      </c>
      <c r="D1026" s="23">
        <v>98114</v>
      </c>
      <c r="E1026" s="22" t="str">
        <f>IF($C1026="SINAPI",VLOOKUP($D1026,'Comp. Sinapi'!$B:$F,2,0),VLOOKUP($D1026,'Comp. Própria'!$B:$I,2,0))</f>
        <v>TAMPA CIRCULAR PARA ESGOTO E DRENAGEM, EM FERRO FUNDIDO, DIÂMETRO INTERNO = 0,6 M. AF_12/2020</v>
      </c>
      <c r="F1026" s="23" t="str">
        <f>IF($C1026="SINAPI",VLOOKUP($D1026,'Comp. Sinapi'!$B:$F,3,0),VLOOKUP($D1026,'Comp. Própria'!$B:$I,7,0))</f>
        <v>UN</v>
      </c>
      <c r="G1026" s="24">
        <v>4</v>
      </c>
      <c r="H1026" s="25">
        <f t="shared" ref="H1026" si="467">M1026*(1-$M$9)</f>
        <v>745.16</v>
      </c>
      <c r="I1026" s="168">
        <f t="shared" ref="I1026" si="468">TRUNC((G1026*H1026),2)</f>
        <v>2980.64</v>
      </c>
      <c r="J1026" s="25">
        <f t="shared" ref="J1026" si="469">H1026*(1+$K$8)</f>
        <v>931.22645199999999</v>
      </c>
      <c r="K1026" s="219">
        <f t="shared" ref="K1026" si="470">TRUNC((G1026*J1026),2)</f>
        <v>3724.9</v>
      </c>
      <c r="M1026" s="171">
        <f>IF($C1026="SINAPI",VLOOKUP($D1026,'Comp. Sinapi'!$B:$F,5,0),VLOOKUP($D1026,'Comp. Própria'!$B:$I,8,0))</f>
        <v>745.16</v>
      </c>
    </row>
    <row r="1027" spans="2:13" ht="54" outlineLevel="2" x14ac:dyDescent="0.25">
      <c r="B1027" s="215" t="s">
        <v>12840</v>
      </c>
      <c r="C1027" s="210" t="s">
        <v>16</v>
      </c>
      <c r="D1027" s="210">
        <v>102292</v>
      </c>
      <c r="E1027" s="211" t="str">
        <f>IF($C1027="SINAPI",VLOOKUP($D1027,'Comp. Sinapi'!$B:$F,2,0),VLOOKUP($D1027,'Comp. Própria'!$B:$I,2,0))</f>
        <v>ESCAVAÇÃO MECANIZADA DE VALA COM PROF. MAIOR QUE 1,5 M E ATÉ 3,0 M (MÉDIA MONTANTE E JUSANTE/UMA COMPOSIÇÃO POR TRECHO), ESCAVADEIRA (0,8 M3), LARG. MENOR QUE 1,5 M, EM SOLO MOLE, LOCAIS COM BAIXO NÍVEL DE INTERFERÊNCIA. AF_02/2021</v>
      </c>
      <c r="F1027" s="210" t="str">
        <f>IF($C1027="SINAPI",VLOOKUP($D1027,'Comp. Sinapi'!$B:$F,3,0),VLOOKUP($D1027,'Comp. Própria'!$B:$I,7,0))</f>
        <v>M3</v>
      </c>
      <c r="G1027" s="212">
        <v>35.33</v>
      </c>
      <c r="H1027" s="213">
        <f t="shared" ref="H1027:H1033" si="471">M1027*(1-$M$9)</f>
        <v>6.37</v>
      </c>
      <c r="I1027" s="214">
        <f t="shared" ref="I1027:I1033" si="472">TRUNC((G1027*H1027),2)</f>
        <v>225.05</v>
      </c>
      <c r="J1027" s="213">
        <f t="shared" ref="J1027:J1033" si="473">H1027*(1+$K$8)</f>
        <v>7.9605890000000006</v>
      </c>
      <c r="K1027" s="216">
        <f t="shared" ref="K1027:K1033" si="474">TRUNC((G1027*J1027),2)</f>
        <v>281.24</v>
      </c>
      <c r="M1027" s="171">
        <f>IF($C1027="SINAPI",VLOOKUP($D1027,'Comp. Sinapi'!$B:$F,5,0),VLOOKUP($D1027,'Comp. Própria'!$B:$I,8,0))</f>
        <v>6.37</v>
      </c>
    </row>
    <row r="1028" spans="2:13" ht="27" outlineLevel="2" x14ac:dyDescent="0.25">
      <c r="B1028" s="215" t="s">
        <v>12841</v>
      </c>
      <c r="C1028" s="210" t="s">
        <v>16</v>
      </c>
      <c r="D1028" s="210">
        <v>95240</v>
      </c>
      <c r="E1028" s="211" t="str">
        <f>IF($C1028="SINAPI",VLOOKUP($D1028,'Comp. Sinapi'!$B:$F,2,0),VLOOKUP($D1028,'Comp. Própria'!$B:$I,2,0))</f>
        <v>LASTRO DE CONCRETO MAGRO, APLICADO EM PISOS, LAJES SOBRE SOLO OU RADIERS, ESPESSURA DE 3 CM. AF_01/2024</v>
      </c>
      <c r="F1028" s="210" t="str">
        <f>IF($C1028="SINAPI",VLOOKUP($D1028,'Comp. Sinapi'!$B:$F,3,0),VLOOKUP($D1028,'Comp. Própria'!$B:$I,7,0))</f>
        <v>M2</v>
      </c>
      <c r="G1028" s="212">
        <v>14.12</v>
      </c>
      <c r="H1028" s="213">
        <f t="shared" si="471"/>
        <v>20.39</v>
      </c>
      <c r="I1028" s="214">
        <f t="shared" si="472"/>
        <v>287.89999999999998</v>
      </c>
      <c r="J1028" s="213">
        <f t="shared" si="473"/>
        <v>25.481383000000001</v>
      </c>
      <c r="K1028" s="216">
        <f t="shared" si="474"/>
        <v>359.79</v>
      </c>
      <c r="M1028" s="171">
        <f>IF($C1028="SINAPI",VLOOKUP($D1028,'Comp. Sinapi'!$B:$F,5,0),VLOOKUP($D1028,'Comp. Própria'!$B:$I,8,0))</f>
        <v>20.39</v>
      </c>
    </row>
    <row r="1029" spans="2:13" ht="54" outlineLevel="2" x14ac:dyDescent="0.25">
      <c r="B1029" s="215" t="s">
        <v>12842</v>
      </c>
      <c r="C1029" s="210" t="s">
        <v>16</v>
      </c>
      <c r="D1029" s="210">
        <v>93380</v>
      </c>
      <c r="E1029" s="211" t="str">
        <f>IF($C1029="SINAPI",VLOOKUP($D1029,'Comp. Sinapi'!$B:$F,2,0),VLOOKUP($D1029,'Comp. Própria'!$B:$I,2,0))</f>
        <v>REATERRO MECANIZADO DE VALA COM RETROESCAVADEIRA (CAPACIDADE DA CAÇAMBA   DA RETRO: 0,26 M³/POTÊNCIA: 88 HP), LARGURA ATÉ 0,8 M, PROFUNDIDADE 1,5 A 3,0 M, COM SOLO (SEM SUBSTITUIÇÃO) DE 1ª CATEGORIA, COM COMPACTADOR DE SOLOS DE PERCUSSÃO AF_08/2023</v>
      </c>
      <c r="F1029" s="210" t="str">
        <f>IF($C1029="SINAPI",VLOOKUP($D1029,'Comp. Sinapi'!$B:$F,3,0),VLOOKUP($D1029,'Comp. Própria'!$B:$I,7,0))</f>
        <v>M3</v>
      </c>
      <c r="G1029" s="212">
        <v>14.13</v>
      </c>
      <c r="H1029" s="213">
        <f t="shared" si="471"/>
        <v>13.55</v>
      </c>
      <c r="I1029" s="214">
        <f t="shared" si="472"/>
        <v>191.46</v>
      </c>
      <c r="J1029" s="213">
        <f t="shared" si="473"/>
        <v>16.933435000000003</v>
      </c>
      <c r="K1029" s="216">
        <f t="shared" si="474"/>
        <v>239.26</v>
      </c>
      <c r="M1029" s="171">
        <f>IF($C1029="SINAPI",VLOOKUP($D1029,'Comp. Sinapi'!$B:$F,5,0),VLOOKUP($D1029,'Comp. Própria'!$B:$I,8,0))</f>
        <v>13.55</v>
      </c>
    </row>
    <row r="1030" spans="2:13" ht="27" outlineLevel="2" x14ac:dyDescent="0.25">
      <c r="B1030" s="215" t="s">
        <v>12843</v>
      </c>
      <c r="C1030" s="210" t="s">
        <v>16</v>
      </c>
      <c r="D1030" s="210">
        <v>98557</v>
      </c>
      <c r="E1030" s="211" t="str">
        <f>IF($C1030="SINAPI",VLOOKUP($D1030,'Comp. Sinapi'!$B:$F,2,0),VLOOKUP($D1030,'Comp. Própria'!$B:$I,2,0))</f>
        <v>IMPERMEABILIZAÇÃO DE SUPERFÍCIE COM EMULSÃO ASFÁLTICA, 2 DEMÃOS. AF_09/2023</v>
      </c>
      <c r="F1030" s="210" t="str">
        <f>IF($C1030="SINAPI",VLOOKUP($D1030,'Comp. Sinapi'!$B:$F,3,0),VLOOKUP($D1030,'Comp. Própria'!$B:$I,7,0))</f>
        <v>M2</v>
      </c>
      <c r="G1030" s="212">
        <v>40.020000000000003</v>
      </c>
      <c r="H1030" s="213">
        <f t="shared" si="471"/>
        <v>42.71</v>
      </c>
      <c r="I1030" s="214">
        <f t="shared" si="472"/>
        <v>1709.25</v>
      </c>
      <c r="J1030" s="213">
        <f t="shared" si="473"/>
        <v>53.374687000000002</v>
      </c>
      <c r="K1030" s="216">
        <f t="shared" si="474"/>
        <v>2136.0500000000002</v>
      </c>
      <c r="M1030" s="171">
        <f>IF($C1030="SINAPI",VLOOKUP($D1030,'Comp. Sinapi'!$B:$F,5,0),VLOOKUP($D1030,'Comp. Própria'!$B:$I,8,0))</f>
        <v>42.71</v>
      </c>
    </row>
    <row r="1031" spans="2:13" ht="40.5" outlineLevel="2" x14ac:dyDescent="0.25">
      <c r="B1031" s="215" t="s">
        <v>12844</v>
      </c>
      <c r="C1031" s="210" t="s">
        <v>16</v>
      </c>
      <c r="D1031" s="210">
        <v>98055</v>
      </c>
      <c r="E1031" s="211" t="str">
        <f>IF($C1031="SINAPI",VLOOKUP($D1031,'Comp. Sinapi'!$B:$F,2,0),VLOOKUP($D1031,'Comp. Própria'!$B:$I,2,0))</f>
        <v>TANQUE SÉPTICO CIRCULAR, EM CONCRETO PRÉ-MOLDADO, DIÂMETRO INTERNO = 2,38 M, ALTURA INTERNA = 2,50 M, VOLUME ÚTIL: 10009,8 L (PARA 69 CONTRIBUINTES). AF_12/2020_PA</v>
      </c>
      <c r="F1031" s="210" t="str">
        <f>IF($C1031="SINAPI",VLOOKUP($D1031,'Comp. Sinapi'!$B:$F,3,0),VLOOKUP($D1031,'Comp. Própria'!$B:$I,7,0))</f>
        <v>UN</v>
      </c>
      <c r="G1031" s="212">
        <v>2</v>
      </c>
      <c r="H1031" s="213">
        <f t="shared" si="471"/>
        <v>6555.93</v>
      </c>
      <c r="I1031" s="214">
        <f t="shared" si="472"/>
        <v>13111.86</v>
      </c>
      <c r="J1031" s="213">
        <f t="shared" si="473"/>
        <v>8192.945721</v>
      </c>
      <c r="K1031" s="216">
        <f t="shared" si="474"/>
        <v>16385.89</v>
      </c>
      <c r="M1031" s="171">
        <f>IF($C1031="SINAPI",VLOOKUP($D1031,'Comp. Sinapi'!$B:$F,5,0),VLOOKUP($D1031,'Comp. Própria'!$B:$I,8,0))</f>
        <v>6555.93</v>
      </c>
    </row>
    <row r="1032" spans="2:13" ht="40.5" outlineLevel="2" x14ac:dyDescent="0.25">
      <c r="B1032" s="215" t="s">
        <v>12845</v>
      </c>
      <c r="C1032" s="210" t="s">
        <v>16</v>
      </c>
      <c r="D1032" s="210">
        <v>100982</v>
      </c>
      <c r="E1032" s="211" t="str">
        <f>IF($C1032="SINAPI",VLOOKUP($D1032,'Comp. Sinapi'!$B:$F,2,0),VLOOKUP($D1032,'Comp. Própria'!$B:$I,2,0))</f>
        <v>CARGA, MANOBRA E DESCARGA DE ENTULHO EM CAMINHÃO BASCULANTE 10 M³ - CARGA COM ESCAVADEIRA HIDRÁULICA  (CAÇAMBA DE 0,80 M³ / 111 HP) E DESCARGA LIVRE (UNIDADE: M3). AF_07/2020</v>
      </c>
      <c r="F1032" s="210" t="str">
        <f>IF($C1032="SINAPI",VLOOKUP($D1032,'Comp. Sinapi'!$B:$F,3,0),VLOOKUP($D1032,'Comp. Própria'!$B:$I,7,0))</f>
        <v>M3</v>
      </c>
      <c r="G1032" s="212">
        <v>21.2</v>
      </c>
      <c r="H1032" s="213">
        <f t="shared" si="471"/>
        <v>8.89</v>
      </c>
      <c r="I1032" s="214">
        <f t="shared" si="472"/>
        <v>188.46</v>
      </c>
      <c r="J1032" s="213">
        <f t="shared" si="473"/>
        <v>11.109833000000002</v>
      </c>
      <c r="K1032" s="216">
        <f t="shared" si="474"/>
        <v>235.52</v>
      </c>
      <c r="M1032" s="171">
        <f>IF($C1032="SINAPI",VLOOKUP($D1032,'Comp. Sinapi'!$B:$F,5,0),VLOOKUP($D1032,'Comp. Própria'!$B:$I,8,0))</f>
        <v>8.89</v>
      </c>
    </row>
    <row r="1033" spans="2:13" ht="27" outlineLevel="2" x14ac:dyDescent="0.25">
      <c r="B1033" s="215" t="s">
        <v>12846</v>
      </c>
      <c r="C1033" s="210" t="s">
        <v>16</v>
      </c>
      <c r="D1033" s="210">
        <v>95875</v>
      </c>
      <c r="E1033" s="211" t="str">
        <f>IF($C1033="SINAPI",VLOOKUP($D1033,'Comp. Sinapi'!$B:$F,2,0),VLOOKUP($D1033,'Comp. Própria'!$B:$I,2,0))</f>
        <v>TRANSPORTE COM CAMINHÃO BASCULANTE DE 10 M³, EM VIA URBANA PAVIMENTADA, DMT ATÉ 30 KM (UNIDADE: M3XKM). AF_07/2020</v>
      </c>
      <c r="F1033" s="210" t="str">
        <f>IF($C1033="SINAPI",VLOOKUP($D1033,'Comp. Sinapi'!$B:$F,3,0),VLOOKUP($D1033,'Comp. Própria'!$B:$I,7,0))</f>
        <v>M3XKM</v>
      </c>
      <c r="G1033" s="212">
        <v>318</v>
      </c>
      <c r="H1033" s="213">
        <f t="shared" si="471"/>
        <v>2.5</v>
      </c>
      <c r="I1033" s="214">
        <f t="shared" si="472"/>
        <v>795</v>
      </c>
      <c r="J1033" s="213">
        <f t="shared" si="473"/>
        <v>3.12425</v>
      </c>
      <c r="K1033" s="216">
        <f t="shared" si="474"/>
        <v>993.51</v>
      </c>
      <c r="M1033" s="171">
        <f>IF($C1033="SINAPI",VLOOKUP($D1033,'Comp. Sinapi'!$B:$F,5,0),VLOOKUP($D1033,'Comp. Própria'!$B:$I,8,0))</f>
        <v>2.5</v>
      </c>
    </row>
    <row r="1034" spans="2:13" outlineLevel="2" x14ac:dyDescent="0.25">
      <c r="B1034" s="380"/>
      <c r="C1034" s="381"/>
      <c r="D1034" s="381"/>
      <c r="E1034" s="381"/>
      <c r="F1034" s="381"/>
      <c r="G1034" s="381"/>
      <c r="H1034" s="381"/>
      <c r="I1034" s="381"/>
      <c r="J1034" s="381"/>
      <c r="K1034" s="382"/>
    </row>
    <row r="1035" spans="2:13" outlineLevel="2" x14ac:dyDescent="0.25">
      <c r="B1035" s="251" t="s">
        <v>12847</v>
      </c>
      <c r="C1035" s="226"/>
      <c r="D1035" s="226"/>
      <c r="E1035" s="226" t="s">
        <v>12886</v>
      </c>
      <c r="F1035" s="226"/>
      <c r="G1035" s="226"/>
      <c r="H1035" s="226"/>
      <c r="I1035" s="227"/>
      <c r="J1035" s="226"/>
      <c r="K1035" s="252"/>
    </row>
    <row r="1036" spans="2:13" ht="54" outlineLevel="2" x14ac:dyDescent="0.25">
      <c r="B1036" s="218" t="s">
        <v>12848</v>
      </c>
      <c r="C1036" s="23" t="s">
        <v>16</v>
      </c>
      <c r="D1036" s="23">
        <v>90084</v>
      </c>
      <c r="E1036" s="22" t="str">
        <f>IF($C1036="SINAPI",VLOOKUP($D1036,'Comp. Sinapi'!$B:$F,2,0),VLOOKUP($D1036,'Comp. Própria'!$B:$I,2,0))</f>
        <v>ESCAVAÇÃO MECANIZADA DE VALA COM PROF. MAIOR QUE 1,5 M ATÉ 3,0 M (MÉDIA MONTANTE E JUSANTE/UMA COMPOSIÇÃO POR TRECHO), ESCAVADEIRA (0,8 M3), LARGURA ATÉ 1,5 M, EM SOLO DE 1A CATEGORIA, EM LOCAIS COM ALTO NÍVEL DE INTERFERÊNCIA. AF_02/2021</v>
      </c>
      <c r="F1036" s="23" t="str">
        <f>IF($C1036="SINAPI",VLOOKUP($D1036,'Comp. Sinapi'!$B:$F,3,0),VLOOKUP($D1036,'Comp. Própria'!$B:$I,7,0))</f>
        <v>M3</v>
      </c>
      <c r="G1036" s="24">
        <v>14.13</v>
      </c>
      <c r="H1036" s="25">
        <f t="shared" ref="H1036" si="475">M1036*(1-$M$9)</f>
        <v>10.4</v>
      </c>
      <c r="I1036" s="168">
        <f t="shared" ref="I1036" si="476">TRUNC((G1036*H1036),2)</f>
        <v>146.94999999999999</v>
      </c>
      <c r="J1036" s="25">
        <f t="shared" ref="J1036" si="477">H1036*(1+$K$8)</f>
        <v>12.996880000000001</v>
      </c>
      <c r="K1036" s="219">
        <f t="shared" ref="K1036" si="478">TRUNC((G1036*J1036),2)</f>
        <v>183.64</v>
      </c>
      <c r="M1036" s="171">
        <f>IF($C1036="SINAPI",VLOOKUP($D1036,'Comp. Sinapi'!$B:$F,5,0),VLOOKUP($D1036,'Comp. Própria'!$B:$I,8,0))</f>
        <v>10.4</v>
      </c>
    </row>
    <row r="1037" spans="2:13" ht="27" outlineLevel="2" x14ac:dyDescent="0.25">
      <c r="B1037" s="215" t="s">
        <v>12849</v>
      </c>
      <c r="C1037" s="210" t="s">
        <v>16</v>
      </c>
      <c r="D1037" s="210">
        <v>98114</v>
      </c>
      <c r="E1037" s="211" t="str">
        <f>IF($C1037="SINAPI",VLOOKUP($D1037,'Comp. Sinapi'!$B:$F,2,0),VLOOKUP($D1037,'Comp. Própria'!$B:$I,2,0))</f>
        <v>TAMPA CIRCULAR PARA ESGOTO E DRENAGEM, EM FERRO FUNDIDO, DIÂMETRO INTERNO = 0,6 M. AF_12/2020</v>
      </c>
      <c r="F1037" s="210" t="str">
        <f>IF($C1037="SINAPI",VLOOKUP($D1037,'Comp. Sinapi'!$B:$F,3,0),VLOOKUP($D1037,'Comp. Própria'!$B:$I,7,0))</f>
        <v>UN</v>
      </c>
      <c r="G1037" s="212">
        <v>2</v>
      </c>
      <c r="H1037" s="213">
        <f t="shared" ref="H1037:H1043" si="479">M1037*(1-$M$9)</f>
        <v>745.16</v>
      </c>
      <c r="I1037" s="214">
        <f t="shared" ref="I1037:I1043" si="480">TRUNC((G1037*H1037),2)</f>
        <v>1490.32</v>
      </c>
      <c r="J1037" s="213">
        <f t="shared" ref="J1037:J1043" si="481">H1037*(1+$K$8)</f>
        <v>931.22645199999999</v>
      </c>
      <c r="K1037" s="216">
        <f t="shared" ref="K1037:K1043" si="482">TRUNC((G1037*J1037),2)</f>
        <v>1862.45</v>
      </c>
      <c r="M1037" s="171">
        <f>IF($C1037="SINAPI",VLOOKUP($D1037,'Comp. Sinapi'!$B:$F,5,0),VLOOKUP($D1037,'Comp. Própria'!$B:$I,8,0))</f>
        <v>745.16</v>
      </c>
    </row>
    <row r="1038" spans="2:13" ht="27" outlineLevel="2" x14ac:dyDescent="0.25">
      <c r="B1038" s="215" t="s">
        <v>12850</v>
      </c>
      <c r="C1038" s="210" t="s">
        <v>16</v>
      </c>
      <c r="D1038" s="210">
        <v>95240</v>
      </c>
      <c r="E1038" s="211" t="str">
        <f>IF($C1038="SINAPI",VLOOKUP($D1038,'Comp. Sinapi'!$B:$F,2,0),VLOOKUP($D1038,'Comp. Própria'!$B:$I,2,0))</f>
        <v>LASTRO DE CONCRETO MAGRO, APLICADO EM PISOS, LAJES SOBRE SOLO OU RADIERS, ESPESSURA DE 3 CM. AF_01/2024</v>
      </c>
      <c r="F1038" s="210" t="str">
        <f>IF($C1038="SINAPI",VLOOKUP($D1038,'Comp. Sinapi'!$B:$F,3,0),VLOOKUP($D1038,'Comp. Própria'!$B:$I,7,0))</f>
        <v>M2</v>
      </c>
      <c r="G1038" s="212">
        <v>7.07</v>
      </c>
      <c r="H1038" s="213">
        <f t="shared" si="479"/>
        <v>20.39</v>
      </c>
      <c r="I1038" s="214">
        <f t="shared" si="480"/>
        <v>144.15</v>
      </c>
      <c r="J1038" s="213">
        <f t="shared" si="481"/>
        <v>25.481383000000001</v>
      </c>
      <c r="K1038" s="216">
        <f t="shared" si="482"/>
        <v>180.15</v>
      </c>
      <c r="M1038" s="171">
        <f>IF($C1038="SINAPI",VLOOKUP($D1038,'Comp. Sinapi'!$B:$F,5,0),VLOOKUP($D1038,'Comp. Própria'!$B:$I,8,0))</f>
        <v>20.39</v>
      </c>
    </row>
    <row r="1039" spans="2:13" ht="54" outlineLevel="2" x14ac:dyDescent="0.25">
      <c r="B1039" s="215" t="s">
        <v>12851</v>
      </c>
      <c r="C1039" s="210" t="s">
        <v>16</v>
      </c>
      <c r="D1039" s="210">
        <v>93380</v>
      </c>
      <c r="E1039" s="211" t="str">
        <f>IF($C1039="SINAPI",VLOOKUP($D1039,'Comp. Sinapi'!$B:$F,2,0),VLOOKUP($D1039,'Comp. Própria'!$B:$I,2,0))</f>
        <v>REATERRO MECANIZADO DE VALA COM RETROESCAVADEIRA (CAPACIDADE DA CAÇAMBA   DA RETRO: 0,26 M³/POTÊNCIA: 88 HP), LARGURA ATÉ 0,8 M, PROFUNDIDADE 1,5 A 3,0 M, COM SOLO (SEM SUBSTITUIÇÃO) DE 1ª CATEGORIA, COM COMPACTADOR DE SOLOS DE PERCUSSÃO AF_08/2023</v>
      </c>
      <c r="F1039" s="210" t="str">
        <f>IF($C1039="SINAPI",VLOOKUP($D1039,'Comp. Sinapi'!$B:$F,3,0),VLOOKUP($D1039,'Comp. Própria'!$B:$I,7,0))</f>
        <v>M3</v>
      </c>
      <c r="G1039" s="212">
        <v>5.65</v>
      </c>
      <c r="H1039" s="213">
        <f t="shared" si="479"/>
        <v>13.55</v>
      </c>
      <c r="I1039" s="214">
        <f t="shared" si="480"/>
        <v>76.55</v>
      </c>
      <c r="J1039" s="213">
        <f t="shared" si="481"/>
        <v>16.933435000000003</v>
      </c>
      <c r="K1039" s="216">
        <f t="shared" si="482"/>
        <v>95.67</v>
      </c>
      <c r="M1039" s="171">
        <f>IF($C1039="SINAPI",VLOOKUP($D1039,'Comp. Sinapi'!$B:$F,5,0),VLOOKUP($D1039,'Comp. Própria'!$B:$I,8,0))</f>
        <v>13.55</v>
      </c>
    </row>
    <row r="1040" spans="2:13" ht="27" outlineLevel="2" x14ac:dyDescent="0.25">
      <c r="B1040" s="215" t="s">
        <v>12852</v>
      </c>
      <c r="C1040" s="210" t="s">
        <v>16</v>
      </c>
      <c r="D1040" s="210">
        <v>98557</v>
      </c>
      <c r="E1040" s="211" t="str">
        <f>IF($C1040="SINAPI",VLOOKUP($D1040,'Comp. Sinapi'!$B:$F,2,0),VLOOKUP($D1040,'Comp. Própria'!$B:$I,2,0))</f>
        <v>IMPERMEABILIZAÇÃO DE SUPERFÍCIE COM EMULSÃO ASFÁLTICA, 2 DEMÃOS. AF_09/2023</v>
      </c>
      <c r="F1040" s="210" t="str">
        <f>IF($C1040="SINAPI",VLOOKUP($D1040,'Comp. Sinapi'!$B:$F,3,0),VLOOKUP($D1040,'Comp. Própria'!$B:$I,7,0))</f>
        <v>M2</v>
      </c>
      <c r="G1040" s="212">
        <v>22.79</v>
      </c>
      <c r="H1040" s="213">
        <f t="shared" si="479"/>
        <v>42.71</v>
      </c>
      <c r="I1040" s="214">
        <f t="shared" si="480"/>
        <v>973.36</v>
      </c>
      <c r="J1040" s="213">
        <f t="shared" si="481"/>
        <v>53.374687000000002</v>
      </c>
      <c r="K1040" s="216">
        <f t="shared" si="482"/>
        <v>1216.4000000000001</v>
      </c>
      <c r="M1040" s="171">
        <f>IF($C1040="SINAPI",VLOOKUP($D1040,'Comp. Sinapi'!$B:$F,5,0),VLOOKUP($D1040,'Comp. Própria'!$B:$I,8,0))</f>
        <v>42.71</v>
      </c>
    </row>
    <row r="1041" spans="2:13" ht="40.5" outlineLevel="2" x14ac:dyDescent="0.25">
      <c r="B1041" s="215" t="s">
        <v>12853</v>
      </c>
      <c r="C1041" s="210" t="s">
        <v>16</v>
      </c>
      <c r="D1041" s="210">
        <v>98061</v>
      </c>
      <c r="E1041" s="211" t="str">
        <f>IF($C1041="SINAPI",VLOOKUP($D1041,'Comp. Sinapi'!$B:$F,2,0),VLOOKUP($D1041,'Comp. Própria'!$B:$I,2,0))</f>
        <v>FILTRO ANAERÓBIO CIRCULAR, EM CONCRETO PRÉ-MOLDADO, DIÂMETRO INTERNO = 2,88 M, ALTURA INTERNA = 1,50 M, VOLUME ÚTIL: 7817,3 L (PARA 75 CONTRIBUINTES). AF_12/2020_PA</v>
      </c>
      <c r="F1041" s="210" t="str">
        <f>IF($C1041="SINAPI",VLOOKUP($D1041,'Comp. Sinapi'!$B:$F,3,0),VLOOKUP($D1041,'Comp. Própria'!$B:$I,7,0))</f>
        <v>UN</v>
      </c>
      <c r="G1041" s="212">
        <v>1</v>
      </c>
      <c r="H1041" s="213">
        <f t="shared" si="479"/>
        <v>7948.77</v>
      </c>
      <c r="I1041" s="214">
        <f t="shared" si="480"/>
        <v>7948.77</v>
      </c>
      <c r="J1041" s="213">
        <f t="shared" si="481"/>
        <v>9933.5778690000006</v>
      </c>
      <c r="K1041" s="216">
        <f t="shared" si="482"/>
        <v>9933.57</v>
      </c>
      <c r="M1041" s="171">
        <f>IF($C1041="SINAPI",VLOOKUP($D1041,'Comp. Sinapi'!$B:$F,5,0),VLOOKUP($D1041,'Comp. Própria'!$B:$I,8,0))</f>
        <v>7948.77</v>
      </c>
    </row>
    <row r="1042" spans="2:13" ht="40.5" outlineLevel="2" x14ac:dyDescent="0.25">
      <c r="B1042" s="215" t="s">
        <v>12854</v>
      </c>
      <c r="C1042" s="210" t="s">
        <v>16</v>
      </c>
      <c r="D1042" s="210">
        <v>100982</v>
      </c>
      <c r="E1042" s="211" t="str">
        <f>IF($C1042="SINAPI",VLOOKUP($D1042,'Comp. Sinapi'!$B:$F,2,0),VLOOKUP($D1042,'Comp. Própria'!$B:$I,2,0))</f>
        <v>CARGA, MANOBRA E DESCARGA DE ENTULHO EM CAMINHÃO BASCULANTE 10 M³ - CARGA COM ESCAVADEIRA HIDRÁULICA  (CAÇAMBA DE 0,80 M³ / 111 HP) E DESCARGA LIVRE (UNIDADE: M3). AF_07/2020</v>
      </c>
      <c r="F1042" s="210" t="str">
        <f>IF($C1042="SINAPI",VLOOKUP($D1042,'Comp. Sinapi'!$B:$F,3,0),VLOOKUP($D1042,'Comp. Própria'!$B:$I,7,0))</f>
        <v>M3</v>
      </c>
      <c r="G1042" s="212">
        <v>8.48</v>
      </c>
      <c r="H1042" s="213">
        <f t="shared" si="479"/>
        <v>8.89</v>
      </c>
      <c r="I1042" s="214">
        <f t="shared" si="480"/>
        <v>75.38</v>
      </c>
      <c r="J1042" s="213">
        <f t="shared" si="481"/>
        <v>11.109833000000002</v>
      </c>
      <c r="K1042" s="216">
        <f t="shared" si="482"/>
        <v>94.21</v>
      </c>
      <c r="M1042" s="171">
        <f>IF($C1042="SINAPI",VLOOKUP($D1042,'Comp. Sinapi'!$B:$F,5,0),VLOOKUP($D1042,'Comp. Própria'!$B:$I,8,0))</f>
        <v>8.89</v>
      </c>
    </row>
    <row r="1043" spans="2:13" ht="27" outlineLevel="2" x14ac:dyDescent="0.25">
      <c r="B1043" s="215" t="s">
        <v>12855</v>
      </c>
      <c r="C1043" s="210" t="s">
        <v>16</v>
      </c>
      <c r="D1043" s="210">
        <v>95875</v>
      </c>
      <c r="E1043" s="211" t="str">
        <f>IF($C1043="SINAPI",VLOOKUP($D1043,'Comp. Sinapi'!$B:$F,2,0),VLOOKUP($D1043,'Comp. Própria'!$B:$I,2,0))</f>
        <v>TRANSPORTE COM CAMINHÃO BASCULANTE DE 10 M³, EM VIA URBANA PAVIMENTADA, DMT ATÉ 30 KM (UNIDADE: M3XKM). AF_07/2020</v>
      </c>
      <c r="F1043" s="210" t="str">
        <f>IF($C1043="SINAPI",VLOOKUP($D1043,'Comp. Sinapi'!$B:$F,3,0),VLOOKUP($D1043,'Comp. Própria'!$B:$I,7,0))</f>
        <v>M3XKM</v>
      </c>
      <c r="G1043" s="212">
        <v>127.2</v>
      </c>
      <c r="H1043" s="213">
        <f t="shared" si="479"/>
        <v>2.5</v>
      </c>
      <c r="I1043" s="214">
        <f t="shared" si="480"/>
        <v>318</v>
      </c>
      <c r="J1043" s="213">
        <f t="shared" si="481"/>
        <v>3.12425</v>
      </c>
      <c r="K1043" s="216">
        <f t="shared" si="482"/>
        <v>397.4</v>
      </c>
      <c r="M1043" s="171">
        <f>IF($C1043="SINAPI",VLOOKUP($D1043,'Comp. Sinapi'!$B:$F,5,0),VLOOKUP($D1043,'Comp. Própria'!$B:$I,8,0))</f>
        <v>2.5</v>
      </c>
    </row>
    <row r="1044" spans="2:13" outlineLevel="2" x14ac:dyDescent="0.25">
      <c r="B1044" s="380"/>
      <c r="C1044" s="381"/>
      <c r="D1044" s="381"/>
      <c r="E1044" s="381"/>
      <c r="F1044" s="381"/>
      <c r="G1044" s="381"/>
      <c r="H1044" s="381"/>
      <c r="I1044" s="381"/>
      <c r="J1044" s="381"/>
      <c r="K1044" s="382"/>
    </row>
    <row r="1045" spans="2:13" outlineLevel="2" x14ac:dyDescent="0.25">
      <c r="B1045" s="251" t="s">
        <v>12856</v>
      </c>
      <c r="C1045" s="226"/>
      <c r="D1045" s="226"/>
      <c r="E1045" s="226" t="s">
        <v>12887</v>
      </c>
      <c r="F1045" s="226"/>
      <c r="G1045" s="226"/>
      <c r="H1045" s="226"/>
      <c r="I1045" s="227"/>
      <c r="J1045" s="226"/>
      <c r="K1045" s="252"/>
    </row>
    <row r="1046" spans="2:13" ht="54" outlineLevel="2" x14ac:dyDescent="0.25">
      <c r="B1046" s="218" t="s">
        <v>12857</v>
      </c>
      <c r="C1046" s="23" t="s">
        <v>16</v>
      </c>
      <c r="D1046" s="23">
        <v>90084</v>
      </c>
      <c r="E1046" s="22" t="str">
        <f>IF($C1046="SINAPI",VLOOKUP($D1046,'Comp. Sinapi'!$B:$F,2,0),VLOOKUP($D1046,'Comp. Própria'!$B:$I,2,0))</f>
        <v>ESCAVAÇÃO MECANIZADA DE VALA COM PROF. MAIOR QUE 1,5 M ATÉ 3,0 M (MÉDIA MONTANTE E JUSANTE/UMA COMPOSIÇÃO POR TRECHO), ESCAVADEIRA (0,8 M3), LARGURA ATÉ 1,5 M, EM SOLO DE 1A CATEGORIA, EM LOCAIS COM ALTO NÍVEL DE INTERFERÊNCIA. AF_02/2021</v>
      </c>
      <c r="F1046" s="23" t="str">
        <f>IF($C1046="SINAPI",VLOOKUP($D1046,'Comp. Sinapi'!$B:$F,3,0),VLOOKUP($D1046,'Comp. Própria'!$B:$I,7,0))</f>
        <v>M3</v>
      </c>
      <c r="G1046" s="24">
        <v>98.91</v>
      </c>
      <c r="H1046" s="25">
        <f t="shared" ref="H1046" si="483">M1046*(1-$M$9)</f>
        <v>10.4</v>
      </c>
      <c r="I1046" s="168">
        <f t="shared" ref="I1046" si="484">TRUNC((G1046*H1046),2)</f>
        <v>1028.6600000000001</v>
      </c>
      <c r="J1046" s="25">
        <f t="shared" ref="J1046" si="485">H1046*(1+$K$8)</f>
        <v>12.996880000000001</v>
      </c>
      <c r="K1046" s="219">
        <f t="shared" ref="K1046" si="486">TRUNC((G1046*J1046),2)</f>
        <v>1285.52</v>
      </c>
      <c r="M1046" s="171">
        <f>IF($C1046="SINAPI",VLOOKUP($D1046,'Comp. Sinapi'!$B:$F,5,0),VLOOKUP($D1046,'Comp. Própria'!$B:$I,8,0))</f>
        <v>10.4</v>
      </c>
    </row>
    <row r="1047" spans="2:13" ht="40.5" outlineLevel="2" x14ac:dyDescent="0.25">
      <c r="B1047" s="215" t="s">
        <v>12858</v>
      </c>
      <c r="C1047" s="210" t="s">
        <v>13156</v>
      </c>
      <c r="D1047" s="210" t="s">
        <v>13433</v>
      </c>
      <c r="E1047" s="211" t="str">
        <f>IF($C1047="SINAPI",VLOOKUP($D1047,'Comp. Sinapi'!$B:$F,2,0),VLOOKUP($D1047,'Comp. Própria'!$B:$I,2,0))</f>
        <v>SUMIDOURO CIRCULAR, EM CONCRETO PRÉ-MOLDADO, DIÂMETRO INTERNO = 1,88 M, ALTURA INTERNA = 4,45 M, ÁREA DE INFILTRAÇÃO: 13,1 M² (PARA 5 CONTRIBUINTES). AF_12/2020</v>
      </c>
      <c r="F1047" s="210" t="str">
        <f>IF($C1047="SINAPI",VLOOKUP($D1047,'Comp. Sinapi'!$B:$F,3,0),VLOOKUP($D1047,'Comp. Própria'!$B:$I,7,0))</f>
        <v>UN</v>
      </c>
      <c r="G1047" s="212">
        <v>7</v>
      </c>
      <c r="H1047" s="213">
        <f t="shared" ref="H1047:H1052" si="487">M1047*(1-$M$9)</f>
        <v>7169.5890986250006</v>
      </c>
      <c r="I1047" s="214">
        <f t="shared" ref="I1047:I1052" si="488">TRUNC((G1047*H1047),2)</f>
        <v>50187.12</v>
      </c>
      <c r="J1047" s="213">
        <f t="shared" ref="J1047:J1052" si="489">H1047*(1+$K$8)</f>
        <v>8959.8354965516628</v>
      </c>
      <c r="K1047" s="216">
        <f t="shared" ref="K1047:K1052" si="490">TRUNC((G1047*J1047),2)</f>
        <v>62718.84</v>
      </c>
      <c r="M1047" s="171">
        <f>IF($C1047="SINAPI",VLOOKUP($D1047,'Comp. Sinapi'!$B:$F,5,0),VLOOKUP($D1047,'Comp. Própria'!$B:$I,8,0))</f>
        <v>7169.5890986250006</v>
      </c>
    </row>
    <row r="1048" spans="2:13" ht="27" outlineLevel="2" x14ac:dyDescent="0.25">
      <c r="B1048" s="215" t="s">
        <v>12859</v>
      </c>
      <c r="C1048" s="210" t="s">
        <v>16</v>
      </c>
      <c r="D1048" s="210">
        <v>98115</v>
      </c>
      <c r="E1048" s="211" t="str">
        <f>IF($C1048="SINAPI",VLOOKUP($D1048,'Comp. Sinapi'!$B:$F,2,0),VLOOKUP($D1048,'Comp. Própria'!$B:$I,2,0))</f>
        <v>TAMPA CIRCULAR PARA ESGOTO E DRENAGEM, EM CONCRETO PRÉ-MOLDADO, DIÂMETRO INTERNO = 0,60 M E ALTURA = 0,10 M. AF_12/2020</v>
      </c>
      <c r="F1048" s="210" t="str">
        <f>IF($C1048="SINAPI",VLOOKUP($D1048,'Comp. Sinapi'!$B:$F,3,0),VLOOKUP($D1048,'Comp. Própria'!$B:$I,7,0))</f>
        <v>UN</v>
      </c>
      <c r="G1048" s="212">
        <v>7</v>
      </c>
      <c r="H1048" s="213">
        <f t="shared" si="487"/>
        <v>99.08</v>
      </c>
      <c r="I1048" s="214">
        <f t="shared" si="488"/>
        <v>693.56</v>
      </c>
      <c r="J1048" s="213">
        <f t="shared" si="489"/>
        <v>123.82027600000001</v>
      </c>
      <c r="K1048" s="216">
        <f t="shared" si="490"/>
        <v>866.74</v>
      </c>
      <c r="M1048" s="171">
        <f>IF($C1048="SINAPI",VLOOKUP($D1048,'Comp. Sinapi'!$B:$F,5,0),VLOOKUP($D1048,'Comp. Própria'!$B:$I,8,0))</f>
        <v>99.08</v>
      </c>
    </row>
    <row r="1049" spans="2:13" ht="54" outlineLevel="2" x14ac:dyDescent="0.25">
      <c r="B1049" s="215" t="s">
        <v>12860</v>
      </c>
      <c r="C1049" s="210" t="s">
        <v>16</v>
      </c>
      <c r="D1049" s="210">
        <v>93380</v>
      </c>
      <c r="E1049" s="211" t="str">
        <f>IF($C1049="SINAPI",VLOOKUP($D1049,'Comp. Sinapi'!$B:$F,2,0),VLOOKUP($D1049,'Comp. Própria'!$B:$I,2,0))</f>
        <v>REATERRO MECANIZADO DE VALA COM RETROESCAVADEIRA (CAPACIDADE DA CAÇAMBA   DA RETRO: 0,26 M³/POTÊNCIA: 88 HP), LARGURA ATÉ 0,8 M, PROFUNDIDADE 1,5 A 3,0 M, COM SOLO (SEM SUBSTITUIÇÃO) DE 1ª CATEGORIA, COM COMPACTADOR DE SOLOS DE PERCUSSÃO AF_08/2023</v>
      </c>
      <c r="F1049" s="210" t="str">
        <f>IF($C1049="SINAPI",VLOOKUP($D1049,'Comp. Sinapi'!$B:$F,3,0),VLOOKUP($D1049,'Comp. Própria'!$B:$I,7,0))</f>
        <v>M3</v>
      </c>
      <c r="G1049" s="212">
        <v>39.56</v>
      </c>
      <c r="H1049" s="213">
        <f t="shared" si="487"/>
        <v>13.55</v>
      </c>
      <c r="I1049" s="214">
        <f t="shared" si="488"/>
        <v>536.03</v>
      </c>
      <c r="J1049" s="213">
        <f t="shared" si="489"/>
        <v>16.933435000000003</v>
      </c>
      <c r="K1049" s="216">
        <f t="shared" si="490"/>
        <v>669.88</v>
      </c>
      <c r="M1049" s="171">
        <f>IF($C1049="SINAPI",VLOOKUP($D1049,'Comp. Sinapi'!$B:$F,5,0),VLOOKUP($D1049,'Comp. Própria'!$B:$I,8,0))</f>
        <v>13.55</v>
      </c>
    </row>
    <row r="1050" spans="2:13" ht="27" outlineLevel="2" x14ac:dyDescent="0.25">
      <c r="B1050" s="215" t="s">
        <v>12861</v>
      </c>
      <c r="C1050" s="210" t="s">
        <v>16</v>
      </c>
      <c r="D1050" s="210">
        <v>98557</v>
      </c>
      <c r="E1050" s="211" t="str">
        <f>IF($C1050="SINAPI",VLOOKUP($D1050,'Comp. Sinapi'!$B:$F,2,0),VLOOKUP($D1050,'Comp. Própria'!$B:$I,2,0))</f>
        <v>IMPERMEABILIZAÇÃO DE SUPERFÍCIE COM EMULSÃO ASFÁLTICA, 2 DEMÃOS. AF_09/2023</v>
      </c>
      <c r="F1050" s="210" t="str">
        <f>IF($C1050="SINAPI",VLOOKUP($D1050,'Comp. Sinapi'!$B:$F,3,0),VLOOKUP($D1050,'Comp. Própria'!$B:$I,7,0))</f>
        <v>M2</v>
      </c>
      <c r="G1050" s="212">
        <v>125.7</v>
      </c>
      <c r="H1050" s="213">
        <f t="shared" si="487"/>
        <v>42.71</v>
      </c>
      <c r="I1050" s="214">
        <f t="shared" si="488"/>
        <v>5368.64</v>
      </c>
      <c r="J1050" s="213">
        <f t="shared" si="489"/>
        <v>53.374687000000002</v>
      </c>
      <c r="K1050" s="216">
        <f t="shared" si="490"/>
        <v>6709.19</v>
      </c>
      <c r="M1050" s="171">
        <f>IF($C1050="SINAPI",VLOOKUP($D1050,'Comp. Sinapi'!$B:$F,5,0),VLOOKUP($D1050,'Comp. Própria'!$B:$I,8,0))</f>
        <v>42.71</v>
      </c>
    </row>
    <row r="1051" spans="2:13" ht="40.5" outlineLevel="2" x14ac:dyDescent="0.25">
      <c r="B1051" s="215" t="s">
        <v>12862</v>
      </c>
      <c r="C1051" s="210" t="s">
        <v>16</v>
      </c>
      <c r="D1051" s="210">
        <v>100982</v>
      </c>
      <c r="E1051" s="211" t="str">
        <f>IF($C1051="SINAPI",VLOOKUP($D1051,'Comp. Sinapi'!$B:$F,2,0),VLOOKUP($D1051,'Comp. Própria'!$B:$I,2,0))</f>
        <v>CARGA, MANOBRA E DESCARGA DE ENTULHO EM CAMINHÃO BASCULANTE 10 M³ - CARGA COM ESCAVADEIRA HIDRÁULICA  (CAÇAMBA DE 0,80 M³ / 111 HP) E DESCARGA LIVRE (UNIDADE: M3). AF_07/2020</v>
      </c>
      <c r="F1051" s="210" t="str">
        <f>IF($C1051="SINAPI",VLOOKUP($D1051,'Comp. Sinapi'!$B:$F,3,0),VLOOKUP($D1051,'Comp. Própria'!$B:$I,7,0))</f>
        <v>M3</v>
      </c>
      <c r="G1051" s="212">
        <v>59.35</v>
      </c>
      <c r="H1051" s="213">
        <f t="shared" si="487"/>
        <v>8.89</v>
      </c>
      <c r="I1051" s="214">
        <f t="shared" si="488"/>
        <v>527.62</v>
      </c>
      <c r="J1051" s="213">
        <f t="shared" si="489"/>
        <v>11.109833000000002</v>
      </c>
      <c r="K1051" s="216">
        <f t="shared" si="490"/>
        <v>659.36</v>
      </c>
      <c r="M1051" s="171">
        <f>IF($C1051="SINAPI",VLOOKUP($D1051,'Comp. Sinapi'!$B:$F,5,0),VLOOKUP($D1051,'Comp. Própria'!$B:$I,8,0))</f>
        <v>8.89</v>
      </c>
    </row>
    <row r="1052" spans="2:13" ht="27" outlineLevel="2" x14ac:dyDescent="0.25">
      <c r="B1052" s="215" t="s">
        <v>12863</v>
      </c>
      <c r="C1052" s="210" t="s">
        <v>16</v>
      </c>
      <c r="D1052" s="210">
        <v>95875</v>
      </c>
      <c r="E1052" s="211" t="str">
        <f>IF($C1052="SINAPI",VLOOKUP($D1052,'Comp. Sinapi'!$B:$F,2,0),VLOOKUP($D1052,'Comp. Própria'!$B:$I,2,0))</f>
        <v>TRANSPORTE COM CAMINHÃO BASCULANTE DE 10 M³, EM VIA URBANA PAVIMENTADA, DMT ATÉ 30 KM (UNIDADE: M3XKM). AF_07/2020</v>
      </c>
      <c r="F1052" s="210" t="str">
        <f>IF($C1052="SINAPI",VLOOKUP($D1052,'Comp. Sinapi'!$B:$F,3,0),VLOOKUP($D1052,'Comp. Própria'!$B:$I,7,0))</f>
        <v>M3XKM</v>
      </c>
      <c r="G1052" s="212">
        <v>890.25</v>
      </c>
      <c r="H1052" s="213">
        <f t="shared" si="487"/>
        <v>2.5</v>
      </c>
      <c r="I1052" s="214">
        <f t="shared" si="488"/>
        <v>2225.62</v>
      </c>
      <c r="J1052" s="213">
        <f t="shared" si="489"/>
        <v>3.12425</v>
      </c>
      <c r="K1052" s="216">
        <f t="shared" si="490"/>
        <v>2781.36</v>
      </c>
      <c r="M1052" s="171">
        <f>IF($C1052="SINAPI",VLOOKUP($D1052,'Comp. Sinapi'!$B:$F,5,0),VLOOKUP($D1052,'Comp. Própria'!$B:$I,8,0))</f>
        <v>2.5</v>
      </c>
    </row>
    <row r="1053" spans="2:13" outlineLevel="2" x14ac:dyDescent="0.25">
      <c r="B1053" s="380"/>
      <c r="C1053" s="381"/>
      <c r="D1053" s="381"/>
      <c r="E1053" s="381"/>
      <c r="F1053" s="381"/>
      <c r="G1053" s="381"/>
      <c r="H1053" s="381"/>
      <c r="I1053" s="381"/>
      <c r="J1053" s="381"/>
      <c r="K1053" s="382"/>
    </row>
    <row r="1054" spans="2:13" outlineLevel="2" x14ac:dyDescent="0.25">
      <c r="B1054" s="251" t="s">
        <v>12864</v>
      </c>
      <c r="C1054" s="226"/>
      <c r="D1054" s="226"/>
      <c r="E1054" s="226" t="s">
        <v>12888</v>
      </c>
      <c r="F1054" s="226"/>
      <c r="G1054" s="226"/>
      <c r="H1054" s="226"/>
      <c r="I1054" s="227"/>
      <c r="J1054" s="226"/>
      <c r="K1054" s="252"/>
    </row>
    <row r="1055" spans="2:13" ht="40.5" outlineLevel="2" x14ac:dyDescent="0.25">
      <c r="B1055" s="218" t="s">
        <v>12865</v>
      </c>
      <c r="C1055" s="23" t="s">
        <v>16</v>
      </c>
      <c r="D1055" s="23">
        <v>97907</v>
      </c>
      <c r="E1055" s="22" t="str">
        <f>IF($C1055="SINAPI",VLOOKUP($D1055,'Comp. Sinapi'!$B:$F,2,0),VLOOKUP($D1055,'Comp. Própria'!$B:$I,2,0))</f>
        <v>CAIXA ENTERRADA HIDRÁULICA RETANGULAR, EM ALVENARIA COM BLOCOS DE CONCRETO, DIMENSÕES INTERNAS: 0,8X0,8X0,6 M PARA REDE DE ESGOTO. AF_12/2020</v>
      </c>
      <c r="F1055" s="23" t="str">
        <f>IF($C1055="SINAPI",VLOOKUP($D1055,'Comp. Sinapi'!$B:$F,3,0),VLOOKUP($D1055,'Comp. Própria'!$B:$I,7,0))</f>
        <v>UN</v>
      </c>
      <c r="G1055" s="24">
        <v>3</v>
      </c>
      <c r="H1055" s="25">
        <f t="shared" ref="H1055" si="491">M1055*(1-$M$9)</f>
        <v>637.89</v>
      </c>
      <c r="I1055" s="168">
        <f t="shared" ref="I1055" si="492">TRUNC((G1055*H1055),2)</f>
        <v>1913.67</v>
      </c>
      <c r="J1055" s="25">
        <f t="shared" ref="J1055" si="493">H1055*(1+$K$8)</f>
        <v>797.17113300000005</v>
      </c>
      <c r="K1055" s="219">
        <f t="shared" ref="K1055" si="494">TRUNC((G1055*J1055),2)</f>
        <v>2391.5100000000002</v>
      </c>
      <c r="M1055" s="171">
        <f>IF($C1055="SINAPI",VLOOKUP($D1055,'Comp. Sinapi'!$B:$F,5,0),VLOOKUP($D1055,'Comp. Própria'!$B:$I,8,0))</f>
        <v>637.89</v>
      </c>
    </row>
    <row r="1056" spans="2:13" ht="56.25" customHeight="1" outlineLevel="2" x14ac:dyDescent="0.25">
      <c r="B1056" s="215" t="s">
        <v>12866</v>
      </c>
      <c r="C1056" s="210" t="s">
        <v>16</v>
      </c>
      <c r="D1056" s="210">
        <v>100248</v>
      </c>
      <c r="E1056" s="211" t="str">
        <f>IF($C1056="SINAPI",VLOOKUP($D1056,'Comp. Sinapi'!$B:$F,2,0),VLOOKUP($D1056,'Comp. Própria'!$B:$I,2,0))</f>
        <v>TRANSPORTE HORIZONTAL MANUAL, DE TUBO DE PVC SÉRIE NORMAL - ESGOTO PREDIAL, OU REFORÇADO PARA ESGOTO OU ÁGUAS PLUVIAIS PREDIAL, COM DIÂMETRO MAIOR QUE 100 MM E MENOR OU IGUAL A 150 MM (UNIDADE: MXKM). AF_07/2019</v>
      </c>
      <c r="F1056" s="210" t="str">
        <f>IF($C1056="SINAPI",VLOOKUP($D1056,'Comp. Sinapi'!$B:$F,3,0),VLOOKUP($D1056,'Comp. Própria'!$B:$I,7,0))</f>
        <v>MXKM</v>
      </c>
      <c r="G1056" s="212">
        <v>175.05</v>
      </c>
      <c r="H1056" s="213">
        <f t="shared" ref="H1056" si="495">M1056*(1-$M$9)</f>
        <v>12.43</v>
      </c>
      <c r="I1056" s="214">
        <f t="shared" ref="I1056" si="496">TRUNC((G1056*H1056),2)</f>
        <v>2175.87</v>
      </c>
      <c r="J1056" s="213">
        <f t="shared" ref="J1056" si="497">H1056*(1+$K$8)</f>
        <v>15.533771</v>
      </c>
      <c r="K1056" s="216">
        <f t="shared" ref="K1056" si="498">TRUNC((G1056*J1056),2)</f>
        <v>2719.18</v>
      </c>
      <c r="M1056" s="171">
        <f>IF($C1056="SINAPI",VLOOKUP($D1056,'Comp. Sinapi'!$B:$F,5,0),VLOOKUP($D1056,'Comp. Própria'!$B:$I,8,0))</f>
        <v>12.43</v>
      </c>
    </row>
    <row r="1057" spans="2:13" outlineLevel="1" x14ac:dyDescent="0.25">
      <c r="B1057" s="380"/>
      <c r="C1057" s="381"/>
      <c r="D1057" s="381"/>
      <c r="E1057" s="381"/>
      <c r="F1057" s="381"/>
      <c r="G1057" s="381"/>
      <c r="H1057" s="381"/>
      <c r="I1057" s="381"/>
      <c r="J1057" s="381"/>
      <c r="K1057" s="382"/>
    </row>
    <row r="1058" spans="2:13" outlineLevel="1" x14ac:dyDescent="0.25">
      <c r="B1058" s="251" t="s">
        <v>12867</v>
      </c>
      <c r="C1058" s="226"/>
      <c r="D1058" s="226"/>
      <c r="E1058" s="226" t="s">
        <v>12868</v>
      </c>
      <c r="F1058" s="226"/>
      <c r="G1058" s="226"/>
      <c r="H1058" s="226"/>
      <c r="I1058" s="227">
        <f>SUM(I1059:I1081)</f>
        <v>1496568.7400000002</v>
      </c>
      <c r="J1058" s="226"/>
      <c r="K1058" s="252">
        <f>SUM(K1059:K1074)</f>
        <v>33554.07</v>
      </c>
    </row>
    <row r="1059" spans="2:13" ht="27" outlineLevel="2" x14ac:dyDescent="0.25">
      <c r="B1059" s="218" t="s">
        <v>12869</v>
      </c>
      <c r="C1059" s="23" t="s">
        <v>16</v>
      </c>
      <c r="D1059" s="23">
        <v>99059</v>
      </c>
      <c r="E1059" s="22" t="str">
        <f>IF($C1059="SINAPI",VLOOKUP($D1059,'Comp. Sinapi'!$B:$F,2,0),VLOOKUP($D1059,'Comp. Própria'!$B:$I,2,0))</f>
        <v>LOCAÇÃO CONVENCIONAL DE OBRA, UTILIZANDO GABARITO DE TÁBUAS CORRIDAS PONTALETADAS A CADA 2,00M -  2 UTILIZAÇÕES. AF_03/2024</v>
      </c>
      <c r="F1059" s="23" t="str">
        <f>IF($C1059="SINAPI",VLOOKUP($D1059,'Comp. Sinapi'!$B:$F,3,0),VLOOKUP($D1059,'Comp. Própria'!$B:$I,7,0))</f>
        <v>M</v>
      </c>
      <c r="G1059" s="24">
        <v>33</v>
      </c>
      <c r="H1059" s="25">
        <f t="shared" ref="H1059" si="499">M1059*(1-$M$9)</f>
        <v>60.75</v>
      </c>
      <c r="I1059" s="168">
        <f t="shared" ref="I1059" si="500">TRUNC((G1059*H1059),2)</f>
        <v>2004.75</v>
      </c>
      <c r="J1059" s="25">
        <f t="shared" ref="J1059" si="501">H1059*(1+$K$8)</f>
        <v>75.919274999999999</v>
      </c>
      <c r="K1059" s="219">
        <f t="shared" ref="K1059" si="502">TRUNC((G1059*J1059),2)</f>
        <v>2505.33</v>
      </c>
      <c r="M1059" s="171">
        <f>IF($C1059="SINAPI",VLOOKUP($D1059,'Comp. Sinapi'!$B:$F,5,0),VLOOKUP($D1059,'Comp. Própria'!$B:$I,8,0))</f>
        <v>60.75</v>
      </c>
    </row>
    <row r="1060" spans="2:13" ht="54" outlineLevel="2" x14ac:dyDescent="0.25">
      <c r="B1060" s="215" t="s">
        <v>12870</v>
      </c>
      <c r="C1060" s="210" t="s">
        <v>16</v>
      </c>
      <c r="D1060" s="210">
        <v>102292</v>
      </c>
      <c r="E1060" s="211" t="str">
        <f>IF($C1060="SINAPI",VLOOKUP($D1060,'Comp. Sinapi'!$B:$F,2,0),VLOOKUP($D1060,'Comp. Própria'!$B:$I,2,0))</f>
        <v>ESCAVAÇÃO MECANIZADA DE VALA COM PROF. MAIOR QUE 1,5 M E ATÉ 3,0 M (MÉDIA MONTANTE E JUSANTE/UMA COMPOSIÇÃO POR TRECHO), ESCAVADEIRA (0,8 M3), LARG. MENOR QUE 1,5 M, EM SOLO MOLE, LOCAIS COM BAIXO NÍVEL DE INTERFERÊNCIA. AF_02/2021</v>
      </c>
      <c r="F1060" s="210" t="str">
        <f>IF($C1060="SINAPI",VLOOKUP($D1060,'Comp. Sinapi'!$B:$F,3,0),VLOOKUP($D1060,'Comp. Própria'!$B:$I,7,0))</f>
        <v>M3</v>
      </c>
      <c r="G1060" s="212">
        <v>1.75</v>
      </c>
      <c r="H1060" s="213">
        <f t="shared" ref="H1060:H1074" si="503">M1060*(1-$M$9)</f>
        <v>6.37</v>
      </c>
      <c r="I1060" s="214">
        <f t="shared" ref="I1060:I1074" si="504">TRUNC((G1060*H1060),2)</f>
        <v>11.14</v>
      </c>
      <c r="J1060" s="213">
        <f t="shared" ref="J1060:J1074" si="505">H1060*(1+$K$8)</f>
        <v>7.9605890000000006</v>
      </c>
      <c r="K1060" s="216">
        <f t="shared" ref="K1060:K1074" si="506">TRUNC((G1060*J1060),2)</f>
        <v>13.93</v>
      </c>
      <c r="M1060" s="171">
        <f>IF($C1060="SINAPI",VLOOKUP($D1060,'Comp. Sinapi'!$B:$F,5,0),VLOOKUP($D1060,'Comp. Própria'!$B:$I,8,0))</f>
        <v>6.37</v>
      </c>
    </row>
    <row r="1061" spans="2:13" ht="42" customHeight="1" outlineLevel="2" x14ac:dyDescent="0.25">
      <c r="B1061" s="215" t="s">
        <v>12871</v>
      </c>
      <c r="C1061" s="210" t="s">
        <v>16</v>
      </c>
      <c r="D1061" s="210">
        <v>97083</v>
      </c>
      <c r="E1061" s="211" t="str">
        <f>IF($C1061="SINAPI",VLOOKUP($D1061,'Comp. Sinapi'!$B:$F,2,0),VLOOKUP($D1061,'Comp. Própria'!$B:$I,2,0))</f>
        <v>COMPACTAÇÃO MECÂNICA DE SOLO PARA EXECUÇÃO DE RADIER, PISO DE CONCRETO OU LAJE SOBRE SOLO, COM COMPACTADOR DE SOLOS A PERCUSSÃO. AF_09/2021</v>
      </c>
      <c r="F1061" s="210" t="str">
        <f>IF($C1061="SINAPI",VLOOKUP($D1061,'Comp. Sinapi'!$B:$F,3,0),VLOOKUP($D1061,'Comp. Própria'!$B:$I,7,0))</f>
        <v>M2</v>
      </c>
      <c r="G1061" s="212">
        <v>17.5</v>
      </c>
      <c r="H1061" s="213">
        <f t="shared" si="503"/>
        <v>3.13</v>
      </c>
      <c r="I1061" s="214">
        <f t="shared" si="504"/>
        <v>54.77</v>
      </c>
      <c r="J1061" s="213">
        <f t="shared" si="505"/>
        <v>3.9115609999999998</v>
      </c>
      <c r="K1061" s="216">
        <f t="shared" si="506"/>
        <v>68.45</v>
      </c>
      <c r="M1061" s="171">
        <f>IF($C1061="SINAPI",VLOOKUP($D1061,'Comp. Sinapi'!$B:$F,5,0),VLOOKUP($D1061,'Comp. Própria'!$B:$I,8,0))</f>
        <v>3.13</v>
      </c>
    </row>
    <row r="1062" spans="2:13" ht="27" outlineLevel="2" x14ac:dyDescent="0.25">
      <c r="B1062" s="215" t="s">
        <v>12872</v>
      </c>
      <c r="C1062" s="210" t="s">
        <v>16</v>
      </c>
      <c r="D1062" s="210">
        <v>97087</v>
      </c>
      <c r="E1062" s="211" t="str">
        <f>IF($C1062="SINAPI",VLOOKUP($D1062,'Comp. Sinapi'!$B:$F,2,0),VLOOKUP($D1062,'Comp. Própria'!$B:$I,2,0))</f>
        <v>CAMADA SEPARADORA PARA EXECUÇÃO DE RADIER, PISO DE CONCRETO OU LAJE SOBRE SOLO, EM LONA PLÁSTICA. AF_09/2021</v>
      </c>
      <c r="F1062" s="210" t="str">
        <f>IF($C1062="SINAPI",VLOOKUP($D1062,'Comp. Sinapi'!$B:$F,3,0),VLOOKUP($D1062,'Comp. Própria'!$B:$I,7,0))</f>
        <v>M2</v>
      </c>
      <c r="G1062" s="212">
        <v>17.5</v>
      </c>
      <c r="H1062" s="213">
        <f t="shared" si="503"/>
        <v>2.85</v>
      </c>
      <c r="I1062" s="214">
        <f t="shared" si="504"/>
        <v>49.87</v>
      </c>
      <c r="J1062" s="213">
        <f t="shared" si="505"/>
        <v>3.5616450000000004</v>
      </c>
      <c r="K1062" s="216">
        <f t="shared" si="506"/>
        <v>62.32</v>
      </c>
      <c r="M1062" s="171">
        <f>IF($C1062="SINAPI",VLOOKUP($D1062,'Comp. Sinapi'!$B:$F,5,0),VLOOKUP($D1062,'Comp. Própria'!$B:$I,8,0))</f>
        <v>2.85</v>
      </c>
    </row>
    <row r="1063" spans="2:13" ht="27" outlineLevel="2" x14ac:dyDescent="0.25">
      <c r="B1063" s="215" t="s">
        <v>12873</v>
      </c>
      <c r="C1063" s="210" t="s">
        <v>16</v>
      </c>
      <c r="D1063" s="210">
        <v>101619</v>
      </c>
      <c r="E1063" s="211" t="str">
        <f>IF($C1063="SINAPI",VLOOKUP($D1063,'Comp. Sinapi'!$B:$F,2,0),VLOOKUP($D1063,'Comp. Própria'!$B:$I,2,0))</f>
        <v>PREPARO DE FUNDO DE VALA COM LARGURA MENOR QUE 1,5 M, COM CAMADA DE BRITA, LANÇAMENTO MANUAL. AF_08/2020</v>
      </c>
      <c r="F1063" s="210" t="str">
        <f>IF($C1063="SINAPI",VLOOKUP($D1063,'Comp. Sinapi'!$B:$F,3,0),VLOOKUP($D1063,'Comp. Própria'!$B:$I,7,0))</f>
        <v>M3</v>
      </c>
      <c r="G1063" s="212">
        <v>0.35</v>
      </c>
      <c r="H1063" s="213">
        <f t="shared" si="503"/>
        <v>323.56</v>
      </c>
      <c r="I1063" s="214">
        <f t="shared" si="504"/>
        <v>113.24</v>
      </c>
      <c r="J1063" s="213">
        <f t="shared" si="505"/>
        <v>404.35293200000001</v>
      </c>
      <c r="K1063" s="216">
        <f t="shared" si="506"/>
        <v>141.52000000000001</v>
      </c>
      <c r="M1063" s="171">
        <f>IF($C1063="SINAPI",VLOOKUP($D1063,'Comp. Sinapi'!$B:$F,5,0),VLOOKUP($D1063,'Comp. Própria'!$B:$I,8,0))</f>
        <v>323.56</v>
      </c>
    </row>
    <row r="1064" spans="2:13" ht="42.75" customHeight="1" outlineLevel="2" x14ac:dyDescent="0.25">
      <c r="B1064" s="215" t="s">
        <v>12874</v>
      </c>
      <c r="C1064" s="210" t="s">
        <v>16</v>
      </c>
      <c r="D1064" s="210">
        <v>97086</v>
      </c>
      <c r="E1064" s="211" t="str">
        <f>IF($C1064="SINAPI",VLOOKUP($D1064,'Comp. Sinapi'!$B:$F,2,0),VLOOKUP($D1064,'Comp. Própria'!$B:$I,2,0))</f>
        <v>FABRICAÇÃO, MONTAGEM E DESMONTAGEM DE FORMA PARA RADIER, PISO DE CONCRETO OU LAJE SOBRE SOLO, EM MADEIRA SERRADA, 4 UTILIZAÇÕES. AF_09/2021</v>
      </c>
      <c r="F1064" s="210" t="str">
        <f>IF($C1064="SINAPI",VLOOKUP($D1064,'Comp. Sinapi'!$B:$F,3,0),VLOOKUP($D1064,'Comp. Própria'!$B:$I,7,0))</f>
        <v>M2</v>
      </c>
      <c r="G1064" s="212">
        <v>3.3</v>
      </c>
      <c r="H1064" s="213">
        <f t="shared" si="503"/>
        <v>121.26</v>
      </c>
      <c r="I1064" s="214">
        <f t="shared" si="504"/>
        <v>400.15</v>
      </c>
      <c r="J1064" s="213">
        <f t="shared" si="505"/>
        <v>151.538622</v>
      </c>
      <c r="K1064" s="216">
        <f t="shared" si="506"/>
        <v>500.07</v>
      </c>
      <c r="M1064" s="171">
        <f>IF($C1064="SINAPI",VLOOKUP($D1064,'Comp. Sinapi'!$B:$F,5,0),VLOOKUP($D1064,'Comp. Própria'!$B:$I,8,0))</f>
        <v>121.26</v>
      </c>
    </row>
    <row r="1065" spans="2:13" ht="27" outlineLevel="2" x14ac:dyDescent="0.25">
      <c r="B1065" s="215" t="s">
        <v>12875</v>
      </c>
      <c r="C1065" s="210" t="s">
        <v>16</v>
      </c>
      <c r="D1065" s="210">
        <v>97096</v>
      </c>
      <c r="E1065" s="211" t="str">
        <f>IF($C1065="SINAPI",VLOOKUP($D1065,'Comp. Sinapi'!$B:$F,2,0),VLOOKUP($D1065,'Comp. Própria'!$B:$I,2,0))</f>
        <v>CONCRETAGEM DE RADIER, PISO DE CONCRETO OU LAJE SOBRE SOLO, FCK 30 MPA - LANÇAMENTO, ADENSAMENTO E ACABAMENTO. AF_09/2021</v>
      </c>
      <c r="F1065" s="210" t="str">
        <f>IF($C1065="SINAPI",VLOOKUP($D1065,'Comp. Sinapi'!$B:$F,3,0),VLOOKUP($D1065,'Comp. Própria'!$B:$I,7,0))</f>
        <v>M3</v>
      </c>
      <c r="G1065" s="212">
        <v>1.4</v>
      </c>
      <c r="H1065" s="213">
        <f t="shared" si="503"/>
        <v>833.14</v>
      </c>
      <c r="I1065" s="214">
        <f t="shared" si="504"/>
        <v>1166.3900000000001</v>
      </c>
      <c r="J1065" s="213">
        <f t="shared" si="505"/>
        <v>1041.175058</v>
      </c>
      <c r="K1065" s="216">
        <f t="shared" si="506"/>
        <v>1457.64</v>
      </c>
      <c r="M1065" s="171">
        <f>IF($C1065="SINAPI",VLOOKUP($D1065,'Comp. Sinapi'!$B:$F,5,0),VLOOKUP($D1065,'Comp. Própria'!$B:$I,8,0))</f>
        <v>833.14</v>
      </c>
    </row>
    <row r="1066" spans="2:13" ht="27" outlineLevel="2" x14ac:dyDescent="0.25">
      <c r="B1066" s="215" t="s">
        <v>12876</v>
      </c>
      <c r="C1066" s="210" t="s">
        <v>16</v>
      </c>
      <c r="D1066" s="210">
        <v>89472</v>
      </c>
      <c r="E1066" s="211" t="str">
        <f>IF($C1066="SINAPI",VLOOKUP($D1066,'Comp. Sinapi'!$B:$F,2,0),VLOOKUP($D1066,'Comp. Própria'!$B:$I,2,0))</f>
        <v>ALVENARIA DE BLOCOS DE CONCRETO ESTRUTURAL 14X19X39 CM (ESPESSURA 14 CM), FBK = 14 MPA, UTILIZANDO COLHER DE PEDREIRO. AF_10/2022</v>
      </c>
      <c r="F1066" s="210" t="str">
        <f>IF($C1066="SINAPI",VLOOKUP($D1066,'Comp. Sinapi'!$B:$F,3,0),VLOOKUP($D1066,'Comp. Própria'!$B:$I,7,0))</f>
        <v>M2</v>
      </c>
      <c r="G1066" s="212">
        <v>19.79</v>
      </c>
      <c r="H1066" s="213">
        <f t="shared" si="503"/>
        <v>123.53</v>
      </c>
      <c r="I1066" s="214">
        <f t="shared" si="504"/>
        <v>2444.65</v>
      </c>
      <c r="J1066" s="213">
        <f t="shared" si="505"/>
        <v>154.375441</v>
      </c>
      <c r="K1066" s="216">
        <f t="shared" si="506"/>
        <v>3055.08</v>
      </c>
      <c r="M1066" s="171">
        <f>IF($C1066="SINAPI",VLOOKUP($D1066,'Comp. Sinapi'!$B:$F,5,0),VLOOKUP($D1066,'Comp. Própria'!$B:$I,8,0))</f>
        <v>123.53</v>
      </c>
    </row>
    <row r="1067" spans="2:13" ht="40.5" outlineLevel="2" x14ac:dyDescent="0.25">
      <c r="B1067" s="215" t="s">
        <v>12877</v>
      </c>
      <c r="C1067" s="210" t="s">
        <v>16</v>
      </c>
      <c r="D1067" s="210">
        <v>87827</v>
      </c>
      <c r="E1067" s="211" t="str">
        <f>IF($C1067="SINAPI",VLOOKUP($D1067,'Comp. Sinapi'!$B:$F,2,0),VLOOKUP($D1067,'Comp. Própria'!$B:$I,2,0))</f>
        <v>EMBOÇO OU MASSA ÚNICA EM ARGAMASSA TRAÇO 1:2:8, PREPARO MANUAL, APLICADA MANUALMENTE NAS PAREDES INTERNAS DA SACADA, ESPESSURA DE 25 MM, SEM USO DE TELA METÁLICA DE REFORÇO CONTRA FISSURAÇÃO. AF_08/2022</v>
      </c>
      <c r="F1067" s="210" t="str">
        <f>IF($C1067="SINAPI",VLOOKUP($D1067,'Comp. Sinapi'!$B:$F,3,0),VLOOKUP($D1067,'Comp. Própria'!$B:$I,7,0))</f>
        <v>M2</v>
      </c>
      <c r="G1067" s="212">
        <v>19.11</v>
      </c>
      <c r="H1067" s="213">
        <f t="shared" si="503"/>
        <v>73.47</v>
      </c>
      <c r="I1067" s="214">
        <f t="shared" si="504"/>
        <v>1404.01</v>
      </c>
      <c r="J1067" s="213">
        <f t="shared" si="505"/>
        <v>91.815459000000004</v>
      </c>
      <c r="K1067" s="216">
        <f t="shared" si="506"/>
        <v>1754.59</v>
      </c>
      <c r="M1067" s="171">
        <f>IF($C1067="SINAPI",VLOOKUP($D1067,'Comp. Sinapi'!$B:$F,5,0),VLOOKUP($D1067,'Comp. Própria'!$B:$I,8,0))</f>
        <v>73.47</v>
      </c>
    </row>
    <row r="1068" spans="2:13" ht="54" outlineLevel="2" x14ac:dyDescent="0.25">
      <c r="B1068" s="215" t="s">
        <v>12878</v>
      </c>
      <c r="C1068" s="210" t="s">
        <v>16</v>
      </c>
      <c r="D1068" s="210">
        <v>104257</v>
      </c>
      <c r="E1068" s="211" t="str">
        <f>IF($C1068="SINAPI",VLOOKUP($D1068,'Comp. Sinapi'!$B:$F,2,0),VLOOKUP($D1068,'Comp. Própria'!$B:$I,2,0))</f>
        <v>EMBOÇO OU MASSA ÚNICA EM ARGAMASSA TRAÇO 1:2:8, PREPARO MECÂNICO COM BETONEIRA 400 L, APLICADA MANUALMENTE EM SUPERFÍCIES EXTERNAS DA SACADA, ESPESSURA DE 45 MM, ACESSO POR ANDAIME, SEM USO DE TELA METÁLICA. AF_08/2022</v>
      </c>
      <c r="F1068" s="210" t="str">
        <f>IF($C1068="SINAPI",VLOOKUP($D1068,'Comp. Sinapi'!$B:$F,3,0),VLOOKUP($D1068,'Comp. Própria'!$B:$I,7,0))</f>
        <v>M2</v>
      </c>
      <c r="G1068" s="212">
        <v>19.79</v>
      </c>
      <c r="H1068" s="213">
        <f t="shared" si="503"/>
        <v>86.48</v>
      </c>
      <c r="I1068" s="214">
        <f t="shared" si="504"/>
        <v>1711.43</v>
      </c>
      <c r="J1068" s="213">
        <f t="shared" si="505"/>
        <v>108.07405600000001</v>
      </c>
      <c r="K1068" s="216">
        <f t="shared" si="506"/>
        <v>2138.7800000000002</v>
      </c>
      <c r="M1068" s="171">
        <f>IF($C1068="SINAPI",VLOOKUP($D1068,'Comp. Sinapi'!$B:$F,5,0),VLOOKUP($D1068,'Comp. Própria'!$B:$I,8,0))</f>
        <v>86.48</v>
      </c>
    </row>
    <row r="1069" spans="2:13" ht="40.5" outlineLevel="2" x14ac:dyDescent="0.25">
      <c r="B1069" s="215" t="s">
        <v>12879</v>
      </c>
      <c r="C1069" s="210" t="s">
        <v>16</v>
      </c>
      <c r="D1069" s="210">
        <v>87275</v>
      </c>
      <c r="E1069" s="211" t="str">
        <f>IF($C1069="SINAPI",VLOOKUP($D1069,'Comp. Sinapi'!$B:$F,2,0),VLOOKUP($D1069,'Comp. Própria'!$B:$I,2,0))</f>
        <v>REVESTIMENTO CERÂMICO PARA PAREDES INTERNAS COM PLACAS TIPO ESMALTADA EXTRA DE DIMENSÕES 33X45 CM APLICADAS A MEIA ALTURA DAS PAREDES. AF_02/2023_PE</v>
      </c>
      <c r="F1069" s="210" t="str">
        <f>IF($C1069="SINAPI",VLOOKUP($D1069,'Comp. Sinapi'!$B:$F,3,0),VLOOKUP($D1069,'Comp. Própria'!$B:$I,7,0))</f>
        <v>M2</v>
      </c>
      <c r="G1069" s="212">
        <v>37.29</v>
      </c>
      <c r="H1069" s="213">
        <f t="shared" si="503"/>
        <v>79.23</v>
      </c>
      <c r="I1069" s="214">
        <f t="shared" si="504"/>
        <v>2954.48</v>
      </c>
      <c r="J1069" s="213">
        <f t="shared" si="505"/>
        <v>99.013731000000007</v>
      </c>
      <c r="K1069" s="216">
        <f t="shared" si="506"/>
        <v>3692.22</v>
      </c>
      <c r="M1069" s="171">
        <f>IF($C1069="SINAPI",VLOOKUP($D1069,'Comp. Sinapi'!$B:$F,5,0),VLOOKUP($D1069,'Comp. Própria'!$B:$I,8,0))</f>
        <v>79.23</v>
      </c>
    </row>
    <row r="1070" spans="2:13" ht="40.5" outlineLevel="2" x14ac:dyDescent="0.25">
      <c r="B1070" s="215" t="s">
        <v>12880</v>
      </c>
      <c r="C1070" s="210" t="s">
        <v>16</v>
      </c>
      <c r="D1070" s="210">
        <v>101963</v>
      </c>
      <c r="E1070" s="211" t="str">
        <f>IF($C1070="SINAPI",VLOOKUP($D1070,'Comp. Sinapi'!$B:$F,2,0),VLOOKUP($D1070,'Comp. Própria'!$B:$I,2,0))</f>
        <v>LAJE PRÉ-MOLDADA UNIDIRECIONAL, BIAPOIADA, PARA PISO, ENCHIMENTO EM CERÂMICA, VIGOTA CONVENCIONAL, ALTURA TOTAL DA LAJE (ENCHIMENTO+CAPA) = (8+4). AF_11/2020_PA</v>
      </c>
      <c r="F1070" s="210" t="str">
        <f>IF($C1070="SINAPI",VLOOKUP($D1070,'Comp. Sinapi'!$B:$F,3,0),VLOOKUP($D1070,'Comp. Própria'!$B:$I,7,0))</f>
        <v>M2</v>
      </c>
      <c r="G1070" s="212">
        <v>24.94</v>
      </c>
      <c r="H1070" s="213">
        <f t="shared" si="503"/>
        <v>203.66</v>
      </c>
      <c r="I1070" s="214">
        <f t="shared" si="504"/>
        <v>5079.28</v>
      </c>
      <c r="J1070" s="213">
        <f t="shared" si="505"/>
        <v>254.513902</v>
      </c>
      <c r="K1070" s="216">
        <f t="shared" si="506"/>
        <v>6347.57</v>
      </c>
      <c r="M1070" s="171">
        <f>IF($C1070="SINAPI",VLOOKUP($D1070,'Comp. Sinapi'!$B:$F,5,0),VLOOKUP($D1070,'Comp. Própria'!$B:$I,8,0))</f>
        <v>203.66</v>
      </c>
    </row>
    <row r="1071" spans="2:13" ht="33.75" customHeight="1" outlineLevel="2" x14ac:dyDescent="0.25">
      <c r="B1071" s="215" t="s">
        <v>12881</v>
      </c>
      <c r="C1071" s="210" t="s">
        <v>16</v>
      </c>
      <c r="D1071" s="210">
        <v>88485</v>
      </c>
      <c r="E1071" s="211" t="str">
        <f>IF($C1071="SINAPI",VLOOKUP($D1071,'Comp. Sinapi'!$B:$F,2,0),VLOOKUP($D1071,'Comp. Própria'!$B:$I,2,0))</f>
        <v>FUNDO SELADOR ACRÍLICO, APLICAÇÃO MANUAL EM PAREDE, UMA DEMÃO. AF_04/2023</v>
      </c>
      <c r="F1071" s="210" t="str">
        <f>IF($C1071="SINAPI",VLOOKUP($D1071,'Comp. Sinapi'!$B:$F,3,0),VLOOKUP($D1071,'Comp. Própria'!$B:$I,7,0))</f>
        <v>M2</v>
      </c>
      <c r="G1071" s="212">
        <v>19.79</v>
      </c>
      <c r="H1071" s="213">
        <f t="shared" si="503"/>
        <v>3.22</v>
      </c>
      <c r="I1071" s="214">
        <f t="shared" si="504"/>
        <v>63.72</v>
      </c>
      <c r="J1071" s="213">
        <f t="shared" si="505"/>
        <v>4.0240340000000003</v>
      </c>
      <c r="K1071" s="216">
        <f t="shared" si="506"/>
        <v>79.63</v>
      </c>
      <c r="M1071" s="171">
        <f>IF($C1071="SINAPI",VLOOKUP($D1071,'Comp. Sinapi'!$B:$F,5,0),VLOOKUP($D1071,'Comp. Própria'!$B:$I,8,0))</f>
        <v>3.22</v>
      </c>
    </row>
    <row r="1072" spans="2:13" ht="27" outlineLevel="2" x14ac:dyDescent="0.25">
      <c r="B1072" s="215" t="s">
        <v>12882</v>
      </c>
      <c r="C1072" s="210" t="s">
        <v>16</v>
      </c>
      <c r="D1072" s="210">
        <v>88489</v>
      </c>
      <c r="E1072" s="211" t="str">
        <f>IF($C1072="SINAPI",VLOOKUP($D1072,'Comp. Sinapi'!$B:$F,2,0),VLOOKUP($D1072,'Comp. Própria'!$B:$I,2,0))</f>
        <v>PINTURA LÁTEX ACRÍLICA PREMIUM, APLICAÇÃO MANUAL EM PAREDES, DUAS DEMÃOS. AF_04/2023</v>
      </c>
      <c r="F1072" s="210" t="str">
        <f>IF($C1072="SINAPI",VLOOKUP($D1072,'Comp. Sinapi'!$B:$F,3,0),VLOOKUP($D1072,'Comp. Própria'!$B:$I,7,0))</f>
        <v>M2</v>
      </c>
      <c r="G1072" s="212">
        <v>19.79</v>
      </c>
      <c r="H1072" s="213">
        <f t="shared" si="503"/>
        <v>12.04</v>
      </c>
      <c r="I1072" s="214">
        <f t="shared" si="504"/>
        <v>238.27</v>
      </c>
      <c r="J1072" s="213">
        <f t="shared" si="505"/>
        <v>15.046387999999999</v>
      </c>
      <c r="K1072" s="216">
        <f t="shared" si="506"/>
        <v>297.76</v>
      </c>
      <c r="M1072" s="171">
        <f>IF($C1072="SINAPI",VLOOKUP($D1072,'Comp. Sinapi'!$B:$F,5,0),VLOOKUP($D1072,'Comp. Própria'!$B:$I,8,0))</f>
        <v>12.04</v>
      </c>
    </row>
    <row r="1073" spans="2:13" ht="27" outlineLevel="2" x14ac:dyDescent="0.25">
      <c r="B1073" s="215" t="s">
        <v>12883</v>
      </c>
      <c r="C1073" s="210" t="s">
        <v>16</v>
      </c>
      <c r="D1073" s="210">
        <v>98555</v>
      </c>
      <c r="E1073" s="211" t="str">
        <f>IF($C1073="SINAPI",VLOOKUP($D1073,'Comp. Sinapi'!$B:$F,2,0),VLOOKUP($D1073,'Comp. Própria'!$B:$I,2,0))</f>
        <v>IMPERMEABILIZAÇÃO DE SUPERFÍCIE COM ARGAMASSA POLIMÉRICA / MEMBRANA ACRÍLICA, 3 DEMÃOS. AF_09/2023</v>
      </c>
      <c r="F1073" s="210" t="str">
        <f>IF($C1073="SINAPI",VLOOKUP($D1073,'Comp. Sinapi'!$B:$F,3,0),VLOOKUP($D1073,'Comp. Própria'!$B:$I,7,0))</f>
        <v>M2</v>
      </c>
      <c r="G1073" s="212">
        <v>24.94</v>
      </c>
      <c r="H1073" s="213">
        <f t="shared" si="503"/>
        <v>28.37</v>
      </c>
      <c r="I1073" s="214">
        <f t="shared" si="504"/>
        <v>707.54</v>
      </c>
      <c r="J1073" s="213">
        <f t="shared" si="505"/>
        <v>35.453989</v>
      </c>
      <c r="K1073" s="216">
        <f t="shared" si="506"/>
        <v>884.22</v>
      </c>
      <c r="M1073" s="171">
        <f>IF($C1073="SINAPI",VLOOKUP($D1073,'Comp. Sinapi'!$B:$F,5,0),VLOOKUP($D1073,'Comp. Própria'!$B:$I,8,0))</f>
        <v>28.37</v>
      </c>
    </row>
    <row r="1074" spans="2:13" ht="67.5" outlineLevel="2" x14ac:dyDescent="0.25">
      <c r="B1074" s="215" t="s">
        <v>12884</v>
      </c>
      <c r="C1074" s="210" t="s">
        <v>13156</v>
      </c>
      <c r="D1074" s="210" t="s">
        <v>13157</v>
      </c>
      <c r="E1074" s="211" t="str">
        <f>IF($C1074="SINAPI",VLOOKUP($D1074,'Comp. Sinapi'!$B:$F,2,0),VLOOKUP($D1074,'Comp.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1074" s="210" t="str">
        <f>IF($C1074="SINAPI",VLOOKUP($D1074,'Comp. Sinapi'!$B:$F,3,0),VLOOKUP($D1074,'Comp. Própria'!$B:$I,7,0))</f>
        <v>M2</v>
      </c>
      <c r="G1074" s="212">
        <v>10.08</v>
      </c>
      <c r="H1074" s="213">
        <f t="shared" si="503"/>
        <v>837.89657148774984</v>
      </c>
      <c r="I1074" s="214">
        <f t="shared" si="504"/>
        <v>8445.99</v>
      </c>
      <c r="J1074" s="213">
        <f t="shared" si="505"/>
        <v>1047.1193453882411</v>
      </c>
      <c r="K1074" s="216">
        <f t="shared" si="506"/>
        <v>10554.96</v>
      </c>
      <c r="M1074" s="171">
        <f>IF($C1074="SINAPI",VLOOKUP($D1074,'Comp. Sinapi'!$B:$F,5,0),VLOOKUP($D1074,'Comp. Própria'!$B:$I,8,0))</f>
        <v>837.89657148774984</v>
      </c>
    </row>
    <row r="1075" spans="2:13" outlineLevel="1" x14ac:dyDescent="0.25">
      <c r="B1075" s="401"/>
      <c r="C1075" s="402"/>
      <c r="D1075" s="402"/>
      <c r="E1075" s="402"/>
      <c r="F1075" s="402"/>
      <c r="G1075" s="402"/>
      <c r="H1075" s="402"/>
      <c r="I1075" s="402"/>
      <c r="J1075" s="402"/>
      <c r="K1075" s="403"/>
    </row>
    <row r="1076" spans="2:13" ht="15.75" thickBot="1" x14ac:dyDescent="0.3">
      <c r="B1076" s="380"/>
      <c r="C1076" s="381"/>
      <c r="D1076" s="381"/>
      <c r="E1076" s="381"/>
      <c r="F1076" s="381"/>
      <c r="G1076" s="381"/>
      <c r="H1076" s="381"/>
      <c r="I1076" s="381"/>
      <c r="J1076" s="381"/>
      <c r="K1076" s="382"/>
    </row>
    <row r="1077" spans="2:13" ht="16.5" thickBot="1" x14ac:dyDescent="0.3">
      <c r="B1077" s="220" t="s">
        <v>12889</v>
      </c>
      <c r="C1077" s="221"/>
      <c r="D1077" s="221"/>
      <c r="E1077" s="222" t="s">
        <v>12891</v>
      </c>
      <c r="F1077" s="221"/>
      <c r="G1077" s="221"/>
      <c r="H1077" s="223"/>
      <c r="I1077" s="224">
        <f>SUM(I1078:I1079)</f>
        <v>339396.48000000004</v>
      </c>
      <c r="J1077" s="223"/>
      <c r="K1077" s="225">
        <f>SUM(K1078:K1079)</f>
        <v>424143.77999999997</v>
      </c>
      <c r="M1077" s="171"/>
    </row>
    <row r="1078" spans="2:13" ht="42" customHeight="1" outlineLevel="1" x14ac:dyDescent="0.25">
      <c r="B1078" s="218" t="s">
        <v>12890</v>
      </c>
      <c r="C1078" s="23" t="s">
        <v>16</v>
      </c>
      <c r="D1078" s="23">
        <v>98525</v>
      </c>
      <c r="E1078" s="22" t="str">
        <f>IF($C1078="SINAPI",VLOOKUP($D1078,'Comp. Sinapi'!$B:$F,2,0),VLOOKUP($D1078,'Comp. Própria'!$B:$I,2,0))</f>
        <v>LIMPEZA MECANIZADA DE CAMADA VEGETAL, VEGETAÇÃO E PEQUENAS ÁRVORES (DIÂMETRO DE TRONCO MENOR QUE 0,20 M), COM TRATOR DE ESTEIRAS. AF_03/2024</v>
      </c>
      <c r="F1078" s="23" t="str">
        <f>IF($C1078="SINAPI",VLOOKUP($D1078,'Comp. Sinapi'!$B:$F,3,0),VLOOKUP($D1078,'Comp. Própria'!$B:$I,7,0))</f>
        <v>M2</v>
      </c>
      <c r="G1078" s="24">
        <v>2973.25</v>
      </c>
      <c r="H1078" s="25">
        <f t="shared" ref="H1078" si="507">M1078*(1-$M$9)</f>
        <v>0.59</v>
      </c>
      <c r="I1078" s="168">
        <f t="shared" ref="I1078" si="508">TRUNC((G1078*H1078),2)</f>
        <v>1754.21</v>
      </c>
      <c r="J1078" s="25">
        <f t="shared" ref="J1078" si="509">H1078*(1+$K$8)</f>
        <v>0.73732299999999995</v>
      </c>
      <c r="K1078" s="219">
        <f t="shared" ref="K1078" si="510">TRUNC((G1078*J1078),2)</f>
        <v>2192.2399999999998</v>
      </c>
      <c r="M1078" s="171">
        <f>IF($C1078="SINAPI",VLOOKUP($D1078,'Comp. Sinapi'!$B:$F,5,0),VLOOKUP($D1078,'Comp. Própria'!$B:$I,8,0))</f>
        <v>0.59</v>
      </c>
    </row>
    <row r="1079" spans="2:13" ht="40.5" outlineLevel="1" x14ac:dyDescent="0.25">
      <c r="B1079" s="215" t="s">
        <v>12892</v>
      </c>
      <c r="C1079" s="210" t="s">
        <v>16</v>
      </c>
      <c r="D1079" s="210">
        <v>94995</v>
      </c>
      <c r="E1079" s="211" t="str">
        <f>IF($C1079="SINAPI",VLOOKUP($D1079,'Comp. Sinapi'!$B:$F,2,0),VLOOKUP($D1079,'Comp. Própria'!$B:$I,2,0))</f>
        <v>EXECUÇÃO DE PASSEIO (CALÇADA) OU PISO DE CONCRETO COM CONCRETO MOLDADO IN LOCO, USINADO, ACABAMENTO CONVENCIONAL, ESPESSURA 8 CM, ARMADO. AF_08/2022</v>
      </c>
      <c r="F1079" s="210" t="str">
        <f>IF($C1079="SINAPI",VLOOKUP($D1079,'Comp. Sinapi'!$B:$F,3,0),VLOOKUP($D1079,'Comp. Própria'!$B:$I,7,0))</f>
        <v>M2</v>
      </c>
      <c r="G1079" s="212">
        <v>2973.25</v>
      </c>
      <c r="H1079" s="213">
        <f t="shared" ref="H1079" si="511">M1079*(1-$M$9)</f>
        <v>113.56</v>
      </c>
      <c r="I1079" s="214">
        <f t="shared" ref="I1079" si="512">TRUNC((G1079*H1079),2)</f>
        <v>337642.27</v>
      </c>
      <c r="J1079" s="213">
        <f t="shared" ref="J1079" si="513">H1079*(1+$K$8)</f>
        <v>141.915932</v>
      </c>
      <c r="K1079" s="216">
        <f t="shared" ref="K1079" si="514">TRUNC((G1079*J1079),2)</f>
        <v>421951.54</v>
      </c>
      <c r="M1079" s="171">
        <f>IF($C1079="SINAPI",VLOOKUP($D1079,'Comp. Sinapi'!$B:$F,5,0),VLOOKUP($D1079,'Comp. Própria'!$B:$I,8,0))</f>
        <v>113.56</v>
      </c>
    </row>
    <row r="1080" spans="2:13" ht="15.75" thickBot="1" x14ac:dyDescent="0.3">
      <c r="B1080" s="380"/>
      <c r="C1080" s="381"/>
      <c r="D1080" s="381"/>
      <c r="E1080" s="381"/>
      <c r="F1080" s="381"/>
      <c r="G1080" s="381"/>
      <c r="H1080" s="381"/>
      <c r="I1080" s="381"/>
      <c r="J1080" s="381"/>
      <c r="K1080" s="382"/>
    </row>
    <row r="1081" spans="2:13" ht="16.5" thickBot="1" x14ac:dyDescent="0.3">
      <c r="B1081" s="220" t="s">
        <v>12893</v>
      </c>
      <c r="C1081" s="221"/>
      <c r="D1081" s="221"/>
      <c r="E1081" s="222" t="s">
        <v>12895</v>
      </c>
      <c r="F1081" s="221"/>
      <c r="G1081" s="221"/>
      <c r="H1081" s="223"/>
      <c r="I1081" s="224">
        <f>I1082+I1092+I1101</f>
        <v>790926.1</v>
      </c>
      <c r="J1081" s="223"/>
      <c r="K1081" s="225">
        <f>K1082+K1092+K1101</f>
        <v>988420.33</v>
      </c>
    </row>
    <row r="1082" spans="2:13" outlineLevel="1" x14ac:dyDescent="0.25">
      <c r="B1082" s="249" t="s">
        <v>12894</v>
      </c>
      <c r="C1082" s="235"/>
      <c r="D1082" s="235"/>
      <c r="E1082" s="235" t="s">
        <v>12896</v>
      </c>
      <c r="F1082" s="235"/>
      <c r="G1082" s="235"/>
      <c r="H1082" s="235"/>
      <c r="I1082" s="236">
        <f>SUM(I1083:I1090)</f>
        <v>207143.9</v>
      </c>
      <c r="J1082" s="235"/>
      <c r="K1082" s="250">
        <f>SUM(K1083:K1090)</f>
        <v>258867.74</v>
      </c>
    </row>
    <row r="1083" spans="2:13" outlineLevel="2" x14ac:dyDescent="0.25">
      <c r="B1083" s="218" t="s">
        <v>12897</v>
      </c>
      <c r="C1083" s="23" t="s">
        <v>16</v>
      </c>
      <c r="D1083" s="23">
        <v>99814</v>
      </c>
      <c r="E1083" s="22" t="str">
        <f>IF($C1083="SINAPI",VLOOKUP($D1083,'Comp. Sinapi'!$B:$F,2,0),VLOOKUP($D1083,'Comp. Própria'!$B:$I,2,0))</f>
        <v>LIMPEZA DE SUPERFÍCIE COM JATO DE ALTA PRESSÃO. AF_04/2019</v>
      </c>
      <c r="F1083" s="23" t="str">
        <f>IF($C1083="SINAPI",VLOOKUP($D1083,'Comp. Sinapi'!$B:$F,3,0),VLOOKUP($D1083,'Comp. Própria'!$B:$I,7,0))</f>
        <v>M2</v>
      </c>
      <c r="G1083" s="24">
        <v>37.21</v>
      </c>
      <c r="H1083" s="25">
        <f t="shared" ref="H1083" si="515">M1083*(1-$M$9)</f>
        <v>1.83</v>
      </c>
      <c r="I1083" s="168">
        <f t="shared" ref="I1083" si="516">TRUNC((G1083*H1083),2)</f>
        <v>68.09</v>
      </c>
      <c r="J1083" s="25">
        <f t="shared" ref="J1083" si="517">H1083*(1+$K$8)</f>
        <v>2.2869510000000002</v>
      </c>
      <c r="K1083" s="219">
        <f t="shared" ref="K1083" si="518">TRUNC((G1083*J1083),2)</f>
        <v>85.09</v>
      </c>
      <c r="M1083" s="171">
        <f>IF($C1083="SINAPI",VLOOKUP($D1083,'Comp. Sinapi'!$B:$F,5,0),VLOOKUP($D1083,'Comp. Própria'!$B:$I,8,0))</f>
        <v>1.83</v>
      </c>
    </row>
    <row r="1084" spans="2:13" ht="27" outlineLevel="2" x14ac:dyDescent="0.25">
      <c r="B1084" s="215" t="s">
        <v>12898</v>
      </c>
      <c r="C1084" s="210" t="s">
        <v>16</v>
      </c>
      <c r="D1084" s="210">
        <v>93358</v>
      </c>
      <c r="E1084" s="211" t="str">
        <f>IF($C1084="SINAPI",VLOOKUP($D1084,'Comp. Sinapi'!$B:$F,2,0),VLOOKUP($D1084,'Comp. Própria'!$B:$I,2,0))</f>
        <v>ESCAVAÇÃO MANUAL DE VALA COM PROFUNDIDADE MENOR OU IGUAL A 1,30 M. AF_02/2021</v>
      </c>
      <c r="F1084" s="210" t="str">
        <f>IF($C1084="SINAPI",VLOOKUP($D1084,'Comp. Sinapi'!$B:$F,3,0),VLOOKUP($D1084,'Comp. Própria'!$B:$I,7,0))</f>
        <v>M3</v>
      </c>
      <c r="G1084" s="212">
        <v>7.49</v>
      </c>
      <c r="H1084" s="213">
        <f t="shared" ref="H1084:H1090" si="519">M1084*(1-$M$9)</f>
        <v>80.38</v>
      </c>
      <c r="I1084" s="214">
        <f t="shared" ref="I1084:I1090" si="520">TRUNC((G1084*H1084),2)</f>
        <v>602.04</v>
      </c>
      <c r="J1084" s="213">
        <f t="shared" ref="J1084:J1090" si="521">H1084*(1+$K$8)</f>
        <v>100.450886</v>
      </c>
      <c r="K1084" s="216">
        <f t="shared" ref="K1084:K1090" si="522">TRUNC((G1084*J1084),2)</f>
        <v>752.37</v>
      </c>
      <c r="M1084" s="171">
        <f>IF($C1084="SINAPI",VLOOKUP($D1084,'Comp. Sinapi'!$B:$F,5,0),VLOOKUP($D1084,'Comp. Própria'!$B:$I,8,0))</f>
        <v>80.38</v>
      </c>
    </row>
    <row r="1085" spans="2:13" ht="44.25" customHeight="1" outlineLevel="2" x14ac:dyDescent="0.25">
      <c r="B1085" s="215" t="s">
        <v>12899</v>
      </c>
      <c r="C1085" s="210" t="s">
        <v>16</v>
      </c>
      <c r="D1085" s="210">
        <v>92919</v>
      </c>
      <c r="E1085" s="211" t="str">
        <f>IF($C1085="SINAPI",VLOOKUP($D1085,'Comp. Sinapi'!$B:$F,2,0),VLOOKUP($D1085,'Comp. Própria'!$B:$I,2,0))</f>
        <v>ARMAÇÃO DE ESTRUTURAS DIVERSAS DE CONCRETO ARMADO, EXCETO VIGAS, PILARES, LAJES E FUNDAÇÕES, UTILIZANDO AÇO CA-50 DE 10,0 MM - MONTAGEM. AF_06/2022</v>
      </c>
      <c r="F1085" s="210" t="str">
        <f>IF($C1085="SINAPI",VLOOKUP($D1085,'Comp. Sinapi'!$B:$F,3,0),VLOOKUP($D1085,'Comp. Própria'!$B:$I,7,0))</f>
        <v>KG</v>
      </c>
      <c r="G1085" s="212">
        <v>1708.78</v>
      </c>
      <c r="H1085" s="213">
        <f t="shared" si="519"/>
        <v>13.84</v>
      </c>
      <c r="I1085" s="214">
        <f t="shared" si="520"/>
        <v>23649.51</v>
      </c>
      <c r="J1085" s="213">
        <f t="shared" si="521"/>
        <v>17.295847999999999</v>
      </c>
      <c r="K1085" s="216">
        <f t="shared" si="522"/>
        <v>29554.79</v>
      </c>
      <c r="M1085" s="171">
        <f>IF($C1085="SINAPI",VLOOKUP($D1085,'Comp. Sinapi'!$B:$F,5,0),VLOOKUP($D1085,'Comp. Própria'!$B:$I,8,0))</f>
        <v>13.84</v>
      </c>
    </row>
    <row r="1086" spans="2:13" ht="27" outlineLevel="2" x14ac:dyDescent="0.25">
      <c r="B1086" s="215" t="s">
        <v>12900</v>
      </c>
      <c r="C1086" s="210" t="s">
        <v>16</v>
      </c>
      <c r="D1086" s="210">
        <v>97096</v>
      </c>
      <c r="E1086" s="211" t="str">
        <f>IF($C1086="SINAPI",VLOOKUP($D1086,'Comp. Sinapi'!$B:$F,2,0),VLOOKUP($D1086,'Comp. Própria'!$B:$I,2,0))</f>
        <v>CONCRETAGEM DE RADIER, PISO DE CONCRETO OU LAJE SOBRE SOLO, FCK 30 MPA - LANÇAMENTO, ADENSAMENTO E ACABAMENTO. AF_09/2021</v>
      </c>
      <c r="F1086" s="210" t="str">
        <f>IF($C1086="SINAPI",VLOOKUP($D1086,'Comp. Sinapi'!$B:$F,3,0),VLOOKUP($D1086,'Comp. Própria'!$B:$I,7,0))</f>
        <v>M3</v>
      </c>
      <c r="G1086" s="212">
        <v>7.49</v>
      </c>
      <c r="H1086" s="213">
        <f t="shared" si="519"/>
        <v>833.14</v>
      </c>
      <c r="I1086" s="214">
        <f t="shared" si="520"/>
        <v>6240.21</v>
      </c>
      <c r="J1086" s="213">
        <f t="shared" si="521"/>
        <v>1041.175058</v>
      </c>
      <c r="K1086" s="216">
        <f t="shared" si="522"/>
        <v>7798.4</v>
      </c>
      <c r="M1086" s="171">
        <f>IF($C1086="SINAPI",VLOOKUP($D1086,'Comp. Sinapi'!$B:$F,5,0),VLOOKUP($D1086,'Comp. Própria'!$B:$I,8,0))</f>
        <v>833.14</v>
      </c>
    </row>
    <row r="1087" spans="2:13" ht="27" outlineLevel="2" x14ac:dyDescent="0.25">
      <c r="B1087" s="215" t="s">
        <v>12901</v>
      </c>
      <c r="C1087" s="210" t="s">
        <v>16</v>
      </c>
      <c r="D1087" s="210">
        <v>89472</v>
      </c>
      <c r="E1087" s="211" t="str">
        <f>IF($C1087="SINAPI",VLOOKUP($D1087,'Comp. Sinapi'!$B:$F,2,0),VLOOKUP($D1087,'Comp. Própria'!$B:$I,2,0))</f>
        <v>ALVENARIA DE BLOCOS DE CONCRETO ESTRUTURAL 14X19X39 CM (ESPESSURA 14 CM), FBK = 14 MPA, UTILIZANDO COLHER DE PEDREIRO. AF_10/2022</v>
      </c>
      <c r="F1087" s="210" t="str">
        <f>IF($C1087="SINAPI",VLOOKUP($D1087,'Comp. Sinapi'!$B:$F,3,0),VLOOKUP($D1087,'Comp. Própria'!$B:$I,7,0))</f>
        <v>M2</v>
      </c>
      <c r="G1087" s="212">
        <v>186.06</v>
      </c>
      <c r="H1087" s="213">
        <f t="shared" si="519"/>
        <v>123.53</v>
      </c>
      <c r="I1087" s="214">
        <f t="shared" si="520"/>
        <v>22983.99</v>
      </c>
      <c r="J1087" s="213">
        <f t="shared" si="521"/>
        <v>154.375441</v>
      </c>
      <c r="K1087" s="216">
        <f t="shared" si="522"/>
        <v>28723.09</v>
      </c>
      <c r="M1087" s="171">
        <f>IF($C1087="SINAPI",VLOOKUP($D1087,'Comp. Sinapi'!$B:$F,5,0),VLOOKUP($D1087,'Comp. Própria'!$B:$I,8,0))</f>
        <v>123.53</v>
      </c>
    </row>
    <row r="1088" spans="2:13" ht="34.5" customHeight="1" outlineLevel="2" x14ac:dyDescent="0.25">
      <c r="B1088" s="215" t="s">
        <v>12902</v>
      </c>
      <c r="C1088" s="210" t="s">
        <v>16</v>
      </c>
      <c r="D1088" s="210">
        <v>88485</v>
      </c>
      <c r="E1088" s="211" t="str">
        <f>IF($C1088="SINAPI",VLOOKUP($D1088,'Comp. Sinapi'!$B:$F,2,0),VLOOKUP($D1088,'Comp. Própria'!$B:$I,2,0))</f>
        <v>FUNDO SELADOR ACRÍLICO, APLICAÇÃO MANUAL EM PAREDE, UMA DEMÃO. AF_04/2023</v>
      </c>
      <c r="F1088" s="210" t="str">
        <f>IF($C1088="SINAPI",VLOOKUP($D1088,'Comp. Sinapi'!$B:$F,3,0),VLOOKUP($D1088,'Comp. Própria'!$B:$I,7,0))</f>
        <v>M2</v>
      </c>
      <c r="G1088" s="212">
        <v>186.06</v>
      </c>
      <c r="H1088" s="213">
        <f t="shared" si="519"/>
        <v>3.22</v>
      </c>
      <c r="I1088" s="214">
        <f t="shared" si="520"/>
        <v>599.11</v>
      </c>
      <c r="J1088" s="213">
        <f t="shared" si="521"/>
        <v>4.0240340000000003</v>
      </c>
      <c r="K1088" s="216">
        <f t="shared" si="522"/>
        <v>748.71</v>
      </c>
      <c r="M1088" s="171">
        <f>IF($C1088="SINAPI",VLOOKUP($D1088,'Comp. Sinapi'!$B:$F,5,0),VLOOKUP($D1088,'Comp. Própria'!$B:$I,8,0))</f>
        <v>3.22</v>
      </c>
    </row>
    <row r="1089" spans="2:13" ht="27" outlineLevel="2" x14ac:dyDescent="0.25">
      <c r="B1089" s="215" t="s">
        <v>12903</v>
      </c>
      <c r="C1089" s="210" t="s">
        <v>16</v>
      </c>
      <c r="D1089" s="210">
        <v>95626</v>
      </c>
      <c r="E1089" s="211" t="str">
        <f>IF($C1089="SINAPI",VLOOKUP($D1089,'Comp. Sinapi'!$B:$F,2,0),VLOOKUP($D1089,'Comp. Própria'!$B:$I,2,0))</f>
        <v>APLICAÇÃO MANUAL DE TINTA LÁTEX ACRÍLICA EM PAREDE EXTERNAS DE CASAS, DUAS DEMÃOS. AF_03/2024</v>
      </c>
      <c r="F1089" s="210" t="str">
        <f>IF($C1089="SINAPI",VLOOKUP($D1089,'Comp. Sinapi'!$B:$F,3,0),VLOOKUP($D1089,'Comp. Própria'!$B:$I,7,0))</f>
        <v>M2</v>
      </c>
      <c r="G1089" s="212">
        <v>186.06</v>
      </c>
      <c r="H1089" s="213">
        <f t="shared" si="519"/>
        <v>14.59</v>
      </c>
      <c r="I1089" s="214">
        <f t="shared" si="520"/>
        <v>2714.61</v>
      </c>
      <c r="J1089" s="213">
        <f t="shared" si="521"/>
        <v>18.233122999999999</v>
      </c>
      <c r="K1089" s="216">
        <f t="shared" si="522"/>
        <v>3392.45</v>
      </c>
      <c r="M1089" s="171">
        <f>IF($C1089="SINAPI",VLOOKUP($D1089,'Comp. Sinapi'!$B:$F,5,0),VLOOKUP($D1089,'Comp. Própria'!$B:$I,8,0))</f>
        <v>14.59</v>
      </c>
    </row>
    <row r="1090" spans="2:13" ht="40.5" outlineLevel="2" x14ac:dyDescent="0.25">
      <c r="B1090" s="215" t="s">
        <v>12904</v>
      </c>
      <c r="C1090" s="210" t="s">
        <v>13156</v>
      </c>
      <c r="D1090" s="210" t="s">
        <v>13434</v>
      </c>
      <c r="E1090" s="211" t="str">
        <f>IF($C1090="SINAPI",VLOOKUP($D1090,'Comp. Sinapi'!$B:$F,2,0),VLOOKUP($D1090,'Comp. Própria'!$B:$I,2,0))</f>
        <v>GRADIL COM PINTURA ELETROSTÁTICA H=2,00M, CHUMBADO EM MURETA COM CONCRETO FCK 20 MPA, CONFORME PROJETO. INCLUSIVE POSTE, TAMPÃO E FIXADORES - FORNECIMENTO E INSTALAÇÃO</v>
      </c>
      <c r="F1090" s="210" t="str">
        <f>IF($C1090="SINAPI",VLOOKUP($D1090,'Comp. Sinapi'!$B:$F,3,0),VLOOKUP($D1090,'Comp. Própria'!$B:$I,7,0))</f>
        <v>M</v>
      </c>
      <c r="G1090" s="212">
        <v>186.06</v>
      </c>
      <c r="H1090" s="213">
        <f t="shared" si="519"/>
        <v>807.73052120000011</v>
      </c>
      <c r="I1090" s="214">
        <f t="shared" si="520"/>
        <v>150286.34</v>
      </c>
      <c r="J1090" s="213">
        <f t="shared" si="521"/>
        <v>1009.4208323436402</v>
      </c>
      <c r="K1090" s="216">
        <f t="shared" si="522"/>
        <v>187812.84</v>
      </c>
      <c r="M1090" s="171">
        <f>IF($C1090="SINAPI",VLOOKUP($D1090,'Comp. Sinapi'!$B:$F,5,0),VLOOKUP($D1090,'Comp. Própria'!$B:$I,8,0))</f>
        <v>807.73052120000011</v>
      </c>
    </row>
    <row r="1091" spans="2:13" outlineLevel="1" x14ac:dyDescent="0.25">
      <c r="B1091" s="380"/>
      <c r="C1091" s="381"/>
      <c r="D1091" s="381"/>
      <c r="E1091" s="381"/>
      <c r="F1091" s="381"/>
      <c r="G1091" s="381"/>
      <c r="H1091" s="381"/>
      <c r="I1091" s="381"/>
      <c r="J1091" s="381"/>
      <c r="K1091" s="382"/>
    </row>
    <row r="1092" spans="2:13" outlineLevel="1" x14ac:dyDescent="0.25">
      <c r="B1092" s="251" t="s">
        <v>12905</v>
      </c>
      <c r="C1092" s="226"/>
      <c r="D1092" s="226"/>
      <c r="E1092" s="226" t="s">
        <v>12907</v>
      </c>
      <c r="F1092" s="226"/>
      <c r="G1092" s="226"/>
      <c r="H1092" s="226"/>
      <c r="I1092" s="227">
        <f>SUM(I1093:I1099)</f>
        <v>293287.90999999997</v>
      </c>
      <c r="J1092" s="226"/>
      <c r="K1092" s="252">
        <f>SUM(K1093:K1099)</f>
        <v>366521.91</v>
      </c>
    </row>
    <row r="1093" spans="2:13" outlineLevel="2" x14ac:dyDescent="0.25">
      <c r="B1093" s="218" t="s">
        <v>12906</v>
      </c>
      <c r="C1093" s="23" t="s">
        <v>16</v>
      </c>
      <c r="D1093" s="23">
        <v>99814</v>
      </c>
      <c r="E1093" s="22" t="str">
        <f>IF($C1093="SINAPI",VLOOKUP($D1093,'Comp. Sinapi'!$B:$F,2,0),VLOOKUP($D1093,'Comp. Própria'!$B:$I,2,0))</f>
        <v>LIMPEZA DE SUPERFÍCIE COM JATO DE ALTA PRESSÃO. AF_04/2019</v>
      </c>
      <c r="F1093" s="23" t="str">
        <f>IF($C1093="SINAPI",VLOOKUP($D1093,'Comp. Sinapi'!$B:$F,3,0),VLOOKUP($D1093,'Comp. Própria'!$B:$I,7,0))</f>
        <v>M2</v>
      </c>
      <c r="G1093" s="24">
        <v>111.04</v>
      </c>
      <c r="H1093" s="25">
        <f t="shared" ref="H1093" si="523">M1093*(1-$M$9)</f>
        <v>1.83</v>
      </c>
      <c r="I1093" s="168">
        <f t="shared" ref="I1093" si="524">TRUNC((G1093*H1093),2)</f>
        <v>203.2</v>
      </c>
      <c r="J1093" s="25">
        <f t="shared" ref="J1093" si="525">H1093*(1+$K$8)</f>
        <v>2.2869510000000002</v>
      </c>
      <c r="K1093" s="219">
        <f t="shared" ref="K1093" si="526">TRUNC((G1093*J1093),2)</f>
        <v>253.94</v>
      </c>
      <c r="M1093" s="171">
        <f>IF($C1093="SINAPI",VLOOKUP($D1093,'Comp. Sinapi'!$B:$F,5,0),VLOOKUP($D1093,'Comp. Própria'!$B:$I,8,0))</f>
        <v>1.83</v>
      </c>
    </row>
    <row r="1094" spans="2:13" ht="27" outlineLevel="2" x14ac:dyDescent="0.25">
      <c r="B1094" s="215" t="s">
        <v>12908</v>
      </c>
      <c r="C1094" s="210" t="s">
        <v>16</v>
      </c>
      <c r="D1094" s="210">
        <v>93358</v>
      </c>
      <c r="E1094" s="211" t="str">
        <f>IF($C1094="SINAPI",VLOOKUP($D1094,'Comp. Sinapi'!$B:$F,2,0),VLOOKUP($D1094,'Comp. Própria'!$B:$I,2,0))</f>
        <v>ESCAVAÇÃO MANUAL DE VALA COM PROFUNDIDADE MENOR OU IGUAL A 1,30 M. AF_02/2021</v>
      </c>
      <c r="F1094" s="210" t="str">
        <f>IF($C1094="SINAPI",VLOOKUP($D1094,'Comp. Sinapi'!$B:$F,3,0),VLOOKUP($D1094,'Comp. Própria'!$B:$I,7,0))</f>
        <v>M3</v>
      </c>
      <c r="G1094" s="212">
        <v>22.26</v>
      </c>
      <c r="H1094" s="213">
        <f t="shared" ref="H1094:H1099" si="527">M1094*(1-$M$9)</f>
        <v>80.38</v>
      </c>
      <c r="I1094" s="214">
        <f t="shared" ref="I1094:I1099" si="528">TRUNC((G1094*H1094),2)</f>
        <v>1789.25</v>
      </c>
      <c r="J1094" s="213">
        <f t="shared" ref="J1094:J1099" si="529">H1094*(1+$K$8)</f>
        <v>100.450886</v>
      </c>
      <c r="K1094" s="216">
        <f t="shared" ref="K1094:K1099" si="530">TRUNC((G1094*J1094),2)</f>
        <v>2236.0300000000002</v>
      </c>
      <c r="M1094" s="171">
        <f>IF($C1094="SINAPI",VLOOKUP($D1094,'Comp. Sinapi'!$B:$F,5,0),VLOOKUP($D1094,'Comp. Própria'!$B:$I,8,0))</f>
        <v>80.38</v>
      </c>
    </row>
    <row r="1095" spans="2:13" ht="48" customHeight="1" outlineLevel="2" x14ac:dyDescent="0.25">
      <c r="B1095" s="215" t="s">
        <v>12909</v>
      </c>
      <c r="C1095" s="210" t="s">
        <v>16</v>
      </c>
      <c r="D1095" s="210">
        <v>92919</v>
      </c>
      <c r="E1095" s="211" t="str">
        <f>IF($C1095="SINAPI",VLOOKUP($D1095,'Comp. Sinapi'!$B:$F,2,0),VLOOKUP($D1095,'Comp. Própria'!$B:$I,2,0))</f>
        <v>ARMAÇÃO DE ESTRUTURAS DIVERSAS DE CONCRETO ARMADO, EXCETO VIGAS, PILARES, LAJES E FUNDAÇÕES, UTILIZANDO AÇO CA-50 DE 10,0 MM - MONTAGEM. AF_06/2022</v>
      </c>
      <c r="F1095" s="210" t="str">
        <f>IF($C1095="SINAPI",VLOOKUP($D1095,'Comp. Sinapi'!$B:$F,3,0),VLOOKUP($D1095,'Comp. Própria'!$B:$I,7,0))</f>
        <v>KG</v>
      </c>
      <c r="G1095" s="212">
        <v>5726.06</v>
      </c>
      <c r="H1095" s="213">
        <f t="shared" si="527"/>
        <v>13.84</v>
      </c>
      <c r="I1095" s="214">
        <f t="shared" si="528"/>
        <v>79248.67</v>
      </c>
      <c r="J1095" s="213">
        <f t="shared" si="529"/>
        <v>17.295847999999999</v>
      </c>
      <c r="K1095" s="216">
        <f t="shared" si="530"/>
        <v>99037.06</v>
      </c>
      <c r="M1095" s="171">
        <f>IF($C1095="SINAPI",VLOOKUP($D1095,'Comp. Sinapi'!$B:$F,5,0),VLOOKUP($D1095,'Comp. Própria'!$B:$I,8,0))</f>
        <v>13.84</v>
      </c>
    </row>
    <row r="1096" spans="2:13" ht="27" outlineLevel="2" x14ac:dyDescent="0.25">
      <c r="B1096" s="215" t="s">
        <v>12910</v>
      </c>
      <c r="C1096" s="210" t="s">
        <v>16</v>
      </c>
      <c r="D1096" s="210">
        <v>97096</v>
      </c>
      <c r="E1096" s="211" t="str">
        <f>IF($C1096="SINAPI",VLOOKUP($D1096,'Comp. Sinapi'!$B:$F,2,0),VLOOKUP($D1096,'Comp. Própria'!$B:$I,2,0))</f>
        <v>CONCRETAGEM DE RADIER, PISO DE CONCRETO OU LAJE SOBRE SOLO, FCK 30 MPA - LANÇAMENTO, ADENSAMENTO E ACABAMENTO. AF_09/2021</v>
      </c>
      <c r="F1096" s="210" t="str">
        <f>IF($C1096="SINAPI",VLOOKUP($D1096,'Comp. Sinapi'!$B:$F,3,0),VLOOKUP($D1096,'Comp. Própria'!$B:$I,7,0))</f>
        <v>M3</v>
      </c>
      <c r="G1096" s="212">
        <v>22.26</v>
      </c>
      <c r="H1096" s="213">
        <f t="shared" si="527"/>
        <v>833.14</v>
      </c>
      <c r="I1096" s="214">
        <f t="shared" si="528"/>
        <v>18545.689999999999</v>
      </c>
      <c r="J1096" s="213">
        <f t="shared" si="529"/>
        <v>1041.175058</v>
      </c>
      <c r="K1096" s="216">
        <f t="shared" si="530"/>
        <v>23176.55</v>
      </c>
      <c r="M1096" s="171">
        <f>IF($C1096="SINAPI",VLOOKUP($D1096,'Comp. Sinapi'!$B:$F,5,0),VLOOKUP($D1096,'Comp. Própria'!$B:$I,8,0))</f>
        <v>833.14</v>
      </c>
    </row>
    <row r="1097" spans="2:13" ht="27" outlineLevel="2" x14ac:dyDescent="0.25">
      <c r="B1097" s="215" t="s">
        <v>12911</v>
      </c>
      <c r="C1097" s="210" t="s">
        <v>16</v>
      </c>
      <c r="D1097" s="210">
        <v>89472</v>
      </c>
      <c r="E1097" s="211" t="str">
        <f>IF($C1097="SINAPI",VLOOKUP($D1097,'Comp. Sinapi'!$B:$F,2,0),VLOOKUP($D1097,'Comp. Própria'!$B:$I,2,0))</f>
        <v>ALVENARIA DE BLOCOS DE CONCRETO ESTRUTURAL 14X19X39 CM (ESPESSURA 14 CM), FBK = 14 MPA, UTILIZANDO COLHER DE PEDREIRO. AF_10/2022</v>
      </c>
      <c r="F1097" s="210" t="str">
        <f>IF($C1097="SINAPI",VLOOKUP($D1097,'Comp. Sinapi'!$B:$F,3,0),VLOOKUP($D1097,'Comp. Própria'!$B:$I,7,0))</f>
        <v>M2</v>
      </c>
      <c r="G1097" s="212">
        <v>1215.8399999999999</v>
      </c>
      <c r="H1097" s="213">
        <f t="shared" si="527"/>
        <v>123.53</v>
      </c>
      <c r="I1097" s="214">
        <f t="shared" si="528"/>
        <v>150192.71</v>
      </c>
      <c r="J1097" s="213">
        <f t="shared" si="529"/>
        <v>154.375441</v>
      </c>
      <c r="K1097" s="216">
        <f t="shared" si="530"/>
        <v>187695.83</v>
      </c>
      <c r="M1097" s="171">
        <f>IF($C1097="SINAPI",VLOOKUP($D1097,'Comp. Sinapi'!$B:$F,5,0),VLOOKUP($D1097,'Comp. Própria'!$B:$I,8,0))</f>
        <v>123.53</v>
      </c>
    </row>
    <row r="1098" spans="2:13" ht="32.25" customHeight="1" outlineLevel="2" x14ac:dyDescent="0.25">
      <c r="B1098" s="215" t="s">
        <v>12912</v>
      </c>
      <c r="C1098" s="210" t="s">
        <v>16</v>
      </c>
      <c r="D1098" s="210">
        <v>88485</v>
      </c>
      <c r="E1098" s="211" t="str">
        <f>IF($C1098="SINAPI",VLOOKUP($D1098,'Comp. Sinapi'!$B:$F,2,0),VLOOKUP($D1098,'Comp. Própria'!$B:$I,2,0))</f>
        <v>FUNDO SELADOR ACRÍLICO, APLICAÇÃO MANUAL EM PAREDE, UMA DEMÃO. AF_04/2023</v>
      </c>
      <c r="F1098" s="210" t="str">
        <f>IF($C1098="SINAPI",VLOOKUP($D1098,'Comp. Sinapi'!$B:$F,3,0),VLOOKUP($D1098,'Comp. Própria'!$B:$I,7,0))</f>
        <v>M2</v>
      </c>
      <c r="G1098" s="212">
        <v>2431.69</v>
      </c>
      <c r="H1098" s="213">
        <f t="shared" si="527"/>
        <v>3.22</v>
      </c>
      <c r="I1098" s="214">
        <f t="shared" si="528"/>
        <v>7830.04</v>
      </c>
      <c r="J1098" s="213">
        <f t="shared" si="529"/>
        <v>4.0240340000000003</v>
      </c>
      <c r="K1098" s="216">
        <f t="shared" si="530"/>
        <v>9785.2000000000007</v>
      </c>
      <c r="M1098" s="171">
        <f>IF($C1098="SINAPI",VLOOKUP($D1098,'Comp. Sinapi'!$B:$F,5,0),VLOOKUP($D1098,'Comp. Própria'!$B:$I,8,0))</f>
        <v>3.22</v>
      </c>
    </row>
    <row r="1099" spans="2:13" ht="27" outlineLevel="2" x14ac:dyDescent="0.25">
      <c r="B1099" s="215" t="s">
        <v>12913</v>
      </c>
      <c r="C1099" s="210" t="s">
        <v>16</v>
      </c>
      <c r="D1099" s="210">
        <v>95626</v>
      </c>
      <c r="E1099" s="211" t="str">
        <f>IF($C1099="SINAPI",VLOOKUP($D1099,'Comp. Sinapi'!$B:$F,2,0),VLOOKUP($D1099,'Comp. Própria'!$B:$I,2,0))</f>
        <v>APLICAÇÃO MANUAL DE TINTA LÁTEX ACRÍLICA EM PAREDE EXTERNAS DE CASAS, DUAS DEMÃOS. AF_03/2024</v>
      </c>
      <c r="F1099" s="210" t="str">
        <f>IF($C1099="SINAPI",VLOOKUP($D1099,'Comp. Sinapi'!$B:$F,3,0),VLOOKUP($D1099,'Comp. Própria'!$B:$I,7,0))</f>
        <v>M2</v>
      </c>
      <c r="G1099" s="212">
        <v>2431.69</v>
      </c>
      <c r="H1099" s="213">
        <f t="shared" si="527"/>
        <v>14.59</v>
      </c>
      <c r="I1099" s="214">
        <f t="shared" si="528"/>
        <v>35478.35</v>
      </c>
      <c r="J1099" s="213">
        <f t="shared" si="529"/>
        <v>18.233122999999999</v>
      </c>
      <c r="K1099" s="216">
        <f t="shared" si="530"/>
        <v>44337.3</v>
      </c>
      <c r="M1099" s="171">
        <f>IF($C1099="SINAPI",VLOOKUP($D1099,'Comp. Sinapi'!$B:$F,5,0),VLOOKUP($D1099,'Comp. Própria'!$B:$I,8,0))</f>
        <v>14.59</v>
      </c>
    </row>
    <row r="1100" spans="2:13" ht="15.75" outlineLevel="1" thickBot="1" x14ac:dyDescent="0.3">
      <c r="B1100" s="380"/>
      <c r="C1100" s="381"/>
      <c r="D1100" s="381"/>
      <c r="E1100" s="381"/>
      <c r="F1100" s="381"/>
      <c r="G1100" s="381"/>
      <c r="H1100" s="381"/>
      <c r="I1100" s="381"/>
      <c r="J1100" s="381"/>
      <c r="K1100" s="382"/>
    </row>
    <row r="1101" spans="2:13" ht="15.75" outlineLevel="1" thickBot="1" x14ac:dyDescent="0.3">
      <c r="B1101" s="237" t="s">
        <v>12914</v>
      </c>
      <c r="C1101" s="238"/>
      <c r="D1101" s="238"/>
      <c r="E1101" s="238" t="s">
        <v>12915</v>
      </c>
      <c r="F1101" s="238"/>
      <c r="G1101" s="238"/>
      <c r="H1101" s="238"/>
      <c r="I1101" s="239">
        <f>SUM(I1102:I1111)</f>
        <v>290494.29000000004</v>
      </c>
      <c r="J1101" s="238"/>
      <c r="K1101" s="240">
        <f>SUM(K1102:K1111)</f>
        <v>363030.68000000005</v>
      </c>
    </row>
    <row r="1102" spans="2:13" ht="45" customHeight="1" outlineLevel="2" x14ac:dyDescent="0.25">
      <c r="B1102" s="218" t="s">
        <v>12916</v>
      </c>
      <c r="C1102" s="23" t="s">
        <v>16</v>
      </c>
      <c r="D1102" s="23">
        <v>98525</v>
      </c>
      <c r="E1102" s="22" t="str">
        <f>IF($C1102="SINAPI",VLOOKUP($D1102,'Comp. Sinapi'!$B:$F,2,0),VLOOKUP($D1102,'Comp. Própria'!$B:$I,2,0))</f>
        <v>LIMPEZA MECANIZADA DE CAMADA VEGETAL, VEGETAÇÃO E PEQUENAS ÁRVORES (DIÂMETRO DE TRONCO MENOR QUE 0,20 M), COM TRATOR DE ESTEIRAS. AF_03/2024</v>
      </c>
      <c r="F1102" s="23" t="str">
        <f>IF($C1102="SINAPI",VLOOKUP($D1102,'Comp. Sinapi'!$B:$F,3,0),VLOOKUP($D1102,'Comp. Própria'!$B:$I,7,0))</f>
        <v>M2</v>
      </c>
      <c r="G1102" s="24">
        <v>183.7</v>
      </c>
      <c r="H1102" s="25">
        <f t="shared" ref="H1102" si="531">M1102*(1-$M$9)</f>
        <v>0.59</v>
      </c>
      <c r="I1102" s="168">
        <f t="shared" ref="I1102" si="532">TRUNC((G1102*H1102),2)</f>
        <v>108.38</v>
      </c>
      <c r="J1102" s="25">
        <f t="shared" ref="J1102" si="533">H1102*(1+$K$8)</f>
        <v>0.73732299999999995</v>
      </c>
      <c r="K1102" s="219">
        <f t="shared" ref="K1102" si="534">TRUNC((G1102*J1102),2)</f>
        <v>135.44</v>
      </c>
      <c r="M1102" s="171">
        <f>IF($C1102="SINAPI",VLOOKUP($D1102,'Comp. Sinapi'!$B:$F,5,0),VLOOKUP($D1102,'Comp. Própria'!$B:$I,8,0))</f>
        <v>0.59</v>
      </c>
    </row>
    <row r="1103" spans="2:13" ht="27" outlineLevel="2" x14ac:dyDescent="0.25">
      <c r="B1103" s="215" t="s">
        <v>12917</v>
      </c>
      <c r="C1103" s="210" t="s">
        <v>16</v>
      </c>
      <c r="D1103" s="210">
        <v>93358</v>
      </c>
      <c r="E1103" s="211" t="str">
        <f>IF($C1103="SINAPI",VLOOKUP($D1103,'Comp. Sinapi'!$B:$F,2,0),VLOOKUP($D1103,'Comp. Própria'!$B:$I,2,0))</f>
        <v>ESCAVAÇÃO MANUAL DE VALA COM PROFUNDIDADE MENOR OU IGUAL A 1,30 M. AF_02/2021</v>
      </c>
      <c r="F1103" s="210" t="str">
        <f>IF($C1103="SINAPI",VLOOKUP($D1103,'Comp. Sinapi'!$B:$F,3,0),VLOOKUP($D1103,'Comp. Própria'!$B:$I,7,0))</f>
        <v>M3</v>
      </c>
      <c r="G1103" s="212">
        <v>45.93</v>
      </c>
      <c r="H1103" s="213">
        <f t="shared" ref="H1103:H1111" si="535">M1103*(1-$M$9)</f>
        <v>80.38</v>
      </c>
      <c r="I1103" s="214">
        <f t="shared" ref="I1103:I1111" si="536">TRUNC((G1103*H1103),2)</f>
        <v>3691.85</v>
      </c>
      <c r="J1103" s="213">
        <f t="shared" ref="J1103:J1111" si="537">H1103*(1+$K$8)</f>
        <v>100.450886</v>
      </c>
      <c r="K1103" s="216">
        <f t="shared" ref="K1103:K1111" si="538">TRUNC((G1103*J1103),2)</f>
        <v>4613.7</v>
      </c>
      <c r="M1103" s="171">
        <f>IF($C1103="SINAPI",VLOOKUP($D1103,'Comp. Sinapi'!$B:$F,5,0),VLOOKUP($D1103,'Comp. Própria'!$B:$I,8,0))</f>
        <v>80.38</v>
      </c>
    </row>
    <row r="1104" spans="2:13" ht="27" outlineLevel="2" x14ac:dyDescent="0.25">
      <c r="B1104" s="215" t="s">
        <v>12918</v>
      </c>
      <c r="C1104" s="210" t="s">
        <v>16</v>
      </c>
      <c r="D1104" s="210">
        <v>101616</v>
      </c>
      <c r="E1104" s="211" t="str">
        <f>IF($C1104="SINAPI",VLOOKUP($D1104,'Comp. Sinapi'!$B:$F,2,0),VLOOKUP($D1104,'Comp. Própria'!$B:$I,2,0))</f>
        <v>PREPARO DE FUNDO DE VALA COM LARGURA MENOR QUE 1,5 M (ACERTO DO SOLO NATURAL). AF_08/2020</v>
      </c>
      <c r="F1104" s="210" t="str">
        <f>IF($C1104="SINAPI",VLOOKUP($D1104,'Comp. Sinapi'!$B:$F,3,0),VLOOKUP($D1104,'Comp. Própria'!$B:$I,7,0))</f>
        <v>M2</v>
      </c>
      <c r="G1104" s="212">
        <v>36.74</v>
      </c>
      <c r="H1104" s="213">
        <f t="shared" si="535"/>
        <v>5.9</v>
      </c>
      <c r="I1104" s="214">
        <f t="shared" si="536"/>
        <v>216.76</v>
      </c>
      <c r="J1104" s="213">
        <f t="shared" si="537"/>
        <v>7.3732300000000004</v>
      </c>
      <c r="K1104" s="216">
        <f t="shared" si="538"/>
        <v>270.89</v>
      </c>
      <c r="M1104" s="171">
        <f>IF($C1104="SINAPI",VLOOKUP($D1104,'Comp. Sinapi'!$B:$F,5,0),VLOOKUP($D1104,'Comp. Própria'!$B:$I,8,0))</f>
        <v>5.9</v>
      </c>
    </row>
    <row r="1105" spans="2:13" ht="27" outlineLevel="2" x14ac:dyDescent="0.25">
      <c r="B1105" s="215" t="s">
        <v>12919</v>
      </c>
      <c r="C1105" s="210" t="s">
        <v>16</v>
      </c>
      <c r="D1105" s="210">
        <v>96622</v>
      </c>
      <c r="E1105" s="211" t="str">
        <f>IF($C1105="SINAPI",VLOOKUP($D1105,'Comp. Sinapi'!$B:$F,2,0),VLOOKUP($D1105,'Comp. Própria'!$B:$I,2,0))</f>
        <v>LASTRO COM MATERIAL GRANULAR, APLICADO EM PISOS OU LAJES SOBRE SOLO, ESPESSURA DE *5 CM*. AF_01/2024</v>
      </c>
      <c r="F1105" s="210" t="str">
        <f>IF($C1105="SINAPI",VLOOKUP($D1105,'Comp. Sinapi'!$B:$F,3,0),VLOOKUP($D1105,'Comp. Própria'!$B:$I,7,0))</f>
        <v>M3</v>
      </c>
      <c r="G1105" s="212">
        <v>9.19</v>
      </c>
      <c r="H1105" s="213">
        <f t="shared" si="535"/>
        <v>262.27</v>
      </c>
      <c r="I1105" s="214">
        <f t="shared" si="536"/>
        <v>2410.2600000000002</v>
      </c>
      <c r="J1105" s="213">
        <f t="shared" si="537"/>
        <v>327.75881899999996</v>
      </c>
      <c r="K1105" s="216">
        <f t="shared" si="538"/>
        <v>3012.1</v>
      </c>
      <c r="M1105" s="171">
        <f>IF($C1105="SINAPI",VLOOKUP($D1105,'Comp. Sinapi'!$B:$F,5,0),VLOOKUP($D1105,'Comp. Própria'!$B:$I,8,0))</f>
        <v>262.27</v>
      </c>
    </row>
    <row r="1106" spans="2:13" ht="27" outlineLevel="2" x14ac:dyDescent="0.25">
      <c r="B1106" s="215" t="s">
        <v>12920</v>
      </c>
      <c r="C1106" s="210" t="s">
        <v>16</v>
      </c>
      <c r="D1106" s="210">
        <v>97087</v>
      </c>
      <c r="E1106" s="211" t="str">
        <f>IF($C1106="SINAPI",VLOOKUP($D1106,'Comp. Sinapi'!$B:$F,2,0),VLOOKUP($D1106,'Comp. Própria'!$B:$I,2,0))</f>
        <v>CAMADA SEPARADORA PARA EXECUÇÃO DE RADIER, PISO DE CONCRETO OU LAJE SOBRE SOLO, EM LONA PLÁSTICA. AF_09/2021</v>
      </c>
      <c r="F1106" s="210" t="str">
        <f>IF($C1106="SINAPI",VLOOKUP($D1106,'Comp. Sinapi'!$B:$F,3,0),VLOOKUP($D1106,'Comp. Própria'!$B:$I,7,0))</f>
        <v>M2</v>
      </c>
      <c r="G1106" s="212">
        <v>183.7</v>
      </c>
      <c r="H1106" s="213">
        <f t="shared" si="535"/>
        <v>2.85</v>
      </c>
      <c r="I1106" s="214">
        <f t="shared" si="536"/>
        <v>523.54</v>
      </c>
      <c r="J1106" s="213">
        <f t="shared" si="537"/>
        <v>3.5616450000000004</v>
      </c>
      <c r="K1106" s="216">
        <f t="shared" si="538"/>
        <v>654.27</v>
      </c>
      <c r="M1106" s="171">
        <f>IF($C1106="SINAPI",VLOOKUP($D1106,'Comp. Sinapi'!$B:$F,5,0),VLOOKUP($D1106,'Comp. Própria'!$B:$I,8,0))</f>
        <v>2.85</v>
      </c>
    </row>
    <row r="1107" spans="2:13" ht="45" customHeight="1" outlineLevel="2" x14ac:dyDescent="0.25">
      <c r="B1107" s="215" t="s">
        <v>12921</v>
      </c>
      <c r="C1107" s="210" t="s">
        <v>16</v>
      </c>
      <c r="D1107" s="210">
        <v>92917</v>
      </c>
      <c r="E1107" s="211" t="str">
        <f>IF($C1107="SINAPI",VLOOKUP($D1107,'Comp. Sinapi'!$B:$F,2,0),VLOOKUP($D1107,'Comp. Própria'!$B:$I,2,0))</f>
        <v>ARMAÇÃO DE ESTRUTURAS DIVERSAS DE CONCRETO ARMADO, EXCETO VIGAS, PILARES, LAJES E FUNDAÇÕES, UTILIZANDO AÇO CA-50 DE 8,0 MM - MONTAGEM. AF_06/2022</v>
      </c>
      <c r="F1107" s="210" t="str">
        <f>IF($C1107="SINAPI",VLOOKUP($D1107,'Comp. Sinapi'!$B:$F,3,0),VLOOKUP($D1107,'Comp. Própria'!$B:$I,7,0))</f>
        <v>KG</v>
      </c>
      <c r="G1107" s="212">
        <v>2961.5</v>
      </c>
      <c r="H1107" s="213">
        <f t="shared" si="535"/>
        <v>15.64</v>
      </c>
      <c r="I1107" s="214">
        <f t="shared" si="536"/>
        <v>46317.86</v>
      </c>
      <c r="J1107" s="213">
        <f t="shared" si="537"/>
        <v>19.545308000000002</v>
      </c>
      <c r="K1107" s="216">
        <f t="shared" si="538"/>
        <v>57883.42</v>
      </c>
      <c r="M1107" s="171">
        <f>IF($C1107="SINAPI",VLOOKUP($D1107,'Comp. Sinapi'!$B:$F,5,0),VLOOKUP($D1107,'Comp. Própria'!$B:$I,8,0))</f>
        <v>15.64</v>
      </c>
    </row>
    <row r="1108" spans="2:13" ht="27" outlineLevel="2" x14ac:dyDescent="0.25">
      <c r="B1108" s="215" t="s">
        <v>12922</v>
      </c>
      <c r="C1108" s="210" t="s">
        <v>16</v>
      </c>
      <c r="D1108" s="210">
        <v>97096</v>
      </c>
      <c r="E1108" s="211" t="str">
        <f>IF($C1108="SINAPI",VLOOKUP($D1108,'Comp. Sinapi'!$B:$F,2,0),VLOOKUP($D1108,'Comp. Própria'!$B:$I,2,0))</f>
        <v>CONCRETAGEM DE RADIER, PISO DE CONCRETO OU LAJE SOBRE SOLO, FCK 30 MPA - LANÇAMENTO, ADENSAMENTO E ACABAMENTO. AF_09/2021</v>
      </c>
      <c r="F1108" s="210" t="str">
        <f>IF($C1108="SINAPI",VLOOKUP($D1108,'Comp. Sinapi'!$B:$F,3,0),VLOOKUP($D1108,'Comp. Própria'!$B:$I,7,0))</f>
        <v>M3</v>
      </c>
      <c r="G1108" s="212">
        <v>69.5</v>
      </c>
      <c r="H1108" s="213">
        <f t="shared" si="535"/>
        <v>833.14</v>
      </c>
      <c r="I1108" s="214">
        <f t="shared" si="536"/>
        <v>57903.23</v>
      </c>
      <c r="J1108" s="213">
        <f t="shared" si="537"/>
        <v>1041.175058</v>
      </c>
      <c r="K1108" s="216">
        <f t="shared" si="538"/>
        <v>72361.66</v>
      </c>
      <c r="M1108" s="171">
        <f>IF($C1108="SINAPI",VLOOKUP($D1108,'Comp. Sinapi'!$B:$F,5,0),VLOOKUP($D1108,'Comp. Própria'!$B:$I,8,0))</f>
        <v>833.14</v>
      </c>
    </row>
    <row r="1109" spans="2:13" ht="27" outlineLevel="2" x14ac:dyDescent="0.25">
      <c r="B1109" s="215" t="s">
        <v>12923</v>
      </c>
      <c r="C1109" s="210" t="s">
        <v>16</v>
      </c>
      <c r="D1109" s="210">
        <v>92265</v>
      </c>
      <c r="E1109" s="211" t="str">
        <f>IF($C1109="SINAPI",VLOOKUP($D1109,'Comp. Sinapi'!$B:$F,2,0),VLOOKUP($D1109,'Comp. Própria'!$B:$I,2,0))</f>
        <v>FABRICAÇÃO DE FÔRMA PARA VIGAS, EM CHAPA DE MADEIRA COMPENSADA RESINADA, E = 17 MM. AF_09/2020</v>
      </c>
      <c r="F1109" s="210" t="str">
        <f>IF($C1109="SINAPI",VLOOKUP($D1109,'Comp. Sinapi'!$B:$F,3,0),VLOOKUP($D1109,'Comp. Própria'!$B:$I,7,0))</f>
        <v>M2</v>
      </c>
      <c r="G1109" s="212">
        <v>668</v>
      </c>
      <c r="H1109" s="213">
        <f t="shared" si="535"/>
        <v>149.13</v>
      </c>
      <c r="I1109" s="214">
        <f t="shared" si="536"/>
        <v>99618.84</v>
      </c>
      <c r="J1109" s="213">
        <f t="shared" si="537"/>
        <v>186.367761</v>
      </c>
      <c r="K1109" s="216">
        <f t="shared" si="538"/>
        <v>124493.66</v>
      </c>
      <c r="M1109" s="171">
        <f>IF($C1109="SINAPI",VLOOKUP($D1109,'Comp. Sinapi'!$B:$F,5,0),VLOOKUP($D1109,'Comp. Própria'!$B:$I,8,0))</f>
        <v>149.13</v>
      </c>
    </row>
    <row r="1110" spans="2:13" ht="27" outlineLevel="2" x14ac:dyDescent="0.25">
      <c r="B1110" s="215" t="s">
        <v>12924</v>
      </c>
      <c r="C1110" s="210" t="s">
        <v>16</v>
      </c>
      <c r="D1110" s="210">
        <v>98557</v>
      </c>
      <c r="E1110" s="211" t="str">
        <f>IF($C1110="SINAPI",VLOOKUP($D1110,'Comp. Sinapi'!$B:$F,2,0),VLOOKUP($D1110,'Comp. Própria'!$B:$I,2,0))</f>
        <v>IMPERMEABILIZAÇÃO DE SUPERFÍCIE COM EMULSÃO ASFÁLTICA, 2 DEMÃOS. AF_09/2023</v>
      </c>
      <c r="F1110" s="210" t="str">
        <f>IF($C1110="SINAPI",VLOOKUP($D1110,'Comp. Sinapi'!$B:$F,3,0),VLOOKUP($D1110,'Comp. Própria'!$B:$I,7,0))</f>
        <v>M2</v>
      </c>
      <c r="G1110" s="212">
        <v>900.13</v>
      </c>
      <c r="H1110" s="213">
        <f t="shared" si="535"/>
        <v>42.71</v>
      </c>
      <c r="I1110" s="214">
        <f t="shared" si="536"/>
        <v>38444.550000000003</v>
      </c>
      <c r="J1110" s="213">
        <f t="shared" si="537"/>
        <v>53.374687000000002</v>
      </c>
      <c r="K1110" s="216">
        <f t="shared" si="538"/>
        <v>48044.15</v>
      </c>
      <c r="M1110" s="171">
        <f>IF($C1110="SINAPI",VLOOKUP($D1110,'Comp. Sinapi'!$B:$F,5,0),VLOOKUP($D1110,'Comp. Própria'!$B:$I,8,0))</f>
        <v>42.71</v>
      </c>
    </row>
    <row r="1111" spans="2:13" ht="27" outlineLevel="2" x14ac:dyDescent="0.25">
      <c r="B1111" s="215" t="s">
        <v>12925</v>
      </c>
      <c r="C1111" s="210" t="s">
        <v>16</v>
      </c>
      <c r="D1111" s="210">
        <v>89472</v>
      </c>
      <c r="E1111" s="211" t="str">
        <f>IF($C1111="SINAPI",VLOOKUP($D1111,'Comp. Sinapi'!$B:$F,2,0),VLOOKUP($D1111,'Comp. Própria'!$B:$I,2,0))</f>
        <v>ALVENARIA DE BLOCOS DE CONCRETO ESTRUTURAL 14X19X39 CM (ESPESSURA 14 CM), FBK = 14 MPA, UTILIZANDO COLHER DE PEDREIRO. AF_10/2022</v>
      </c>
      <c r="F1111" s="210" t="str">
        <f>IF($C1111="SINAPI",VLOOKUP($D1111,'Comp. Sinapi'!$B:$F,3,0),VLOOKUP($D1111,'Comp. Própria'!$B:$I,7,0))</f>
        <v>M2</v>
      </c>
      <c r="G1111" s="212">
        <v>334</v>
      </c>
      <c r="H1111" s="213">
        <f t="shared" si="535"/>
        <v>123.53</v>
      </c>
      <c r="I1111" s="214">
        <f t="shared" si="536"/>
        <v>41259.019999999997</v>
      </c>
      <c r="J1111" s="213">
        <f t="shared" si="537"/>
        <v>154.375441</v>
      </c>
      <c r="K1111" s="216">
        <f t="shared" si="538"/>
        <v>51561.39</v>
      </c>
      <c r="M1111" s="171">
        <f>IF($C1111="SINAPI",VLOOKUP($D1111,'Comp. Sinapi'!$B:$F,5,0),VLOOKUP($D1111,'Comp. Própria'!$B:$I,8,0))</f>
        <v>123.53</v>
      </c>
    </row>
    <row r="1112" spans="2:13" outlineLevel="1" x14ac:dyDescent="0.25">
      <c r="B1112" s="401"/>
      <c r="C1112" s="402"/>
      <c r="D1112" s="402"/>
      <c r="E1112" s="402"/>
      <c r="F1112" s="402"/>
      <c r="G1112" s="402"/>
      <c r="H1112" s="402"/>
      <c r="I1112" s="402"/>
      <c r="J1112" s="402"/>
      <c r="K1112" s="403"/>
    </row>
    <row r="1113" spans="2:13" ht="15.75" thickBot="1" x14ac:dyDescent="0.3">
      <c r="B1113" s="380"/>
      <c r="C1113" s="381"/>
      <c r="D1113" s="381"/>
      <c r="E1113" s="381"/>
      <c r="F1113" s="381"/>
      <c r="G1113" s="381"/>
      <c r="H1113" s="381"/>
      <c r="I1113" s="381"/>
      <c r="J1113" s="381"/>
      <c r="K1113" s="382"/>
    </row>
    <row r="1114" spans="2:13" ht="16.5" thickBot="1" x14ac:dyDescent="0.3">
      <c r="B1114" s="220" t="s">
        <v>12926</v>
      </c>
      <c r="C1114" s="221"/>
      <c r="D1114" s="221"/>
      <c r="E1114" s="222" t="s">
        <v>12929</v>
      </c>
      <c r="F1114" s="221"/>
      <c r="G1114" s="221"/>
      <c r="H1114" s="223"/>
      <c r="I1114" s="224">
        <f>I1115+I1120+I1125</f>
        <v>210605.73</v>
      </c>
      <c r="J1114" s="223"/>
      <c r="K1114" s="225">
        <f>K1115+K1120+K1125</f>
        <v>263193.96999999997</v>
      </c>
    </row>
    <row r="1115" spans="2:13" outlineLevel="1" x14ac:dyDescent="0.25">
      <c r="B1115" s="249" t="s">
        <v>12927</v>
      </c>
      <c r="C1115" s="235"/>
      <c r="D1115" s="235"/>
      <c r="E1115" s="235" t="s">
        <v>12930</v>
      </c>
      <c r="F1115" s="235"/>
      <c r="G1115" s="235"/>
      <c r="H1115" s="235"/>
      <c r="I1115" s="236">
        <f>SUM(I1116:I1118)</f>
        <v>4095.06</v>
      </c>
      <c r="J1115" s="235"/>
      <c r="K1115" s="250">
        <f>SUM(K1116:K1118)</f>
        <v>5117.59</v>
      </c>
    </row>
    <row r="1116" spans="2:13" ht="45.75" customHeight="1" outlineLevel="2" x14ac:dyDescent="0.25">
      <c r="B1116" s="218" t="s">
        <v>12928</v>
      </c>
      <c r="C1116" s="23" t="s">
        <v>16</v>
      </c>
      <c r="D1116" s="23">
        <v>98525</v>
      </c>
      <c r="E1116" s="22" t="str">
        <f>IF($C1116="SINAPI",VLOOKUP($D1116,'Comp. Sinapi'!$B:$F,2,0),VLOOKUP($D1116,'Comp. Própria'!$B:$I,2,0))</f>
        <v>LIMPEZA MECANIZADA DE CAMADA VEGETAL, VEGETAÇÃO E PEQUENAS ÁRVORES (DIÂMETRO DE TRONCO MENOR QUE 0,20 M), COM TRATOR DE ESTEIRAS. AF_03/2024</v>
      </c>
      <c r="F1116" s="23" t="str">
        <f>IF($C1116="SINAPI",VLOOKUP($D1116,'Comp. Sinapi'!$B:$F,3,0),VLOOKUP($D1116,'Comp. Própria'!$B:$I,7,0))</f>
        <v>M2</v>
      </c>
      <c r="G1116" s="24">
        <v>1638.04</v>
      </c>
      <c r="H1116" s="25">
        <f t="shared" ref="H1116" si="539">M1116*(1-$M$9)</f>
        <v>0.59</v>
      </c>
      <c r="I1116" s="168">
        <f t="shared" ref="I1116" si="540">TRUNC((G1116*H1116),2)</f>
        <v>966.44</v>
      </c>
      <c r="J1116" s="25">
        <f t="shared" ref="J1116" si="541">H1116*(1+$K$8)</f>
        <v>0.73732299999999995</v>
      </c>
      <c r="K1116" s="219">
        <f t="shared" ref="K1116" si="542">TRUNC((G1116*J1116),2)</f>
        <v>1207.76</v>
      </c>
      <c r="M1116" s="171">
        <f>IF($C1116="SINAPI",VLOOKUP($D1116,'Comp. Sinapi'!$B:$F,5,0),VLOOKUP($D1116,'Comp. Própria'!$B:$I,8,0))</f>
        <v>0.59</v>
      </c>
    </row>
    <row r="1117" spans="2:13" ht="54" outlineLevel="2" x14ac:dyDescent="0.25">
      <c r="B1117" s="215" t="s">
        <v>12931</v>
      </c>
      <c r="C1117" s="210" t="s">
        <v>16</v>
      </c>
      <c r="D1117" s="210">
        <v>102315</v>
      </c>
      <c r="E1117" s="211" t="str">
        <f>IF($C1117="SINAPI",VLOOKUP($D1117,'Comp. Sinapi'!$B:$F,2,0),VLOOKUP($D1117,'Comp. Própria'!$B:$I,2,0))</f>
        <v>ESCAVAÇÃO MECANIZADA DE VALA COM PROF. ATÉ 1,5 M (MÉDIA MONTANTE E JUSANTE/UMA COMPOSIÇÃO POR TRECHO), ESCAVADEIRA (0,8 M3), LARG. DE 1,5 M A 2,5 M, EM SOLO DE 2A CATEGORIA, LOCAIS COM BAIXO NÍVEL DE INTERFERÊNCIA. AF_02/2021</v>
      </c>
      <c r="F1117" s="210" t="str">
        <f>IF($C1117="SINAPI",VLOOKUP($D1117,'Comp. Sinapi'!$B:$F,3,0),VLOOKUP($D1117,'Comp. Própria'!$B:$I,7,0))</f>
        <v>M3</v>
      </c>
      <c r="G1117" s="212">
        <v>163.80000000000001</v>
      </c>
      <c r="H1117" s="213">
        <f t="shared" ref="H1117:H1118" si="543">M1117*(1-$M$9)</f>
        <v>7.4</v>
      </c>
      <c r="I1117" s="214">
        <f t="shared" ref="I1117:I1118" si="544">TRUNC((G1117*H1117),2)</f>
        <v>1212.1199999999999</v>
      </c>
      <c r="J1117" s="213">
        <f t="shared" ref="J1117:J1118" si="545">H1117*(1+$K$8)</f>
        <v>9.2477800000000006</v>
      </c>
      <c r="K1117" s="216">
        <f t="shared" ref="K1117:K1118" si="546">TRUNC((G1117*J1117),2)</f>
        <v>1514.78</v>
      </c>
      <c r="M1117" s="171">
        <f>IF($C1117="SINAPI",VLOOKUP($D1117,'Comp. Sinapi'!$B:$F,5,0),VLOOKUP($D1117,'Comp. Própria'!$B:$I,8,0))</f>
        <v>7.4</v>
      </c>
    </row>
    <row r="1118" spans="2:13" ht="27" outlineLevel="2" x14ac:dyDescent="0.25">
      <c r="B1118" s="215" t="s">
        <v>12932</v>
      </c>
      <c r="C1118" s="210" t="s">
        <v>16</v>
      </c>
      <c r="D1118" s="210">
        <v>100577</v>
      </c>
      <c r="E1118" s="211" t="str">
        <f>IF($C1118="SINAPI",VLOOKUP($D1118,'Comp. Sinapi'!$B:$F,2,0),VLOOKUP($D1118,'Comp. Própria'!$B:$I,2,0))</f>
        <v>REGULARIZAÇÃO E COMPACTAÇÃO DE SUBLEITO DE SOLO PREDOMINANTEMENTE ARENOSO. AF_11/2019</v>
      </c>
      <c r="F1118" s="210" t="str">
        <f>IF($C1118="SINAPI",VLOOKUP($D1118,'Comp. Sinapi'!$B:$F,3,0),VLOOKUP($D1118,'Comp. Própria'!$B:$I,7,0))</f>
        <v>M2</v>
      </c>
      <c r="G1118" s="212">
        <v>1638.04</v>
      </c>
      <c r="H1118" s="213">
        <f t="shared" si="543"/>
        <v>1.17</v>
      </c>
      <c r="I1118" s="214">
        <f t="shared" si="544"/>
        <v>1916.5</v>
      </c>
      <c r="J1118" s="213">
        <f t="shared" si="545"/>
        <v>1.4621489999999999</v>
      </c>
      <c r="K1118" s="216">
        <f t="shared" si="546"/>
        <v>2395.0500000000002</v>
      </c>
      <c r="M1118" s="171">
        <f>IF($C1118="SINAPI",VLOOKUP($D1118,'Comp. Sinapi'!$B:$F,5,0),VLOOKUP($D1118,'Comp. Própria'!$B:$I,8,0))</f>
        <v>1.17</v>
      </c>
    </row>
    <row r="1119" spans="2:13" outlineLevel="1" x14ac:dyDescent="0.25">
      <c r="B1119" s="401"/>
      <c r="C1119" s="402"/>
      <c r="D1119" s="402"/>
      <c r="E1119" s="402"/>
      <c r="F1119" s="402"/>
      <c r="G1119" s="402"/>
      <c r="H1119" s="402"/>
      <c r="I1119" s="402"/>
      <c r="J1119" s="402"/>
      <c r="K1119" s="403"/>
    </row>
    <row r="1120" spans="2:13" outlineLevel="1" x14ac:dyDescent="0.25">
      <c r="B1120" s="251" t="s">
        <v>12933</v>
      </c>
      <c r="C1120" s="226"/>
      <c r="D1120" s="226"/>
      <c r="E1120" s="226" t="s">
        <v>12935</v>
      </c>
      <c r="F1120" s="226"/>
      <c r="G1120" s="226"/>
      <c r="H1120" s="226"/>
      <c r="I1120" s="227">
        <f>SUM(I1121:I1123)</f>
        <v>202716.32</v>
      </c>
      <c r="J1120" s="226"/>
      <c r="K1120" s="252">
        <f>SUM(K1121:K1123)</f>
        <v>253334.59</v>
      </c>
    </row>
    <row r="1121" spans="2:13" ht="27" outlineLevel="2" x14ac:dyDescent="0.25">
      <c r="B1121" s="215" t="s">
        <v>12934</v>
      </c>
      <c r="C1121" s="210" t="s">
        <v>16</v>
      </c>
      <c r="D1121" s="210">
        <v>94264</v>
      </c>
      <c r="E1121" s="211" t="str">
        <f>IF($C1121="SINAPI",VLOOKUP($D1121,'Comp. Sinapi'!$B:$F,2,0),VLOOKUP($D1121,'Comp. Própria'!$B:$I,2,0))</f>
        <v>GUIA (MEIO-FIO) CONCRETO, MOLDADA  IN LOCO  EM TRECHO CURVO COM EXTRUSORA, 13 CM BASE X 22 CM ALTURA. AF_01/2024</v>
      </c>
      <c r="F1121" s="210" t="str">
        <f>IF($C1121="SINAPI",VLOOKUP($D1121,'Comp. Sinapi'!$B:$F,3,0),VLOOKUP($D1121,'Comp. Própria'!$B:$I,7,0))</f>
        <v>M</v>
      </c>
      <c r="G1121" s="212">
        <v>4.8</v>
      </c>
      <c r="H1121" s="213">
        <f t="shared" ref="H1121" si="547">M1121*(1-$M$9)</f>
        <v>43.26</v>
      </c>
      <c r="I1121" s="214">
        <f t="shared" ref="I1121" si="548">TRUNC((G1121*H1121),2)</f>
        <v>207.64</v>
      </c>
      <c r="J1121" s="213">
        <f t="shared" ref="J1121" si="549">H1121*(1+$K$8)</f>
        <v>54.062021999999999</v>
      </c>
      <c r="K1121" s="216">
        <f t="shared" ref="K1121" si="550">TRUNC((G1121*J1121),2)</f>
        <v>259.49</v>
      </c>
      <c r="M1121" s="171">
        <f>IF($C1121="SINAPI",VLOOKUP($D1121,'Comp. Sinapi'!$B:$F,5,0),VLOOKUP($D1121,'Comp. Própria'!$B:$I,8,0))</f>
        <v>43.26</v>
      </c>
    </row>
    <row r="1122" spans="2:13" ht="27" outlineLevel="2" x14ac:dyDescent="0.25">
      <c r="B1122" s="215" t="s">
        <v>12936</v>
      </c>
      <c r="C1122" s="210" t="s">
        <v>16</v>
      </c>
      <c r="D1122" s="210">
        <v>94263</v>
      </c>
      <c r="E1122" s="211" t="str">
        <f>IF($C1122="SINAPI",VLOOKUP($D1122,'Comp. Sinapi'!$B:$F,2,0),VLOOKUP($D1122,'Comp. Própria'!$B:$I,2,0))</f>
        <v>GUIA (MEIO-FIO) CONCRETO, MOLDADA  IN LOCO  EM TRECHO RETO COM EXTRUSORA, 13 CM BASE X 22 CM ALTURA. AF_01/2024</v>
      </c>
      <c r="F1122" s="210" t="str">
        <f>IF($C1122="SINAPI",VLOOKUP($D1122,'Comp. Sinapi'!$B:$F,3,0),VLOOKUP($D1122,'Comp. Própria'!$B:$I,7,0))</f>
        <v>M</v>
      </c>
      <c r="G1122" s="212">
        <v>219.65</v>
      </c>
      <c r="H1122" s="213">
        <f t="shared" ref="H1122:H1123" si="551">M1122*(1-$M$9)</f>
        <v>38.97</v>
      </c>
      <c r="I1122" s="214">
        <f t="shared" ref="I1122:I1123" si="552">TRUNC((G1122*H1122),2)</f>
        <v>8559.76</v>
      </c>
      <c r="J1122" s="213">
        <f t="shared" ref="J1122:J1123" si="553">H1122*(1+$K$8)</f>
        <v>48.700809</v>
      </c>
      <c r="K1122" s="216">
        <f t="shared" ref="K1122:K1123" si="554">TRUNC((G1122*J1122),2)</f>
        <v>10697.13</v>
      </c>
      <c r="M1122" s="171">
        <f>IF($C1122="SINAPI",VLOOKUP($D1122,'Comp. Sinapi'!$B:$F,5,0),VLOOKUP($D1122,'Comp. Própria'!$B:$I,8,0))</f>
        <v>38.97</v>
      </c>
    </row>
    <row r="1123" spans="2:13" ht="27" outlineLevel="2" x14ac:dyDescent="0.25">
      <c r="B1123" s="215" t="s">
        <v>12937</v>
      </c>
      <c r="C1123" s="210" t="s">
        <v>16</v>
      </c>
      <c r="D1123" s="210">
        <v>92400</v>
      </c>
      <c r="E1123" s="211" t="str">
        <f>IF($C1123="SINAPI",VLOOKUP($D1123,'Comp. Sinapi'!$B:$F,2,0),VLOOKUP($D1123,'Comp. Própria'!$B:$I,2,0))</f>
        <v>EXECUÇÃO DE PAVIMENTO EM PISO INTERTRAVADO, COM BLOCO RETANGULAR DE 20 X 10 CM, ESPESSURA 10 CM. AF_10/2022</v>
      </c>
      <c r="F1123" s="210" t="str">
        <f>IF($C1123="SINAPI",VLOOKUP($D1123,'Comp. Sinapi'!$B:$F,3,0),VLOOKUP($D1123,'Comp. Própria'!$B:$I,7,0))</f>
        <v>M2</v>
      </c>
      <c r="G1123" s="212">
        <v>1553.58</v>
      </c>
      <c r="H1123" s="213">
        <f t="shared" si="551"/>
        <v>124.84</v>
      </c>
      <c r="I1123" s="214">
        <f t="shared" si="552"/>
        <v>193948.92</v>
      </c>
      <c r="J1123" s="213">
        <f t="shared" si="553"/>
        <v>156.01254800000001</v>
      </c>
      <c r="K1123" s="216">
        <f t="shared" si="554"/>
        <v>242377.97</v>
      </c>
      <c r="M1123" s="171">
        <f>IF($C1123="SINAPI",VLOOKUP($D1123,'Comp. Sinapi'!$B:$F,5,0),VLOOKUP($D1123,'Comp. Própria'!$B:$I,8,0))</f>
        <v>124.84</v>
      </c>
    </row>
    <row r="1124" spans="2:13" outlineLevel="1" x14ac:dyDescent="0.25">
      <c r="B1124" s="380"/>
      <c r="C1124" s="381"/>
      <c r="D1124" s="381"/>
      <c r="E1124" s="381"/>
      <c r="F1124" s="381"/>
      <c r="G1124" s="381"/>
      <c r="H1124" s="381"/>
      <c r="I1124" s="381"/>
      <c r="J1124" s="381"/>
      <c r="K1124" s="382"/>
    </row>
    <row r="1125" spans="2:13" outlineLevel="1" x14ac:dyDescent="0.25">
      <c r="B1125" s="251" t="s">
        <v>12938</v>
      </c>
      <c r="C1125" s="226"/>
      <c r="D1125" s="226"/>
      <c r="E1125" s="226" t="s">
        <v>12940</v>
      </c>
      <c r="F1125" s="226"/>
      <c r="G1125" s="226"/>
      <c r="H1125" s="226"/>
      <c r="I1125" s="227">
        <f>SUM(I1127:I1129)</f>
        <v>3794.35</v>
      </c>
      <c r="J1125" s="226"/>
      <c r="K1125" s="252">
        <f>SUM(K1127:K1129)</f>
        <v>4741.79</v>
      </c>
    </row>
    <row r="1126" spans="2:13" outlineLevel="2" x14ac:dyDescent="0.25">
      <c r="B1126" s="251" t="s">
        <v>12939</v>
      </c>
      <c r="C1126" s="226"/>
      <c r="D1126" s="226"/>
      <c r="E1126" s="226" t="s">
        <v>12941</v>
      </c>
      <c r="F1126" s="226"/>
      <c r="G1126" s="226"/>
      <c r="H1126" s="226"/>
      <c r="I1126" s="227"/>
      <c r="J1126" s="226"/>
      <c r="K1126" s="252"/>
    </row>
    <row r="1127" spans="2:13" ht="27" outlineLevel="2" x14ac:dyDescent="0.25">
      <c r="B1127" s="228" t="s">
        <v>12942</v>
      </c>
      <c r="C1127" s="229" t="s">
        <v>16</v>
      </c>
      <c r="D1127" s="229">
        <v>102507</v>
      </c>
      <c r="E1127" s="230" t="str">
        <f>IF($C1127="SINAPI",VLOOKUP($D1127,'Comp. Sinapi'!$B:$F,2,0),VLOOKUP($D1127,'Comp. Própria'!$B:$I,2,0))</f>
        <v>PINTURA DE DEMARCAÇÃO DE VAGA COM TINTA EPÓXI, E = 10 CM, APLICAÇÃO MANUAL. AF_05/2021</v>
      </c>
      <c r="F1127" s="229" t="str">
        <f>IF($C1127="SINAPI",VLOOKUP($D1127,'Comp. Sinapi'!$B:$F,3,0),VLOOKUP($D1127,'Comp. Própria'!$B:$I,7,0))</f>
        <v>M</v>
      </c>
      <c r="G1127" s="231">
        <v>437.15</v>
      </c>
      <c r="H1127" s="232">
        <f t="shared" ref="H1127" si="555">M1127*(1-$M$9)</f>
        <v>5.89</v>
      </c>
      <c r="I1127" s="233">
        <f t="shared" ref="I1127" si="556">TRUNC((G1127*H1127),2)</f>
        <v>2574.81</v>
      </c>
      <c r="J1127" s="232">
        <f t="shared" ref="J1127" si="557">H1127*(1+$K$8)</f>
        <v>7.3607329999999997</v>
      </c>
      <c r="K1127" s="234">
        <f t="shared" ref="K1127" si="558">TRUNC((G1127*J1127),2)</f>
        <v>3217.74</v>
      </c>
      <c r="M1127" s="171">
        <f>IF($C1127="SINAPI",VLOOKUP($D1127,'Comp. Sinapi'!$B:$F,5,0),VLOOKUP($D1127,'Comp. Própria'!$B:$I,8,0))</f>
        <v>5.89</v>
      </c>
    </row>
    <row r="1128" spans="2:13" outlineLevel="2" x14ac:dyDescent="0.25">
      <c r="B1128" s="251" t="s">
        <v>12943</v>
      </c>
      <c r="C1128" s="226"/>
      <c r="D1128" s="226"/>
      <c r="E1128" s="226" t="s">
        <v>12941</v>
      </c>
      <c r="F1128" s="226"/>
      <c r="G1128" s="226"/>
      <c r="H1128" s="226"/>
      <c r="I1128" s="227"/>
      <c r="J1128" s="226"/>
      <c r="K1128" s="252"/>
    </row>
    <row r="1129" spans="2:13" ht="27" outlineLevel="2" x14ac:dyDescent="0.25">
      <c r="B1129" s="218" t="s">
        <v>12944</v>
      </c>
      <c r="C1129" s="23" t="s">
        <v>16</v>
      </c>
      <c r="D1129" s="23">
        <v>102494</v>
      </c>
      <c r="E1129" s="22" t="str">
        <f>IF($C1129="SINAPI",VLOOKUP($D1129,'Comp. Sinapi'!$B:$F,2,0),VLOOKUP($D1129,'Comp. Própria'!$B:$I,2,0))</f>
        <v>PINTURA DE PISO COM TINTA EPÓXI, APLICAÇÃO MANUAL, 2 DEMÃOS, INCLUSO PRIMER EPÓXI. AF_05/2021</v>
      </c>
      <c r="F1129" s="23" t="str">
        <f>IF($C1129="SINAPI",VLOOKUP($D1129,'Comp. Sinapi'!$B:$F,3,0),VLOOKUP($D1129,'Comp. Própria'!$B:$I,7,0))</f>
        <v>M2</v>
      </c>
      <c r="G1129" s="24">
        <v>21.7</v>
      </c>
      <c r="H1129" s="25">
        <f t="shared" ref="H1129" si="559">M1129*(1-$M$9)</f>
        <v>56.2</v>
      </c>
      <c r="I1129" s="168">
        <f t="shared" ref="I1129" si="560">TRUNC((G1129*H1129),2)</f>
        <v>1219.54</v>
      </c>
      <c r="J1129" s="25">
        <f t="shared" ref="J1129" si="561">H1129*(1+$K$8)</f>
        <v>70.233140000000006</v>
      </c>
      <c r="K1129" s="219">
        <f t="shared" ref="K1129" si="562">TRUNC((G1129*J1129),2)</f>
        <v>1524.05</v>
      </c>
      <c r="M1129" s="171">
        <f>IF($C1129="SINAPI",VLOOKUP($D1129,'Comp. Sinapi'!$B:$F,5,0),VLOOKUP($D1129,'Comp. Própria'!$B:$I,8,0))</f>
        <v>56.2</v>
      </c>
    </row>
    <row r="1130" spans="2:13" outlineLevel="1" x14ac:dyDescent="0.25">
      <c r="B1130" s="401"/>
      <c r="C1130" s="402"/>
      <c r="D1130" s="402"/>
      <c r="E1130" s="402"/>
      <c r="F1130" s="402"/>
      <c r="G1130" s="402"/>
      <c r="H1130" s="402"/>
      <c r="I1130" s="402"/>
      <c r="J1130" s="402"/>
      <c r="K1130" s="403"/>
    </row>
    <row r="1131" spans="2:13" ht="15.75" thickBot="1" x14ac:dyDescent="0.3">
      <c r="B1131" s="401"/>
      <c r="C1131" s="402"/>
      <c r="D1131" s="402"/>
      <c r="E1131" s="402"/>
      <c r="F1131" s="402"/>
      <c r="G1131" s="402"/>
      <c r="H1131" s="402"/>
      <c r="I1131" s="402"/>
      <c r="J1131" s="402"/>
      <c r="K1131" s="403"/>
    </row>
    <row r="1132" spans="2:13" ht="16.5" thickBot="1" x14ac:dyDescent="0.3">
      <c r="B1132" s="220" t="s">
        <v>12945</v>
      </c>
      <c r="C1132" s="221"/>
      <c r="D1132" s="221"/>
      <c r="E1132" s="222" t="s">
        <v>12947</v>
      </c>
      <c r="F1132" s="221"/>
      <c r="G1132" s="221"/>
      <c r="H1132" s="223"/>
      <c r="I1132" s="224">
        <f>SUM(I1133:I1138)</f>
        <v>553166.67000000004</v>
      </c>
      <c r="J1132" s="223"/>
      <c r="K1132" s="225">
        <f>SUM(K1133:K1138)</f>
        <v>691292.38</v>
      </c>
    </row>
    <row r="1133" spans="2:13" ht="27" outlineLevel="1" x14ac:dyDescent="0.25">
      <c r="B1133" s="218" t="s">
        <v>12946</v>
      </c>
      <c r="C1133" s="23" t="s">
        <v>16</v>
      </c>
      <c r="D1133" s="23">
        <v>103946</v>
      </c>
      <c r="E1133" s="22" t="str">
        <f>IF($C1133="SINAPI",VLOOKUP($D1133,'Comp. Sinapi'!$B:$F,2,0),VLOOKUP($D1133,'Comp. Própria'!$B:$I,2,0))</f>
        <v>PLANTIO DE GRAMA ESMERALDA OU SÃO CARLOS OU CURITIBANA, EM PLACAS. AF_05/2022</v>
      </c>
      <c r="F1133" s="23" t="str">
        <f>IF($C1133="SINAPI",VLOOKUP($D1133,'Comp. Sinapi'!$B:$F,3,0),VLOOKUP($D1133,'Comp. Própria'!$B:$I,7,0))</f>
        <v>M2</v>
      </c>
      <c r="G1133" s="24">
        <v>13914.23</v>
      </c>
      <c r="H1133" s="25">
        <f t="shared" ref="H1133" si="563">M1133*(1-$M$9)</f>
        <v>19.989999999999998</v>
      </c>
      <c r="I1133" s="168">
        <f t="shared" ref="I1133" si="564">TRUNC((G1133*H1133),2)</f>
        <v>278145.45</v>
      </c>
      <c r="J1133" s="25">
        <f t="shared" ref="J1133" si="565">H1133*(1+$K$8)</f>
        <v>24.981503</v>
      </c>
      <c r="K1133" s="219">
        <f t="shared" ref="K1133" si="566">TRUNC((G1133*J1133),2)</f>
        <v>347598.37</v>
      </c>
      <c r="M1133" s="171">
        <f>IF($C1133="SINAPI",VLOOKUP($D1133,'Comp. Sinapi'!$B:$F,5,0),VLOOKUP($D1133,'Comp. Própria'!$B:$I,8,0))</f>
        <v>19.989999999999998</v>
      </c>
    </row>
    <row r="1134" spans="2:13" outlineLevel="1" x14ac:dyDescent="0.25">
      <c r="B1134" s="215" t="s">
        <v>12948</v>
      </c>
      <c r="C1134" s="210" t="s">
        <v>13156</v>
      </c>
      <c r="D1134" s="210" t="s">
        <v>13435</v>
      </c>
      <c r="E1134" s="211" t="str">
        <f>IF($C1134="SINAPI",VLOOKUP($D1134,'Comp. Sinapi'!$B:$F,2,0),VLOOKUP($D1134,'Comp. Própria'!$B:$I,2,0))</f>
        <v>PLANTIO DE FORRAÇÃO. AF_05/2018</v>
      </c>
      <c r="F1134" s="210" t="str">
        <f>IF($C1134="SINAPI",VLOOKUP($D1134,'Comp. Sinapi'!$B:$F,3,0),VLOOKUP($D1134,'Comp. Própria'!$B:$I,7,0))</f>
        <v>UN</v>
      </c>
      <c r="G1134" s="212">
        <v>1429</v>
      </c>
      <c r="H1134" s="213">
        <f t="shared" ref="H1134:H1138" si="567">M1134*(1-$M$9)</f>
        <v>117.902128</v>
      </c>
      <c r="I1134" s="214">
        <f t="shared" ref="I1134:I1138" si="568">TRUNC((G1134*H1134),2)</f>
        <v>168482.14</v>
      </c>
      <c r="J1134" s="213">
        <f t="shared" ref="J1134:J1138" si="569">H1134*(1+$K$8)</f>
        <v>147.34228936160002</v>
      </c>
      <c r="K1134" s="216">
        <f t="shared" ref="K1134:K1138" si="570">TRUNC((G1134*J1134),2)</f>
        <v>210552.13</v>
      </c>
      <c r="M1134" s="171">
        <f>IF($C1134="SINAPI",VLOOKUP($D1134,'Comp. Sinapi'!$B:$F,5,0),VLOOKUP($D1134,'Comp. Própria'!$B:$I,8,0))</f>
        <v>117.902128</v>
      </c>
    </row>
    <row r="1135" spans="2:13" outlineLevel="1" x14ac:dyDescent="0.25">
      <c r="B1135" s="215" t="s">
        <v>12949</v>
      </c>
      <c r="C1135" s="210" t="s">
        <v>13156</v>
      </c>
      <c r="D1135" s="210" t="s">
        <v>13439</v>
      </c>
      <c r="E1135" s="211" t="str">
        <f>IF($C1135="SINAPI",VLOOKUP($D1135,'Comp. Sinapi'!$B:$F,2,0),VLOOKUP($D1135,'Comp. Própria'!$B:$I,2,0))</f>
        <v>ARBUSTO GARDENIA - FORNECIMENTO E PLANTIO</v>
      </c>
      <c r="F1135" s="210" t="str">
        <f>IF($C1135="SINAPI",VLOOKUP($D1135,'Comp. Sinapi'!$B:$F,3,0),VLOOKUP($D1135,'Comp. Própria'!$B:$I,7,0))</f>
        <v>UN</v>
      </c>
      <c r="G1135" s="212">
        <v>86</v>
      </c>
      <c r="H1135" s="213">
        <f t="shared" si="567"/>
        <v>131.91688099999999</v>
      </c>
      <c r="I1135" s="214">
        <f t="shared" si="568"/>
        <v>11344.85</v>
      </c>
      <c r="J1135" s="213">
        <f t="shared" si="569"/>
        <v>164.85652618570001</v>
      </c>
      <c r="K1135" s="216">
        <f t="shared" si="570"/>
        <v>14177.66</v>
      </c>
      <c r="M1135" s="171">
        <f>IF($C1135="SINAPI",VLOOKUP($D1135,'Comp. Sinapi'!$B:$F,5,0),VLOOKUP($D1135,'Comp. Própria'!$B:$I,8,0))</f>
        <v>131.91688099999999</v>
      </c>
    </row>
    <row r="1136" spans="2:13" outlineLevel="1" x14ac:dyDescent="0.25">
      <c r="B1136" s="215" t="s">
        <v>12950</v>
      </c>
      <c r="C1136" s="210" t="s">
        <v>13156</v>
      </c>
      <c r="D1136" s="210" t="s">
        <v>13440</v>
      </c>
      <c r="E1136" s="211" t="str">
        <f>IF($C1136="SINAPI",VLOOKUP($D1136,'Comp. Sinapi'!$B:$F,2,0),VLOOKUP($D1136,'Comp. Própria'!$B:$I,2,0))</f>
        <v>ARBUSTO VIOLETEIRA - FORNECIMENTO E PLANTIO</v>
      </c>
      <c r="F1136" s="210" t="str">
        <f>IF($C1136="SINAPI",VLOOKUP($D1136,'Comp. Sinapi'!$B:$F,3,0),VLOOKUP($D1136,'Comp. Própria'!$B:$I,7,0))</f>
        <v>UN</v>
      </c>
      <c r="G1136" s="212">
        <v>114</v>
      </c>
      <c r="H1136" s="213">
        <f t="shared" si="567"/>
        <v>7.2568809999999999</v>
      </c>
      <c r="I1136" s="214">
        <f t="shared" si="568"/>
        <v>827.28</v>
      </c>
      <c r="J1136" s="213">
        <f t="shared" si="569"/>
        <v>9.0689241857000003</v>
      </c>
      <c r="K1136" s="216">
        <f t="shared" si="570"/>
        <v>1033.8499999999999</v>
      </c>
      <c r="M1136" s="171">
        <f>IF($C1136="SINAPI",VLOOKUP($D1136,'Comp. Sinapi'!$B:$F,5,0),VLOOKUP($D1136,'Comp. Própria'!$B:$I,8,0))</f>
        <v>7.2568809999999999</v>
      </c>
    </row>
    <row r="1137" spans="2:13" ht="27" outlineLevel="1" x14ac:dyDescent="0.25">
      <c r="B1137" s="215" t="s">
        <v>12951</v>
      </c>
      <c r="C1137" s="210" t="s">
        <v>13156</v>
      </c>
      <c r="D1137" s="210" t="s">
        <v>13441</v>
      </c>
      <c r="E1137" s="211" t="str">
        <f>IF($C1137="SINAPI",VLOOKUP($D1137,'Comp. Sinapi'!$B:$F,2,0),VLOOKUP($D1137,'Comp. Própria'!$B:$I,2,0))</f>
        <v>PLANTIO DE ÁRVORE ORNAMENTAL COM ALTURA DE MUDA MAIOR QUE 2,00 M E MENOR OU IGUAL A 4,00 M. AF_05/2018</v>
      </c>
      <c r="F1137" s="210" t="str">
        <f>IF($C1137="SINAPI",VLOOKUP($D1137,'Comp. Sinapi'!$B:$F,3,0),VLOOKUP($D1137,'Comp. Própria'!$B:$I,7,0))</f>
        <v>UN</v>
      </c>
      <c r="G1137" s="212">
        <v>146</v>
      </c>
      <c r="H1137" s="213">
        <f t="shared" si="567"/>
        <v>223.17343200000002</v>
      </c>
      <c r="I1137" s="214">
        <f t="shared" si="568"/>
        <v>32583.32</v>
      </c>
      <c r="J1137" s="213">
        <f t="shared" si="569"/>
        <v>278.89983797040003</v>
      </c>
      <c r="K1137" s="216">
        <f t="shared" si="570"/>
        <v>40719.370000000003</v>
      </c>
      <c r="M1137" s="171">
        <f>IF($C1137="SINAPI",VLOOKUP($D1137,'Comp. Sinapi'!$B:$F,5,0),VLOOKUP($D1137,'Comp. Própria'!$B:$I,8,0))</f>
        <v>223.17343200000002</v>
      </c>
    </row>
    <row r="1138" spans="2:13" ht="27" outlineLevel="1" x14ac:dyDescent="0.25">
      <c r="B1138" s="215" t="s">
        <v>12952</v>
      </c>
      <c r="C1138" s="210" t="s">
        <v>13156</v>
      </c>
      <c r="D1138" s="210" t="s">
        <v>13442</v>
      </c>
      <c r="E1138" s="211" t="str">
        <f>IF($C1138="SINAPI",VLOOKUP($D1138,'Comp. Sinapi'!$B:$F,2,0),VLOOKUP($D1138,'Comp. Própria'!$B:$I,2,0))</f>
        <v>PLANTIO DE PALMEIRA COM ALTURA DE MUDA MENOR OU IGUAL A 2,00 M. AF_05/2018</v>
      </c>
      <c r="F1138" s="210" t="str">
        <f>IF($C1138="SINAPI",VLOOKUP($D1138,'Comp. Sinapi'!$B:$F,3,0),VLOOKUP($D1138,'Comp. Própria'!$B:$I,7,0))</f>
        <v>UN</v>
      </c>
      <c r="G1138" s="212">
        <v>135</v>
      </c>
      <c r="H1138" s="213">
        <f t="shared" si="567"/>
        <v>457.65655400000003</v>
      </c>
      <c r="I1138" s="214">
        <f t="shared" si="568"/>
        <v>61783.63</v>
      </c>
      <c r="J1138" s="213">
        <f t="shared" si="569"/>
        <v>571.93339553380008</v>
      </c>
      <c r="K1138" s="216">
        <f t="shared" si="570"/>
        <v>77211</v>
      </c>
      <c r="M1138" s="171">
        <f>IF($C1138="SINAPI",VLOOKUP($D1138,'Comp. Sinapi'!$B:$F,5,0),VLOOKUP($D1138,'Comp. Própria'!$B:$I,8,0))</f>
        <v>457.65655400000003</v>
      </c>
    </row>
    <row r="1139" spans="2:13" ht="15.75" thickBot="1" x14ac:dyDescent="0.3">
      <c r="B1139" s="380"/>
      <c r="C1139" s="381"/>
      <c r="D1139" s="381"/>
      <c r="E1139" s="381"/>
      <c r="F1139" s="381"/>
      <c r="G1139" s="381"/>
      <c r="H1139" s="381"/>
      <c r="I1139" s="381"/>
      <c r="J1139" s="381"/>
      <c r="K1139" s="382"/>
    </row>
    <row r="1140" spans="2:13" ht="16.5" thickBot="1" x14ac:dyDescent="0.3">
      <c r="B1140" s="220" t="s">
        <v>12953</v>
      </c>
      <c r="C1140" s="221"/>
      <c r="D1140" s="221"/>
      <c r="E1140" s="222" t="s">
        <v>13438</v>
      </c>
      <c r="F1140" s="221"/>
      <c r="G1140" s="221"/>
      <c r="H1140" s="223"/>
      <c r="I1140" s="224">
        <f>SUM(I1141:I1142)</f>
        <v>34065.89</v>
      </c>
      <c r="J1140" s="223"/>
      <c r="K1140" s="225">
        <f>SUM(K1141:K1142)</f>
        <v>42572.15</v>
      </c>
    </row>
    <row r="1141" spans="2:13" outlineLevel="1" x14ac:dyDescent="0.25">
      <c r="B1141" s="218" t="s">
        <v>12954</v>
      </c>
      <c r="C1141" s="23" t="s">
        <v>13156</v>
      </c>
      <c r="D1141" s="23" t="s">
        <v>13458</v>
      </c>
      <c r="E1141" s="22" t="str">
        <f>IF($C1141="SINAPI",VLOOKUP($D1141,'Comp. Sinapi'!$B:$F,2,0),VLOOKUP($D1141,'Comp. Própria'!$B:$I,2,0))</f>
        <v>ELABORAÇÃO DE PROJETO AS BUILT - A SER ENTREGUE AO FINAL DA OBRA</v>
      </c>
      <c r="F1141" s="23" t="str">
        <f>IF($C1141="SINAPI",VLOOKUP($D1141,'Comp. Sinapi'!$B:$F,3,0),VLOOKUP($D1141,'Comp. Própria'!$B:$I,7,0))</f>
        <v>M2</v>
      </c>
      <c r="G1141" s="24">
        <v>5495.33</v>
      </c>
      <c r="H1141" s="25">
        <f t="shared" ref="H1141" si="571">M1141*(1-$M$9)</f>
        <v>1.8574138039999999</v>
      </c>
      <c r="I1141" s="168">
        <f t="shared" ref="I1141" si="572">TRUNC((G1141*H1141),2)</f>
        <v>10207.1</v>
      </c>
      <c r="J1141" s="25">
        <f t="shared" ref="J1141" si="573">H1141*(1+$K$8)</f>
        <v>2.3212100308587997</v>
      </c>
      <c r="K1141" s="219">
        <f t="shared" ref="K1141" si="574">TRUNC((G1141*J1141),2)</f>
        <v>12755.81</v>
      </c>
      <c r="M1141" s="171">
        <f>IF($C1141="SINAPI",VLOOKUP($D1141,'Comp. Sinapi'!$B:$F,5,0),VLOOKUP($D1141,'Comp. Própria'!$B:$I,8,0))</f>
        <v>1.8574138039999999</v>
      </c>
    </row>
    <row r="1142" spans="2:13" ht="40.5" outlineLevel="1" x14ac:dyDescent="0.25">
      <c r="B1142" s="215" t="s">
        <v>12955</v>
      </c>
      <c r="C1142" s="210" t="s">
        <v>13156</v>
      </c>
      <c r="D1142" s="210" t="s">
        <v>13459</v>
      </c>
      <c r="E1142" s="211" t="str">
        <f>IF($C1142="SINAPI",VLOOKUP($D1142,'Comp. Sinapi'!$B:$F,2,0),VLOOKUP($D1142,'Comp. Própria'!$B:$I,2,0))</f>
        <v>LIMPEZA GERAL DE ENTREGA DA OBRA, COM PRODUTOS PARA RETIRADA TOTAL DE SUJEIRAS DE SUPERFÍCIE, ASSIM COMO FINALIZAÇÃO COM LAVADORA DE ALTA PRESSÃO</v>
      </c>
      <c r="F1142" s="210" t="str">
        <f>IF($C1142="SINAPI",VLOOKUP($D1142,'Comp. Sinapi'!$B:$F,3,0),VLOOKUP($D1142,'Comp. Própria'!$B:$I,7,0))</f>
        <v>M2</v>
      </c>
      <c r="G1142" s="212">
        <v>5495.33</v>
      </c>
      <c r="H1142" s="213">
        <f t="shared" ref="H1142" si="575">M1142*(1-$M$9)</f>
        <v>4.3416500000000005</v>
      </c>
      <c r="I1142" s="214">
        <f t="shared" ref="I1142" si="576">TRUNC((G1142*H1142),2)</f>
        <v>23858.79</v>
      </c>
      <c r="J1142" s="213">
        <f t="shared" ref="J1142" si="577">H1142*(1+$K$8)</f>
        <v>5.4257600050000008</v>
      </c>
      <c r="K1142" s="216">
        <f t="shared" ref="K1142" si="578">TRUNC((G1142*J1142),2)</f>
        <v>29816.34</v>
      </c>
      <c r="M1142" s="171">
        <f>IF($C1142="SINAPI",VLOOKUP($D1142,'Comp. Sinapi'!$B:$F,5,0),VLOOKUP($D1142,'Comp. Própria'!$B:$I,8,0))</f>
        <v>4.3416500000000005</v>
      </c>
    </row>
    <row r="1143" spans="2:13" ht="15.75" thickBot="1" x14ac:dyDescent="0.3">
      <c r="B1143" s="380"/>
      <c r="C1143" s="381"/>
      <c r="D1143" s="381"/>
      <c r="E1143" s="381"/>
      <c r="F1143" s="381"/>
      <c r="G1143" s="381"/>
      <c r="H1143" s="381"/>
      <c r="I1143" s="381"/>
      <c r="J1143" s="381"/>
      <c r="K1143" s="382"/>
    </row>
    <row r="1144" spans="2:13" ht="16.5" thickBot="1" x14ac:dyDescent="0.3">
      <c r="B1144" s="220" t="s">
        <v>12956</v>
      </c>
      <c r="C1144" s="221"/>
      <c r="D1144" s="221"/>
      <c r="E1144" s="222" t="s">
        <v>12970</v>
      </c>
      <c r="F1144" s="221"/>
      <c r="G1144" s="221"/>
      <c r="H1144" s="223"/>
      <c r="I1144" s="224">
        <f>SUM(I1145:I1157)</f>
        <v>552314.29</v>
      </c>
      <c r="J1144" s="223"/>
      <c r="K1144" s="225">
        <f>SUM(K1145:K1157)</f>
        <v>690227.14000000013</v>
      </c>
    </row>
    <row r="1145" spans="2:13" outlineLevel="1" x14ac:dyDescent="0.25">
      <c r="B1145" s="218" t="s">
        <v>12957</v>
      </c>
      <c r="C1145" s="23" t="s">
        <v>13156</v>
      </c>
      <c r="D1145" s="23" t="s">
        <v>13443</v>
      </c>
      <c r="E1145" s="22" t="str">
        <f>IF($C1145="SINAPI",VLOOKUP($D1145,'Comp. Sinapi'!$B:$F,2,0),VLOOKUP($D1145,'Comp. Própria'!$B:$I,2,0))</f>
        <v>PROJETO DE GEOLOGIA</v>
      </c>
      <c r="F1145" s="23" t="str">
        <f>IF($C1145="SINAPI",VLOOKUP($D1145,'Comp. Sinapi'!$B:$F,3,0),VLOOKUP($D1145,'Comp. Própria'!$B:$I,7,0))</f>
        <v>M2</v>
      </c>
      <c r="G1145" s="24">
        <v>35329.43</v>
      </c>
      <c r="H1145" s="25">
        <f t="shared" ref="H1145" si="579">M1145*(1-$M$9)</f>
        <v>0.9</v>
      </c>
      <c r="I1145" s="168">
        <f t="shared" ref="I1145" si="580">TRUNC((G1145*H1145),2)</f>
        <v>31796.48</v>
      </c>
      <c r="J1145" s="25">
        <f t="shared" ref="J1145" si="581">H1145*(1+$K$8)</f>
        <v>1.12473</v>
      </c>
      <c r="K1145" s="219">
        <f t="shared" ref="K1145" si="582">TRUNC((G1145*J1145),2)</f>
        <v>39736.06</v>
      </c>
      <c r="M1145" s="171">
        <f>IF($C1145="SINAPI",VLOOKUP($D1145,'Comp. Sinapi'!$B:$F,5,0),VLOOKUP($D1145,'Comp. Própria'!$B:$I,8,0))</f>
        <v>0.9</v>
      </c>
    </row>
    <row r="1146" spans="2:13" outlineLevel="1" x14ac:dyDescent="0.25">
      <c r="B1146" s="215" t="s">
        <v>12958</v>
      </c>
      <c r="C1146" s="210" t="s">
        <v>13156</v>
      </c>
      <c r="D1146" s="210" t="s">
        <v>13444</v>
      </c>
      <c r="E1146" s="211" t="str">
        <f>IF($C1146="SINAPI",VLOOKUP($D1146,'Comp. Sinapi'!$B:$F,2,0),VLOOKUP($D1146,'Comp. Própria'!$B:$I,2,0))</f>
        <v>PROJETO DE TOPOGRAFIA</v>
      </c>
      <c r="F1146" s="210" t="str">
        <f>IF($C1146="SINAPI",VLOOKUP($D1146,'Comp. Sinapi'!$B:$F,3,0),VLOOKUP($D1146,'Comp. Própria'!$B:$I,7,0))</f>
        <v>M2</v>
      </c>
      <c r="G1146" s="212">
        <v>35329.43</v>
      </c>
      <c r="H1146" s="213">
        <f t="shared" ref="H1146:H1155" si="583">M1146*(1-$M$9)</f>
        <v>1.3</v>
      </c>
      <c r="I1146" s="214">
        <f t="shared" ref="I1146:I1155" si="584">TRUNC((G1146*H1146),2)</f>
        <v>45928.25</v>
      </c>
      <c r="J1146" s="213">
        <f t="shared" ref="J1146:J1155" si="585">H1146*(1+$K$8)</f>
        <v>1.6246100000000001</v>
      </c>
      <c r="K1146" s="216">
        <f t="shared" ref="K1146:K1155" si="586">TRUNC((G1146*J1146),2)</f>
        <v>57396.54</v>
      </c>
      <c r="M1146" s="171">
        <f>IF($C1146="SINAPI",VLOOKUP($D1146,'Comp. Sinapi'!$B:$F,5,0),VLOOKUP($D1146,'Comp. Própria'!$B:$I,8,0))</f>
        <v>1.3</v>
      </c>
    </row>
    <row r="1147" spans="2:13" outlineLevel="1" x14ac:dyDescent="0.25">
      <c r="B1147" s="215" t="s">
        <v>12959</v>
      </c>
      <c r="C1147" s="210" t="s">
        <v>13156</v>
      </c>
      <c r="D1147" s="210" t="s">
        <v>13445</v>
      </c>
      <c r="E1147" s="211" t="str">
        <f>IF($C1147="SINAPI",VLOOKUP($D1147,'Comp. Sinapi'!$B:$F,2,0),VLOOKUP($D1147,'Comp. Própria'!$B:$I,2,0))</f>
        <v>PROJETO DE ARQUITETURA</v>
      </c>
      <c r="F1147" s="210" t="str">
        <f>IF($C1147="SINAPI",VLOOKUP($D1147,'Comp. Sinapi'!$B:$F,3,0),VLOOKUP($D1147,'Comp. Própria'!$B:$I,7,0))</f>
        <v>M2</v>
      </c>
      <c r="G1147" s="212">
        <v>5495.33</v>
      </c>
      <c r="H1147" s="213">
        <f t="shared" si="583"/>
        <v>21.2</v>
      </c>
      <c r="I1147" s="214">
        <f t="shared" si="584"/>
        <v>116500.99</v>
      </c>
      <c r="J1147" s="213">
        <f t="shared" si="585"/>
        <v>26.493639999999999</v>
      </c>
      <c r="K1147" s="216">
        <f t="shared" si="586"/>
        <v>145591.29</v>
      </c>
      <c r="M1147" s="171">
        <f>IF($C1147="SINAPI",VLOOKUP($D1147,'Comp. Sinapi'!$B:$F,5,0),VLOOKUP($D1147,'Comp. Própria'!$B:$I,8,0))</f>
        <v>21.2</v>
      </c>
    </row>
    <row r="1148" spans="2:13" outlineLevel="1" x14ac:dyDescent="0.25">
      <c r="B1148" s="215" t="s">
        <v>12960</v>
      </c>
      <c r="C1148" s="210" t="s">
        <v>13156</v>
      </c>
      <c r="D1148" s="210" t="s">
        <v>13446</v>
      </c>
      <c r="E1148" s="211" t="str">
        <f>IF($C1148="SINAPI",VLOOKUP($D1148,'Comp. Sinapi'!$B:$F,2,0),VLOOKUP($D1148,'Comp. Própria'!$B:$I,2,0))</f>
        <v>PROJETO DE PAISAGISMO</v>
      </c>
      <c r="F1148" s="210" t="str">
        <f>IF($C1148="SINAPI",VLOOKUP($D1148,'Comp. Sinapi'!$B:$F,3,0),VLOOKUP($D1148,'Comp. Própria'!$B:$I,7,0))</f>
        <v>M2</v>
      </c>
      <c r="G1148" s="212">
        <v>35329.43</v>
      </c>
      <c r="H1148" s="213">
        <f t="shared" si="583"/>
        <v>0.5</v>
      </c>
      <c r="I1148" s="214">
        <f t="shared" si="584"/>
        <v>17664.71</v>
      </c>
      <c r="J1148" s="213">
        <f t="shared" si="585"/>
        <v>0.62485000000000002</v>
      </c>
      <c r="K1148" s="216">
        <f t="shared" si="586"/>
        <v>22075.59</v>
      </c>
      <c r="M1148" s="171">
        <f>IF($C1148="SINAPI",VLOOKUP($D1148,'Comp. Sinapi'!$B:$F,5,0),VLOOKUP($D1148,'Comp. Própria'!$B:$I,8,0))</f>
        <v>0.5</v>
      </c>
    </row>
    <row r="1149" spans="2:13" outlineLevel="1" x14ac:dyDescent="0.25">
      <c r="B1149" s="215" t="s">
        <v>12961</v>
      </c>
      <c r="C1149" s="210" t="s">
        <v>13156</v>
      </c>
      <c r="D1149" s="210" t="s">
        <v>13447</v>
      </c>
      <c r="E1149" s="211" t="str">
        <f>IF($C1149="SINAPI",VLOOKUP($D1149,'Comp. Sinapi'!$B:$F,2,0),VLOOKUP($D1149,'Comp. Própria'!$B:$I,2,0))</f>
        <v>PROJETO DE ESTRUTURAL</v>
      </c>
      <c r="F1149" s="210" t="str">
        <f>IF($C1149="SINAPI",VLOOKUP($D1149,'Comp. Sinapi'!$B:$F,3,0),VLOOKUP($D1149,'Comp. Própria'!$B:$I,7,0))</f>
        <v>M2</v>
      </c>
      <c r="G1149" s="212">
        <v>3837.5</v>
      </c>
      <c r="H1149" s="213">
        <f t="shared" si="583"/>
        <v>17</v>
      </c>
      <c r="I1149" s="214">
        <f t="shared" si="584"/>
        <v>65237.5</v>
      </c>
      <c r="J1149" s="213">
        <f t="shared" si="585"/>
        <v>21.244900000000001</v>
      </c>
      <c r="K1149" s="216">
        <f t="shared" si="586"/>
        <v>81527.3</v>
      </c>
      <c r="M1149" s="171">
        <f>IF($C1149="SINAPI",VLOOKUP($D1149,'Comp. Sinapi'!$B:$F,5,0),VLOOKUP($D1149,'Comp. Própria'!$B:$I,8,0))</f>
        <v>17</v>
      </c>
    </row>
    <row r="1150" spans="2:13" outlineLevel="1" x14ac:dyDescent="0.25">
      <c r="B1150" s="215" t="s">
        <v>12962</v>
      </c>
      <c r="C1150" s="210" t="s">
        <v>13156</v>
      </c>
      <c r="D1150" s="210" t="s">
        <v>13448</v>
      </c>
      <c r="E1150" s="211" t="str">
        <f>IF($C1150="SINAPI",VLOOKUP($D1150,'Comp. Sinapi'!$B:$F,2,0),VLOOKUP($D1150,'Comp. Própria'!$B:$I,2,0))</f>
        <v>PROJETO DE ESTRUTURA METÁLICA</v>
      </c>
      <c r="F1150" s="210" t="str">
        <f>IF($C1150="SINAPI",VLOOKUP($D1150,'Comp. Sinapi'!$B:$F,3,0),VLOOKUP($D1150,'Comp. Própria'!$B:$I,7,0))</f>
        <v>M2</v>
      </c>
      <c r="G1150" s="212">
        <v>3837.5</v>
      </c>
      <c r="H1150" s="213">
        <f t="shared" si="583"/>
        <v>11.5</v>
      </c>
      <c r="I1150" s="214">
        <f t="shared" si="584"/>
        <v>44131.25</v>
      </c>
      <c r="J1150" s="213">
        <f t="shared" si="585"/>
        <v>14.371550000000001</v>
      </c>
      <c r="K1150" s="216">
        <f t="shared" si="586"/>
        <v>55150.82</v>
      </c>
      <c r="M1150" s="171">
        <f>IF($C1150="SINAPI",VLOOKUP($D1150,'Comp. Sinapi'!$B:$F,5,0),VLOOKUP($D1150,'Comp. Própria'!$B:$I,8,0))</f>
        <v>11.5</v>
      </c>
    </row>
    <row r="1151" spans="2:13" outlineLevel="1" x14ac:dyDescent="0.25">
      <c r="B1151" s="215" t="s">
        <v>12963</v>
      </c>
      <c r="C1151" s="210" t="s">
        <v>13156</v>
      </c>
      <c r="D1151" s="210" t="s">
        <v>13449</v>
      </c>
      <c r="E1151" s="211" t="str">
        <f>IF($C1151="SINAPI",VLOOKUP($D1151,'Comp. Sinapi'!$B:$F,2,0),VLOOKUP($D1151,'Comp. Própria'!$B:$I,2,0))</f>
        <v>PROJETO DE INSTALAÇÕES ELÉTRICA</v>
      </c>
      <c r="F1151" s="210" t="str">
        <f>IF($C1151="SINAPI",VLOOKUP($D1151,'Comp. Sinapi'!$B:$F,3,0),VLOOKUP($D1151,'Comp. Própria'!$B:$I,7,0))</f>
        <v>M2</v>
      </c>
      <c r="G1151" s="212">
        <v>5475.55</v>
      </c>
      <c r="H1151" s="213">
        <f t="shared" si="583"/>
        <v>9</v>
      </c>
      <c r="I1151" s="214">
        <f t="shared" si="584"/>
        <v>49279.95</v>
      </c>
      <c r="J1151" s="213">
        <f t="shared" si="585"/>
        <v>11.247300000000001</v>
      </c>
      <c r="K1151" s="216">
        <f t="shared" si="586"/>
        <v>61585.15</v>
      </c>
      <c r="M1151" s="171">
        <f>IF($C1151="SINAPI",VLOOKUP($D1151,'Comp. Sinapi'!$B:$F,5,0),VLOOKUP($D1151,'Comp. Própria'!$B:$I,8,0))</f>
        <v>9</v>
      </c>
    </row>
    <row r="1152" spans="2:13" outlineLevel="1" x14ac:dyDescent="0.25">
      <c r="B1152" s="215" t="s">
        <v>12964</v>
      </c>
      <c r="C1152" s="210" t="s">
        <v>13156</v>
      </c>
      <c r="D1152" s="210" t="s">
        <v>13450</v>
      </c>
      <c r="E1152" s="211" t="str">
        <f>IF($C1152="SINAPI",VLOOKUP($D1152,'Comp. Sinapi'!$B:$F,2,0),VLOOKUP($D1152,'Comp. Própria'!$B:$I,2,0))</f>
        <v>PROJETO DE INSTALAÇÕES HIDRAULICAS</v>
      </c>
      <c r="F1152" s="210" t="str">
        <f>IF($C1152="SINAPI",VLOOKUP($D1152,'Comp. Sinapi'!$B:$F,3,0),VLOOKUP($D1152,'Comp. Própria'!$B:$I,7,0))</f>
        <v>M2</v>
      </c>
      <c r="G1152" s="212">
        <v>3837.5</v>
      </c>
      <c r="H1152" s="213">
        <f t="shared" si="583"/>
        <v>5.2</v>
      </c>
      <c r="I1152" s="214">
        <f t="shared" si="584"/>
        <v>19955</v>
      </c>
      <c r="J1152" s="213">
        <f t="shared" si="585"/>
        <v>6.4984400000000004</v>
      </c>
      <c r="K1152" s="216">
        <f t="shared" si="586"/>
        <v>24937.759999999998</v>
      </c>
      <c r="M1152" s="171">
        <f>IF($C1152="SINAPI",VLOOKUP($D1152,'Comp. Sinapi'!$B:$F,5,0),VLOOKUP($D1152,'Comp. Própria'!$B:$I,8,0))</f>
        <v>5.2</v>
      </c>
    </row>
    <row r="1153" spans="2:13" outlineLevel="1" x14ac:dyDescent="0.25">
      <c r="B1153" s="215" t="s">
        <v>12965</v>
      </c>
      <c r="C1153" s="210" t="s">
        <v>13156</v>
      </c>
      <c r="D1153" s="210" t="s">
        <v>13451</v>
      </c>
      <c r="E1153" s="211" t="str">
        <f>IF($C1153="SINAPI",VLOOKUP($D1153,'Comp. Sinapi'!$B:$F,2,0),VLOOKUP($D1153,'Comp. Própria'!$B:$I,2,0))</f>
        <v>PROJETO DE DRENAGEM PLUVIAL</v>
      </c>
      <c r="F1153" s="210" t="str">
        <f>IF($C1153="SINAPI",VLOOKUP($D1153,'Comp. Sinapi'!$B:$F,3,0),VLOOKUP($D1153,'Comp. Própria'!$B:$I,7,0))</f>
        <v>M2</v>
      </c>
      <c r="G1153" s="212">
        <v>3837.5</v>
      </c>
      <c r="H1153" s="213">
        <f t="shared" si="583"/>
        <v>5</v>
      </c>
      <c r="I1153" s="214">
        <f t="shared" si="584"/>
        <v>19187.5</v>
      </c>
      <c r="J1153" s="213">
        <f t="shared" si="585"/>
        <v>6.2484999999999999</v>
      </c>
      <c r="K1153" s="216">
        <f t="shared" si="586"/>
        <v>23978.61</v>
      </c>
      <c r="M1153" s="171">
        <f>IF($C1153="SINAPI",VLOOKUP($D1153,'Comp. Sinapi'!$B:$F,5,0),VLOOKUP($D1153,'Comp. Própria'!$B:$I,8,0))</f>
        <v>5</v>
      </c>
    </row>
    <row r="1154" spans="2:13" outlineLevel="1" x14ac:dyDescent="0.25">
      <c r="B1154" s="215" t="s">
        <v>12966</v>
      </c>
      <c r="C1154" s="210" t="s">
        <v>13156</v>
      </c>
      <c r="D1154" s="210" t="s">
        <v>13452</v>
      </c>
      <c r="E1154" s="211" t="str">
        <f>IF($C1154="SINAPI",VLOOKUP($D1154,'Comp. Sinapi'!$B:$F,2,0),VLOOKUP($D1154,'Comp. Própria'!$B:$I,2,0))</f>
        <v>PROJETO DE INSTALAÇÕES DE ESGOTO SANITÁRIO</v>
      </c>
      <c r="F1154" s="210" t="str">
        <f>IF($C1154="SINAPI",VLOOKUP($D1154,'Comp. Sinapi'!$B:$F,3,0),VLOOKUP($D1154,'Comp. Própria'!$B:$I,7,0))</f>
        <v>M2</v>
      </c>
      <c r="G1154" s="212">
        <v>3837.5</v>
      </c>
      <c r="H1154" s="213">
        <f t="shared" si="583"/>
        <v>5.0999999999999996</v>
      </c>
      <c r="I1154" s="214">
        <f t="shared" si="584"/>
        <v>19571.25</v>
      </c>
      <c r="J1154" s="213">
        <f t="shared" si="585"/>
        <v>6.3734699999999993</v>
      </c>
      <c r="K1154" s="216">
        <f t="shared" si="586"/>
        <v>24458.19</v>
      </c>
      <c r="M1154" s="171">
        <f>IF($C1154="SINAPI",VLOOKUP($D1154,'Comp. Sinapi'!$B:$F,5,0),VLOOKUP($D1154,'Comp. Própria'!$B:$I,8,0))</f>
        <v>5.0999999999999996</v>
      </c>
    </row>
    <row r="1155" spans="2:13" outlineLevel="1" x14ac:dyDescent="0.25">
      <c r="B1155" s="215" t="s">
        <v>12967</v>
      </c>
      <c r="C1155" s="210" t="s">
        <v>13156</v>
      </c>
      <c r="D1155" s="210" t="s">
        <v>13453</v>
      </c>
      <c r="E1155" s="211" t="str">
        <f>IF($C1155="SINAPI",VLOOKUP($D1155,'Comp. Sinapi'!$B:$F,2,0),VLOOKUP($D1155,'Comp. Própria'!$B:$I,2,0))</f>
        <v>PROJETO DE ABASTECIMENTO DE GLP</v>
      </c>
      <c r="F1155" s="210" t="str">
        <f>IF($C1155="SINAPI",VLOOKUP($D1155,'Comp. Sinapi'!$B:$F,3,0),VLOOKUP($D1155,'Comp. Própria'!$B:$I,7,0))</f>
        <v>M2</v>
      </c>
      <c r="G1155" s="212">
        <v>102.9</v>
      </c>
      <c r="H1155" s="213">
        <f t="shared" si="583"/>
        <v>27</v>
      </c>
      <c r="I1155" s="214">
        <f t="shared" si="584"/>
        <v>2778.3</v>
      </c>
      <c r="J1155" s="213">
        <f t="shared" si="585"/>
        <v>33.741900000000001</v>
      </c>
      <c r="K1155" s="216">
        <f t="shared" si="586"/>
        <v>3472.04</v>
      </c>
      <c r="M1155" s="171">
        <f>IF($C1155="SINAPI",VLOOKUP($D1155,'Comp. Sinapi'!$B:$F,5,0),VLOOKUP($D1155,'Comp. Própria'!$B:$I,8,0))</f>
        <v>27</v>
      </c>
    </row>
    <row r="1156" spans="2:13" outlineLevel="1" x14ac:dyDescent="0.25">
      <c r="B1156" s="215" t="s">
        <v>12968</v>
      </c>
      <c r="C1156" s="210" t="s">
        <v>13156</v>
      </c>
      <c r="D1156" s="210" t="s">
        <v>13454</v>
      </c>
      <c r="E1156" s="211" t="str">
        <f>IF($C1156="SINAPI",VLOOKUP($D1156,'Comp. Sinapi'!$B:$F,2,0),VLOOKUP($D1156,'Comp. Própria'!$B:$I,2,0))</f>
        <v>PROJETO DE SPDA</v>
      </c>
      <c r="F1156" s="210" t="str">
        <f>IF($C1156="SINAPI",VLOOKUP($D1156,'Comp. Sinapi'!$B:$F,3,0),VLOOKUP($D1156,'Comp. Própria'!$B:$I,7,0))</f>
        <v>M2</v>
      </c>
      <c r="G1156" s="212">
        <v>3837.5</v>
      </c>
      <c r="H1156" s="213">
        <f t="shared" ref="H1156:H1157" si="587">M1156*(1-$M$9)</f>
        <v>7</v>
      </c>
      <c r="I1156" s="214">
        <f t="shared" ref="I1156:I1157" si="588">TRUNC((G1156*H1156),2)</f>
        <v>26862.5</v>
      </c>
      <c r="J1156" s="213">
        <f t="shared" ref="J1156:J1157" si="589">H1156*(1+$K$8)</f>
        <v>8.7478999999999996</v>
      </c>
      <c r="K1156" s="216">
        <f t="shared" ref="K1156:K1157" si="590">TRUNC((G1156*J1156),2)</f>
        <v>33570.06</v>
      </c>
      <c r="M1156" s="171">
        <f>IF($C1156="SINAPI",VLOOKUP($D1156,'Comp. Sinapi'!$B:$F,5,0),VLOOKUP($D1156,'Comp. Própria'!$B:$I,8,0))</f>
        <v>7</v>
      </c>
    </row>
    <row r="1157" spans="2:13" outlineLevel="1" x14ac:dyDescent="0.25">
      <c r="B1157" s="215" t="s">
        <v>12969</v>
      </c>
      <c r="C1157" s="210" t="s">
        <v>13156</v>
      </c>
      <c r="D1157" s="210" t="s">
        <v>13455</v>
      </c>
      <c r="E1157" s="211" t="str">
        <f>IF($C1157="SINAPI",VLOOKUP($D1157,'Comp. Sinapi'!$B:$F,2,0),VLOOKUP($D1157,'Comp. Própria'!$B:$I,2,0))</f>
        <v>ORÇAMENTO DE OBRA</v>
      </c>
      <c r="F1157" s="210" t="str">
        <f>IF($C1157="SINAPI",VLOOKUP($D1157,'Comp. Sinapi'!$B:$F,3,0),VLOOKUP($D1157,'Comp. Própria'!$B:$I,7,0))</f>
        <v>M2</v>
      </c>
      <c r="G1157" s="212">
        <v>5495.33</v>
      </c>
      <c r="H1157" s="213">
        <f t="shared" si="587"/>
        <v>17</v>
      </c>
      <c r="I1157" s="214">
        <f t="shared" si="588"/>
        <v>93420.61</v>
      </c>
      <c r="J1157" s="213">
        <f t="shared" si="589"/>
        <v>21.244900000000001</v>
      </c>
      <c r="K1157" s="216">
        <f t="shared" si="590"/>
        <v>116747.73</v>
      </c>
      <c r="M1157" s="171">
        <f>IF($C1157="SINAPI",VLOOKUP($D1157,'Comp. Sinapi'!$B:$F,5,0),VLOOKUP($D1157,'Comp. Própria'!$B:$I,8,0))</f>
        <v>17</v>
      </c>
    </row>
    <row r="1158" spans="2:13" x14ac:dyDescent="0.25">
      <c r="B1158" s="401"/>
      <c r="C1158" s="402"/>
      <c r="D1158" s="402"/>
      <c r="E1158" s="402"/>
      <c r="F1158" s="402"/>
      <c r="G1158" s="402"/>
      <c r="H1158" s="402"/>
      <c r="I1158" s="402"/>
      <c r="J1158" s="402"/>
      <c r="K1158" s="403"/>
    </row>
    <row r="1159" spans="2:13" x14ac:dyDescent="0.25">
      <c r="B1159" s="407" t="s">
        <v>12971</v>
      </c>
      <c r="C1159" s="408"/>
      <c r="D1159" s="408"/>
      <c r="E1159" s="408"/>
      <c r="F1159" s="408"/>
      <c r="G1159" s="408"/>
      <c r="H1159" s="408"/>
      <c r="I1159" s="408"/>
      <c r="J1159" s="409">
        <f>I14+I17+I41+I198+I240+I306+I328+I346+I388+I571+I738+I757+I800+I825+I835+I900+I919+I1077+I1081+I1114+I1132+I1140+I1144</f>
        <v>13254990.900000002</v>
      </c>
      <c r="K1159" s="410"/>
    </row>
    <row r="1160" spans="2:13" x14ac:dyDescent="0.25">
      <c r="B1160" s="407" t="s">
        <v>25</v>
      </c>
      <c r="C1160" s="408"/>
      <c r="D1160" s="408"/>
      <c r="E1160" s="408"/>
      <c r="F1160" s="408"/>
      <c r="G1160" s="408"/>
      <c r="H1160" s="408"/>
      <c r="I1160" s="408"/>
      <c r="J1160" s="409">
        <f>J1161-J1159</f>
        <v>1485876.9999999981</v>
      </c>
      <c r="K1160" s="410"/>
    </row>
    <row r="1161" spans="2:13" x14ac:dyDescent="0.25">
      <c r="B1161" s="407" t="s">
        <v>12972</v>
      </c>
      <c r="C1161" s="408"/>
      <c r="D1161" s="408"/>
      <c r="E1161" s="408"/>
      <c r="F1161" s="408"/>
      <c r="G1161" s="408"/>
      <c r="H1161" s="408"/>
      <c r="I1161" s="408"/>
      <c r="J1161" s="409">
        <f>K14+K17+K41+K198+K240+K306+K328+K346+K388+K571+K738+K757+K800+K825+K835+K900+K919+K1077+K1081+K1114+K1132+K1140+K1144</f>
        <v>14740867.9</v>
      </c>
      <c r="K1161" s="410"/>
    </row>
    <row r="1162" spans="2:13" ht="15.75" thickBot="1" x14ac:dyDescent="0.3">
      <c r="B1162" s="411" t="str">
        <f>'Plan. Resumo'!B39</f>
        <v>O VALOR TOTAL DA PROPOSTA É DE R$ 14.740.867,90 (QUATORZE MILHÕES E SETECENTOS E QUARENTA MIL E OITOCENTOS E SESSENTA E SETE REAIS E NOVENTA CENTAVOS)</v>
      </c>
      <c r="C1162" s="412"/>
      <c r="D1162" s="412"/>
      <c r="E1162" s="412"/>
      <c r="F1162" s="412"/>
      <c r="G1162" s="412"/>
      <c r="H1162" s="412"/>
      <c r="I1162" s="412"/>
      <c r="J1162" s="412"/>
      <c r="K1162" s="413"/>
    </row>
    <row r="1165" spans="2:13" x14ac:dyDescent="0.25">
      <c r="E1165" s="30"/>
    </row>
    <row r="1166" spans="2:13" x14ac:dyDescent="0.25">
      <c r="E1166" s="30" t="s">
        <v>13763</v>
      </c>
    </row>
    <row r="1167" spans="2:13" x14ac:dyDescent="0.25">
      <c r="E1167" s="30" t="s">
        <v>13764</v>
      </c>
    </row>
  </sheetData>
  <mergeCells count="113">
    <mergeCell ref="B2:H5"/>
    <mergeCell ref="B1159:I1159"/>
    <mergeCell ref="B1160:I1160"/>
    <mergeCell ref="B1161:I1161"/>
    <mergeCell ref="J1159:K1159"/>
    <mergeCell ref="J1160:K1160"/>
    <mergeCell ref="J1161:K1161"/>
    <mergeCell ref="B1162:K1162"/>
    <mergeCell ref="B1131:K1131"/>
    <mergeCell ref="B1057:K1057"/>
    <mergeCell ref="B1158:K1158"/>
    <mergeCell ref="B1119:K1119"/>
    <mergeCell ref="B1124:K1124"/>
    <mergeCell ref="B1130:K1130"/>
    <mergeCell ref="B1139:K1139"/>
    <mergeCell ref="B1143:K1143"/>
    <mergeCell ref="B1080:K1080"/>
    <mergeCell ref="B1091:K1091"/>
    <mergeCell ref="B1100:K1100"/>
    <mergeCell ref="B1112:K1112"/>
    <mergeCell ref="B1113:K1113"/>
    <mergeCell ref="B1044:K1044"/>
    <mergeCell ref="B1053:K1053"/>
    <mergeCell ref="B1075:K1075"/>
    <mergeCell ref="B1076:K1076"/>
    <mergeCell ref="B963:K963"/>
    <mergeCell ref="B982:K982"/>
    <mergeCell ref="B997:K997"/>
    <mergeCell ref="B1034:K1034"/>
    <mergeCell ref="B1023:K1023"/>
    <mergeCell ref="B911:K911"/>
    <mergeCell ref="B917:K917"/>
    <mergeCell ref="B918:K918"/>
    <mergeCell ref="B942:K942"/>
    <mergeCell ref="B858:K858"/>
    <mergeCell ref="B876:K876"/>
    <mergeCell ref="B898:K898"/>
    <mergeCell ref="B904:K904"/>
    <mergeCell ref="B817:K817"/>
    <mergeCell ref="B823:K823"/>
    <mergeCell ref="B824:K824"/>
    <mergeCell ref="B833:K833"/>
    <mergeCell ref="B834:K834"/>
    <mergeCell ref="B899:K899"/>
    <mergeCell ref="B756:K756"/>
    <mergeCell ref="B776:K776"/>
    <mergeCell ref="B798:K798"/>
    <mergeCell ref="B799:K799"/>
    <mergeCell ref="B809:K809"/>
    <mergeCell ref="B706:K706"/>
    <mergeCell ref="B736:K736"/>
    <mergeCell ref="B737:K737"/>
    <mergeCell ref="B747:K747"/>
    <mergeCell ref="B755:K755"/>
    <mergeCell ref="B519:K519"/>
    <mergeCell ref="B569:K569"/>
    <mergeCell ref="B570:K570"/>
    <mergeCell ref="B639:K639"/>
    <mergeCell ref="B663:K663"/>
    <mergeCell ref="B368:K368"/>
    <mergeCell ref="B379:K379"/>
    <mergeCell ref="B386:K386"/>
    <mergeCell ref="B387:K387"/>
    <mergeCell ref="B474:K474"/>
    <mergeCell ref="B340:K340"/>
    <mergeCell ref="B344:K344"/>
    <mergeCell ref="B327:K327"/>
    <mergeCell ref="B345:K345"/>
    <mergeCell ref="B356:K356"/>
    <mergeCell ref="B289:K289"/>
    <mergeCell ref="B304:K304"/>
    <mergeCell ref="B320:K320"/>
    <mergeCell ref="B326:K326"/>
    <mergeCell ref="B333:K333"/>
    <mergeCell ref="B305:K305"/>
    <mergeCell ref="B96:K96"/>
    <mergeCell ref="B110:K110"/>
    <mergeCell ref="B116:K116"/>
    <mergeCell ref="B129:K129"/>
    <mergeCell ref="B231:K231"/>
    <mergeCell ref="B238:K238"/>
    <mergeCell ref="B239:K239"/>
    <mergeCell ref="B262:K262"/>
    <mergeCell ref="B270:K270"/>
    <mergeCell ref="B186:K186"/>
    <mergeCell ref="B196:K196"/>
    <mergeCell ref="B213:K213"/>
    <mergeCell ref="B197:K197"/>
    <mergeCell ref="B220:K220"/>
    <mergeCell ref="O902:Q902"/>
    <mergeCell ref="B40:K40"/>
    <mergeCell ref="B16:K16"/>
    <mergeCell ref="B56:K56"/>
    <mergeCell ref="B75:K75"/>
    <mergeCell ref="C7:I7"/>
    <mergeCell ref="H12:I12"/>
    <mergeCell ref="J12:K12"/>
    <mergeCell ref="D9:I10"/>
    <mergeCell ref="B9:C10"/>
    <mergeCell ref="B11:K11"/>
    <mergeCell ref="B12:B13"/>
    <mergeCell ref="C12:C13"/>
    <mergeCell ref="D12:D13"/>
    <mergeCell ref="E12:E13"/>
    <mergeCell ref="F12:F13"/>
    <mergeCell ref="G12:G13"/>
    <mergeCell ref="C8:D8"/>
    <mergeCell ref="B137:K137"/>
    <mergeCell ref="B148:K148"/>
    <mergeCell ref="B157:K157"/>
    <mergeCell ref="B170:K170"/>
    <mergeCell ref="B176:K176"/>
    <mergeCell ref="B85:K85"/>
  </mergeCells>
  <phoneticPr fontId="16" type="noConversion"/>
  <conditionalFormatting sqref="D15 D18:D39 D159:D169 D476:D518">
    <cfRule type="cellIs" dxfId="83" priority="197" operator="equal">
      <formula>0</formula>
    </cfRule>
  </conditionalFormatting>
  <conditionalFormatting sqref="D43:D55">
    <cfRule type="cellIs" dxfId="82" priority="195" operator="equal">
      <formula>0</formula>
    </cfRule>
  </conditionalFormatting>
  <conditionalFormatting sqref="D58:D74">
    <cfRule type="cellIs" dxfId="81" priority="194" operator="equal">
      <formula>0</formula>
    </cfRule>
  </conditionalFormatting>
  <conditionalFormatting sqref="D77:D84">
    <cfRule type="cellIs" dxfId="80" priority="193" operator="equal">
      <formula>0</formula>
    </cfRule>
  </conditionalFormatting>
  <conditionalFormatting sqref="D87:D95">
    <cfRule type="cellIs" dxfId="79" priority="192" operator="equal">
      <formula>0</formula>
    </cfRule>
  </conditionalFormatting>
  <conditionalFormatting sqref="D98:D109">
    <cfRule type="cellIs" dxfId="78" priority="111" operator="equal">
      <formula>0</formula>
    </cfRule>
  </conditionalFormatting>
  <conditionalFormatting sqref="D112:D115">
    <cfRule type="cellIs" dxfId="77" priority="190" operator="equal">
      <formula>0</formula>
    </cfRule>
  </conditionalFormatting>
  <conditionalFormatting sqref="D118:D128">
    <cfRule type="cellIs" dxfId="76" priority="189" operator="equal">
      <formula>0</formula>
    </cfRule>
  </conditionalFormatting>
  <conditionalFormatting sqref="D131:D136">
    <cfRule type="cellIs" dxfId="75" priority="109" operator="equal">
      <formula>0</formula>
    </cfRule>
  </conditionalFormatting>
  <conditionalFormatting sqref="D139:D147">
    <cfRule type="cellIs" dxfId="74" priority="107" operator="equal">
      <formula>0</formula>
    </cfRule>
  </conditionalFormatting>
  <conditionalFormatting sqref="D150:D156">
    <cfRule type="cellIs" dxfId="73" priority="106" operator="equal">
      <formula>0</formula>
    </cfRule>
  </conditionalFormatting>
  <conditionalFormatting sqref="D172:D175">
    <cfRule type="cellIs" dxfId="72" priority="184" operator="equal">
      <formula>0</formula>
    </cfRule>
  </conditionalFormatting>
  <conditionalFormatting sqref="D178:D185">
    <cfRule type="cellIs" dxfId="71" priority="183" operator="equal">
      <formula>0</formula>
    </cfRule>
  </conditionalFormatting>
  <conditionalFormatting sqref="D188:D195">
    <cfRule type="cellIs" dxfId="70" priority="182" operator="equal">
      <formula>0</formula>
    </cfRule>
  </conditionalFormatting>
  <conditionalFormatting sqref="D200:D212">
    <cfRule type="cellIs" dxfId="69" priority="103" operator="equal">
      <formula>0</formula>
    </cfRule>
  </conditionalFormatting>
  <conditionalFormatting sqref="D215:D219">
    <cfRule type="cellIs" dxfId="68" priority="98" operator="equal">
      <formula>0</formula>
    </cfRule>
  </conditionalFormatting>
  <conditionalFormatting sqref="D222:D230">
    <cfRule type="cellIs" dxfId="67" priority="96" operator="equal">
      <formula>0</formula>
    </cfRule>
  </conditionalFormatting>
  <conditionalFormatting sqref="D233:D237">
    <cfRule type="cellIs" dxfId="66" priority="94" operator="equal">
      <formula>0</formula>
    </cfRule>
  </conditionalFormatting>
  <conditionalFormatting sqref="D242:D261">
    <cfRule type="cellIs" dxfId="65" priority="93" operator="equal">
      <formula>0</formula>
    </cfRule>
  </conditionalFormatting>
  <conditionalFormatting sqref="D264:D269">
    <cfRule type="cellIs" dxfId="64" priority="175" operator="equal">
      <formula>0</formula>
    </cfRule>
  </conditionalFormatting>
  <conditionalFormatting sqref="D272:D288">
    <cfRule type="cellIs" dxfId="63" priority="174" operator="equal">
      <formula>0</formula>
    </cfRule>
  </conditionalFormatting>
  <conditionalFormatting sqref="D291:D303">
    <cfRule type="cellIs" dxfId="62" priority="173" operator="equal">
      <formula>0</formula>
    </cfRule>
  </conditionalFormatting>
  <conditionalFormatting sqref="D308:D319">
    <cfRule type="cellIs" dxfId="61" priority="90" operator="equal">
      <formula>0</formula>
    </cfRule>
  </conditionalFormatting>
  <conditionalFormatting sqref="D322:D325">
    <cfRule type="cellIs" dxfId="60" priority="88" operator="equal">
      <formula>0</formula>
    </cfRule>
  </conditionalFormatting>
  <conditionalFormatting sqref="D330:D332">
    <cfRule type="cellIs" dxfId="59" priority="87" operator="equal">
      <formula>0</formula>
    </cfRule>
  </conditionalFormatting>
  <conditionalFormatting sqref="D335:D339">
    <cfRule type="cellIs" dxfId="58" priority="83" operator="equal">
      <formula>0</formula>
    </cfRule>
  </conditionalFormatting>
  <conditionalFormatting sqref="D342:D343">
    <cfRule type="cellIs" dxfId="57" priority="166" operator="equal">
      <formula>0</formula>
    </cfRule>
  </conditionalFormatting>
  <conditionalFormatting sqref="D348:D355">
    <cfRule type="cellIs" dxfId="56" priority="82" operator="equal">
      <formula>0</formula>
    </cfRule>
  </conditionalFormatting>
  <conditionalFormatting sqref="D358:D367">
    <cfRule type="cellIs" dxfId="55" priority="73" operator="equal">
      <formula>0</formula>
    </cfRule>
  </conditionalFormatting>
  <conditionalFormatting sqref="D370:D378">
    <cfRule type="cellIs" dxfId="54" priority="70" operator="equal">
      <formula>0</formula>
    </cfRule>
  </conditionalFormatting>
  <conditionalFormatting sqref="D381:D385">
    <cfRule type="cellIs" dxfId="53" priority="74" operator="equal">
      <formula>0</formula>
    </cfRule>
  </conditionalFormatting>
  <conditionalFormatting sqref="D390:D473">
    <cfRule type="cellIs" dxfId="52" priority="65" operator="equal">
      <formula>0</formula>
    </cfRule>
  </conditionalFormatting>
  <conditionalFormatting sqref="D521:D568">
    <cfRule type="cellIs" dxfId="51" priority="62" operator="equal">
      <formula>0</formula>
    </cfRule>
  </conditionalFormatting>
  <conditionalFormatting sqref="D573:D638">
    <cfRule type="cellIs" dxfId="50" priority="156" operator="equal">
      <formula>0</formula>
    </cfRule>
  </conditionalFormatting>
  <conditionalFormatting sqref="D641:D662">
    <cfRule type="cellIs" dxfId="49" priority="155" operator="equal">
      <formula>0</formula>
    </cfRule>
  </conditionalFormatting>
  <conditionalFormatting sqref="D665:D705">
    <cfRule type="cellIs" dxfId="48" priority="57" operator="equal">
      <formula>0</formula>
    </cfRule>
  </conditionalFormatting>
  <conditionalFormatting sqref="D708:D735">
    <cfRule type="cellIs" dxfId="47" priority="153" operator="equal">
      <formula>0</formula>
    </cfRule>
  </conditionalFormatting>
  <conditionalFormatting sqref="D740:D746">
    <cfRule type="cellIs" dxfId="46" priority="56" operator="equal">
      <formula>0</formula>
    </cfRule>
  </conditionalFormatting>
  <conditionalFormatting sqref="D749:D754">
    <cfRule type="cellIs" dxfId="45" priority="151" operator="equal">
      <formula>0</formula>
    </cfRule>
  </conditionalFormatting>
  <conditionalFormatting sqref="D759:D775">
    <cfRule type="cellIs" dxfId="44" priority="52" operator="equal">
      <formula>0</formula>
    </cfRule>
  </conditionalFormatting>
  <conditionalFormatting sqref="D778:D797">
    <cfRule type="cellIs" dxfId="43" priority="48" operator="equal">
      <formula>0</formula>
    </cfRule>
  </conditionalFormatting>
  <conditionalFormatting sqref="D802:D808">
    <cfRule type="cellIs" dxfId="42" priority="47" operator="equal">
      <formula>0</formula>
    </cfRule>
  </conditionalFormatting>
  <conditionalFormatting sqref="D811:D816">
    <cfRule type="cellIs" dxfId="41" priority="45" operator="equal">
      <formula>0</formula>
    </cfRule>
  </conditionalFormatting>
  <conditionalFormatting sqref="D819:D822">
    <cfRule type="cellIs" dxfId="40" priority="44" operator="equal">
      <formula>0</formula>
    </cfRule>
  </conditionalFormatting>
  <conditionalFormatting sqref="D827:D832">
    <cfRule type="cellIs" dxfId="39" priority="42" operator="equal">
      <formula>0</formula>
    </cfRule>
  </conditionalFormatting>
  <conditionalFormatting sqref="D837:D857">
    <cfRule type="cellIs" dxfId="38" priority="26" operator="equal">
      <formula>0</formula>
    </cfRule>
  </conditionalFormatting>
  <conditionalFormatting sqref="D860:D875">
    <cfRule type="cellIs" dxfId="37" priority="28" operator="equal">
      <formula>0</formula>
    </cfRule>
  </conditionalFormatting>
  <conditionalFormatting sqref="D878:D897">
    <cfRule type="cellIs" dxfId="36" priority="31" operator="equal">
      <formula>0</formula>
    </cfRule>
  </conditionalFormatting>
  <conditionalFormatting sqref="D902:D903">
    <cfRule type="cellIs" dxfId="35" priority="19" operator="equal">
      <formula>0</formula>
    </cfRule>
  </conditionalFormatting>
  <conditionalFormatting sqref="D906:D910">
    <cfRule type="cellIs" dxfId="34" priority="17" operator="equal">
      <formula>0</formula>
    </cfRule>
  </conditionalFormatting>
  <conditionalFormatting sqref="D913:D916">
    <cfRule type="cellIs" dxfId="33" priority="16" operator="equal">
      <formula>0</formula>
    </cfRule>
  </conditionalFormatting>
  <conditionalFormatting sqref="D921:D941">
    <cfRule type="cellIs" dxfId="32" priority="13" operator="equal">
      <formula>0</formula>
    </cfRule>
  </conditionalFormatting>
  <conditionalFormatting sqref="D944:D962">
    <cfRule type="cellIs" dxfId="31" priority="10" operator="equal">
      <formula>0</formula>
    </cfRule>
  </conditionalFormatting>
  <conditionalFormatting sqref="D966:D981">
    <cfRule type="cellIs" dxfId="30" priority="132" operator="equal">
      <formula>0</formula>
    </cfRule>
  </conditionalFormatting>
  <conditionalFormatting sqref="D984:D996">
    <cfRule type="cellIs" dxfId="29" priority="131" operator="equal">
      <formula>0</formula>
    </cfRule>
  </conditionalFormatting>
  <conditionalFormatting sqref="D999:D1022">
    <cfRule type="cellIs" dxfId="28" priority="6" operator="equal">
      <formula>0</formula>
    </cfRule>
  </conditionalFormatting>
  <conditionalFormatting sqref="D1026:D1033">
    <cfRule type="cellIs" dxfId="27" priority="129" operator="equal">
      <formula>0</formula>
    </cfRule>
  </conditionalFormatting>
  <conditionalFormatting sqref="D1036:D1043">
    <cfRule type="cellIs" dxfId="26" priority="128" operator="equal">
      <formula>0</formula>
    </cfRule>
  </conditionalFormatting>
  <conditionalFormatting sqref="D1046:D1052">
    <cfRule type="cellIs" dxfId="25" priority="127" operator="equal">
      <formula>0</formula>
    </cfRule>
  </conditionalFormatting>
  <conditionalFormatting sqref="D1055:D1056">
    <cfRule type="cellIs" dxfId="24" priority="126" operator="equal">
      <formula>0</formula>
    </cfRule>
  </conditionalFormatting>
  <conditionalFormatting sqref="D1059:D1074">
    <cfRule type="cellIs" dxfId="23" priority="5" operator="equal">
      <formula>0</formula>
    </cfRule>
  </conditionalFormatting>
  <conditionalFormatting sqref="D1078:D1079">
    <cfRule type="cellIs" dxfId="22" priority="123" operator="equal">
      <formula>0</formula>
    </cfRule>
  </conditionalFormatting>
  <conditionalFormatting sqref="D1083:D1090">
    <cfRule type="cellIs" dxfId="21" priority="4" operator="equal">
      <formula>0</formula>
    </cfRule>
  </conditionalFormatting>
  <conditionalFormatting sqref="D1093:D1099">
    <cfRule type="cellIs" dxfId="20" priority="121" operator="equal">
      <formula>0</formula>
    </cfRule>
  </conditionalFormatting>
  <conditionalFormatting sqref="D1102:D1111">
    <cfRule type="cellIs" dxfId="19" priority="120" operator="equal">
      <formula>0</formula>
    </cfRule>
  </conditionalFormatting>
  <conditionalFormatting sqref="D1116:D1118">
    <cfRule type="cellIs" dxfId="18" priority="118" operator="equal">
      <formula>0</formula>
    </cfRule>
  </conditionalFormatting>
  <conditionalFormatting sqref="D1121:D1123">
    <cfRule type="cellIs" dxfId="17" priority="117" operator="equal">
      <formula>0</formula>
    </cfRule>
  </conditionalFormatting>
  <conditionalFormatting sqref="D1127">
    <cfRule type="cellIs" dxfId="16" priority="116" operator="equal">
      <formula>0</formula>
    </cfRule>
  </conditionalFormatting>
  <conditionalFormatting sqref="D1129">
    <cfRule type="cellIs" dxfId="15" priority="115" operator="equal">
      <formula>0</formula>
    </cfRule>
  </conditionalFormatting>
  <conditionalFormatting sqref="D1133:D1138">
    <cfRule type="cellIs" dxfId="14" priority="114" operator="equal">
      <formula>0</formula>
    </cfRule>
  </conditionalFormatting>
  <conditionalFormatting sqref="D1141:D1142">
    <cfRule type="cellIs" dxfId="13" priority="2" operator="equal">
      <formula>0</formula>
    </cfRule>
  </conditionalFormatting>
  <conditionalFormatting sqref="D1145:D1157">
    <cfRule type="cellIs" dxfId="12" priority="3" operator="equal">
      <formula>0</formula>
    </cfRule>
  </conditionalFormatting>
  <pageMargins left="0.7" right="0.7" top="0.75" bottom="0.75" header="0.3" footer="0.3"/>
  <pageSetup paperSize="9" scale="57" fitToHeight="0" orientation="landscape" r:id="rId1"/>
  <rowBreaks count="7" manualBreakCount="7">
    <brk id="170" min="1" max="10" man="1"/>
    <brk id="320" min="1" max="10" man="1"/>
    <brk id="519" min="1" max="10" man="1"/>
    <brk id="546" min="1" max="10" man="1"/>
    <brk id="569" min="1" max="10" man="1"/>
    <brk id="1030" min="1" max="10" man="1"/>
    <brk id="1057" min="1"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9F2A0-F981-48DB-A703-5439E73ABA57}">
  <sheetPr>
    <pageSetUpPr fitToPage="1"/>
  </sheetPr>
  <dimension ref="B1:L2512"/>
  <sheetViews>
    <sheetView view="pageBreakPreview" topLeftCell="A13" zoomScale="80" zoomScaleNormal="80" zoomScaleSheetLayoutView="80" workbookViewId="0">
      <selection activeCell="E2518" sqref="E2518"/>
    </sheetView>
  </sheetViews>
  <sheetFormatPr defaultRowHeight="15" x14ac:dyDescent="0.25"/>
  <cols>
    <col min="1" max="1" width="9.140625" style="28"/>
    <col min="2" max="2" width="13.42578125" style="28" bestFit="1" customWidth="1"/>
    <col min="3" max="3" width="11.28515625" style="28" bestFit="1" customWidth="1"/>
    <col min="4" max="4" width="16" style="30" bestFit="1" customWidth="1"/>
    <col min="5" max="5" width="80.7109375" style="28" customWidth="1"/>
    <col min="6" max="6" width="9.42578125" style="28" bestFit="1" customWidth="1"/>
    <col min="7" max="7" width="13.5703125" style="155" bestFit="1" customWidth="1"/>
    <col min="8" max="8" width="13.42578125" style="28" bestFit="1" customWidth="1"/>
    <col min="9" max="9" width="16" style="28" bestFit="1" customWidth="1"/>
    <col min="10" max="10" width="9.140625" style="28"/>
    <col min="11" max="11" width="14.28515625" style="30" bestFit="1" customWidth="1"/>
    <col min="12" max="16384" width="9.140625" style="28"/>
  </cols>
  <sheetData>
    <row r="1" spans="2:11" ht="15.75" thickBot="1" x14ac:dyDescent="0.3"/>
    <row r="2" spans="2:11" ht="29.25" customHeight="1" thickBot="1" x14ac:dyDescent="0.3">
      <c r="B2" s="363" t="s">
        <v>13765</v>
      </c>
      <c r="C2" s="364"/>
      <c r="D2" s="364"/>
      <c r="E2" s="364"/>
      <c r="F2" s="430"/>
      <c r="G2" s="254"/>
      <c r="H2" s="254"/>
      <c r="I2" s="254"/>
    </row>
    <row r="3" spans="2:11" ht="16.5" customHeight="1" thickBot="1" x14ac:dyDescent="0.3">
      <c r="B3" s="365"/>
      <c r="C3" s="366"/>
      <c r="D3" s="366"/>
      <c r="E3" s="366"/>
      <c r="F3" s="431"/>
      <c r="G3" s="254"/>
      <c r="H3" s="259" t="s">
        <v>12974</v>
      </c>
      <c r="I3" s="254"/>
    </row>
    <row r="4" spans="2:11" ht="16.5" thickBot="1" x14ac:dyDescent="0.3">
      <c r="B4" s="365"/>
      <c r="C4" s="366"/>
      <c r="D4" s="366"/>
      <c r="E4" s="366"/>
      <c r="F4" s="431"/>
      <c r="G4" s="254"/>
      <c r="H4" s="254"/>
      <c r="I4" s="254"/>
    </row>
    <row r="5" spans="2:11" ht="15.75" x14ac:dyDescent="0.25">
      <c r="B5" s="365"/>
      <c r="C5" s="366"/>
      <c r="D5" s="366"/>
      <c r="E5" s="366"/>
      <c r="F5" s="431"/>
      <c r="G5" s="254"/>
      <c r="H5" s="254"/>
      <c r="I5" s="254"/>
    </row>
    <row r="6" spans="2:11" ht="15.75" thickBot="1" x14ac:dyDescent="0.3"/>
    <row r="7" spans="2:11" ht="15.75" thickBot="1" x14ac:dyDescent="0.3">
      <c r="B7" s="424" t="s">
        <v>0</v>
      </c>
      <c r="C7" s="425"/>
      <c r="D7" s="425"/>
      <c r="E7" s="425"/>
      <c r="F7" s="425"/>
      <c r="G7" s="425"/>
      <c r="H7" s="425"/>
      <c r="I7" s="426"/>
      <c r="K7" s="293" t="s">
        <v>26</v>
      </c>
    </row>
    <row r="8" spans="2:11" x14ac:dyDescent="0.25">
      <c r="B8" s="51"/>
      <c r="C8" s="51"/>
      <c r="D8" s="1"/>
      <c r="E8" s="51"/>
      <c r="F8" s="427" t="s">
        <v>1</v>
      </c>
      <c r="G8" s="427"/>
      <c r="H8" s="428" t="s">
        <v>13814</v>
      </c>
      <c r="I8" s="428"/>
      <c r="K8" s="153">
        <f>'Plan. Orç. - Sintética'!M9</f>
        <v>0</v>
      </c>
    </row>
    <row r="9" spans="2:11" x14ac:dyDescent="0.25">
      <c r="B9" s="51"/>
      <c r="C9" s="51"/>
      <c r="D9" s="1"/>
      <c r="E9" s="51"/>
      <c r="F9" s="1"/>
      <c r="G9" s="156"/>
      <c r="H9" s="1"/>
      <c r="I9" s="1"/>
    </row>
    <row r="10" spans="2:11" x14ac:dyDescent="0.25">
      <c r="B10" s="2" t="s">
        <v>2</v>
      </c>
      <c r="C10" s="429" t="s">
        <v>3</v>
      </c>
      <c r="D10" s="429"/>
      <c r="E10" s="429"/>
      <c r="F10" s="429"/>
      <c r="G10" s="429"/>
      <c r="H10" s="3" t="s">
        <v>4</v>
      </c>
      <c r="I10" s="3" t="s">
        <v>5</v>
      </c>
      <c r="K10" s="294" t="s">
        <v>13769</v>
      </c>
    </row>
    <row r="11" spans="2:11" x14ac:dyDescent="0.25">
      <c r="B11" s="422" t="s">
        <v>11837</v>
      </c>
      <c r="C11" s="422"/>
      <c r="D11" s="422"/>
      <c r="E11" s="422"/>
      <c r="F11" s="422"/>
      <c r="G11" s="422"/>
      <c r="H11" s="422"/>
      <c r="I11" s="422"/>
    </row>
    <row r="12" spans="2:11" x14ac:dyDescent="0.25">
      <c r="B12" s="16" t="s">
        <v>11833</v>
      </c>
      <c r="C12" s="423" t="s">
        <v>11832</v>
      </c>
      <c r="D12" s="423"/>
      <c r="E12" s="423"/>
      <c r="F12" s="423"/>
      <c r="G12" s="423"/>
      <c r="H12" s="17" t="s">
        <v>622</v>
      </c>
      <c r="I12" s="18">
        <f>SUM(I16:I23)</f>
        <v>44.949999999999996</v>
      </c>
    </row>
    <row r="13" spans="2:11" x14ac:dyDescent="0.25">
      <c r="B13" s="4" t="s">
        <v>7</v>
      </c>
      <c r="C13" s="5">
        <f ca="1">TODAY()</f>
        <v>45482</v>
      </c>
      <c r="D13" s="6"/>
      <c r="E13" s="7"/>
      <c r="F13" s="8"/>
      <c r="G13" s="157" t="s">
        <v>1</v>
      </c>
      <c r="H13" s="420" t="str">
        <f>$H$8</f>
        <v>Eng. Gabriel Vitta</v>
      </c>
      <c r="I13" s="421"/>
    </row>
    <row r="14" spans="2:11" x14ac:dyDescent="0.25">
      <c r="B14" s="4"/>
      <c r="C14" s="5"/>
      <c r="D14" s="6"/>
      <c r="E14" s="7"/>
      <c r="F14" s="8"/>
      <c r="G14" s="157"/>
      <c r="H14" s="9"/>
      <c r="I14" s="10"/>
    </row>
    <row r="15" spans="2:11" x14ac:dyDescent="0.25">
      <c r="B15" s="11" t="s">
        <v>18</v>
      </c>
      <c r="C15" s="11" t="s">
        <v>8</v>
      </c>
      <c r="D15" s="11" t="s">
        <v>9</v>
      </c>
      <c r="E15" s="11" t="s">
        <v>10</v>
      </c>
      <c r="F15" s="11" t="s">
        <v>11</v>
      </c>
      <c r="G15" s="158" t="s">
        <v>12</v>
      </c>
      <c r="H15" s="12" t="s">
        <v>13</v>
      </c>
      <c r="I15" s="13" t="s">
        <v>14</v>
      </c>
    </row>
    <row r="16" spans="2:11" ht="30" x14ac:dyDescent="0.25">
      <c r="B16" s="14" t="s">
        <v>17</v>
      </c>
      <c r="C16" s="14"/>
      <c r="D16" s="14">
        <v>95388</v>
      </c>
      <c r="E16" s="53" t="s">
        <v>11831</v>
      </c>
      <c r="F16" s="48" t="s">
        <v>622</v>
      </c>
      <c r="G16" s="159">
        <v>1</v>
      </c>
      <c r="H16" s="43">
        <v>19.86</v>
      </c>
      <c r="I16" s="15">
        <f>G16*H16</f>
        <v>19.86</v>
      </c>
      <c r="K16" s="37">
        <f>IF($B16="INSUMO",VLOOKUP($D16,Insumos!$B:$F,5,0),VLOOKUP($D16,'Comp. Sinapi'!$B:$F,5,0))</f>
        <v>19.86</v>
      </c>
    </row>
    <row r="17" spans="2:11" x14ac:dyDescent="0.25">
      <c r="B17" s="14" t="s">
        <v>17</v>
      </c>
      <c r="C17" s="14" t="s">
        <v>16</v>
      </c>
      <c r="D17" s="14">
        <v>37370</v>
      </c>
      <c r="E17" s="53" t="str">
        <f>IF($B17="INSUMO",VLOOKUP($D17,Insumos!$B:$F,2,0),VLOOKUP($D17,'Comp. Sinapi'!$B:$F,5,0))</f>
        <v xml:space="preserve">ALIMENTACAO - HORISTA (COLETADO CAIXA - ENCARGOS COMPLEMENTARES)                                                                                                                                                                                                                                                                                                                                                                                                                                          </v>
      </c>
      <c r="F17" s="48" t="str">
        <f>IF($B17="INSUMO",VLOOKUP($D17,Insumos!$B:$F,3,0),VLOOKUP($D17,'Comp. Sinapi'!$B:$F,3,0))</f>
        <v xml:space="preserve">H     </v>
      </c>
      <c r="G17" s="159">
        <v>1</v>
      </c>
      <c r="H17" s="43">
        <f t="shared" ref="H17:H23" si="0">TRUNC((K17*(1-$K$8)),2)</f>
        <v>1.0900000000000001</v>
      </c>
      <c r="I17" s="15">
        <f t="shared" ref="I17:I23" si="1">G17*H17</f>
        <v>1.0900000000000001</v>
      </c>
      <c r="K17" s="37">
        <f>IF($B17="INSUMO",VLOOKUP($D17,Insumos!$B:$F,5,0),VLOOKUP($D17,'Comp. Sinapi'!$B:$F,5,0))</f>
        <v>1.0900000000000001</v>
      </c>
    </row>
    <row r="18" spans="2:11" x14ac:dyDescent="0.25">
      <c r="B18" s="14" t="s">
        <v>17</v>
      </c>
      <c r="C18" s="14" t="s">
        <v>16</v>
      </c>
      <c r="D18" s="14">
        <v>37371</v>
      </c>
      <c r="E18" s="53" t="str">
        <f>IF($B18="INSUMO",VLOOKUP($D18,Insumos!$B:$F,2,0),VLOOKUP($D18,'Comp. Sinapi'!$B:$F,5,0))</f>
        <v xml:space="preserve">TRANSPORTE - HORISTA (COLETADO CAIXA - ENCARGOS COMPLEMENTARES)                                                                                                                                                                                                                                                                                                                                                                                                                                           </v>
      </c>
      <c r="F18" s="48" t="str">
        <f>IF($B18="INSUMO",VLOOKUP($D18,Insumos!$B:$F,3,0),VLOOKUP($D18,'Comp. Sinapi'!$B:$F,3,0))</f>
        <v xml:space="preserve">H     </v>
      </c>
      <c r="G18" s="159">
        <v>1</v>
      </c>
      <c r="H18" s="43">
        <f t="shared" si="0"/>
        <v>0.82</v>
      </c>
      <c r="I18" s="15">
        <f t="shared" si="1"/>
        <v>0.82</v>
      </c>
      <c r="K18" s="37">
        <f>IF($B18="INSUMO",VLOOKUP($D18,Insumos!$B:$F,5,0),VLOOKUP($D18,'Comp. Sinapi'!$B:$F,5,0))</f>
        <v>0.82</v>
      </c>
    </row>
    <row r="19" spans="2:11" x14ac:dyDescent="0.25">
      <c r="B19" s="14" t="s">
        <v>17</v>
      </c>
      <c r="C19" s="14" t="s">
        <v>16</v>
      </c>
      <c r="D19" s="14">
        <v>37372</v>
      </c>
      <c r="E19" s="53" t="str">
        <f>IF($B19="INSUMO",VLOOKUP($D19,Insumos!$B:$F,2,0),VLOOKUP($D19,'Comp. Sinapi'!$B:$F,5,0))</f>
        <v xml:space="preserve">EXAMES - HORISTA (COLETADO CAIXA - ENCARGOS COMPLEMENTARES)                                                                                                                                                                                                                                                                                                                                                                                                                                               </v>
      </c>
      <c r="F19" s="48" t="str">
        <f>IF($B19="INSUMO",VLOOKUP($D19,Insumos!$B:$F,3,0),VLOOKUP($D19,'Comp. Sinapi'!$B:$F,3,0))</f>
        <v xml:space="preserve">H     </v>
      </c>
      <c r="G19" s="159">
        <v>1</v>
      </c>
      <c r="H19" s="43">
        <f t="shared" si="0"/>
        <v>1.34</v>
      </c>
      <c r="I19" s="15">
        <f t="shared" si="1"/>
        <v>1.34</v>
      </c>
      <c r="K19" s="37">
        <f>IF($B19="INSUMO",VLOOKUP($D19,Insumos!$B:$F,5,0),VLOOKUP($D19,'Comp. Sinapi'!$B:$F,5,0))</f>
        <v>1.34</v>
      </c>
    </row>
    <row r="20" spans="2:11" x14ac:dyDescent="0.25">
      <c r="B20" s="14" t="s">
        <v>17</v>
      </c>
      <c r="C20" s="14" t="s">
        <v>16</v>
      </c>
      <c r="D20" s="14">
        <v>37373</v>
      </c>
      <c r="E20" s="53" t="str">
        <f>IF($B20="INSUMO",VLOOKUP($D20,Insumos!$B:$F,2,0),VLOOKUP($D20,'Comp. Sinapi'!$B:$F,5,0))</f>
        <v xml:space="preserve">SEGURO - HORISTA (COLETADO CAIXA - ENCARGOS COMPLEMENTARES)                                                                                                                                                                                                                                                                                                                                                                                                                                               </v>
      </c>
      <c r="F20" s="48" t="str">
        <f>IF($B20="INSUMO",VLOOKUP($D20,Insumos!$B:$F,3,0),VLOOKUP($D20,'Comp. Sinapi'!$B:$F,3,0))</f>
        <v xml:space="preserve">H     </v>
      </c>
      <c r="G20" s="159">
        <v>1</v>
      </c>
      <c r="H20" s="43">
        <f t="shared" si="0"/>
        <v>0.04</v>
      </c>
      <c r="I20" s="15">
        <f t="shared" si="1"/>
        <v>0.04</v>
      </c>
      <c r="K20" s="37">
        <f>IF($B20="INSUMO",VLOOKUP($D20,Insumos!$B:$F,5,0),VLOOKUP($D20,'Comp. Sinapi'!$B:$F,5,0))</f>
        <v>0.04</v>
      </c>
    </row>
    <row r="21" spans="2:11" ht="30" x14ac:dyDescent="0.25">
      <c r="B21" s="14" t="s">
        <v>17</v>
      </c>
      <c r="C21" s="14" t="s">
        <v>11828</v>
      </c>
      <c r="D21" s="14">
        <v>41776</v>
      </c>
      <c r="E21" s="53" t="str">
        <f>IF($B21="INSUMO",VLOOKUP($D21,Insumos!$B:$F,2,0),VLOOKUP($D21,'Comp. Sinapi'!$B:$F,5,0))</f>
        <v>VIGIA NOTURNO, HORA EFETIVAMENTE TRABALHADA DE 22 H AS 5 H (COM ADICIONAL NOTURNO)</v>
      </c>
      <c r="F21" s="48" t="str">
        <f>IF($B21="INSUMO",VLOOKUP($D21,Insumos!$B:$F,3,0),VLOOKUP($D21,'Comp. Sinapi'!$B:$F,3,0))</f>
        <v>H</v>
      </c>
      <c r="G21" s="159">
        <v>1</v>
      </c>
      <c r="H21" s="43">
        <f t="shared" si="0"/>
        <v>19.86</v>
      </c>
      <c r="I21" s="15">
        <f t="shared" si="1"/>
        <v>19.86</v>
      </c>
      <c r="K21" s="37">
        <f>IF($B21="INSUMO",VLOOKUP($D21,Insumos!$B:$F,5,0),VLOOKUP($D21,'Comp. Sinapi'!$B:$F,5,0))</f>
        <v>19.86</v>
      </c>
    </row>
    <row r="22" spans="2:11" ht="30" x14ac:dyDescent="0.25">
      <c r="B22" s="14" t="s">
        <v>17</v>
      </c>
      <c r="C22" s="14" t="s">
        <v>16</v>
      </c>
      <c r="D22" s="14">
        <v>43467</v>
      </c>
      <c r="E22" s="53" t="str">
        <f>IF($B22="INSUMO",VLOOKUP($D22,Insumos!$B:$F,2,0),VLOOKUP($D22,'Comp. Sinapi'!$B:$F,5,0))</f>
        <v xml:space="preserve">FERRAMENTAS - FAMILIA SERVENTE - HORISTA (ENCARGOS COMPLEMENTARES - COLETADO CAIXA)                                                                                                                                                                                                                                                                                                                                                                                                                       </v>
      </c>
      <c r="F22" s="48" t="str">
        <f>IF($B22="INSUMO",VLOOKUP($D22,Insumos!$B:$F,3,0),VLOOKUP($D22,'Comp. Sinapi'!$B:$F,3,0))</f>
        <v xml:space="preserve">H     </v>
      </c>
      <c r="G22" s="159">
        <v>1</v>
      </c>
      <c r="H22" s="43">
        <f t="shared" si="0"/>
        <v>0.61</v>
      </c>
      <c r="I22" s="15">
        <f t="shared" si="1"/>
        <v>0.61</v>
      </c>
      <c r="K22" s="37">
        <f>IF($B22="INSUMO",VLOOKUP($D22,Insumos!$B:$F,5,0),VLOOKUP($D22,'Comp. Sinapi'!$B:$F,5,0))</f>
        <v>0.61</v>
      </c>
    </row>
    <row r="23" spans="2:11" x14ac:dyDescent="0.25">
      <c r="B23" s="14" t="s">
        <v>17</v>
      </c>
      <c r="C23" s="14" t="s">
        <v>16</v>
      </c>
      <c r="D23" s="14">
        <v>43491</v>
      </c>
      <c r="E23" s="53" t="str">
        <f>IF($B23="COMPOSIÇÃO",VLOOKUP($D23,'Comp. Sinapi'!B:F,2,0),VLOOKUP($D23,Insumos!B:F,2,0))</f>
        <v xml:space="preserve">EPI - FAMILIA SERVENTE - HORISTA (ENCARGOS COMPLEMENTARES - COLETADO CAIXA)                                                                                                                                                                                                                                                                                                                                                                                                                               </v>
      </c>
      <c r="F23" s="48" t="str">
        <f>IF($B23="INSUMO",VLOOKUP($D23,Insumos!$B:$F,3,0),VLOOKUP($D23,'Comp. Sinapi'!$B:$F,3,0))</f>
        <v xml:space="preserve">H     </v>
      </c>
      <c r="G23" s="159">
        <v>1</v>
      </c>
      <c r="H23" s="43">
        <f t="shared" si="0"/>
        <v>1.33</v>
      </c>
      <c r="I23" s="15">
        <f t="shared" si="1"/>
        <v>1.33</v>
      </c>
      <c r="K23" s="37">
        <f>IF($B23="INSUMO",VLOOKUP($D23,Insumos!$B:$F,5,0),VLOOKUP($D23,'Comp. Sinapi'!$B:$F,5,0))</f>
        <v>1.33</v>
      </c>
    </row>
    <row r="24" spans="2:11" x14ac:dyDescent="0.25">
      <c r="B24" s="422" t="s">
        <v>11820</v>
      </c>
      <c r="C24" s="422"/>
      <c r="D24" s="422"/>
      <c r="E24" s="422"/>
      <c r="F24" s="422"/>
      <c r="G24" s="422"/>
      <c r="H24" s="422"/>
      <c r="I24" s="422"/>
    </row>
    <row r="26" spans="2:11" x14ac:dyDescent="0.25">
      <c r="B26" s="16" t="s">
        <v>11834</v>
      </c>
      <c r="C26" s="423" t="s">
        <v>11835</v>
      </c>
      <c r="D26" s="423"/>
      <c r="E26" s="423"/>
      <c r="F26" s="423"/>
      <c r="G26" s="423"/>
      <c r="H26" s="17" t="s">
        <v>11839</v>
      </c>
      <c r="I26" s="18">
        <f>SUM(I30:I34)</f>
        <v>45910.53</v>
      </c>
    </row>
    <row r="27" spans="2:11" x14ac:dyDescent="0.25">
      <c r="B27" s="4" t="s">
        <v>7</v>
      </c>
      <c r="C27" s="5">
        <f ca="1">TODAY()</f>
        <v>45482</v>
      </c>
      <c r="D27" s="6"/>
      <c r="E27" s="7"/>
      <c r="F27" s="8"/>
      <c r="G27" s="157" t="s">
        <v>1</v>
      </c>
      <c r="H27" s="420" t="str">
        <f>$H$8</f>
        <v>Eng. Gabriel Vitta</v>
      </c>
      <c r="I27" s="421"/>
    </row>
    <row r="28" spans="2:11" x14ac:dyDescent="0.25">
      <c r="B28" s="4"/>
      <c r="C28" s="5"/>
      <c r="D28" s="6"/>
      <c r="E28" s="7"/>
      <c r="F28" s="8"/>
      <c r="G28" s="157"/>
      <c r="H28" s="9"/>
      <c r="I28" s="10"/>
    </row>
    <row r="29" spans="2:11" x14ac:dyDescent="0.25">
      <c r="B29" s="11" t="s">
        <v>18</v>
      </c>
      <c r="C29" s="11" t="s">
        <v>8</v>
      </c>
      <c r="D29" s="11" t="s">
        <v>9</v>
      </c>
      <c r="E29" s="11" t="s">
        <v>10</v>
      </c>
      <c r="F29" s="11" t="s">
        <v>11</v>
      </c>
      <c r="G29" s="158" t="s">
        <v>12</v>
      </c>
      <c r="H29" s="12" t="s">
        <v>13</v>
      </c>
      <c r="I29" s="13" t="s">
        <v>14</v>
      </c>
    </row>
    <row r="30" spans="2:11" x14ac:dyDescent="0.25">
      <c r="B30" s="14" t="s">
        <v>15</v>
      </c>
      <c r="C30" s="14" t="s">
        <v>16</v>
      </c>
      <c r="D30" s="14">
        <v>90777</v>
      </c>
      <c r="E30" s="53" t="str">
        <f>IF($B30="COMPOSIÇÃO",VLOOKUP($D30,'Comp. Sinapi'!B:F,2,0),VLOOKUP($D30,Insumos!B:F,2,0))</f>
        <v>ENGENHEIRO CIVIL DE OBRA JUNIOR COM ENCARGOS COMPLEMENTARES</v>
      </c>
      <c r="F30" s="50" t="str">
        <f>IF($B30="COMPOSIÇÃO",VLOOKUP($D30,'Comp. Sinapi'!B:F,3,0),VLOOKUP($D30,Insumos!B:F,3,0))</f>
        <v>H</v>
      </c>
      <c r="G30" s="345">
        <f>22*6</f>
        <v>132</v>
      </c>
      <c r="H30" s="43">
        <f>TRUNC((K30*(1-$K$8)),2)</f>
        <v>116.87</v>
      </c>
      <c r="I30" s="15">
        <f t="shared" ref="I30" si="2">G30*H30</f>
        <v>15426.84</v>
      </c>
      <c r="K30" s="37">
        <f>IF($B30="INSUMO",VLOOKUP($D30,Insumos!$B:$F,5,0),VLOOKUP($D30,'Comp. Sinapi'!$B:$F,5,0))</f>
        <v>116.87</v>
      </c>
    </row>
    <row r="31" spans="2:11" x14ac:dyDescent="0.25">
      <c r="B31" s="14" t="s">
        <v>15</v>
      </c>
      <c r="C31" s="14" t="s">
        <v>16</v>
      </c>
      <c r="D31" s="14">
        <v>94295</v>
      </c>
      <c r="E31" s="53" t="str">
        <f>IF($B31="COMPOSIÇÃO",VLOOKUP($D31,'Comp. Sinapi'!B:F,2,0),VLOOKUP($D31,Insumos!B:F,2,0))</f>
        <v>MESTRE DE OBRAS COM ENCARGOS COMPLEMENTARES</v>
      </c>
      <c r="F31" s="50" t="str">
        <f>IF($B31="COMPOSIÇÃO",VLOOKUP($D31,'Comp. Sinapi'!B:F,3,0),VLOOKUP($D31,Insumos!B:F,3,0))</f>
        <v>MES</v>
      </c>
      <c r="G31" s="345">
        <v>1</v>
      </c>
      <c r="H31" s="43">
        <f>TRUNC((K31*(1-$K$8)),2)</f>
        <v>10750.39</v>
      </c>
      <c r="I31" s="15">
        <f t="shared" ref="I31:I34" si="3">G31*H31</f>
        <v>10750.39</v>
      </c>
      <c r="K31" s="37">
        <f>IF($B31="INSUMO",VLOOKUP($D31,Insumos!$B:$F,5,0),VLOOKUP($D31,'Comp. Sinapi'!$B:$F,5,0))</f>
        <v>10750.39</v>
      </c>
    </row>
    <row r="32" spans="2:11" x14ac:dyDescent="0.25">
      <c r="B32" s="14" t="s">
        <v>15</v>
      </c>
      <c r="C32" s="14" t="s">
        <v>16</v>
      </c>
      <c r="D32" s="14">
        <v>101460</v>
      </c>
      <c r="E32" s="53" t="str">
        <f>IF($B32="COMPOSIÇÃO",VLOOKUP($D32,'Comp. Sinapi'!B:F,2,0),VLOOKUP($D32,Insumos!B:F,2,0))</f>
        <v>VIGIA DIURNO COM ENCARGOS COMPLEMENTARES</v>
      </c>
      <c r="F32" s="50" t="str">
        <f>IF($B32="COMPOSIÇÃO",VLOOKUP($D32,'Comp. Sinapi'!B:F,3,0),VLOOKUP($D32,Insumos!B:F,3,0))</f>
        <v>MES</v>
      </c>
      <c r="G32" s="345">
        <v>1</v>
      </c>
      <c r="H32" s="43">
        <f>TRUNC((K32*(1-$K$8)),2)</f>
        <v>3688.32</v>
      </c>
      <c r="I32" s="15">
        <f t="shared" si="3"/>
        <v>3688.32</v>
      </c>
      <c r="K32" s="37">
        <f>IF($B32="INSUMO",VLOOKUP($D32,Insumos!$B:$F,5,0),VLOOKUP($D32,'Comp. Sinapi'!$B:$F,5,0))</f>
        <v>3688.32</v>
      </c>
    </row>
    <row r="33" spans="2:11" x14ac:dyDescent="0.25">
      <c r="B33" s="14" t="s">
        <v>15</v>
      </c>
      <c r="C33" s="14" t="s">
        <v>16</v>
      </c>
      <c r="D33" s="14" t="s">
        <v>11833</v>
      </c>
      <c r="E33" s="53" t="str">
        <f>IF($B33="COMPOSIÇÃO",VLOOKUP($D33,'Comp. Sinapi'!B:F,2,0),VLOOKUP($D33,Insumos!B:F,2,0))</f>
        <v>VIGIA NOTURNO COM ENCARGOS COMPLEMENTARES</v>
      </c>
      <c r="F33" s="50" t="str">
        <f>IF($B33="COMPOSIÇÃO",VLOOKUP($D33,'Comp. Sinapi'!B:F,3,0),VLOOKUP($D33,Insumos!B:F,3,0))</f>
        <v>H</v>
      </c>
      <c r="G33" s="345">
        <v>240</v>
      </c>
      <c r="H33" s="43">
        <f>TRUNC((K33*(1-$K$8)),2)</f>
        <v>44.95</v>
      </c>
      <c r="I33" s="15">
        <f t="shared" si="3"/>
        <v>10788</v>
      </c>
      <c r="K33" s="37">
        <f>IF($B33="INSUMO",VLOOKUP($D33,Insumos!$B:$F,5,0),VLOOKUP($D33,'Comp. Sinapi'!$B:$F,5,0))</f>
        <v>44.949999999999996</v>
      </c>
    </row>
    <row r="34" spans="2:11" x14ac:dyDescent="0.25">
      <c r="B34" s="14" t="s">
        <v>15</v>
      </c>
      <c r="C34" s="14" t="s">
        <v>16</v>
      </c>
      <c r="D34" s="14">
        <v>93572</v>
      </c>
      <c r="E34" s="53" t="str">
        <f>IF($B34="COMPOSIÇÃO",VLOOKUP($D34,'Comp. Sinapi'!B:F,2,0),VLOOKUP($D34,Insumos!B:F,2,0))</f>
        <v>ENCARREGADO GERAL DE OBRAS COM ENCARGOS COMPLEMENTARES</v>
      </c>
      <c r="F34" s="50" t="str">
        <f>IF($B34="COMPOSIÇÃO",VLOOKUP($D34,'Comp. Sinapi'!B:F,3,0),VLOOKUP($D34,Insumos!B:F,3,0))</f>
        <v>MES</v>
      </c>
      <c r="G34" s="345">
        <v>1</v>
      </c>
      <c r="H34" s="43">
        <f>TRUNC((K34*(1-$K$8)),2)</f>
        <v>5256.98</v>
      </c>
      <c r="I34" s="15">
        <f t="shared" si="3"/>
        <v>5256.98</v>
      </c>
      <c r="K34" s="37">
        <f>IF($B34="INSUMO",VLOOKUP($D34,Insumos!$B:$F,5,0),VLOOKUP($D34,'Comp. Sinapi'!$B:$F,5,0))</f>
        <v>5256.98</v>
      </c>
    </row>
    <row r="35" spans="2:11" x14ac:dyDescent="0.25">
      <c r="B35" s="422" t="s">
        <v>19</v>
      </c>
      <c r="C35" s="422"/>
      <c r="D35" s="422"/>
      <c r="E35" s="422"/>
      <c r="F35" s="422"/>
      <c r="G35" s="422"/>
      <c r="H35" s="422"/>
      <c r="I35" s="422"/>
    </row>
    <row r="37" spans="2:11" x14ac:dyDescent="0.25">
      <c r="B37" s="16" t="s">
        <v>11843</v>
      </c>
      <c r="C37" s="423" t="s">
        <v>13475</v>
      </c>
      <c r="D37" s="423"/>
      <c r="E37" s="423"/>
      <c r="F37" s="423"/>
      <c r="G37" s="423"/>
      <c r="H37" s="17" t="s">
        <v>6</v>
      </c>
      <c r="I37" s="18">
        <f>SUM(I41:I47)</f>
        <v>375.07220000000001</v>
      </c>
    </row>
    <row r="38" spans="2:11" x14ac:dyDescent="0.25">
      <c r="B38" s="4" t="s">
        <v>7</v>
      </c>
      <c r="C38" s="5">
        <f ca="1">TODAY()</f>
        <v>45482</v>
      </c>
      <c r="D38" s="6"/>
      <c r="E38" s="7"/>
      <c r="F38" s="8"/>
      <c r="G38" s="157" t="s">
        <v>1</v>
      </c>
      <c r="H38" s="420" t="str">
        <f>$H$8</f>
        <v>Eng. Gabriel Vitta</v>
      </c>
      <c r="I38" s="421"/>
    </row>
    <row r="39" spans="2:11" x14ac:dyDescent="0.25">
      <c r="B39" s="4"/>
      <c r="C39" s="5"/>
      <c r="D39" s="6"/>
      <c r="E39" s="7"/>
      <c r="F39" s="8"/>
      <c r="G39" s="157"/>
      <c r="H39" s="9"/>
      <c r="I39" s="10"/>
    </row>
    <row r="40" spans="2:11" x14ac:dyDescent="0.25">
      <c r="B40" s="11" t="s">
        <v>18</v>
      </c>
      <c r="C40" s="11" t="s">
        <v>8</v>
      </c>
      <c r="D40" s="11" t="s">
        <v>9</v>
      </c>
      <c r="E40" s="11" t="s">
        <v>10</v>
      </c>
      <c r="F40" s="11" t="s">
        <v>11</v>
      </c>
      <c r="G40" s="158" t="s">
        <v>12</v>
      </c>
      <c r="H40" s="12" t="s">
        <v>13</v>
      </c>
      <c r="I40" s="13" t="s">
        <v>14</v>
      </c>
    </row>
    <row r="41" spans="2:11" ht="30" x14ac:dyDescent="0.25">
      <c r="B41" s="14" t="s">
        <v>15</v>
      </c>
      <c r="C41" s="14" t="s">
        <v>16</v>
      </c>
      <c r="D41" s="14">
        <v>94962</v>
      </c>
      <c r="E41" s="53" t="str">
        <f>IF($B41="COMPOSIÇÃO",VLOOKUP($D41,'Comp. Sinapi'!B:F,2,0),VLOOKUP($D41,Insumos!B:F,2,0))</f>
        <v>CONCRETO MAGRO PARA LASTRO, TRAÇO 1:4,5:4,5 (EM MASSA SECA DE CIMENTO/ AREIA MÉDIA/ BRITA 1) - PREPARO MECÂNICO COM BETONEIRA 400 L. AF_05/2021</v>
      </c>
      <c r="F41" s="50" t="str">
        <f>IF($B41="COMPOSIÇÃO",VLOOKUP($D41,'Comp. Sinapi'!B:F,3,0),VLOOKUP($D41,Insumos!B:F,3,0))</f>
        <v>M3</v>
      </c>
      <c r="G41" s="159">
        <v>0.01</v>
      </c>
      <c r="H41" s="43">
        <f t="shared" ref="H41:H47" si="4">TRUNC((K41*(1-$K$8)),2)</f>
        <v>454.13</v>
      </c>
      <c r="I41" s="15">
        <f t="shared" ref="I41" si="5">G41*H41</f>
        <v>4.5412999999999997</v>
      </c>
      <c r="K41" s="37">
        <f>IF($B41="INSUMO",VLOOKUP($D41,Insumos!$B:$F,5,0),VLOOKUP($D41,'Comp. Sinapi'!$B:$F,5,0))</f>
        <v>454.13</v>
      </c>
    </row>
    <row r="42" spans="2:11" x14ac:dyDescent="0.25">
      <c r="B42" s="14" t="s">
        <v>15</v>
      </c>
      <c r="C42" s="14" t="s">
        <v>16</v>
      </c>
      <c r="D42" s="14">
        <v>88262</v>
      </c>
      <c r="E42" s="53" t="str">
        <f>IF($B42="COMPOSIÇÃO",VLOOKUP($D42,'Comp. Sinapi'!B:F,2,0),VLOOKUP($D42,Insumos!B:F,2,0))</f>
        <v>CARPINTEIRO DE FORMAS COM ENCARGOS COMPLEMENTARES</v>
      </c>
      <c r="F42" s="50" t="str">
        <f>IF($B42="COMPOSIÇÃO",VLOOKUP($D42,'Comp. Sinapi'!B:F,3,0),VLOOKUP($D42,Insumos!B:F,3,0))</f>
        <v>H</v>
      </c>
      <c r="G42" s="159">
        <v>1</v>
      </c>
      <c r="H42" s="43">
        <f t="shared" si="4"/>
        <v>25.26</v>
      </c>
      <c r="I42" s="15">
        <f t="shared" ref="I42:I47" si="6">G42*H42</f>
        <v>25.26</v>
      </c>
      <c r="K42" s="37">
        <f>IF($B42="INSUMO",VLOOKUP($D42,Insumos!$B:$F,5,0),VLOOKUP($D42,'Comp. Sinapi'!$B:$F,5,0))</f>
        <v>25.26</v>
      </c>
    </row>
    <row r="43" spans="2:11" x14ac:dyDescent="0.25">
      <c r="B43" s="14" t="s">
        <v>15</v>
      </c>
      <c r="C43" s="14" t="s">
        <v>16</v>
      </c>
      <c r="D43" s="14">
        <v>88316</v>
      </c>
      <c r="E43" s="53" t="str">
        <f>IF($B43="COMPOSIÇÃO",VLOOKUP($D43,'Comp. Sinapi'!B:F,2,0),VLOOKUP($D43,Insumos!B:F,2,0))</f>
        <v>SERVENTE COM ENCARGOS COMPLEMENTARES</v>
      </c>
      <c r="F43" s="50" t="str">
        <f>IF($B43="COMPOSIÇÃO",VLOOKUP($D43,'Comp. Sinapi'!B:F,3,0),VLOOKUP($D43,Insumos!B:F,3,0))</f>
        <v>H</v>
      </c>
      <c r="G43" s="159">
        <v>2</v>
      </c>
      <c r="H43" s="43">
        <f t="shared" si="4"/>
        <v>20.32</v>
      </c>
      <c r="I43" s="15">
        <f t="shared" si="6"/>
        <v>40.64</v>
      </c>
      <c r="K43" s="37">
        <f>IF($B43="INSUMO",VLOOKUP($D43,Insumos!$B:$F,5,0),VLOOKUP($D43,'Comp. Sinapi'!$B:$F,5,0))</f>
        <v>20.32</v>
      </c>
    </row>
    <row r="44" spans="2:11" ht="30" x14ac:dyDescent="0.25">
      <c r="B44" s="14" t="s">
        <v>17</v>
      </c>
      <c r="C44" s="14" t="s">
        <v>16</v>
      </c>
      <c r="D44" s="14">
        <v>4813</v>
      </c>
      <c r="E44" s="53" t="str">
        <f>IF($B44="COMPOSIÇÃO",VLOOKUP($D44,'Comp. Sinapi'!B:F,2,0),VLOOKUP($D44,Insumos!B:F,2,0))</f>
        <v xml:space="preserve">PLACA DE OBRA (PARA CONSTRUCAO CIVIL) EM CHAPA GALVANIZADA *N. 22*, ADESIVADA, DE *2,4 X 1,2* M (SEM POSTES PARA FIXACAO)                                                                                                                                                                                                                                                                                                                                                                                 </v>
      </c>
      <c r="F44" s="50" t="str">
        <f>IF($B44="COMPOSIÇÃO",VLOOKUP($D44,'Comp. Sinapi'!B:F,3,0),VLOOKUP($D44,Insumos!B:F,3,0))</f>
        <v xml:space="preserve">M2    </v>
      </c>
      <c r="G44" s="159">
        <v>1</v>
      </c>
      <c r="H44" s="43">
        <f t="shared" si="4"/>
        <v>250</v>
      </c>
      <c r="I44" s="15">
        <f t="shared" si="6"/>
        <v>250</v>
      </c>
      <c r="K44" s="37">
        <f>IF($B44="INSUMO",VLOOKUP($D44,Insumos!$B:$F,5,0),VLOOKUP($D44,'Comp. Sinapi'!$B:$F,5,0))</f>
        <v>250</v>
      </c>
    </row>
    <row r="45" spans="2:11" x14ac:dyDescent="0.25">
      <c r="B45" s="14" t="s">
        <v>17</v>
      </c>
      <c r="C45" s="14" t="s">
        <v>16</v>
      </c>
      <c r="D45" s="14">
        <v>4491</v>
      </c>
      <c r="E45" s="53" t="str">
        <f>IF($B45="COMPOSIÇÃO",VLOOKUP($D45,'Comp. Sinapi'!B:F,2,0),VLOOKUP($D45,Insumos!B:F,2,0))</f>
        <v xml:space="preserve">PONTALETE *7,5 X 7,5* CM EM PINUS, MISTA OU EQUIVALENTE DA REGIAO - BRUTA                                                                                                                                                                                                                                                                                                                                                                                                                                 </v>
      </c>
      <c r="F45" s="50" t="str">
        <f>IF($B45="COMPOSIÇÃO",VLOOKUP($D45,'Comp. Sinapi'!B:F,3,0),VLOOKUP($D45,Insumos!B:F,3,0))</f>
        <v xml:space="preserve">M     </v>
      </c>
      <c r="G45" s="159">
        <v>4</v>
      </c>
      <c r="H45" s="43">
        <f t="shared" si="4"/>
        <v>11.58</v>
      </c>
      <c r="I45" s="15">
        <f t="shared" si="6"/>
        <v>46.32</v>
      </c>
      <c r="K45" s="37">
        <f>IF($B45="INSUMO",VLOOKUP($D45,Insumos!$B:$F,5,0),VLOOKUP($D45,'Comp. Sinapi'!$B:$F,5,0))</f>
        <v>11.58</v>
      </c>
    </row>
    <row r="46" spans="2:11" x14ac:dyDescent="0.25">
      <c r="B46" s="14" t="s">
        <v>17</v>
      </c>
      <c r="C46" s="14" t="s">
        <v>16</v>
      </c>
      <c r="D46" s="14">
        <v>5075</v>
      </c>
      <c r="E46" s="53" t="str">
        <f>IF($B46="COMPOSIÇÃO",VLOOKUP($D46,'Comp. Sinapi'!B:F,2,0),VLOOKUP($D46,Insumos!B:F,2,0))</f>
        <v xml:space="preserve">PREGO DE ACO POLIDO COM CABECA 18 X 30 (2 3/4 X 10)                                                                                                                                                                                                                                                                                                                                                                                                                                                       </v>
      </c>
      <c r="F46" s="50" t="str">
        <f>IF($B46="COMPOSIÇÃO",VLOOKUP($D46,'Comp. Sinapi'!B:F,3,0),VLOOKUP($D46,Insumos!B:F,3,0))</f>
        <v xml:space="preserve">KG    </v>
      </c>
      <c r="G46" s="159">
        <v>0.11</v>
      </c>
      <c r="H46" s="43">
        <f t="shared" si="4"/>
        <v>17.190000000000001</v>
      </c>
      <c r="I46" s="15">
        <f t="shared" ref="I46" si="7">G46*H46</f>
        <v>1.8909000000000002</v>
      </c>
      <c r="K46" s="37">
        <f>IF($B46="INSUMO",VLOOKUP($D46,Insumos!$B:$F,5,0),VLOOKUP($D46,'Comp. Sinapi'!$B:$F,5,0))</f>
        <v>17.190000000000001</v>
      </c>
    </row>
    <row r="47" spans="2:11" ht="30" x14ac:dyDescent="0.25">
      <c r="B47" s="14" t="s">
        <v>17</v>
      </c>
      <c r="C47" s="14" t="s">
        <v>16</v>
      </c>
      <c r="D47" s="14">
        <v>4417</v>
      </c>
      <c r="E47" s="53" t="str">
        <f>IF($B47="COMPOSIÇÃO",VLOOKUP($D47,'Comp. Sinapi'!B:F,2,0),VLOOKUP($D47,Insumos!B:F,2,0))</f>
        <v xml:space="preserve">SARRAFO NAO APARELHADO *2,5 X 7* CM, EM MACARANDUBA/MASSARANDUBA, ANGELIM, PEROBA-ROSA OU EQUIVALENTE DA REGIAO - BRUTA                                                                                                                                                                                                                                                                                                                                                                                   </v>
      </c>
      <c r="F47" s="50" t="str">
        <f>IF($B47="COMPOSIÇÃO",VLOOKUP($D47,'Comp. Sinapi'!B:F,3,0),VLOOKUP($D47,Insumos!B:F,3,0))</f>
        <v xml:space="preserve">M     </v>
      </c>
      <c r="G47" s="159">
        <v>1</v>
      </c>
      <c r="H47" s="43">
        <f t="shared" si="4"/>
        <v>6.42</v>
      </c>
      <c r="I47" s="15">
        <f t="shared" si="6"/>
        <v>6.42</v>
      </c>
      <c r="K47" s="37">
        <f>IF($B47="INSUMO",VLOOKUP($D47,Insumos!$B:$F,5,0),VLOOKUP($D47,'Comp. Sinapi'!$B:$F,5,0))</f>
        <v>6.42</v>
      </c>
    </row>
    <row r="48" spans="2:11" x14ac:dyDescent="0.25">
      <c r="B48" s="422" t="s">
        <v>19</v>
      </c>
      <c r="C48" s="422"/>
      <c r="D48" s="422"/>
      <c r="E48" s="422"/>
      <c r="F48" s="422"/>
      <c r="G48" s="422"/>
      <c r="H48" s="422"/>
      <c r="I48" s="422"/>
    </row>
    <row r="50" spans="2:11" ht="33" customHeight="1" x14ac:dyDescent="0.25">
      <c r="B50" s="16" t="s">
        <v>11868</v>
      </c>
      <c r="C50" s="423" t="s">
        <v>11867</v>
      </c>
      <c r="D50" s="423"/>
      <c r="E50" s="423"/>
      <c r="F50" s="423"/>
      <c r="G50" s="423"/>
      <c r="H50" s="17" t="s">
        <v>60</v>
      </c>
      <c r="I50" s="18">
        <f>SUM(I54:I65)</f>
        <v>1647.3221799999999</v>
      </c>
    </row>
    <row r="51" spans="2:11" x14ac:dyDescent="0.25">
      <c r="B51" s="4" t="s">
        <v>7</v>
      </c>
      <c r="C51" s="5">
        <f ca="1">TODAY()</f>
        <v>45482</v>
      </c>
      <c r="D51" s="6"/>
      <c r="E51" s="7"/>
      <c r="F51" s="8"/>
      <c r="G51" s="157" t="s">
        <v>1</v>
      </c>
      <c r="H51" s="420" t="str">
        <f>$H$8</f>
        <v>Eng. Gabriel Vitta</v>
      </c>
      <c r="I51" s="421"/>
    </row>
    <row r="52" spans="2:11" x14ac:dyDescent="0.25">
      <c r="B52" s="4"/>
      <c r="C52" s="5"/>
      <c r="D52" s="6"/>
      <c r="E52" s="7"/>
      <c r="F52" s="8"/>
      <c r="G52" s="157"/>
      <c r="H52" s="9"/>
      <c r="I52" s="10"/>
    </row>
    <row r="53" spans="2:11" x14ac:dyDescent="0.25">
      <c r="B53" s="11" t="s">
        <v>18</v>
      </c>
      <c r="C53" s="11" t="s">
        <v>8</v>
      </c>
      <c r="D53" s="11" t="s">
        <v>9</v>
      </c>
      <c r="E53" s="11" t="s">
        <v>10</v>
      </c>
      <c r="F53" s="11" t="s">
        <v>11</v>
      </c>
      <c r="G53" s="158" t="s">
        <v>12</v>
      </c>
      <c r="H53" s="12" t="s">
        <v>13</v>
      </c>
      <c r="I53" s="13" t="s">
        <v>14</v>
      </c>
    </row>
    <row r="54" spans="2:11" x14ac:dyDescent="0.25">
      <c r="B54" s="14" t="s">
        <v>15</v>
      </c>
      <c r="C54" s="14" t="s">
        <v>16</v>
      </c>
      <c r="D54" s="14">
        <v>88239</v>
      </c>
      <c r="E54" s="53" t="str">
        <f>IF($B54="COMPOSIÇÃO",VLOOKUP($D54,'Comp. Sinapi'!B:F,2,0),VLOOKUP($D54,Insumos!B:F,2,0))</f>
        <v>AJUDANTE DE CARPINTEIRO COM ENCARGOS COMPLEMENTARES</v>
      </c>
      <c r="F54" s="50" t="str">
        <f>IF($B54="COMPOSIÇÃO",VLOOKUP($D54,'Comp. Sinapi'!B:F,3,0),VLOOKUP($D54,Insumos!B:F,3,0))</f>
        <v>H</v>
      </c>
      <c r="G54" s="159">
        <v>1.6175999999999999</v>
      </c>
      <c r="H54" s="43">
        <f t="shared" ref="H54:H65" si="8">TRUNC((K54*(1-$K$8)),2)</f>
        <v>21.42</v>
      </c>
      <c r="I54" s="15">
        <f t="shared" ref="I54:I56" si="9">G54*H54</f>
        <v>34.648992</v>
      </c>
      <c r="K54" s="37">
        <f>IF($B54="INSUMO",VLOOKUP($D54,Insumos!$B:$F,5,0),VLOOKUP($D54,'Comp. Sinapi'!$B:$F,5,0))</f>
        <v>21.42</v>
      </c>
    </row>
    <row r="55" spans="2:11" x14ac:dyDescent="0.25">
      <c r="B55" s="14" t="s">
        <v>15</v>
      </c>
      <c r="C55" s="14" t="s">
        <v>16</v>
      </c>
      <c r="D55" s="14">
        <v>88262</v>
      </c>
      <c r="E55" s="53" t="str">
        <f>IF($B55="COMPOSIÇÃO",VLOOKUP($D55,'Comp. Sinapi'!B:F,2,0),VLOOKUP($D55,Insumos!B:F,2,0))</f>
        <v>CARPINTEIRO DE FORMAS COM ENCARGOS COMPLEMENTARES</v>
      </c>
      <c r="F55" s="50" t="str">
        <f>IF($B55="COMPOSIÇÃO",VLOOKUP($D55,'Comp. Sinapi'!B:F,3,0),VLOOKUP($D55,Insumos!B:F,3,0))</f>
        <v>H</v>
      </c>
      <c r="G55" s="159">
        <v>4.7527999999999997</v>
      </c>
      <c r="H55" s="43">
        <f t="shared" si="8"/>
        <v>25.26</v>
      </c>
      <c r="I55" s="15">
        <f t="shared" si="9"/>
        <v>120.055728</v>
      </c>
      <c r="K55" s="37">
        <f>IF($B55="INSUMO",VLOOKUP($D55,Insumos!$B:$F,5,0),VLOOKUP($D55,'Comp. Sinapi'!$B:$F,5,0))</f>
        <v>25.26</v>
      </c>
    </row>
    <row r="56" spans="2:11" ht="30" x14ac:dyDescent="0.25">
      <c r="B56" s="14" t="s">
        <v>15</v>
      </c>
      <c r="C56" s="14" t="s">
        <v>16</v>
      </c>
      <c r="D56" s="14">
        <v>91692</v>
      </c>
      <c r="E56" s="53" t="str">
        <f>IF($B56="COMPOSIÇÃO",VLOOKUP($D56,'Comp. Sinapi'!B:F,2,0),VLOOKUP($D56,Insumos!B:F,2,0))</f>
        <v>SERRA CIRCULAR DE BANCADA COM MOTOR ELÉTRICO POTÊNCIA DE 5HP, COM COIFA PARA DISCO 10" - CHP DIURNO. AF_08/2015</v>
      </c>
      <c r="F56" s="50" t="str">
        <f>IF($B56="COMPOSIÇÃO",VLOOKUP($D56,'Comp. Sinapi'!B:F,3,0),VLOOKUP($D56,Insumos!B:F,3,0))</f>
        <v>CHP</v>
      </c>
      <c r="G56" s="159">
        <v>3.5200000000000002E-2</v>
      </c>
      <c r="H56" s="43">
        <f t="shared" si="8"/>
        <v>23.3</v>
      </c>
      <c r="I56" s="15">
        <f t="shared" si="9"/>
        <v>0.82016000000000011</v>
      </c>
      <c r="K56" s="37">
        <f>IF($B56="INSUMO",VLOOKUP($D56,Insumos!$B:$F,5,0),VLOOKUP($D56,'Comp. Sinapi'!$B:$F,5,0))</f>
        <v>23.3</v>
      </c>
    </row>
    <row r="57" spans="2:11" ht="30" x14ac:dyDescent="0.25">
      <c r="B57" s="14" t="s">
        <v>15</v>
      </c>
      <c r="C57" s="14" t="s">
        <v>16</v>
      </c>
      <c r="D57" s="14">
        <v>91693</v>
      </c>
      <c r="E57" s="53" t="str">
        <f>IF($B57="COMPOSIÇÃO",VLOOKUP($D57,'Comp. Sinapi'!B:F,2,0),VLOOKUP($D57,Insumos!B:F,2,0))</f>
        <v>SERRA CIRCULAR DE BANCADA COM MOTOR ELÉTRICO POTÊNCIA DE 5HP, COM COIFA PARA DISCO 10" - CHI DIURNO. AF_08/2015</v>
      </c>
      <c r="F57" s="50" t="str">
        <f>IF($B57="COMPOSIÇÃO",VLOOKUP($D57,'Comp. Sinapi'!B:F,3,0),VLOOKUP($D57,Insumos!B:F,3,0))</f>
        <v>CHI</v>
      </c>
      <c r="G57" s="159">
        <v>0.15279999999999999</v>
      </c>
      <c r="H57" s="43">
        <f t="shared" si="8"/>
        <v>21.85</v>
      </c>
      <c r="I57" s="15">
        <f t="shared" ref="I57:I65" si="10">G57*H57</f>
        <v>3.3386800000000001</v>
      </c>
      <c r="K57" s="37">
        <f>IF($B57="INSUMO",VLOOKUP($D57,Insumos!$B:$F,5,0),VLOOKUP($D57,'Comp. Sinapi'!$B:$F,5,0))</f>
        <v>21.85</v>
      </c>
    </row>
    <row r="58" spans="2:11" ht="30" x14ac:dyDescent="0.25">
      <c r="B58" s="14" t="s">
        <v>15</v>
      </c>
      <c r="C58" s="14" t="s">
        <v>16</v>
      </c>
      <c r="D58" s="14">
        <v>94974</v>
      </c>
      <c r="E58" s="53" t="str">
        <f>IF($B58="COMPOSIÇÃO",VLOOKUP($D58,'Comp. Sinapi'!B:F,2,0),VLOOKUP($D58,Insumos!B:F,2,0))</f>
        <v>CONCRETO MAGRO PARA LASTRO, TRAÇO 1:4,5:4,5 (EM MASSA SECA DE CIMENTO/ AREIA MÉDIA/ BRITA 1) - PREPARO MANUAL. AF_05/2021</v>
      </c>
      <c r="F58" s="50" t="str">
        <f>IF($B58="COMPOSIÇÃO",VLOOKUP($D58,'Comp. Sinapi'!B:F,3,0),VLOOKUP($D58,Insumos!B:F,3,0))</f>
        <v>M3</v>
      </c>
      <c r="G58" s="159">
        <v>0.18</v>
      </c>
      <c r="H58" s="43">
        <f t="shared" si="8"/>
        <v>515.66999999999996</v>
      </c>
      <c r="I58" s="15">
        <f t="shared" si="10"/>
        <v>92.820599999999985</v>
      </c>
      <c r="K58" s="37">
        <f>IF($B58="INSUMO",VLOOKUP($D58,Insumos!$B:$F,5,0),VLOOKUP($D58,'Comp. Sinapi'!$B:$F,5,0))</f>
        <v>515.66999999999996</v>
      </c>
    </row>
    <row r="59" spans="2:11" ht="30" x14ac:dyDescent="0.25">
      <c r="B59" s="14" t="s">
        <v>17</v>
      </c>
      <c r="C59" s="14" t="s">
        <v>16</v>
      </c>
      <c r="D59" s="14">
        <v>4433</v>
      </c>
      <c r="E59" s="53" t="str">
        <f>IF($B59="COMPOSIÇÃO",VLOOKUP($D59,'Comp. Sinapi'!B:F,2,0),VLOOKUP($D59,Insumos!B:F,2,0))</f>
        <v xml:space="preserve">CAIBRO NAO APARELHADO *6 X 6* CM, EM MACARANDUBA/MASSARANDUBA, ANGELIM OU EQUIVALENTE DA REGIAO - BRUTA                                                                                                                                                                                                                                                                                                                                                                                                   </v>
      </c>
      <c r="F59" s="50" t="str">
        <f>IF($B59="COMPOSIÇÃO",VLOOKUP($D59,'Comp. Sinapi'!B:F,3,0),VLOOKUP($D59,Insumos!B:F,3,0))</f>
        <v xml:space="preserve">M     </v>
      </c>
      <c r="G59" s="159">
        <v>29.4</v>
      </c>
      <c r="H59" s="43">
        <f t="shared" si="8"/>
        <v>23.07</v>
      </c>
      <c r="I59" s="15">
        <f t="shared" si="10"/>
        <v>678.25799999999992</v>
      </c>
      <c r="K59" s="37">
        <f>IF($B59="INSUMO",VLOOKUP($D59,Insumos!$B:$F,5,0),VLOOKUP($D59,'Comp. Sinapi'!$B:$F,5,0))</f>
        <v>23.07</v>
      </c>
    </row>
    <row r="60" spans="2:11" x14ac:dyDescent="0.25">
      <c r="B60" s="14" t="s">
        <v>17</v>
      </c>
      <c r="C60" s="14" t="s">
        <v>16</v>
      </c>
      <c r="D60" s="14">
        <v>5061</v>
      </c>
      <c r="E60" s="53" t="str">
        <f>IF($B60="COMPOSIÇÃO",VLOOKUP($D60,'Comp. Sinapi'!B:F,2,0),VLOOKUP($D60,Insumos!B:F,2,0))</f>
        <v xml:space="preserve">PREGO DE ACO POLIDO COM CABECA 18 X 27 (2 1/2 X 10)                                                                                                                                                                                                                                                                                                                                                                                                                                                       </v>
      </c>
      <c r="F60" s="50" t="str">
        <f>IF($B60="COMPOSIÇÃO",VLOOKUP($D60,'Comp. Sinapi'!B:F,3,0),VLOOKUP($D60,Insumos!B:F,3,0))</f>
        <v xml:space="preserve">KG    </v>
      </c>
      <c r="G60" s="159">
        <v>0.34239999999999998</v>
      </c>
      <c r="H60" s="43">
        <f t="shared" si="8"/>
        <v>16.899999999999999</v>
      </c>
      <c r="I60" s="15">
        <f t="shared" si="10"/>
        <v>5.7865599999999988</v>
      </c>
      <c r="K60" s="37">
        <f>IF($B60="INSUMO",VLOOKUP($D60,Insumos!$B:$F,5,0),VLOOKUP($D60,'Comp. Sinapi'!$B:$F,5,0))</f>
        <v>16.899999999999999</v>
      </c>
    </row>
    <row r="61" spans="2:11" ht="30" x14ac:dyDescent="0.25">
      <c r="B61" s="14" t="s">
        <v>17</v>
      </c>
      <c r="C61" s="14" t="s">
        <v>16</v>
      </c>
      <c r="D61" s="14">
        <v>7243</v>
      </c>
      <c r="E61" s="53" t="str">
        <f>IF($B61="COMPOSIÇÃO",VLOOKUP($D61,'Comp. Sinapi'!B:F,2,0),VLOOKUP($D61,Insumos!B:F,2,0))</f>
        <v xml:space="preserve">TELHA TRAPEZOIDAL EM ACO ZINCADO, SEM PINTURA, ALTURA DE APROXIMADAMENTE 40 MM, ESPESSURA DE 0,50 MM E LARGURA UTIL DE 980 MM                                                                                                                                                                                                                                                                                                                                                                             </v>
      </c>
      <c r="F61" s="50" t="str">
        <f>IF($B61="COMPOSIÇÃO",VLOOKUP($D61,'Comp. Sinapi'!B:F,3,0),VLOOKUP($D61,Insumos!B:F,3,0))</f>
        <v xml:space="preserve">M2    </v>
      </c>
      <c r="G61" s="159">
        <v>8.4504999999999999</v>
      </c>
      <c r="H61" s="43">
        <f t="shared" si="8"/>
        <v>38.92</v>
      </c>
      <c r="I61" s="15">
        <f t="shared" si="10"/>
        <v>328.89346</v>
      </c>
      <c r="K61" s="37">
        <f>IF($B61="INSUMO",VLOOKUP($D61,Insumos!$B:$F,5,0),VLOOKUP($D61,'Comp. Sinapi'!$B:$F,5,0))</f>
        <v>38.92</v>
      </c>
    </row>
    <row r="62" spans="2:11" ht="30" x14ac:dyDescent="0.25">
      <c r="B62" s="14" t="s">
        <v>17</v>
      </c>
      <c r="C62" s="14" t="s">
        <v>16</v>
      </c>
      <c r="D62" s="14">
        <v>20211</v>
      </c>
      <c r="E62" s="53" t="str">
        <f>IF($B62="COMPOSIÇÃO",VLOOKUP($D62,'Comp. Sinapi'!B:F,2,0),VLOOKUP($D62,Insumos!B:F,2,0))</f>
        <v xml:space="preserve">VIGA APARELHADA *6 X 16* CM, EM MACARANDUBA/MASSARANDUBA, ANGELIM OU EQUIVALENTE DA REGIAO                                                                                                                                                                                                                                                                                                                                                                                                                </v>
      </c>
      <c r="F62" s="50" t="str">
        <f>IF($B62="COMPOSIÇÃO",VLOOKUP($D62,'Comp. Sinapi'!B:F,3,0),VLOOKUP($D62,Insumos!B:F,3,0))</f>
        <v xml:space="preserve">M     </v>
      </c>
      <c r="G62" s="159">
        <v>6</v>
      </c>
      <c r="H62" s="43">
        <f t="shared" si="8"/>
        <v>30.19</v>
      </c>
      <c r="I62" s="15">
        <f t="shared" si="10"/>
        <v>181.14000000000001</v>
      </c>
      <c r="K62" s="37">
        <f>IF($B62="INSUMO",VLOOKUP($D62,Insumos!$B:$F,5,0),VLOOKUP($D62,'Comp. Sinapi'!$B:$F,5,0))</f>
        <v>30.19</v>
      </c>
    </row>
    <row r="63" spans="2:11" ht="45" x14ac:dyDescent="0.25">
      <c r="B63" s="14" t="s">
        <v>17</v>
      </c>
      <c r="C63" s="14" t="s">
        <v>16</v>
      </c>
      <c r="D63" s="14">
        <v>5085</v>
      </c>
      <c r="E63" s="53" t="str">
        <f>IF($B63="COMPOSIÇÃO",VLOOKUP($D63,'Comp. Sinapi'!B:F,2,0),VLOOKUP($D63,Insumos!B:F,2,0))</f>
        <v xml:space="preserve">CADEADO SIMPLES, CORPO EM LATAO MACICO, COM LARGURA DE 35 MM E ALTURA DE APROX 30 MM, HASTE CEMENTADA (NAO LONGA), EM ACO TEMPERADO COM DIAMETRO DE APROX 6,0 MM, INCLUINDO 2 CHAVES                                                                                                                                                                                                                                                                                                                      </v>
      </c>
      <c r="F63" s="50" t="str">
        <f>IF($B63="COMPOSIÇÃO",VLOOKUP($D63,'Comp. Sinapi'!B:F,3,0),VLOOKUP($D63,Insumos!B:F,3,0))</f>
        <v xml:space="preserve">UN    </v>
      </c>
      <c r="G63" s="159">
        <v>1</v>
      </c>
      <c r="H63" s="43">
        <f t="shared" si="8"/>
        <v>34.119999999999997</v>
      </c>
      <c r="I63" s="15">
        <f t="shared" si="10"/>
        <v>34.119999999999997</v>
      </c>
      <c r="K63" s="37">
        <f>IF($B63="INSUMO",VLOOKUP($D63,Insumos!$B:$F,5,0),VLOOKUP($D63,'Comp. Sinapi'!$B:$F,5,0))</f>
        <v>34.119999999999997</v>
      </c>
    </row>
    <row r="64" spans="2:11" ht="30" x14ac:dyDescent="0.25">
      <c r="B64" s="14" t="s">
        <v>17</v>
      </c>
      <c r="C64" s="14" t="s">
        <v>16</v>
      </c>
      <c r="D64" s="14">
        <v>2433</v>
      </c>
      <c r="E64" s="53" t="str">
        <f>IF($B64="COMPOSIÇÃO",VLOOKUP($D64,'Comp. Sinapi'!B:F,2,0),VLOOKUP($D64,Insumos!B:F,2,0))</f>
        <v xml:space="preserve">DOBRADICA EM ACO/FERRO, 3" X 2 1/2", E= 1,2 A 1,8 MM, SEM ANEL, CROMADO OU ZINCADO, TAMPA CHATA, COM PARAFUSOS                                                                                                                                                                                                                                                                                                                                                                                            </v>
      </c>
      <c r="F64" s="50" t="str">
        <f>IF($B64="COMPOSIÇÃO",VLOOKUP($D64,'Comp. Sinapi'!B:F,3,0),VLOOKUP($D64,Insumos!B:F,3,0))</f>
        <v xml:space="preserve">UN    </v>
      </c>
      <c r="G64" s="159">
        <v>8</v>
      </c>
      <c r="H64" s="43">
        <f t="shared" si="8"/>
        <v>6.08</v>
      </c>
      <c r="I64" s="15">
        <f t="shared" si="10"/>
        <v>48.64</v>
      </c>
      <c r="K64" s="37">
        <f>IF($B64="INSUMO",VLOOKUP($D64,Insumos!$B:$F,5,0),VLOOKUP($D64,'Comp. Sinapi'!$B:$F,5,0))</f>
        <v>6.08</v>
      </c>
    </row>
    <row r="65" spans="2:11" ht="30" x14ac:dyDescent="0.25">
      <c r="B65" s="14" t="s">
        <v>17</v>
      </c>
      <c r="C65" s="14" t="s">
        <v>16</v>
      </c>
      <c r="D65" s="14">
        <v>5086</v>
      </c>
      <c r="E65" s="53" t="str">
        <f>IF($B65="COMPOSIÇÃO",VLOOKUP($D65,'Comp. Sinapi'!B:F,2,0),VLOOKUP($D65,Insumos!B:F,2,0))</f>
        <v xml:space="preserve">CORRENTE DE ELO CURTO COMUM, SOLDADA, GALVANIZADA, ESPESSURA DO ELO = 1/2" (12,5 MM)                                                                                                                                                                                                                                                                                                                                                                                                                      </v>
      </c>
      <c r="F65" s="50" t="str">
        <f>IF($B65="COMPOSIÇÃO",VLOOKUP($D65,'Comp. Sinapi'!B:F,3,0),VLOOKUP($D65,Insumos!B:F,3,0))</f>
        <v xml:space="preserve">KG    </v>
      </c>
      <c r="G65" s="159">
        <v>3.1680000000000001</v>
      </c>
      <c r="H65" s="43">
        <f t="shared" si="8"/>
        <v>37.5</v>
      </c>
      <c r="I65" s="15">
        <f t="shared" si="10"/>
        <v>118.80000000000001</v>
      </c>
      <c r="K65" s="37">
        <f>IF($B65="INSUMO",VLOOKUP($D65,Insumos!$B:$F,5,0),VLOOKUP($D65,'Comp. Sinapi'!$B:$F,5,0))</f>
        <v>37.5</v>
      </c>
    </row>
    <row r="66" spans="2:11" x14ac:dyDescent="0.25">
      <c r="B66" s="422" t="s">
        <v>19</v>
      </c>
      <c r="C66" s="422"/>
      <c r="D66" s="422"/>
      <c r="E66" s="422"/>
      <c r="F66" s="422"/>
      <c r="G66" s="422"/>
      <c r="H66" s="422"/>
      <c r="I66" s="422"/>
    </row>
    <row r="68" spans="2:11" x14ac:dyDescent="0.25">
      <c r="B68" s="16" t="s">
        <v>11869</v>
      </c>
      <c r="C68" s="423" t="s">
        <v>11870</v>
      </c>
      <c r="D68" s="423"/>
      <c r="E68" s="423"/>
      <c r="F68" s="423"/>
      <c r="G68" s="423"/>
      <c r="H68" s="17" t="s">
        <v>60</v>
      </c>
      <c r="I68" s="18">
        <f>SUM(I72:I90)</f>
        <v>2817.7879964440008</v>
      </c>
    </row>
    <row r="69" spans="2:11" x14ac:dyDescent="0.25">
      <c r="B69" s="4" t="s">
        <v>7</v>
      </c>
      <c r="C69" s="5">
        <f ca="1">TODAY()</f>
        <v>45482</v>
      </c>
      <c r="D69" s="6"/>
      <c r="E69" s="7"/>
      <c r="F69" s="8"/>
      <c r="G69" s="157" t="s">
        <v>1</v>
      </c>
      <c r="H69" s="420" t="str">
        <f>$H$8</f>
        <v>Eng. Gabriel Vitta</v>
      </c>
      <c r="I69" s="421"/>
    </row>
    <row r="70" spans="2:11" x14ac:dyDescent="0.25">
      <c r="B70" s="4"/>
      <c r="C70" s="5"/>
      <c r="D70" s="6"/>
      <c r="E70" s="7"/>
      <c r="F70" s="8"/>
      <c r="G70" s="157"/>
      <c r="H70" s="9"/>
      <c r="I70" s="10"/>
    </row>
    <row r="71" spans="2:11" x14ac:dyDescent="0.25">
      <c r="B71" s="11" t="s">
        <v>18</v>
      </c>
      <c r="C71" s="11" t="s">
        <v>8</v>
      </c>
      <c r="D71" s="11" t="s">
        <v>9</v>
      </c>
      <c r="E71" s="11" t="s">
        <v>10</v>
      </c>
      <c r="F71" s="11" t="s">
        <v>11</v>
      </c>
      <c r="G71" s="158" t="s">
        <v>12</v>
      </c>
      <c r="H71" s="12" t="s">
        <v>13</v>
      </c>
      <c r="I71" s="13" t="s">
        <v>14</v>
      </c>
    </row>
    <row r="72" spans="2:11" x14ac:dyDescent="0.25">
      <c r="B72" s="14" t="s">
        <v>15</v>
      </c>
      <c r="C72" s="14" t="s">
        <v>16</v>
      </c>
      <c r="D72" s="14">
        <v>88264</v>
      </c>
      <c r="E72" s="53" t="str">
        <f>IF($B72="COMPOSIÇÃO",VLOOKUP($D72,'Comp. Sinapi'!B:F,2,0),VLOOKUP($D72,Insumos!B:F,2,0))</f>
        <v>ELETRICISTA COM ENCARGOS COMPLEMENTARES</v>
      </c>
      <c r="F72" s="50" t="str">
        <f>IF($B72="COMPOSIÇÃO",VLOOKUP($D72,'Comp. Sinapi'!B:F,3,0),VLOOKUP($D72,Insumos!B:F,3,0))</f>
        <v>H</v>
      </c>
      <c r="G72" s="159">
        <v>8</v>
      </c>
      <c r="H72" s="43">
        <f t="shared" ref="H72:H90" si="11">TRUNC((K72*(1-$K$8)),2)</f>
        <v>26.68</v>
      </c>
      <c r="I72" s="15">
        <f t="shared" ref="I72:I74" si="12">G72*H72</f>
        <v>213.44</v>
      </c>
      <c r="K72" s="37">
        <f>IF($B72="INSUMO",VLOOKUP($D72,Insumos!$B:$F,5,0),VLOOKUP($D72,'Comp. Sinapi'!$B:$F,5,0))</f>
        <v>26.68</v>
      </c>
    </row>
    <row r="73" spans="2:11" x14ac:dyDescent="0.25">
      <c r="B73" s="14" t="s">
        <v>15</v>
      </c>
      <c r="C73" s="14" t="s">
        <v>16</v>
      </c>
      <c r="D73" s="14">
        <v>88316</v>
      </c>
      <c r="E73" s="53" t="str">
        <f>IF($B73="COMPOSIÇÃO",VLOOKUP($D73,'Comp. Sinapi'!B:F,2,0),VLOOKUP($D73,Insumos!B:F,2,0))</f>
        <v>SERVENTE COM ENCARGOS COMPLEMENTARES</v>
      </c>
      <c r="F73" s="50" t="str">
        <f>IF($B73="COMPOSIÇÃO",VLOOKUP($D73,'Comp. Sinapi'!B:F,3,0),VLOOKUP($D73,Insumos!B:F,3,0))</f>
        <v>H</v>
      </c>
      <c r="G73" s="159">
        <v>8</v>
      </c>
      <c r="H73" s="43">
        <f t="shared" si="11"/>
        <v>20.32</v>
      </c>
      <c r="I73" s="15">
        <f t="shared" si="12"/>
        <v>162.56</v>
      </c>
      <c r="K73" s="37">
        <f>IF($B73="INSUMO",VLOOKUP($D73,Insumos!$B:$F,5,0),VLOOKUP($D73,'Comp. Sinapi'!$B:$F,5,0))</f>
        <v>20.32</v>
      </c>
    </row>
    <row r="74" spans="2:11" x14ac:dyDescent="0.25">
      <c r="B74" s="14" t="s">
        <v>17</v>
      </c>
      <c r="C74" s="14" t="s">
        <v>16</v>
      </c>
      <c r="D74" s="14">
        <v>406</v>
      </c>
      <c r="E74" s="53" t="str">
        <f>IF($B74="COMPOSIÇÃO",VLOOKUP($D74,'Comp. Sinapi'!B:F,2,0),VLOOKUP($D74,Insumos!B:F,2,0))</f>
        <v xml:space="preserve">FITA ACO INOX PARA CINTAR POSTE, L = 19 MM, E = 0,5 MM (ROLO DE 30M)                                                                                                                                                                                                                                                                                                                                                                                                                                      </v>
      </c>
      <c r="F74" s="50" t="str">
        <f>IF($B74="COMPOSIÇÃO",VLOOKUP($D74,'Comp. Sinapi'!B:F,3,0),VLOOKUP($D74,Insumos!B:F,3,0))</f>
        <v xml:space="preserve">UN    </v>
      </c>
      <c r="G74" s="159">
        <v>0.13333329999999999</v>
      </c>
      <c r="H74" s="43">
        <f t="shared" si="11"/>
        <v>106.68</v>
      </c>
      <c r="I74" s="15">
        <f t="shared" si="12"/>
        <v>14.223996443999999</v>
      </c>
      <c r="K74" s="37">
        <f>IF($B74="INSUMO",VLOOKUP($D74,Insumos!$B:$F,5,0),VLOOKUP($D74,'Comp. Sinapi'!$B:$F,5,0))</f>
        <v>106.68</v>
      </c>
    </row>
    <row r="75" spans="2:11" ht="30" x14ac:dyDescent="0.25">
      <c r="B75" s="14" t="s">
        <v>17</v>
      </c>
      <c r="C75" s="14" t="s">
        <v>16</v>
      </c>
      <c r="D75" s="14">
        <v>420</v>
      </c>
      <c r="E75" s="53" t="str">
        <f>IF($B75="COMPOSIÇÃO",VLOOKUP($D75,'Comp. Sinapi'!B:F,2,0),VLOOKUP($D75,Insumos!B:F,2,0))</f>
        <v xml:space="preserve">CINTA CIRCULAR EM ACO GALVANIZADO DE 150 MM DE DIAMETRO PARA FIXACAO DE CAIXA MEDICAO, INCLUI PARAFUSOS E PORCAS                                                                                                                                                                                                                                                                                                                                                                                          </v>
      </c>
      <c r="F75" s="50" t="str">
        <f>IF($B75="COMPOSIÇÃO",VLOOKUP($D75,'Comp. Sinapi'!B:F,3,0),VLOOKUP($D75,Insumos!B:F,3,0))</f>
        <v xml:space="preserve">UN    </v>
      </c>
      <c r="G75" s="159">
        <v>2</v>
      </c>
      <c r="H75" s="43">
        <f t="shared" si="11"/>
        <v>45.52</v>
      </c>
      <c r="I75" s="15">
        <f t="shared" ref="I75:I90" si="13">G75*H75</f>
        <v>91.04</v>
      </c>
      <c r="K75" s="37">
        <f>IF($B75="INSUMO",VLOOKUP($D75,Insumos!$B:$F,5,0),VLOOKUP($D75,'Comp. Sinapi'!$B:$F,5,0))</f>
        <v>45.52</v>
      </c>
    </row>
    <row r="76" spans="2:11" x14ac:dyDescent="0.25">
      <c r="B76" s="14" t="s">
        <v>17</v>
      </c>
      <c r="C76" s="14" t="s">
        <v>16</v>
      </c>
      <c r="D76" s="14">
        <v>857</v>
      </c>
      <c r="E76" s="53" t="str">
        <f>IF($B76="COMPOSIÇÃO",VLOOKUP($D76,'Comp. Sinapi'!B:F,2,0),VLOOKUP($D76,Insumos!B:F,2,0))</f>
        <v xml:space="preserve">CABO DE COBRE NU 16 MM2 MEIO-DURO                                                                                                                                                                                                                                                                                                                                                                                                                                                                         </v>
      </c>
      <c r="F76" s="50" t="str">
        <f>IF($B76="COMPOSIÇÃO",VLOOKUP($D76,'Comp. Sinapi'!B:F,3,0),VLOOKUP($D76,Insumos!B:F,3,0))</f>
        <v xml:space="preserve">M     </v>
      </c>
      <c r="G76" s="159">
        <v>3</v>
      </c>
      <c r="H76" s="43">
        <f t="shared" si="11"/>
        <v>17.579999999999998</v>
      </c>
      <c r="I76" s="15">
        <f t="shared" si="13"/>
        <v>52.739999999999995</v>
      </c>
      <c r="K76" s="37">
        <f>IF($B76="INSUMO",VLOOKUP($D76,Insumos!$B:$F,5,0),VLOOKUP($D76,'Comp. Sinapi'!$B:$F,5,0))</f>
        <v>17.579999999999998</v>
      </c>
    </row>
    <row r="77" spans="2:11" ht="30" x14ac:dyDescent="0.25">
      <c r="B77" s="14" t="s">
        <v>17</v>
      </c>
      <c r="C77" s="14" t="s">
        <v>16</v>
      </c>
      <c r="D77" s="14">
        <v>937</v>
      </c>
      <c r="E77" s="53" t="str">
        <f>IF($B77="COMPOSIÇÃO",VLOOKUP($D77,'Comp. Sinapi'!B:F,2,0),VLOOKUP($D77,Insumos!B:F,2,0))</f>
        <v xml:space="preserve">FIO DE COBRE, SOLIDO, CLASSE 1, ISOLACAO EM PVC/A, ANTICHAMA BWF-B, 450/750V, SECAO NOMINAL 10 MM2                                                                                                                                                                                                                                                                                                                                                                                                        </v>
      </c>
      <c r="F77" s="50" t="str">
        <f>IF($B77="COMPOSIÇÃO",VLOOKUP($D77,'Comp. Sinapi'!B:F,3,0),VLOOKUP($D77,Insumos!B:F,3,0))</f>
        <v xml:space="preserve">M     </v>
      </c>
      <c r="G77" s="159">
        <v>27</v>
      </c>
      <c r="H77" s="43">
        <f t="shared" si="11"/>
        <v>8.98</v>
      </c>
      <c r="I77" s="15">
        <f t="shared" si="13"/>
        <v>242.46</v>
      </c>
      <c r="K77" s="37">
        <f>IF($B77="INSUMO",VLOOKUP($D77,Insumos!$B:$F,5,0),VLOOKUP($D77,'Comp. Sinapi'!$B:$F,5,0))</f>
        <v>8.98</v>
      </c>
    </row>
    <row r="78" spans="2:11" ht="30" x14ac:dyDescent="0.25">
      <c r="B78" s="14" t="s">
        <v>17</v>
      </c>
      <c r="C78" s="14" t="s">
        <v>16</v>
      </c>
      <c r="D78" s="14">
        <v>1062</v>
      </c>
      <c r="E78" s="53" t="str">
        <f>IF($B78="COMPOSIÇÃO",VLOOKUP($D78,'Comp. Sinapi'!B:F,2,0),VLOOKUP($D78,Insumos!B:F,2,0))</f>
        <v xml:space="preserve">CAIXA INTERNA/EXTERNA DE MEDICAO PARA 1 MEDIDOR TRIFASICO, COM VISOR, EM CHAPA DE ACO 18 USG (PADRAO DA CONCESSIONARIA LOCAL)                                                                                                                                                                                                                                                                                                                                                                             </v>
      </c>
      <c r="F78" s="50" t="str">
        <f>IF($B78="COMPOSIÇÃO",VLOOKUP($D78,'Comp. Sinapi'!B:F,3,0),VLOOKUP($D78,Insumos!B:F,3,0))</f>
        <v xml:space="preserve">UN    </v>
      </c>
      <c r="G78" s="159">
        <v>1</v>
      </c>
      <c r="H78" s="43">
        <f t="shared" si="11"/>
        <v>318.27</v>
      </c>
      <c r="I78" s="15">
        <f t="shared" si="13"/>
        <v>318.27</v>
      </c>
      <c r="K78" s="37">
        <f>IF($B78="INSUMO",VLOOKUP($D78,Insumos!$B:$F,5,0),VLOOKUP($D78,'Comp. Sinapi'!$B:$F,5,0))</f>
        <v>318.27</v>
      </c>
    </row>
    <row r="79" spans="2:11" ht="30" x14ac:dyDescent="0.25">
      <c r="B79" s="14" t="s">
        <v>17</v>
      </c>
      <c r="C79" s="14" t="s">
        <v>16</v>
      </c>
      <c r="D79" s="14">
        <v>1096</v>
      </c>
      <c r="E79" s="53" t="str">
        <f>IF($B79="COMPOSIÇÃO",VLOOKUP($D79,'Comp. Sinapi'!B:F,2,0),VLOOKUP($D79,Insumos!B:F,2,0))</f>
        <v xml:space="preserve">ARMACAO VERTICAL COM HASTE E CONTRA-PINO, EM CHAPA DE ACO GALVANIZADO 3/16", COM 4 ESTRIBOS E 4 ISOLADORES                                                                                                                                                                                                                                                                                                                                                                                                </v>
      </c>
      <c r="F79" s="50" t="str">
        <f>IF($B79="COMPOSIÇÃO",VLOOKUP($D79,'Comp. Sinapi'!B:F,3,0),VLOOKUP($D79,Insumos!B:F,3,0))</f>
        <v xml:space="preserve">UN    </v>
      </c>
      <c r="G79" s="159">
        <v>2</v>
      </c>
      <c r="H79" s="43">
        <f t="shared" si="11"/>
        <v>151.06</v>
      </c>
      <c r="I79" s="15">
        <f t="shared" si="13"/>
        <v>302.12</v>
      </c>
      <c r="K79" s="37">
        <f>IF($B79="INSUMO",VLOOKUP($D79,Insumos!$B:$F,5,0),VLOOKUP($D79,'Comp. Sinapi'!$B:$F,5,0))</f>
        <v>151.06</v>
      </c>
    </row>
    <row r="80" spans="2:11" x14ac:dyDescent="0.25">
      <c r="B80" s="14" t="s">
        <v>17</v>
      </c>
      <c r="C80" s="14" t="s">
        <v>16</v>
      </c>
      <c r="D80" s="14">
        <v>1539</v>
      </c>
      <c r="E80" s="53" t="str">
        <f>IF($B80="COMPOSIÇÃO",VLOOKUP($D80,'Comp. Sinapi'!B:F,2,0),VLOOKUP($D80,Insumos!B:F,2,0))</f>
        <v xml:space="preserve">CONECTOR METALICO TIPO PARAFUSO FENDIDO (SPLIT BOLT), PARA CABOS ATE 16 MM2                                                                                                                                                                                                                                                                                                                                                                                                                               </v>
      </c>
      <c r="F80" s="50" t="str">
        <f>IF($B80="COMPOSIÇÃO",VLOOKUP($D80,'Comp. Sinapi'!B:F,3,0),VLOOKUP($D80,Insumos!B:F,3,0))</f>
        <v xml:space="preserve">UN    </v>
      </c>
      <c r="G80" s="159">
        <v>8</v>
      </c>
      <c r="H80" s="43">
        <f t="shared" si="11"/>
        <v>10.74</v>
      </c>
      <c r="I80" s="15">
        <f t="shared" si="13"/>
        <v>85.92</v>
      </c>
      <c r="K80" s="37">
        <f>IF($B80="INSUMO",VLOOKUP($D80,Insumos!$B:$F,5,0),VLOOKUP($D80,'Comp. Sinapi'!$B:$F,5,0))</f>
        <v>10.74</v>
      </c>
    </row>
    <row r="81" spans="2:11" x14ac:dyDescent="0.25">
      <c r="B81" s="14" t="s">
        <v>17</v>
      </c>
      <c r="C81" s="14" t="s">
        <v>16</v>
      </c>
      <c r="D81" s="14">
        <v>1892</v>
      </c>
      <c r="E81" s="53" t="str">
        <f>IF($B81="COMPOSIÇÃO",VLOOKUP($D81,'Comp. Sinapi'!B:F,2,0),VLOOKUP($D81,Insumos!B:F,2,0))</f>
        <v xml:space="preserve">LUVA EM PVC RIGIDO ROSCAVEL, DE 1", PARA ELETRODUTO                                                                                                                                                                                                                                                                                                                                                                                                                                                       </v>
      </c>
      <c r="F81" s="50" t="str">
        <f>IF($B81="COMPOSIÇÃO",VLOOKUP($D81,'Comp. Sinapi'!B:F,3,0),VLOOKUP($D81,Insumos!B:F,3,0))</f>
        <v xml:space="preserve">UN    </v>
      </c>
      <c r="G81" s="159">
        <v>4</v>
      </c>
      <c r="H81" s="43">
        <f t="shared" si="11"/>
        <v>1.93</v>
      </c>
      <c r="I81" s="15">
        <f t="shared" si="13"/>
        <v>7.72</v>
      </c>
      <c r="K81" s="37">
        <f>IF($B81="INSUMO",VLOOKUP($D81,Insumos!$B:$F,5,0),VLOOKUP($D81,'Comp. Sinapi'!$B:$F,5,0))</f>
        <v>1.93</v>
      </c>
    </row>
    <row r="82" spans="2:11" x14ac:dyDescent="0.25">
      <c r="B82" s="14" t="s">
        <v>17</v>
      </c>
      <c r="C82" s="14" t="s">
        <v>16</v>
      </c>
      <c r="D82" s="14">
        <v>2685</v>
      </c>
      <c r="E82" s="53" t="str">
        <f>IF($B82="COMPOSIÇÃO",VLOOKUP($D82,'Comp. Sinapi'!B:F,2,0),VLOOKUP($D82,Insumos!B:F,2,0))</f>
        <v xml:space="preserve">ELETRODUTO DE PVC RIGIDO ROSCAVEL DE 1 ", SEM LUVA                                                                                                                                                                                                                                                                                                                                                                                                                                                        </v>
      </c>
      <c r="F82" s="50" t="str">
        <f>IF($B82="COMPOSIÇÃO",VLOOKUP($D82,'Comp. Sinapi'!B:F,3,0),VLOOKUP($D82,Insumos!B:F,3,0))</f>
        <v xml:space="preserve">M     </v>
      </c>
      <c r="G82" s="159">
        <v>8</v>
      </c>
      <c r="H82" s="43">
        <f t="shared" si="11"/>
        <v>8.3699999999999992</v>
      </c>
      <c r="I82" s="15">
        <f t="shared" si="13"/>
        <v>66.959999999999994</v>
      </c>
      <c r="K82" s="37">
        <f>IF($B82="INSUMO",VLOOKUP($D82,Insumos!$B:$F,5,0),VLOOKUP($D82,'Comp. Sinapi'!$B:$F,5,0))</f>
        <v>8.3699999999999992</v>
      </c>
    </row>
    <row r="83" spans="2:11" ht="30" x14ac:dyDescent="0.25">
      <c r="B83" s="14" t="s">
        <v>17</v>
      </c>
      <c r="C83" s="14" t="s">
        <v>16</v>
      </c>
      <c r="D83" s="14">
        <v>2731</v>
      </c>
      <c r="E83" s="53" t="str">
        <f>IF($B83="COMPOSIÇÃO",VLOOKUP($D83,'Comp. Sinapi'!B:F,2,0),VLOOKUP($D83,Insumos!B:F,2,0))</f>
        <v xml:space="preserve">POSTE ROLICO DE MADEIRA TRATADA, D = 20 A 25 CM, H = 12,00 M, EM EUCALIPTO OU EQUIVALENTE DA REGIAO                                                                                                                                                                                                                                                                                                                                                                                                       </v>
      </c>
      <c r="F83" s="50" t="str">
        <f>IF($B83="COMPOSIÇÃO",VLOOKUP($D83,'Comp. Sinapi'!B:F,3,0),VLOOKUP($D83,Insumos!B:F,3,0))</f>
        <v xml:space="preserve">M     </v>
      </c>
      <c r="G83" s="159">
        <v>7.96</v>
      </c>
      <c r="H83" s="43">
        <f t="shared" si="11"/>
        <v>129.15</v>
      </c>
      <c r="I83" s="15">
        <f t="shared" si="13"/>
        <v>1028.0340000000001</v>
      </c>
      <c r="K83" s="37">
        <f>IF($B83="INSUMO",VLOOKUP($D83,Insumos!$B:$F,5,0),VLOOKUP($D83,'Comp. Sinapi'!$B:$F,5,0))</f>
        <v>129.15</v>
      </c>
    </row>
    <row r="84" spans="2:11" ht="30" x14ac:dyDescent="0.25">
      <c r="B84" s="14" t="s">
        <v>17</v>
      </c>
      <c r="C84" s="14" t="s">
        <v>16</v>
      </c>
      <c r="D84" s="14">
        <v>3379</v>
      </c>
      <c r="E84" s="53" t="str">
        <f>IF($B84="COMPOSIÇÃO",VLOOKUP($D84,'Comp. Sinapi'!B:F,2,0),VLOOKUP($D84,Insumos!B:F,2,0))</f>
        <v xml:space="preserve">HASTE DE ATERRAMENTO EM ACO COM 3,00 M DE COMPRIMENTO E DN = 5/8", REVESTIDA COM BAIXA CAMADA DE COBRE, SEM CONECTOR                                                                                                                                                                                                                                                                                                                                                                                      </v>
      </c>
      <c r="F84" s="50" t="str">
        <f>IF($B84="COMPOSIÇÃO",VLOOKUP($D84,'Comp. Sinapi'!B:F,3,0),VLOOKUP($D84,Insumos!B:F,3,0))</f>
        <v xml:space="preserve">UN    </v>
      </c>
      <c r="G84" s="159">
        <v>1</v>
      </c>
      <c r="H84" s="43">
        <f t="shared" si="11"/>
        <v>63.22</v>
      </c>
      <c r="I84" s="15">
        <f t="shared" si="13"/>
        <v>63.22</v>
      </c>
      <c r="K84" s="37">
        <f>IF($B84="INSUMO",VLOOKUP($D84,Insumos!$B:$F,5,0),VLOOKUP($D84,'Comp. Sinapi'!$B:$F,5,0))</f>
        <v>63.22</v>
      </c>
    </row>
    <row r="85" spans="2:11" ht="30" x14ac:dyDescent="0.25">
      <c r="B85" s="14" t="s">
        <v>17</v>
      </c>
      <c r="C85" s="14" t="s">
        <v>16</v>
      </c>
      <c r="D85" s="14">
        <v>4346</v>
      </c>
      <c r="E85" s="53" t="str">
        <f>IF($B85="COMPOSIÇÃO",VLOOKUP($D85,'Comp. Sinapi'!B:F,2,0),VLOOKUP($D85,Insumos!B:F,2,0))</f>
        <v xml:space="preserve">PARAFUSO DE FERRO POLIDO, SEXTAVADO, COM ROSCA PARCIAL, DIAMETRO 5/8", COMPRIMENTO 6", COM PORCA E ARRUELA DE PRESSAO MEDIA                                                                                                                                                                                                                                                                                                                                                                               </v>
      </c>
      <c r="F85" s="50" t="str">
        <f>IF($B85="COMPOSIÇÃO",VLOOKUP($D85,'Comp. Sinapi'!B:F,3,0),VLOOKUP($D85,Insumos!B:F,3,0))</f>
        <v xml:space="preserve">UN    </v>
      </c>
      <c r="G85" s="159">
        <v>2</v>
      </c>
      <c r="H85" s="43">
        <f t="shared" si="11"/>
        <v>11.2</v>
      </c>
      <c r="I85" s="15">
        <f t="shared" si="13"/>
        <v>22.4</v>
      </c>
      <c r="K85" s="37">
        <f>IF($B85="INSUMO",VLOOKUP($D85,Insumos!$B:$F,5,0),VLOOKUP($D85,'Comp. Sinapi'!$B:$F,5,0))</f>
        <v>11.2</v>
      </c>
    </row>
    <row r="86" spans="2:11" ht="30" x14ac:dyDescent="0.25">
      <c r="B86" s="14" t="s">
        <v>17</v>
      </c>
      <c r="C86" s="14" t="s">
        <v>16</v>
      </c>
      <c r="D86" s="14">
        <v>11267</v>
      </c>
      <c r="E86" s="53" t="str">
        <f>IF($B86="COMPOSIÇÃO",VLOOKUP($D86,'Comp. Sinapi'!B:F,2,0),VLOOKUP($D86,Insumos!B:F,2,0))</f>
        <v xml:space="preserve">ARRUELA LISA, REDONDA, DE LATAO POLIDO, DIAMETRO NOMINAL 5/8", DIAMETRO EXTERNO = 34 MM, DIAMETRO DO FURO = 17 MM, ESPESSURA = *2,5* MM                                                                                                                                                                                                                                                                                                                                                                   </v>
      </c>
      <c r="F86" s="50" t="str">
        <f>IF($B86="COMPOSIÇÃO",VLOOKUP($D86,'Comp. Sinapi'!B:F,3,0),VLOOKUP($D86,Insumos!B:F,3,0))</f>
        <v xml:space="preserve">UN    </v>
      </c>
      <c r="G86" s="159">
        <v>2</v>
      </c>
      <c r="H86" s="43">
        <f t="shared" si="11"/>
        <v>1.54</v>
      </c>
      <c r="I86" s="15">
        <f t="shared" si="13"/>
        <v>3.08</v>
      </c>
      <c r="K86" s="37">
        <f>IF($B86="INSUMO",VLOOKUP($D86,Insumos!$B:$F,5,0),VLOOKUP($D86,'Comp. Sinapi'!$B:$F,5,0))</f>
        <v>1.54</v>
      </c>
    </row>
    <row r="87" spans="2:11" x14ac:dyDescent="0.25">
      <c r="B87" s="14" t="s">
        <v>17</v>
      </c>
      <c r="C87" s="14" t="s">
        <v>16</v>
      </c>
      <c r="D87" s="14">
        <v>12034</v>
      </c>
      <c r="E87" s="53" t="str">
        <f>IF($B87="COMPOSIÇÃO",VLOOKUP($D87,'Comp. Sinapi'!B:F,2,0),VLOOKUP($D87,Insumos!B:F,2,0))</f>
        <v xml:space="preserve">CURVA 180 GRAUS, DE PVC RIGIDO ROSCAVEL, DE 3/4", PARA ELETRODUTO                                                                                                                                                                                                                                                                                                                                                                                                                                         </v>
      </c>
      <c r="F87" s="50" t="str">
        <f>IF($B87="COMPOSIÇÃO",VLOOKUP($D87,'Comp. Sinapi'!B:F,3,0),VLOOKUP($D87,Insumos!B:F,3,0))</f>
        <v xml:space="preserve">UN    </v>
      </c>
      <c r="G87" s="159">
        <v>2</v>
      </c>
      <c r="H87" s="43">
        <f t="shared" si="11"/>
        <v>5.47</v>
      </c>
      <c r="I87" s="15">
        <f t="shared" si="13"/>
        <v>10.94</v>
      </c>
      <c r="K87" s="37">
        <f>IF($B87="INSUMO",VLOOKUP($D87,Insumos!$B:$F,5,0),VLOOKUP($D87,'Comp. Sinapi'!$B:$F,5,0))</f>
        <v>5.47</v>
      </c>
    </row>
    <row r="88" spans="2:11" x14ac:dyDescent="0.25">
      <c r="B88" s="14" t="s">
        <v>17</v>
      </c>
      <c r="C88" s="14" t="s">
        <v>16</v>
      </c>
      <c r="D88" s="14">
        <v>39176</v>
      </c>
      <c r="E88" s="53" t="str">
        <f>IF($B88="COMPOSIÇÃO",VLOOKUP($D88,'Comp. Sinapi'!B:F,2,0),VLOOKUP($D88,Insumos!B:F,2,0))</f>
        <v xml:space="preserve">BUCHA EM ALUMINIO, COM ROSCA, DE 1", PARA ELETRODUTO                                                                                                                                                                                                                                                                                                                                                                                                                                                      </v>
      </c>
      <c r="F88" s="50" t="str">
        <f>IF($B88="COMPOSIÇÃO",VLOOKUP($D88,'Comp. Sinapi'!B:F,3,0),VLOOKUP($D88,Insumos!B:F,3,0))</f>
        <v xml:space="preserve">UN    </v>
      </c>
      <c r="G88" s="159">
        <v>2</v>
      </c>
      <c r="H88" s="43">
        <f t="shared" si="11"/>
        <v>1.22</v>
      </c>
      <c r="I88" s="15">
        <f t="shared" si="13"/>
        <v>2.44</v>
      </c>
      <c r="K88" s="37">
        <f>IF($B88="INSUMO",VLOOKUP($D88,Insumos!$B:$F,5,0),VLOOKUP($D88,'Comp. Sinapi'!$B:$F,5,0))</f>
        <v>1.22</v>
      </c>
    </row>
    <row r="89" spans="2:11" x14ac:dyDescent="0.25">
      <c r="B89" s="14" t="s">
        <v>17</v>
      </c>
      <c r="C89" s="14" t="s">
        <v>16</v>
      </c>
      <c r="D89" s="14">
        <v>39210</v>
      </c>
      <c r="E89" s="53" t="str">
        <f>IF($B89="COMPOSIÇÃO",VLOOKUP($D89,'Comp. Sinapi'!B:F,2,0),VLOOKUP($D89,Insumos!B:F,2,0))</f>
        <v xml:space="preserve">ARRUELA EM ALUMINIO, COM ROSCA, DE 1", PARA ELETRODUTO                                                                                                                                                                                                                                                                                                                                                                                                                                                    </v>
      </c>
      <c r="F89" s="50" t="str">
        <f>IF($B89="COMPOSIÇÃO",VLOOKUP($D89,'Comp. Sinapi'!B:F,3,0),VLOOKUP($D89,Insumos!B:F,3,0))</f>
        <v xml:space="preserve">UN    </v>
      </c>
      <c r="G89" s="159">
        <v>2</v>
      </c>
      <c r="H89" s="43">
        <f t="shared" si="11"/>
        <v>0.91</v>
      </c>
      <c r="I89" s="15">
        <f t="shared" si="13"/>
        <v>1.82</v>
      </c>
      <c r="K89" s="37">
        <f>IF($B89="INSUMO",VLOOKUP($D89,Insumos!$B:$F,5,0),VLOOKUP($D89,'Comp. Sinapi'!$B:$F,5,0))</f>
        <v>0.91</v>
      </c>
    </row>
    <row r="90" spans="2:11" x14ac:dyDescent="0.25">
      <c r="B90" s="14" t="s">
        <v>17</v>
      </c>
      <c r="C90" s="14" t="s">
        <v>16</v>
      </c>
      <c r="D90" s="14">
        <v>34709</v>
      </c>
      <c r="E90" s="53" t="str">
        <f>IF($B90="COMPOSIÇÃO",VLOOKUP($D90,'Comp. Sinapi'!B:F,2,0),VLOOKUP($D90,Insumos!B:F,2,0))</f>
        <v xml:space="preserve">DISJUNTOR TERMOMAGNETICO PARA TRILHO DIN (IEC), TRIPOLAR, 10 - 50 A                                                                                                                                                                                                                                                                                                                                                                                                                                       </v>
      </c>
      <c r="F90" s="50" t="str">
        <f>IF($B90="COMPOSIÇÃO",VLOOKUP($D90,'Comp. Sinapi'!B:F,3,0),VLOOKUP($D90,Insumos!B:F,3,0))</f>
        <v xml:space="preserve">UN    </v>
      </c>
      <c r="G90" s="159">
        <v>2</v>
      </c>
      <c r="H90" s="43">
        <f t="shared" si="11"/>
        <v>64.2</v>
      </c>
      <c r="I90" s="15">
        <f t="shared" si="13"/>
        <v>128.4</v>
      </c>
      <c r="K90" s="37">
        <f>IF($B90="INSUMO",VLOOKUP($D90,Insumos!$B:$F,5,0),VLOOKUP($D90,'Comp. Sinapi'!$B:$F,5,0))</f>
        <v>64.2</v>
      </c>
    </row>
    <row r="91" spans="2:11" x14ac:dyDescent="0.25">
      <c r="B91" s="422" t="s">
        <v>19</v>
      </c>
      <c r="C91" s="422"/>
      <c r="D91" s="422"/>
      <c r="E91" s="422"/>
      <c r="F91" s="422"/>
      <c r="G91" s="422"/>
      <c r="H91" s="422"/>
      <c r="I91" s="422"/>
    </row>
    <row r="93" spans="2:11" x14ac:dyDescent="0.25">
      <c r="B93" s="16" t="s">
        <v>11871</v>
      </c>
      <c r="C93" s="423" t="s">
        <v>11872</v>
      </c>
      <c r="D93" s="423"/>
      <c r="E93" s="423"/>
      <c r="F93" s="423"/>
      <c r="G93" s="423"/>
      <c r="H93" s="17" t="s">
        <v>6</v>
      </c>
      <c r="I93" s="18">
        <f>SUM(I97:I122)</f>
        <v>260.21012399999995</v>
      </c>
    </row>
    <row r="94" spans="2:11" x14ac:dyDescent="0.25">
      <c r="B94" s="4" t="s">
        <v>7</v>
      </c>
      <c r="C94" s="5">
        <f ca="1">TODAY()</f>
        <v>45482</v>
      </c>
      <c r="D94" s="6"/>
      <c r="E94" s="7"/>
      <c r="F94" s="8"/>
      <c r="G94" s="157" t="s">
        <v>1</v>
      </c>
      <c r="H94" s="420" t="str">
        <f>$H$8</f>
        <v>Eng. Gabriel Vitta</v>
      </c>
      <c r="I94" s="421"/>
    </row>
    <row r="95" spans="2:11" x14ac:dyDescent="0.25">
      <c r="B95" s="4"/>
      <c r="C95" s="5"/>
      <c r="D95" s="6"/>
      <c r="E95" s="7"/>
      <c r="F95" s="8"/>
      <c r="G95" s="157"/>
      <c r="H95" s="9"/>
      <c r="I95" s="10"/>
    </row>
    <row r="96" spans="2:11" x14ac:dyDescent="0.25">
      <c r="B96" s="11" t="s">
        <v>18</v>
      </c>
      <c r="C96" s="11" t="s">
        <v>8</v>
      </c>
      <c r="D96" s="11" t="s">
        <v>9</v>
      </c>
      <c r="E96" s="11" t="s">
        <v>10</v>
      </c>
      <c r="F96" s="11" t="s">
        <v>11</v>
      </c>
      <c r="G96" s="158" t="s">
        <v>12</v>
      </c>
      <c r="H96" s="12" t="s">
        <v>13</v>
      </c>
      <c r="I96" s="13" t="s">
        <v>14</v>
      </c>
    </row>
    <row r="97" spans="2:11" ht="30" x14ac:dyDescent="0.25">
      <c r="B97" s="14" t="s">
        <v>15</v>
      </c>
      <c r="C97" s="14" t="s">
        <v>16</v>
      </c>
      <c r="D97" s="14">
        <v>101876</v>
      </c>
      <c r="E97" s="53" t="str">
        <f>IF($B97="COMPOSIÇÃO",VLOOKUP($D97,'Comp. Sinapi'!B:F,2,0),VLOOKUP($D97,Insumos!B:F,2,0))</f>
        <v>QUADRO DE DISTRIBUIÇÃO DE ENERGIA EM PVC, DE EMBUTIR, SEM BARRAMENTO, PARA 6 DISJUNTORES - FORNECIMENTO E INSTALAÇÃO. AF_10/2020</v>
      </c>
      <c r="F97" s="50" t="str">
        <f>IF($B97="COMPOSIÇÃO",VLOOKUP($D97,'Comp. Sinapi'!B:F,3,0),VLOOKUP($D97,Insumos!B:F,3,0))</f>
        <v>UN</v>
      </c>
      <c r="G97" s="159">
        <v>1.66E-2</v>
      </c>
      <c r="H97" s="43">
        <f t="shared" ref="H97:H122" si="14">TRUNC((K97*(1-$K$8)),2)</f>
        <v>87.38</v>
      </c>
      <c r="I97" s="15">
        <f t="shared" ref="I97:I103" si="15">G97*H97</f>
        <v>1.4505079999999999</v>
      </c>
      <c r="K97" s="37">
        <f>IF($B97="INSUMO",VLOOKUP($D97,Insumos!$B:$F,5,0),VLOOKUP($D97,'Comp. Sinapi'!$B:$F,5,0))</f>
        <v>87.38</v>
      </c>
    </row>
    <row r="98" spans="2:11" ht="30" x14ac:dyDescent="0.25">
      <c r="B98" s="14" t="s">
        <v>15</v>
      </c>
      <c r="C98" s="14" t="s">
        <v>16</v>
      </c>
      <c r="D98" s="14">
        <v>101891</v>
      </c>
      <c r="E98" s="53" t="str">
        <f>IF($B98="COMPOSIÇÃO",VLOOKUP($D98,'Comp. Sinapi'!B:F,2,0),VLOOKUP($D98,Insumos!B:F,2,0))</f>
        <v>DISJUNTOR MONOPOLAR TIPO NEMA, CORRENTE NOMINAL DE 35 ATÉ 50A - FORNECIMENTO E INSTALAÇÃO. AF_10/2020</v>
      </c>
      <c r="F98" s="50" t="str">
        <f>IF($B98="COMPOSIÇÃO",VLOOKUP($D98,'Comp. Sinapi'!B:F,3,0),VLOOKUP($D98,Insumos!B:F,3,0))</f>
        <v>UN</v>
      </c>
      <c r="G98" s="159">
        <v>8.2799999999999999E-2</v>
      </c>
      <c r="H98" s="43">
        <f t="shared" si="14"/>
        <v>28.75</v>
      </c>
      <c r="I98" s="15">
        <f t="shared" si="15"/>
        <v>2.3805000000000001</v>
      </c>
      <c r="K98" s="37">
        <f>IF($B98="INSUMO",VLOOKUP($D98,Insumos!$B:$F,5,0),VLOOKUP($D98,'Comp. Sinapi'!$B:$F,5,0))</f>
        <v>28.75</v>
      </c>
    </row>
    <row r="99" spans="2:11" ht="30" x14ac:dyDescent="0.25">
      <c r="B99" s="14" t="s">
        <v>15</v>
      </c>
      <c r="C99" s="14" t="s">
        <v>16</v>
      </c>
      <c r="D99" s="14">
        <v>88489</v>
      </c>
      <c r="E99" s="53" t="str">
        <f>IF($B99="COMPOSIÇÃO",VLOOKUP($D99,'Comp. Sinapi'!B:F,2,0),VLOOKUP($D99,Insumos!B:F,2,0))</f>
        <v>PINTURA LÁTEX ACRÍLICA PREMIUM, APLICAÇÃO MANUAL EM PAREDES, DUAS DEMÃOS. AF_04/2023</v>
      </c>
      <c r="F99" s="50" t="str">
        <f>IF($B99="COMPOSIÇÃO",VLOOKUP($D99,'Comp. Sinapi'!B:F,3,0),VLOOKUP($D99,Insumos!B:F,3,0))</f>
        <v>M2</v>
      </c>
      <c r="G99" s="159">
        <v>0.48370000000000002</v>
      </c>
      <c r="H99" s="43">
        <f t="shared" si="14"/>
        <v>12.04</v>
      </c>
      <c r="I99" s="15">
        <f t="shared" si="15"/>
        <v>5.8237480000000001</v>
      </c>
      <c r="K99" s="37">
        <f>IF($B99="INSUMO",VLOOKUP($D99,Insumos!$B:$F,5,0),VLOOKUP($D99,'Comp. Sinapi'!$B:$F,5,0))</f>
        <v>12.04</v>
      </c>
    </row>
    <row r="100" spans="2:11" ht="60" x14ac:dyDescent="0.25">
      <c r="B100" s="14" t="s">
        <v>15</v>
      </c>
      <c r="C100" s="14" t="s">
        <v>16</v>
      </c>
      <c r="D100" s="14">
        <v>91170</v>
      </c>
      <c r="E100" s="53" t="str">
        <f>IF($B100="COMPOSIÇÃO",VLOOKUP($D100,'Comp. Sinapi'!B:F,2,0),VLOOKUP($D100,Insumos!B:F,2,0))</f>
        <v>FIXAÇÃO DE TUBOS HORIZONTAIS DE PVC ÁGUA, PVC ESGOTO, PVC ÁGUA PLUVIAL, CPVC, PPR, COBRE OU AÇO, DIÂMETROS MENORES OU IGUAIS A 40 MM, COM ABRAÇADEIRA METÁLICA RÍGIDA TIPO U PERFIL 1 1/4", FIXADA EM PERFILADO EM LAJE. AF_09/2023_PS</v>
      </c>
      <c r="F100" s="50" t="str">
        <f>IF($B100="COMPOSIÇÃO",VLOOKUP($D100,'Comp. Sinapi'!B:F,3,0),VLOOKUP($D100,Insumos!B:F,3,0))</f>
        <v>M</v>
      </c>
      <c r="G100" s="159">
        <v>0.22189999999999999</v>
      </c>
      <c r="H100" s="43">
        <f t="shared" si="14"/>
        <v>10.07</v>
      </c>
      <c r="I100" s="15">
        <f t="shared" si="15"/>
        <v>2.2345329999999999</v>
      </c>
      <c r="K100" s="37">
        <f>IF($B100="INSUMO",VLOOKUP($D100,Insumos!$B:$F,5,0),VLOOKUP($D100,'Comp. Sinapi'!$B:$F,5,0))</f>
        <v>10.07</v>
      </c>
    </row>
    <row r="101" spans="2:11" ht="30" x14ac:dyDescent="0.25">
      <c r="B101" s="14" t="s">
        <v>15</v>
      </c>
      <c r="C101" s="14" t="s">
        <v>16</v>
      </c>
      <c r="D101" s="14">
        <v>91862</v>
      </c>
      <c r="E101" s="53" t="str">
        <f>IF($B101="COMPOSIÇÃO",VLOOKUP($D101,'Comp. Sinapi'!B:F,2,0),VLOOKUP($D101,Insumos!B:F,2,0))</f>
        <v>ELETRODUTO RÍGIDO ROSCÁVEL, PVC, DN 20 MM (1/2"), PARA CIRCUITOS TERMINAIS, INSTALADO EM FORRO - FORNECIMENTO E INSTALAÇÃO. AF_03/2023</v>
      </c>
      <c r="F101" s="50" t="str">
        <f>IF($B101="COMPOSIÇÃO",VLOOKUP($D101,'Comp. Sinapi'!B:F,3,0),VLOOKUP($D101,Insumos!B:F,3,0))</f>
        <v>M</v>
      </c>
      <c r="G101" s="159">
        <v>0.3397</v>
      </c>
      <c r="H101" s="43">
        <f t="shared" si="14"/>
        <v>9.4700000000000006</v>
      </c>
      <c r="I101" s="15">
        <f t="shared" si="15"/>
        <v>3.2169590000000001</v>
      </c>
      <c r="K101" s="37">
        <f>IF($B101="INSUMO",VLOOKUP($D101,Insumos!$B:$F,5,0),VLOOKUP($D101,'Comp. Sinapi'!$B:$F,5,0))</f>
        <v>9.4700000000000006</v>
      </c>
    </row>
    <row r="102" spans="2:11" ht="30" x14ac:dyDescent="0.25">
      <c r="B102" s="14" t="s">
        <v>15</v>
      </c>
      <c r="C102" s="14" t="s">
        <v>16</v>
      </c>
      <c r="D102" s="14">
        <v>91870</v>
      </c>
      <c r="E102" s="53" t="str">
        <f>IF($B102="COMPOSIÇÃO",VLOOKUP($D102,'Comp. Sinapi'!B:F,2,0),VLOOKUP($D102,Insumos!B:F,2,0))</f>
        <v>ELETRODUTO RÍGIDO ROSCÁVEL, PVC, DN 20 MM (1/2"), PARA CIRCUITOS TERMINAIS, INSTALADO EM PAREDE - FORNECIMENTO E INSTALAÇÃO. AF_03/2023</v>
      </c>
      <c r="F102" s="50" t="str">
        <f>IF($B102="COMPOSIÇÃO",VLOOKUP($D102,'Comp. Sinapi'!B:F,3,0),VLOOKUP($D102,Insumos!B:F,3,0))</f>
        <v>M</v>
      </c>
      <c r="G102" s="159">
        <v>0.22189999999999999</v>
      </c>
      <c r="H102" s="43">
        <f t="shared" si="14"/>
        <v>12.28</v>
      </c>
      <c r="I102" s="15">
        <f t="shared" si="15"/>
        <v>2.7249319999999999</v>
      </c>
      <c r="K102" s="37">
        <f>IF($B102="INSUMO",VLOOKUP($D102,Insumos!$B:$F,5,0),VLOOKUP($D102,'Comp. Sinapi'!$B:$F,5,0))</f>
        <v>12.28</v>
      </c>
    </row>
    <row r="103" spans="2:11" ht="30" x14ac:dyDescent="0.25">
      <c r="B103" s="14" t="s">
        <v>15</v>
      </c>
      <c r="C103" s="14" t="s">
        <v>16</v>
      </c>
      <c r="D103" s="14">
        <v>91924</v>
      </c>
      <c r="E103" s="53" t="str">
        <f>IF($B103="COMPOSIÇÃO",VLOOKUP($D103,'Comp. Sinapi'!B:F,2,0),VLOOKUP($D103,Insumos!B:F,2,0))</f>
        <v>CABO DE COBRE FLEXÍVEL ISOLADO, 1,5 MM², ANTI-CHAMA 450/750 V, PARA CIRCUITOS TERMINAIS - FORNECIMENTO E INSTALAÇÃO. AF_03/2023</v>
      </c>
      <c r="F103" s="50" t="str">
        <f>IF($B103="COMPOSIÇÃO",VLOOKUP($D103,'Comp. Sinapi'!B:F,3,0),VLOOKUP($D103,Insumos!B:F,3,0))</f>
        <v>M</v>
      </c>
      <c r="G103" s="159">
        <v>0.93340000000000001</v>
      </c>
      <c r="H103" s="43">
        <f t="shared" si="14"/>
        <v>2.9</v>
      </c>
      <c r="I103" s="15">
        <f t="shared" si="15"/>
        <v>2.7068599999999998</v>
      </c>
      <c r="K103" s="37">
        <f>IF($B103="INSUMO",VLOOKUP($D103,Insumos!$B:$F,5,0),VLOOKUP($D103,'Comp. Sinapi'!$B:$F,5,0))</f>
        <v>2.9</v>
      </c>
    </row>
    <row r="104" spans="2:11" ht="30" x14ac:dyDescent="0.25">
      <c r="B104" s="14" t="s">
        <v>15</v>
      </c>
      <c r="C104" s="14" t="s">
        <v>16</v>
      </c>
      <c r="D104" s="14">
        <v>91926</v>
      </c>
      <c r="E104" s="53" t="str">
        <f>IF($B104="COMPOSIÇÃO",VLOOKUP($D104,'Comp. Sinapi'!B:F,2,0),VLOOKUP($D104,Insumos!B:F,2,0))</f>
        <v>CABO DE COBRE FLEXÍVEL ISOLADO, 2,5 MM², ANTI-CHAMA 450/750 V, PARA CIRCUITOS TERMINAIS - FORNECIMENTO E INSTALAÇÃO. AF_03/2023</v>
      </c>
      <c r="F104" s="50" t="str">
        <f>IF($B104="COMPOSIÇÃO",VLOOKUP($D104,'Comp. Sinapi'!B:F,3,0),VLOOKUP($D104,Insumos!B:F,3,0))</f>
        <v>M</v>
      </c>
      <c r="G104" s="159">
        <v>0.94720000000000004</v>
      </c>
      <c r="H104" s="43">
        <f t="shared" si="14"/>
        <v>4.21</v>
      </c>
      <c r="I104" s="15">
        <f t="shared" ref="I104:I118" si="16">G104*H104</f>
        <v>3.9877120000000001</v>
      </c>
      <c r="K104" s="37">
        <f>IF($B104="INSUMO",VLOOKUP($D104,Insumos!$B:$F,5,0),VLOOKUP($D104,'Comp. Sinapi'!$B:$F,5,0))</f>
        <v>4.21</v>
      </c>
    </row>
    <row r="105" spans="2:11" ht="30" x14ac:dyDescent="0.25">
      <c r="B105" s="14" t="s">
        <v>15</v>
      </c>
      <c r="C105" s="14" t="s">
        <v>16</v>
      </c>
      <c r="D105" s="14">
        <v>91959</v>
      </c>
      <c r="E105" s="53" t="str">
        <f>IF($B105="COMPOSIÇÃO",VLOOKUP($D105,'Comp. Sinapi'!B:F,2,0),VLOOKUP($D105,Insumos!B:F,2,0))</f>
        <v>INTERRUPTOR SIMPLES (2 MÓDULOS), 10A/250V, INCLUINDO SUPORTE E PLACA - FORNECIMENTO E INSTALAÇÃO. AF_03/2023</v>
      </c>
      <c r="F105" s="50" t="str">
        <f>IF($B105="COMPOSIÇÃO",VLOOKUP($D105,'Comp. Sinapi'!B:F,3,0),VLOOKUP($D105,Insumos!B:F,3,0))</f>
        <v>UN</v>
      </c>
      <c r="G105" s="159">
        <v>1.66E-2</v>
      </c>
      <c r="H105" s="43">
        <f t="shared" si="14"/>
        <v>42.99</v>
      </c>
      <c r="I105" s="15">
        <f t="shared" si="16"/>
        <v>0.71363399999999999</v>
      </c>
      <c r="K105" s="37">
        <f>IF($B105="INSUMO",VLOOKUP($D105,Insumos!$B:$F,5,0),VLOOKUP($D105,'Comp. Sinapi'!$B:$F,5,0))</f>
        <v>42.99</v>
      </c>
    </row>
    <row r="106" spans="2:11" ht="30" x14ac:dyDescent="0.25">
      <c r="B106" s="14" t="s">
        <v>15</v>
      </c>
      <c r="C106" s="14" t="s">
        <v>16</v>
      </c>
      <c r="D106" s="14">
        <v>92000</v>
      </c>
      <c r="E106" s="53" t="str">
        <f>IF($B106="COMPOSIÇÃO",VLOOKUP($D106,'Comp. Sinapi'!B:F,2,0),VLOOKUP($D106,Insumos!B:F,2,0))</f>
        <v>TOMADA BAIXA DE EMBUTIR (1 MÓDULO), 2P+T 10 A, INCLUINDO SUPORTE E PLACA - FORNECIMENTO E INSTALAÇÃO. AF_03/2023</v>
      </c>
      <c r="F106" s="50" t="str">
        <f>IF($B106="COMPOSIÇÃO",VLOOKUP($D106,'Comp. Sinapi'!B:F,3,0),VLOOKUP($D106,Insumos!B:F,3,0))</f>
        <v>UN</v>
      </c>
      <c r="G106" s="159">
        <v>3.3099999999999997E-2</v>
      </c>
      <c r="H106" s="43">
        <f t="shared" si="14"/>
        <v>29.59</v>
      </c>
      <c r="I106" s="15">
        <f t="shared" si="16"/>
        <v>0.97942899999999988</v>
      </c>
      <c r="K106" s="37">
        <f>IF($B106="INSUMO",VLOOKUP($D106,Insumos!$B:$F,5,0),VLOOKUP($D106,'Comp. Sinapi'!$B:$F,5,0))</f>
        <v>29.59</v>
      </c>
    </row>
    <row r="107" spans="2:11" ht="30" x14ac:dyDescent="0.25">
      <c r="B107" s="14" t="s">
        <v>15</v>
      </c>
      <c r="C107" s="14" t="s">
        <v>16</v>
      </c>
      <c r="D107" s="14">
        <v>92001</v>
      </c>
      <c r="E107" s="53" t="str">
        <f>IF($B107="COMPOSIÇÃO",VLOOKUP($D107,'Comp. Sinapi'!B:F,2,0),VLOOKUP($D107,Insumos!B:F,2,0))</f>
        <v>TOMADA BAIXA DE EMBUTIR (1 MÓDULO), 2P+T 20 A, INCLUINDO SUPORTE E PLACA - FORNECIMENTO E INSTALAÇÃO. AF_03/2023</v>
      </c>
      <c r="F107" s="50" t="str">
        <f>IF($B107="COMPOSIÇÃO",VLOOKUP($D107,'Comp. Sinapi'!B:F,3,0),VLOOKUP($D107,Insumos!B:F,3,0))</f>
        <v>UN</v>
      </c>
      <c r="G107" s="159">
        <v>3.3099999999999997E-2</v>
      </c>
      <c r="H107" s="43">
        <f t="shared" si="14"/>
        <v>31.66</v>
      </c>
      <c r="I107" s="15">
        <f t="shared" si="16"/>
        <v>1.0479459999999998</v>
      </c>
      <c r="K107" s="37">
        <f>IF($B107="INSUMO",VLOOKUP($D107,Insumos!$B:$F,5,0),VLOOKUP($D107,'Comp. Sinapi'!$B:$F,5,0))</f>
        <v>31.66</v>
      </c>
    </row>
    <row r="108" spans="2:11" ht="45" x14ac:dyDescent="0.25">
      <c r="B108" s="14" t="s">
        <v>15</v>
      </c>
      <c r="C108" s="14" t="s">
        <v>16</v>
      </c>
      <c r="D108" s="14">
        <v>92543</v>
      </c>
      <c r="E108" s="53" t="str">
        <f>IF($B108="COMPOSIÇÃO",VLOOKUP($D108,'Comp. Sinapi'!B:F,2,0),VLOOKUP($D108,Insumos!B:F,2,0))</f>
        <v>TRAMA DE MADEIRA COMPOSTA POR TERÇAS PARA TELHADOS DE ATÉ 2 ÁGUAS PARA TELHA ONDULADA DE FIBROCIMENTO, METÁLICA, PLÁSTICA OU TERMOACÚSTICA, INCLUSO TRANSPORTE VERTICAL. AF_07/2019</v>
      </c>
      <c r="F108" s="50" t="str">
        <f>IF($B108="COMPOSIÇÃO",VLOOKUP($D108,'Comp. Sinapi'!B:F,3,0),VLOOKUP($D108,Insumos!B:F,3,0))</f>
        <v>M2</v>
      </c>
      <c r="G108" s="159">
        <v>1.2466999999999999</v>
      </c>
      <c r="H108" s="43">
        <f t="shared" si="14"/>
        <v>20.93</v>
      </c>
      <c r="I108" s="15">
        <f t="shared" si="16"/>
        <v>26.093430999999999</v>
      </c>
      <c r="K108" s="37">
        <f>IF($B108="INSUMO",VLOOKUP($D108,Insumos!$B:$F,5,0),VLOOKUP($D108,'Comp. Sinapi'!$B:$F,5,0))</f>
        <v>20.93</v>
      </c>
    </row>
    <row r="109" spans="2:11" ht="30" x14ac:dyDescent="0.25">
      <c r="B109" s="14" t="s">
        <v>15</v>
      </c>
      <c r="C109" s="14" t="s">
        <v>16</v>
      </c>
      <c r="D109" s="14">
        <v>92981</v>
      </c>
      <c r="E109" s="53" t="str">
        <f>IF($B109="COMPOSIÇÃO",VLOOKUP($D109,'Comp. Sinapi'!B:F,2,0),VLOOKUP($D109,Insumos!B:F,2,0))</f>
        <v>CABO DE COBRE FLEXÍVEL ISOLADO, 16 MM², ANTI-CHAMA 450/750 V, PARA DISTRIBUIÇÃO - FORNECIMENTO E INSTALAÇÃO. AF_10/2020</v>
      </c>
      <c r="F109" s="50" t="str">
        <f>IF($B109="COMPOSIÇÃO",VLOOKUP($D109,'Comp. Sinapi'!B:F,3,0),VLOOKUP($D109,Insumos!B:F,3,0))</f>
        <v>M</v>
      </c>
      <c r="G109" s="159">
        <v>0.1656</v>
      </c>
      <c r="H109" s="43">
        <f t="shared" si="14"/>
        <v>15.58</v>
      </c>
      <c r="I109" s="15">
        <f t="shared" si="16"/>
        <v>2.5800480000000001</v>
      </c>
      <c r="K109" s="37">
        <f>IF($B109="INSUMO",VLOOKUP($D109,Insumos!$B:$F,5,0),VLOOKUP($D109,'Comp. Sinapi'!$B:$F,5,0))</f>
        <v>15.58</v>
      </c>
    </row>
    <row r="110" spans="2:11" ht="30" x14ac:dyDescent="0.25">
      <c r="B110" s="14" t="s">
        <v>15</v>
      </c>
      <c r="C110" s="14" t="s">
        <v>16</v>
      </c>
      <c r="D110" s="14">
        <v>93358</v>
      </c>
      <c r="E110" s="53" t="str">
        <f>IF($B110="COMPOSIÇÃO",VLOOKUP($D110,'Comp. Sinapi'!B:F,2,0),VLOOKUP($D110,Insumos!B:F,2,0))</f>
        <v>ESCAVAÇÃO MANUAL DE VALA COM PROFUNDIDADE MENOR OU IGUAL A 1,30 M. AF_02/2021</v>
      </c>
      <c r="F110" s="50" t="str">
        <f>IF($B110="COMPOSIÇÃO",VLOOKUP($D110,'Comp. Sinapi'!B:F,3,0),VLOOKUP($D110,Insumos!B:F,3,0))</f>
        <v>M3</v>
      </c>
      <c r="G110" s="159">
        <v>1.2999999999999999E-3</v>
      </c>
      <c r="H110" s="43">
        <f t="shared" si="14"/>
        <v>80.38</v>
      </c>
      <c r="I110" s="15">
        <f t="shared" si="16"/>
        <v>0.10449399999999999</v>
      </c>
      <c r="K110" s="37">
        <f>IF($B110="INSUMO",VLOOKUP($D110,Insumos!$B:$F,5,0),VLOOKUP($D110,'Comp. Sinapi'!$B:$F,5,0))</f>
        <v>80.38</v>
      </c>
    </row>
    <row r="111" spans="2:11" ht="45" x14ac:dyDescent="0.25">
      <c r="B111" s="14" t="s">
        <v>15</v>
      </c>
      <c r="C111" s="14" t="s">
        <v>16</v>
      </c>
      <c r="D111" s="14">
        <v>94210</v>
      </c>
      <c r="E111" s="53" t="str">
        <f>IF($B111="COMPOSIÇÃO",VLOOKUP($D111,'Comp. Sinapi'!B:F,2,0),VLOOKUP($D111,Insumos!B:F,2,0))</f>
        <v>TELHAMENTO COM TELHA ONDULADA DE FIBROCIMENTO E = 6 MM, COM RECOBRIMENTO LATERAL DE 1 1/4 DE ONDA PARA TELHADO COM INCLINAÇÃO MÁXIMA DE 10°, COM ATÉ 2 ÁGUAS, INCLUSO IÇAMENTO. AF_07/2019</v>
      </c>
      <c r="F111" s="50" t="str">
        <f>IF($B111="COMPOSIÇÃO",VLOOKUP($D111,'Comp. Sinapi'!B:F,3,0),VLOOKUP($D111,Insumos!B:F,3,0))</f>
        <v>M2</v>
      </c>
      <c r="G111" s="159">
        <v>1.2466999999999999</v>
      </c>
      <c r="H111" s="43">
        <f t="shared" si="14"/>
        <v>49.52</v>
      </c>
      <c r="I111" s="15">
        <f t="shared" si="16"/>
        <v>61.736584000000001</v>
      </c>
      <c r="K111" s="37">
        <f>IF($B111="INSUMO",VLOOKUP($D111,Insumos!$B:$F,5,0),VLOOKUP($D111,'Comp. Sinapi'!$B:$F,5,0))</f>
        <v>49.52</v>
      </c>
    </row>
    <row r="112" spans="2:11" ht="30" x14ac:dyDescent="0.25">
      <c r="B112" s="14" t="s">
        <v>15</v>
      </c>
      <c r="C112" s="14" t="s">
        <v>16</v>
      </c>
      <c r="D112" s="14">
        <v>95241</v>
      </c>
      <c r="E112" s="53" t="str">
        <f>IF($B112="COMPOSIÇÃO",VLOOKUP($D112,'Comp. Sinapi'!B:F,2,0),VLOOKUP($D112,Insumos!B:F,2,0))</f>
        <v>LASTRO DE CONCRETO MAGRO, APLICADO EM PISOS, LAJES SOBRE SOLO OU RADIERS, ESPESSURA DE 5 CM. AF_01/2024</v>
      </c>
      <c r="F112" s="50" t="str">
        <f>IF($B112="COMPOSIÇÃO",VLOOKUP($D112,'Comp. Sinapi'!B:F,3,0),VLOOKUP($D112,Insumos!B:F,3,0))</f>
        <v>M2</v>
      </c>
      <c r="G112" s="159">
        <v>1.2466999999999999</v>
      </c>
      <c r="H112" s="43">
        <f t="shared" si="14"/>
        <v>39.549999999999997</v>
      </c>
      <c r="I112" s="15">
        <f t="shared" si="16"/>
        <v>49.30698499999999</v>
      </c>
      <c r="K112" s="37">
        <f>IF($B112="INSUMO",VLOOKUP($D112,Insumos!$B:$F,5,0),VLOOKUP($D112,'Comp. Sinapi'!$B:$F,5,0))</f>
        <v>39.549999999999997</v>
      </c>
    </row>
    <row r="113" spans="2:11" ht="30" x14ac:dyDescent="0.25">
      <c r="B113" s="14" t="s">
        <v>15</v>
      </c>
      <c r="C113" s="14" t="s">
        <v>16</v>
      </c>
      <c r="D113" s="14">
        <v>95805</v>
      </c>
      <c r="E113" s="53" t="str">
        <f>IF($B113="COMPOSIÇÃO",VLOOKUP($D113,'Comp. Sinapi'!B:F,2,0),VLOOKUP($D113,Insumos!B:F,2,0))</f>
        <v>CONDULETE DE PVC, TIPO B, PARA ELETRODUTO DE PVC SOLDÁVEL DN 25 MM (3/4''), APARENTE - FORNECIMENTO E INSTALAÇÃO. AF_10/2022</v>
      </c>
      <c r="F113" s="50" t="str">
        <f>IF($B113="COMPOSIÇÃO",VLOOKUP($D113,'Comp. Sinapi'!B:F,3,0),VLOOKUP($D113,Insumos!B:F,3,0))</f>
        <v>UN</v>
      </c>
      <c r="G113" s="159">
        <v>6.6199999999999995E-2</v>
      </c>
      <c r="H113" s="43">
        <f t="shared" si="14"/>
        <v>23.58</v>
      </c>
      <c r="I113" s="15">
        <f t="shared" si="16"/>
        <v>1.5609959999999998</v>
      </c>
      <c r="K113" s="37">
        <f>IF($B113="INSUMO",VLOOKUP($D113,Insumos!$B:$F,5,0),VLOOKUP($D113,'Comp. Sinapi'!$B:$F,5,0))</f>
        <v>23.58</v>
      </c>
    </row>
    <row r="114" spans="2:11" ht="30" x14ac:dyDescent="0.25">
      <c r="B114" s="14" t="s">
        <v>15</v>
      </c>
      <c r="C114" s="14" t="s">
        <v>16</v>
      </c>
      <c r="D114" s="14">
        <v>96985</v>
      </c>
      <c r="E114" s="53" t="str">
        <f>IF($B114="COMPOSIÇÃO",VLOOKUP($D114,'Comp. Sinapi'!B:F,2,0),VLOOKUP($D114,Insumos!B:F,2,0))</f>
        <v>HASTE DE ATERRAMENTO, DIÂMETRO 5/8", COM 3 METROS - FORNECIMENTO E INSTALAÇÃO. AF_08/2023</v>
      </c>
      <c r="F114" s="50" t="str">
        <f>IF($B114="COMPOSIÇÃO",VLOOKUP($D114,'Comp. Sinapi'!B:F,3,0),VLOOKUP($D114,Insumos!B:F,3,0))</f>
        <v>UN</v>
      </c>
      <c r="G114" s="159">
        <v>3.3099999999999997E-2</v>
      </c>
      <c r="H114" s="43">
        <f t="shared" si="14"/>
        <v>75.290000000000006</v>
      </c>
      <c r="I114" s="15">
        <f t="shared" si="16"/>
        <v>2.4920990000000001</v>
      </c>
      <c r="K114" s="37">
        <f>IF($B114="INSUMO",VLOOKUP($D114,Insumos!$B:$F,5,0),VLOOKUP($D114,'Comp. Sinapi'!$B:$F,5,0))</f>
        <v>75.290000000000006</v>
      </c>
    </row>
    <row r="115" spans="2:11" ht="30" x14ac:dyDescent="0.25">
      <c r="B115" s="14" t="s">
        <v>17</v>
      </c>
      <c r="C115" s="14" t="s">
        <v>16</v>
      </c>
      <c r="D115" s="14">
        <v>3780</v>
      </c>
      <c r="E115" s="53" t="str">
        <f>IF($B115="COMPOSIÇÃO",VLOOKUP($D115,'Comp. Sinapi'!B:F,2,0),VLOOKUP($D115,Insumos!B:F,2,0))</f>
        <v xml:space="preserve">LUMINARIA DE SOBREPOR EM CHAPA DE ACO PARA 1 LAMPADA FLUORESCENTE DE *36* W, ALETADA, COMPLETA (LAMPADA E REATOR INCLUSOS)                                                                                                                                                                                                                                                                                                                                                                                </v>
      </c>
      <c r="F115" s="50" t="str">
        <f>IF($B115="COMPOSIÇÃO",VLOOKUP($D115,'Comp. Sinapi'!B:F,3,0),VLOOKUP($D115,Insumos!B:F,3,0))</f>
        <v xml:space="preserve">UN    </v>
      </c>
      <c r="G115" s="159">
        <v>0.13250000000000001</v>
      </c>
      <c r="H115" s="43">
        <f t="shared" si="14"/>
        <v>113.4</v>
      </c>
      <c r="I115" s="15">
        <f t="shared" si="16"/>
        <v>15.025500000000001</v>
      </c>
      <c r="K115" s="37">
        <f>IF($B115="INSUMO",VLOOKUP($D115,Insumos!$B:$F,5,0),VLOOKUP($D115,'Comp. Sinapi'!$B:$F,5,0))</f>
        <v>113.4</v>
      </c>
    </row>
    <row r="116" spans="2:11" ht="30" x14ac:dyDescent="0.25">
      <c r="B116" s="14" t="s">
        <v>15</v>
      </c>
      <c r="C116" s="14" t="s">
        <v>16</v>
      </c>
      <c r="D116" s="14">
        <v>97886</v>
      </c>
      <c r="E116" s="53" t="str">
        <f>IF($B116="COMPOSIÇÃO",VLOOKUP($D116,'Comp. Sinapi'!B:F,2,0),VLOOKUP($D116,Insumos!B:F,2,0))</f>
        <v>CAIXA ENTERRADA ELÉTRICA RETANGULAR, EM ALVENARIA COM TIJOLOS CERÂMICOS MACIÇOS, FUNDO COM BRITA, DIMENSÕES INTERNAS: 0,3X0,3X0,3 M. AF_12/2020</v>
      </c>
      <c r="F116" s="50" t="str">
        <f>IF($B116="COMPOSIÇÃO",VLOOKUP($D116,'Comp. Sinapi'!B:F,3,0),VLOOKUP($D116,Insumos!B:F,3,0))</f>
        <v>UN</v>
      </c>
      <c r="G116" s="159">
        <v>3.3099999999999997E-2</v>
      </c>
      <c r="H116" s="43">
        <f t="shared" si="14"/>
        <v>173.86</v>
      </c>
      <c r="I116" s="15">
        <f t="shared" si="16"/>
        <v>5.754766</v>
      </c>
      <c r="K116" s="37">
        <f>IF($B116="INSUMO",VLOOKUP($D116,Insumos!$B:$F,5,0),VLOOKUP($D116,'Comp. Sinapi'!$B:$F,5,0))</f>
        <v>173.86</v>
      </c>
    </row>
    <row r="117" spans="2:11" ht="30" x14ac:dyDescent="0.25">
      <c r="B117" s="14" t="s">
        <v>15</v>
      </c>
      <c r="C117" s="14" t="s">
        <v>16</v>
      </c>
      <c r="D117" s="14">
        <v>98443</v>
      </c>
      <c r="E117" s="53" t="str">
        <f>IF($B117="COMPOSIÇÃO",VLOOKUP($D117,'Comp. Sinapi'!B:F,2,0),VLOOKUP($D117,Insumos!B:F,2,0))</f>
        <v>PAREDE DE MADEIRA COMPENSADA PARA CONSTRUÇÃO TEMPORÁRIA EM CHAPA SIMPLES, INTERNA, SEM VÃO. AF_03/2024</v>
      </c>
      <c r="F117" s="50" t="str">
        <f>IF($B117="COMPOSIÇÃO",VLOOKUP($D117,'Comp. Sinapi'!B:F,3,0),VLOOKUP($D117,Insumos!B:F,3,0))</f>
        <v>M2</v>
      </c>
      <c r="G117" s="159">
        <v>9.8100000000000007E-2</v>
      </c>
      <c r="H117" s="43">
        <f t="shared" si="14"/>
        <v>93.31</v>
      </c>
      <c r="I117" s="15">
        <f t="shared" si="16"/>
        <v>9.1537110000000013</v>
      </c>
      <c r="K117" s="37">
        <f>IF($B117="INSUMO",VLOOKUP($D117,Insumos!$B:$F,5,0),VLOOKUP($D117,'Comp. Sinapi'!$B:$F,5,0))</f>
        <v>93.31</v>
      </c>
    </row>
    <row r="118" spans="2:11" ht="30" x14ac:dyDescent="0.25">
      <c r="B118" s="14" t="s">
        <v>15</v>
      </c>
      <c r="C118" s="14" t="s">
        <v>16</v>
      </c>
      <c r="D118" s="14">
        <v>98441</v>
      </c>
      <c r="E118" s="53" t="str">
        <f>IF($B118="COMPOSIÇÃO",VLOOKUP($D118,'Comp. Sinapi'!B:F,2,0),VLOOKUP($D118,Insumos!B:F,2,0))</f>
        <v>PAREDE DE MADEIRA COMPENSADA PARA CONSTRUÇÃO TEMPORÁRIA EM CHAPA SIMPLES, EXTERNA, SEM VÃO. AF_03/2024</v>
      </c>
      <c r="F118" s="50" t="str">
        <f>IF($B118="COMPOSIÇÃO",VLOOKUP($D118,'Comp. Sinapi'!B:F,3,0),VLOOKUP($D118,Insumos!B:F,3,0))</f>
        <v>M2</v>
      </c>
      <c r="G118" s="159">
        <v>0.1129</v>
      </c>
      <c r="H118" s="43">
        <f t="shared" si="14"/>
        <v>112.85</v>
      </c>
      <c r="I118" s="15">
        <f t="shared" si="16"/>
        <v>12.740765</v>
      </c>
      <c r="K118" s="37">
        <f>IF($B118="INSUMO",VLOOKUP($D118,Insumos!$B:$F,5,0),VLOOKUP($D118,'Comp. Sinapi'!$B:$F,5,0))</f>
        <v>112.85</v>
      </c>
    </row>
    <row r="119" spans="2:11" ht="30" x14ac:dyDescent="0.25">
      <c r="B119" s="14" t="s">
        <v>15</v>
      </c>
      <c r="C119" s="14" t="s">
        <v>16</v>
      </c>
      <c r="D119" s="14">
        <v>98445</v>
      </c>
      <c r="E119" s="53" t="str">
        <f>IF($B119="COMPOSIÇÃO",VLOOKUP($D119,'Comp. Sinapi'!B:F,2,0),VLOOKUP($D119,Insumos!B:F,2,0))</f>
        <v>PAREDE DE MADEIRA COMPENSADA PARA CONSTRUÇÃO TEMPORÁRIA EM CHAPA SIMPLES, EXTERNA, COM ÁREA LÍQUIDA MAIOR OU IGUAL A 6 M², COM VÃO. AF_03/2024</v>
      </c>
      <c r="F119" s="50" t="str">
        <f>IF($B119="COMPOSIÇÃO",VLOOKUP($D119,'Comp. Sinapi'!B:F,3,0),VLOOKUP($D119,Insumos!B:F,3,0))</f>
        <v>M2</v>
      </c>
      <c r="G119" s="159">
        <v>0.1532</v>
      </c>
      <c r="H119" s="43">
        <f t="shared" si="14"/>
        <v>130.19</v>
      </c>
      <c r="I119" s="15">
        <f t="shared" ref="I119:I122" si="17">G119*H119</f>
        <v>19.945108000000001</v>
      </c>
      <c r="K119" s="37">
        <f>IF($B119="INSUMO",VLOOKUP($D119,Insumos!$B:$F,5,0),VLOOKUP($D119,'Comp. Sinapi'!$B:$F,5,0))</f>
        <v>130.19</v>
      </c>
    </row>
    <row r="120" spans="2:11" ht="30" x14ac:dyDescent="0.25">
      <c r="B120" s="14" t="s">
        <v>15</v>
      </c>
      <c r="C120" s="14" t="s">
        <v>16</v>
      </c>
      <c r="D120" s="14">
        <v>98446</v>
      </c>
      <c r="E120" s="53" t="str">
        <f>IF($B120="COMPOSIÇÃO",VLOOKUP($D120,'Comp. Sinapi'!B:F,2,0),VLOOKUP($D120,Insumos!B:F,2,0))</f>
        <v>PAREDE DE MADEIRA COMPENSADA PARA CONSTRUÇÃO TEMPORÁRIA EM CHAPA SIMPLES, EXTERNA, COM ÁREA LÍQUIDA MENOR QUE 6 M², COM VÃO. AF_03/2024</v>
      </c>
      <c r="F120" s="50" t="str">
        <f>IF($B120="COMPOSIÇÃO",VLOOKUP($D120,'Comp. Sinapi'!B:F,3,0),VLOOKUP($D120,Insumos!B:F,3,0))</f>
        <v>M2</v>
      </c>
      <c r="G120" s="159">
        <v>0.1195</v>
      </c>
      <c r="H120" s="43">
        <f t="shared" si="14"/>
        <v>161.19999999999999</v>
      </c>
      <c r="I120" s="15">
        <f t="shared" si="17"/>
        <v>19.263399999999997</v>
      </c>
      <c r="K120" s="37">
        <f>IF($B120="INSUMO",VLOOKUP($D120,Insumos!$B:$F,5,0),VLOOKUP($D120,'Comp. Sinapi'!$B:$F,5,0))</f>
        <v>161.19999999999999</v>
      </c>
    </row>
    <row r="121" spans="2:11" ht="30" x14ac:dyDescent="0.25">
      <c r="B121" s="14" t="s">
        <v>17</v>
      </c>
      <c r="C121" s="14" t="s">
        <v>16</v>
      </c>
      <c r="D121" s="14">
        <v>10886</v>
      </c>
      <c r="E121" s="53" t="str">
        <f>IF($B121="COMPOSIÇÃO",VLOOKUP($D121,'Comp. Sinapi'!B:F,2,0),VLOOKUP($D121,Insumos!B:F,2,0))</f>
        <v xml:space="preserve">EXTINTOR DE INCENDIO PORTATIL COM CARGA DE AGUA PRESSURIZADA DE 10 L, CLASSE A                                                                                                                                                                                                                                                                                                                                                                                                                            </v>
      </c>
      <c r="F121" s="50" t="str">
        <f>IF($B121="COMPOSIÇÃO",VLOOKUP($D121,'Comp. Sinapi'!B:F,3,0),VLOOKUP($D121,Insumos!B:F,3,0))</f>
        <v xml:space="preserve">UN    </v>
      </c>
      <c r="G121" s="159">
        <v>1.66E-2</v>
      </c>
      <c r="H121" s="43">
        <f t="shared" si="14"/>
        <v>220.06</v>
      </c>
      <c r="I121" s="15">
        <f t="shared" si="17"/>
        <v>3.6529959999999999</v>
      </c>
      <c r="K121" s="37">
        <f>IF($B121="INSUMO",VLOOKUP($D121,Insumos!$B:$F,5,0),VLOOKUP($D121,'Comp. Sinapi'!$B:$F,5,0))</f>
        <v>220.06</v>
      </c>
    </row>
    <row r="122" spans="2:11" ht="30" x14ac:dyDescent="0.25">
      <c r="B122" s="14" t="s">
        <v>17</v>
      </c>
      <c r="C122" s="14" t="s">
        <v>16</v>
      </c>
      <c r="D122" s="14">
        <v>10891</v>
      </c>
      <c r="E122" s="53" t="str">
        <f>IF($B122="COMPOSIÇÃO",VLOOKUP($D122,'Comp. Sinapi'!B:F,2,0),VLOOKUP($D122,Insumos!B:F,2,0))</f>
        <v xml:space="preserve">EXTINTOR DE INCENDIO PORTATIL COM CARGA DE PO QUIMICO SECO (PQS) DE 4 KG, CLASSE BC                                                                                                                                                                                                                                                                                                                                                                                                                       </v>
      </c>
      <c r="F122" s="50" t="str">
        <f>IF($B122="COMPOSIÇÃO",VLOOKUP($D122,'Comp. Sinapi'!B:F,3,0),VLOOKUP($D122,Insumos!B:F,3,0))</f>
        <v xml:space="preserve">UN    </v>
      </c>
      <c r="G122" s="159">
        <v>1.66E-2</v>
      </c>
      <c r="H122" s="43">
        <f t="shared" si="14"/>
        <v>212.8</v>
      </c>
      <c r="I122" s="15">
        <f t="shared" si="17"/>
        <v>3.5324800000000001</v>
      </c>
      <c r="K122" s="37">
        <f>IF($B122="INSUMO",VLOOKUP($D122,Insumos!$B:$F,5,0),VLOOKUP($D122,'Comp. Sinapi'!$B:$F,5,0))</f>
        <v>212.8</v>
      </c>
    </row>
    <row r="123" spans="2:11" x14ac:dyDescent="0.25">
      <c r="B123" s="422" t="s">
        <v>11873</v>
      </c>
      <c r="C123" s="422"/>
      <c r="D123" s="422"/>
      <c r="E123" s="422"/>
      <c r="F123" s="422"/>
      <c r="G123" s="422"/>
      <c r="H123" s="422"/>
      <c r="I123" s="422"/>
    </row>
    <row r="125" spans="2:11" ht="33" customHeight="1" x14ac:dyDescent="0.25">
      <c r="B125" s="16" t="s">
        <v>11876</v>
      </c>
      <c r="C125" s="423" t="s">
        <v>11875</v>
      </c>
      <c r="D125" s="423"/>
      <c r="E125" s="423"/>
      <c r="F125" s="423"/>
      <c r="G125" s="423"/>
      <c r="H125" s="17" t="s">
        <v>6</v>
      </c>
      <c r="I125" s="18">
        <f>SUM(I129:I154)</f>
        <v>444.794602</v>
      </c>
    </row>
    <row r="126" spans="2:11" x14ac:dyDescent="0.25">
      <c r="B126" s="4" t="s">
        <v>7</v>
      </c>
      <c r="C126" s="5">
        <f ca="1">TODAY()</f>
        <v>45482</v>
      </c>
      <c r="D126" s="6"/>
      <c r="E126" s="7"/>
      <c r="F126" s="8"/>
      <c r="G126" s="157" t="s">
        <v>1</v>
      </c>
      <c r="H126" s="420" t="str">
        <f>$H$8</f>
        <v>Eng. Gabriel Vitta</v>
      </c>
      <c r="I126" s="421"/>
    </row>
    <row r="127" spans="2:11" x14ac:dyDescent="0.25">
      <c r="B127" s="4"/>
      <c r="C127" s="5"/>
      <c r="D127" s="6"/>
      <c r="E127" s="7"/>
      <c r="F127" s="8"/>
      <c r="G127" s="157"/>
      <c r="H127" s="9"/>
      <c r="I127" s="10"/>
    </row>
    <row r="128" spans="2:11" x14ac:dyDescent="0.25">
      <c r="B128" s="11" t="s">
        <v>18</v>
      </c>
      <c r="C128" s="11" t="s">
        <v>8</v>
      </c>
      <c r="D128" s="11" t="s">
        <v>9</v>
      </c>
      <c r="E128" s="11" t="s">
        <v>10</v>
      </c>
      <c r="F128" s="11" t="s">
        <v>11</v>
      </c>
      <c r="G128" s="158" t="s">
        <v>12</v>
      </c>
      <c r="H128" s="12" t="s">
        <v>13</v>
      </c>
      <c r="I128" s="13" t="s">
        <v>14</v>
      </c>
    </row>
    <row r="129" spans="2:11" ht="30" x14ac:dyDescent="0.25">
      <c r="B129" s="14" t="s">
        <v>15</v>
      </c>
      <c r="C129" s="14" t="s">
        <v>16</v>
      </c>
      <c r="D129" s="14">
        <v>101876</v>
      </c>
      <c r="E129" s="53" t="str">
        <f>IF($B129="COMPOSIÇÃO",VLOOKUP($D129,'Comp. Sinapi'!B:F,2,0),VLOOKUP($D129,Insumos!B:F,2,0))</f>
        <v>QUADRO DE DISTRIBUIÇÃO DE ENERGIA EM PVC, DE EMBUTIR, SEM BARRAMENTO, PARA 6 DISJUNTORES - FORNECIMENTO E INSTALAÇÃO. AF_10/2020</v>
      </c>
      <c r="F129" s="50" t="str">
        <f>IF($B129="COMPOSIÇÃO",VLOOKUP($D129,'Comp. Sinapi'!B:F,3,0),VLOOKUP($D129,Insumos!B:F,3,0))</f>
        <v>UN</v>
      </c>
      <c r="G129" s="159">
        <v>9.6600000000000005E-2</v>
      </c>
      <c r="H129" s="43">
        <f t="shared" ref="H129:H154" si="18">TRUNC((K129*(1-$K$8)),2)</f>
        <v>87.38</v>
      </c>
      <c r="I129" s="15">
        <f t="shared" ref="I129:I154" si="19">G129*H129</f>
        <v>8.4409080000000003</v>
      </c>
      <c r="K129" s="37">
        <f>IF($B129="INSUMO",VLOOKUP($D129,Insumos!$B:$F,5,0),VLOOKUP($D129,'Comp. Sinapi'!$B:$F,5,0))</f>
        <v>87.38</v>
      </c>
    </row>
    <row r="130" spans="2:11" ht="30" x14ac:dyDescent="0.25">
      <c r="B130" s="14" t="s">
        <v>15</v>
      </c>
      <c r="C130" s="14" t="s">
        <v>16</v>
      </c>
      <c r="D130" s="14">
        <v>101891</v>
      </c>
      <c r="E130" s="53" t="str">
        <f>IF($B130="COMPOSIÇÃO",VLOOKUP($D130,'Comp. Sinapi'!B:F,2,0),VLOOKUP($D130,Insumos!B:F,2,0))</f>
        <v>DISJUNTOR MONOPOLAR TIPO NEMA, CORRENTE NOMINAL DE 35 ATÉ 50A - FORNECIMENTO E INSTALAÇÃO. AF_10/2020</v>
      </c>
      <c r="F130" s="50" t="str">
        <f>IF($B130="COMPOSIÇÃO",VLOOKUP($D130,'Comp. Sinapi'!B:F,3,0),VLOOKUP($D130,Insumos!B:F,3,0))</f>
        <v>UN</v>
      </c>
      <c r="G130" s="159">
        <v>0.28989999999999999</v>
      </c>
      <c r="H130" s="43">
        <f t="shared" si="18"/>
        <v>28.75</v>
      </c>
      <c r="I130" s="15">
        <f t="shared" si="19"/>
        <v>8.3346249999999991</v>
      </c>
      <c r="K130" s="37">
        <f>IF($B130="INSUMO",VLOOKUP($D130,Insumos!$B:$F,5,0),VLOOKUP($D130,'Comp. Sinapi'!$B:$F,5,0))</f>
        <v>28.75</v>
      </c>
    </row>
    <row r="131" spans="2:11" ht="30" x14ac:dyDescent="0.25">
      <c r="B131" s="14" t="s">
        <v>15</v>
      </c>
      <c r="C131" s="14" t="s">
        <v>16</v>
      </c>
      <c r="D131" s="14">
        <v>88489</v>
      </c>
      <c r="E131" s="53" t="str">
        <f>IF($B131="COMPOSIÇÃO",VLOOKUP($D131,'Comp. Sinapi'!B:F,2,0),VLOOKUP($D131,Insumos!B:F,2,0))</f>
        <v>PINTURA LÁTEX ACRÍLICA PREMIUM, APLICAÇÃO MANUAL EM PAREDES, DUAS DEMÃOS. AF_04/2023</v>
      </c>
      <c r="F131" s="50" t="str">
        <f>IF($B131="COMPOSIÇÃO",VLOOKUP($D131,'Comp. Sinapi'!B:F,3,0),VLOOKUP($D131,Insumos!B:F,3,0))</f>
        <v>M2</v>
      </c>
      <c r="G131" s="159">
        <v>0.47610000000000002</v>
      </c>
      <c r="H131" s="43">
        <f t="shared" si="18"/>
        <v>12.04</v>
      </c>
      <c r="I131" s="15">
        <f t="shared" si="19"/>
        <v>5.7322439999999997</v>
      </c>
      <c r="K131" s="37">
        <f>IF($B131="INSUMO",VLOOKUP($D131,Insumos!$B:$F,5,0),VLOOKUP($D131,'Comp. Sinapi'!$B:$F,5,0))</f>
        <v>12.04</v>
      </c>
    </row>
    <row r="132" spans="2:11" ht="60" x14ac:dyDescent="0.25">
      <c r="B132" s="14" t="s">
        <v>15</v>
      </c>
      <c r="C132" s="14" t="s">
        <v>16</v>
      </c>
      <c r="D132" s="14">
        <v>91170</v>
      </c>
      <c r="E132" s="53" t="str">
        <f>IF($B132="COMPOSIÇÃO",VLOOKUP($D132,'Comp. Sinapi'!B:F,2,0),VLOOKUP($D132,Insumos!B:F,2,0))</f>
        <v>FIXAÇÃO DE TUBOS HORIZONTAIS DE PVC ÁGUA, PVC ESGOTO, PVC ÁGUA PLUVIAL, CPVC, PPR, COBRE OU AÇO, DIÂMETROS MENORES OU IGUAIS A 40 MM, COM ABRAÇADEIRA METÁLICA RÍGIDA TIPO U PERFIL 1 1/4", FIXADA EM PERFILADO EM LAJE. AF_09/2023_PS</v>
      </c>
      <c r="F132" s="50" t="str">
        <f>IF($B132="COMPOSIÇÃO",VLOOKUP($D132,'Comp. Sinapi'!B:F,3,0),VLOOKUP($D132,Insumos!B:F,3,0))</f>
        <v>M</v>
      </c>
      <c r="G132" s="159">
        <v>0.42509999999999998</v>
      </c>
      <c r="H132" s="43">
        <f t="shared" si="18"/>
        <v>10.07</v>
      </c>
      <c r="I132" s="15">
        <f t="shared" si="19"/>
        <v>4.2807569999999995</v>
      </c>
      <c r="K132" s="37">
        <f>IF($B132="INSUMO",VLOOKUP($D132,Insumos!$B:$F,5,0),VLOOKUP($D132,'Comp. Sinapi'!$B:$F,5,0))</f>
        <v>10.07</v>
      </c>
    </row>
    <row r="133" spans="2:11" ht="60" x14ac:dyDescent="0.25">
      <c r="B133" s="14" t="s">
        <v>15</v>
      </c>
      <c r="C133" s="14" t="s">
        <v>16</v>
      </c>
      <c r="D133" s="14">
        <v>91173</v>
      </c>
      <c r="E133" s="53" t="str">
        <f>IF($B133="COMPOSIÇÃO",VLOOKUP($D133,'Comp. Sinapi'!B:F,2,0),VLOOKUP($D133,Insumos!B:F,2,0))</f>
        <v>FIXAÇÃO DE TUBOS VERTICAIS DE PVC ÁGUA, PVC ESGOTO, PVC ÁGUA PLUVIAL, CPVC, PPR, COBRE OU AÇO, DIÂMETROS MENORES OU IGUAIS A 40 MM, COM ABRAÇADEIRA METÁLICA RÍGIDA TIPO U PERFIL 1 1/4", FIXADA EM PERFILADO EM PAREDE. AF_09/2023_PS</v>
      </c>
      <c r="F133" s="50" t="str">
        <f>IF($B133="COMPOSIÇÃO",VLOOKUP($D133,'Comp. Sinapi'!B:F,3,0),VLOOKUP($D133,Insumos!B:F,3,0))</f>
        <v>M</v>
      </c>
      <c r="G133" s="159">
        <v>0.46379999999999999</v>
      </c>
      <c r="H133" s="43">
        <f t="shared" si="18"/>
        <v>3.75</v>
      </c>
      <c r="I133" s="15">
        <f t="shared" si="19"/>
        <v>1.73925</v>
      </c>
      <c r="K133" s="37">
        <f>IF($B133="INSUMO",VLOOKUP($D133,Insumos!$B:$F,5,0),VLOOKUP($D133,'Comp. Sinapi'!$B:$F,5,0))</f>
        <v>3.75</v>
      </c>
    </row>
    <row r="134" spans="2:11" ht="30" x14ac:dyDescent="0.25">
      <c r="B134" s="14" t="s">
        <v>15</v>
      </c>
      <c r="C134" s="14" t="s">
        <v>16</v>
      </c>
      <c r="D134" s="14">
        <v>91862</v>
      </c>
      <c r="E134" s="53" t="str">
        <f>IF($B134="COMPOSIÇÃO",VLOOKUP($D134,'Comp. Sinapi'!B:F,2,0),VLOOKUP($D134,Insumos!B:F,2,0))</f>
        <v>ELETRODUTO RÍGIDO ROSCÁVEL, PVC, DN 20 MM (1/2"), PARA CIRCUITOS TERMINAIS, INSTALADO EM FORRO - FORNECIMENTO E INSTALAÇÃO. AF_03/2023</v>
      </c>
      <c r="F134" s="50" t="str">
        <f>IF($B134="COMPOSIÇÃO",VLOOKUP($D134,'Comp. Sinapi'!B:F,3,0),VLOOKUP($D134,Insumos!B:F,3,0))</f>
        <v>M</v>
      </c>
      <c r="G134" s="159">
        <v>0.42509999999999998</v>
      </c>
      <c r="H134" s="43">
        <f t="shared" si="18"/>
        <v>9.4700000000000006</v>
      </c>
      <c r="I134" s="15">
        <f t="shared" si="19"/>
        <v>4.0256970000000001</v>
      </c>
      <c r="K134" s="37">
        <f>IF($B134="INSUMO",VLOOKUP($D134,Insumos!$B:$F,5,0),VLOOKUP($D134,'Comp. Sinapi'!$B:$F,5,0))</f>
        <v>9.4700000000000006</v>
      </c>
    </row>
    <row r="135" spans="2:11" ht="30" x14ac:dyDescent="0.25">
      <c r="B135" s="14" t="s">
        <v>15</v>
      </c>
      <c r="C135" s="14" t="s">
        <v>16</v>
      </c>
      <c r="D135" s="14">
        <v>91870</v>
      </c>
      <c r="E135" s="53" t="str">
        <f>IF($B135="COMPOSIÇÃO",VLOOKUP($D135,'Comp. Sinapi'!B:F,2,0),VLOOKUP($D135,Insumos!B:F,2,0))</f>
        <v>ELETRODUTO RÍGIDO ROSCÁVEL, PVC, DN 20 MM (1/2"), PARA CIRCUITOS TERMINAIS, INSTALADO EM PAREDE - FORNECIMENTO E INSTALAÇÃO. AF_03/2023</v>
      </c>
      <c r="F135" s="50" t="str">
        <f>IF($B135="COMPOSIÇÃO",VLOOKUP($D135,'Comp. Sinapi'!B:F,3,0),VLOOKUP($D135,Insumos!B:F,3,0))</f>
        <v>M</v>
      </c>
      <c r="G135" s="159">
        <v>0.46379999999999999</v>
      </c>
      <c r="H135" s="43">
        <f t="shared" si="18"/>
        <v>12.28</v>
      </c>
      <c r="I135" s="15">
        <f t="shared" si="19"/>
        <v>5.6954639999999994</v>
      </c>
      <c r="K135" s="37">
        <f>IF($B135="INSUMO",VLOOKUP($D135,Insumos!$B:$F,5,0),VLOOKUP($D135,'Comp. Sinapi'!$B:$F,5,0))</f>
        <v>12.28</v>
      </c>
    </row>
    <row r="136" spans="2:11" ht="30" x14ac:dyDescent="0.25">
      <c r="B136" s="14" t="s">
        <v>15</v>
      </c>
      <c r="C136" s="14" t="s">
        <v>16</v>
      </c>
      <c r="D136" s="14">
        <v>91924</v>
      </c>
      <c r="E136" s="53" t="str">
        <f>IF($B136="COMPOSIÇÃO",VLOOKUP($D136,'Comp. Sinapi'!B:F,2,0),VLOOKUP($D136,Insumos!B:F,2,0))</f>
        <v>CABO DE COBRE FLEXÍVEL ISOLADO, 1,5 MM², ANTI-CHAMA 450/750 V, PARA CIRCUITOS TERMINAIS - FORNECIMENTO E INSTALAÇÃO. AF_03/2023</v>
      </c>
      <c r="F136" s="50" t="str">
        <f>IF($B136="COMPOSIÇÃO",VLOOKUP($D136,'Comp. Sinapi'!B:F,3,0),VLOOKUP($D136,Insumos!B:F,3,0))</f>
        <v>M</v>
      </c>
      <c r="G136" s="159">
        <v>1.0821000000000001</v>
      </c>
      <c r="H136" s="43">
        <f t="shared" si="18"/>
        <v>2.9</v>
      </c>
      <c r="I136" s="15">
        <f t="shared" si="19"/>
        <v>3.13809</v>
      </c>
      <c r="K136" s="37">
        <f>IF($B136="INSUMO",VLOOKUP($D136,Insumos!$B:$F,5,0),VLOOKUP($D136,'Comp. Sinapi'!$B:$F,5,0))</f>
        <v>2.9</v>
      </c>
    </row>
    <row r="137" spans="2:11" ht="30" x14ac:dyDescent="0.25">
      <c r="B137" s="14" t="s">
        <v>15</v>
      </c>
      <c r="C137" s="14" t="s">
        <v>16</v>
      </c>
      <c r="D137" s="14">
        <v>91926</v>
      </c>
      <c r="E137" s="53" t="str">
        <f>IF($B137="COMPOSIÇÃO",VLOOKUP($D137,'Comp. Sinapi'!B:F,2,0),VLOOKUP($D137,Insumos!B:F,2,0))</f>
        <v>CABO DE COBRE FLEXÍVEL ISOLADO, 2,5 MM², ANTI-CHAMA 450/750 V, PARA CIRCUITOS TERMINAIS - FORNECIMENTO E INSTALAÇÃO. AF_03/2023</v>
      </c>
      <c r="F137" s="50" t="str">
        <f>IF($B137="COMPOSIÇÃO",VLOOKUP($D137,'Comp. Sinapi'!B:F,3,0),VLOOKUP($D137,Insumos!B:F,3,0))</f>
        <v>M</v>
      </c>
      <c r="G137" s="159">
        <v>2.0870000000000002</v>
      </c>
      <c r="H137" s="43">
        <f t="shared" si="18"/>
        <v>4.21</v>
      </c>
      <c r="I137" s="15">
        <f t="shared" si="19"/>
        <v>8.78627</v>
      </c>
      <c r="K137" s="37">
        <f>IF($B137="INSUMO",VLOOKUP($D137,Insumos!$B:$F,5,0),VLOOKUP($D137,'Comp. Sinapi'!$B:$F,5,0))</f>
        <v>4.21</v>
      </c>
    </row>
    <row r="138" spans="2:11" ht="30" x14ac:dyDescent="0.25">
      <c r="B138" s="14" t="s">
        <v>15</v>
      </c>
      <c r="C138" s="14" t="s">
        <v>16</v>
      </c>
      <c r="D138" s="14">
        <v>92008</v>
      </c>
      <c r="E138" s="53" t="str">
        <f>IF($B138="COMPOSIÇÃO",VLOOKUP($D138,'Comp. Sinapi'!B:F,2,0),VLOOKUP($D138,Insumos!B:F,2,0))</f>
        <v>TOMADA BAIXA DE EMBUTIR (2 MÓDULOS), 2P+T 10 A, INCLUINDO SUPORTE E PLACA - FORNECIMENTO E INSTALAÇÃO. AF_03/2023</v>
      </c>
      <c r="F138" s="50" t="str">
        <f>IF($B138="COMPOSIÇÃO",VLOOKUP($D138,'Comp. Sinapi'!B:F,3,0),VLOOKUP($D138,Insumos!B:F,3,0))</f>
        <v>UN</v>
      </c>
      <c r="G138" s="159">
        <v>0.28989999999999999</v>
      </c>
      <c r="H138" s="43">
        <f t="shared" si="18"/>
        <v>45.72</v>
      </c>
      <c r="I138" s="15">
        <f t="shared" si="19"/>
        <v>13.254227999999999</v>
      </c>
      <c r="K138" s="37">
        <f>IF($B138="INSUMO",VLOOKUP($D138,Insumos!$B:$F,5,0),VLOOKUP($D138,'Comp. Sinapi'!$B:$F,5,0))</f>
        <v>45.72</v>
      </c>
    </row>
    <row r="139" spans="2:11" ht="30" x14ac:dyDescent="0.25">
      <c r="B139" s="14" t="s">
        <v>15</v>
      </c>
      <c r="C139" s="14" t="s">
        <v>16</v>
      </c>
      <c r="D139" s="14">
        <v>92023</v>
      </c>
      <c r="E139" s="53" t="str">
        <f>IF($B139="COMPOSIÇÃO",VLOOKUP($D139,'Comp. Sinapi'!B:F,2,0),VLOOKUP($D139,Insumos!B:F,2,0))</f>
        <v>INTERRUPTOR SIMPLES (1 MÓDULO) COM 1 TOMADA DE EMBUTIR 2P+T 10 A, INCLUINDO SUPORTE E PLACA - FORNECIMENTO E INSTALAÇÃO. AF_03/2023</v>
      </c>
      <c r="F139" s="50" t="str">
        <f>IF($B139="COMPOSIÇÃO",VLOOKUP($D139,'Comp. Sinapi'!B:F,3,0),VLOOKUP($D139,Insumos!B:F,3,0))</f>
        <v>UN</v>
      </c>
      <c r="G139" s="159">
        <v>9.6600000000000005E-2</v>
      </c>
      <c r="H139" s="43">
        <f t="shared" si="18"/>
        <v>47.98</v>
      </c>
      <c r="I139" s="15">
        <f t="shared" si="19"/>
        <v>4.634868</v>
      </c>
      <c r="K139" s="37">
        <f>IF($B139="INSUMO",VLOOKUP($D139,Insumos!$B:$F,5,0),VLOOKUP($D139,'Comp. Sinapi'!$B:$F,5,0))</f>
        <v>47.98</v>
      </c>
    </row>
    <row r="140" spans="2:11" ht="45" x14ac:dyDescent="0.25">
      <c r="B140" s="14" t="s">
        <v>15</v>
      </c>
      <c r="C140" s="14" t="s">
        <v>16</v>
      </c>
      <c r="D140" s="14">
        <v>92543</v>
      </c>
      <c r="E140" s="53" t="str">
        <f>IF($B140="COMPOSIÇÃO",VLOOKUP($D140,'Comp. Sinapi'!B:F,2,0),VLOOKUP($D140,Insumos!B:F,2,0))</f>
        <v>TRAMA DE MADEIRA COMPOSTA POR TERÇAS PARA TELHADOS DE ATÉ 2 ÁGUAS PARA TELHA ONDULADA DE FIBROCIMENTO, METÁLICA, PLÁSTICA OU TERMOACÚSTICA, INCLUSO TRANSPORTE VERTICAL. AF_07/2019</v>
      </c>
      <c r="F140" s="50" t="str">
        <f>IF($B140="COMPOSIÇÃO",VLOOKUP($D140,'Comp. Sinapi'!B:F,3,0),VLOOKUP($D140,Insumos!B:F,3,0))</f>
        <v>M2</v>
      </c>
      <c r="G140" s="159">
        <v>1.9256</v>
      </c>
      <c r="H140" s="43">
        <f t="shared" si="18"/>
        <v>20.93</v>
      </c>
      <c r="I140" s="15">
        <f t="shared" si="19"/>
        <v>40.302807999999999</v>
      </c>
      <c r="K140" s="37">
        <f>IF($B140="INSUMO",VLOOKUP($D140,Insumos!$B:$F,5,0),VLOOKUP($D140,'Comp. Sinapi'!$B:$F,5,0))</f>
        <v>20.93</v>
      </c>
    </row>
    <row r="141" spans="2:11" ht="30" x14ac:dyDescent="0.25">
      <c r="B141" s="14" t="s">
        <v>15</v>
      </c>
      <c r="C141" s="14" t="s">
        <v>16</v>
      </c>
      <c r="D141" s="14">
        <v>92981</v>
      </c>
      <c r="E141" s="53" t="str">
        <f>IF($B141="COMPOSIÇÃO",VLOOKUP($D141,'Comp. Sinapi'!B:F,2,0),VLOOKUP($D141,Insumos!B:F,2,0))</f>
        <v>CABO DE COBRE FLEXÍVEL ISOLADO, 16 MM², ANTI-CHAMA 450/750 V, PARA DISTRIBUIÇÃO - FORNECIMENTO E INSTALAÇÃO. AF_10/2020</v>
      </c>
      <c r="F141" s="50" t="str">
        <f>IF($B141="COMPOSIÇÃO",VLOOKUP($D141,'Comp. Sinapi'!B:F,3,0),VLOOKUP($D141,Insumos!B:F,3,0))</f>
        <v>M</v>
      </c>
      <c r="G141" s="159">
        <v>0.48309999999999997</v>
      </c>
      <c r="H141" s="43">
        <f t="shared" si="18"/>
        <v>15.58</v>
      </c>
      <c r="I141" s="15">
        <f t="shared" si="19"/>
        <v>7.5266979999999997</v>
      </c>
      <c r="K141" s="37">
        <f>IF($B141="INSUMO",VLOOKUP($D141,Insumos!$B:$F,5,0),VLOOKUP($D141,'Comp. Sinapi'!$B:$F,5,0))</f>
        <v>15.58</v>
      </c>
    </row>
    <row r="142" spans="2:11" ht="30" x14ac:dyDescent="0.25">
      <c r="B142" s="14" t="s">
        <v>15</v>
      </c>
      <c r="C142" s="14" t="s">
        <v>16</v>
      </c>
      <c r="D142" s="14">
        <v>93358</v>
      </c>
      <c r="E142" s="53" t="str">
        <f>IF($B142="COMPOSIÇÃO",VLOOKUP($D142,'Comp. Sinapi'!B:F,2,0),VLOOKUP($D142,Insumos!B:F,2,0))</f>
        <v>ESCAVAÇÃO MANUAL DE VALA COM PROFUNDIDADE MENOR OU IGUAL A 1,30 M. AF_02/2021</v>
      </c>
      <c r="F142" s="50" t="str">
        <f>IF($B142="COMPOSIÇÃO",VLOOKUP($D142,'Comp. Sinapi'!B:F,3,0),VLOOKUP($D142,Insumos!B:F,3,0))</f>
        <v>M3</v>
      </c>
      <c r="G142" s="159">
        <v>7.7999999999999996E-3</v>
      </c>
      <c r="H142" s="43">
        <f t="shared" si="18"/>
        <v>80.38</v>
      </c>
      <c r="I142" s="15">
        <f t="shared" si="19"/>
        <v>0.62696399999999997</v>
      </c>
      <c r="K142" s="37">
        <f>IF($B142="INSUMO",VLOOKUP($D142,Insumos!$B:$F,5,0),VLOOKUP($D142,'Comp. Sinapi'!$B:$F,5,0))</f>
        <v>80.38</v>
      </c>
    </row>
    <row r="143" spans="2:11" ht="45" x14ac:dyDescent="0.25">
      <c r="B143" s="14" t="s">
        <v>15</v>
      </c>
      <c r="C143" s="14" t="s">
        <v>16</v>
      </c>
      <c r="D143" s="14">
        <v>94210</v>
      </c>
      <c r="E143" s="53" t="str">
        <f>IF($B143="COMPOSIÇÃO",VLOOKUP($D143,'Comp. Sinapi'!B:F,2,0),VLOOKUP($D143,Insumos!B:F,2,0))</f>
        <v>TELHAMENTO COM TELHA ONDULADA DE FIBROCIMENTO E = 6 MM, COM RECOBRIMENTO LATERAL DE 1 1/4 DE ONDA PARA TELHADO COM INCLINAÇÃO MÁXIMA DE 10°, COM ATÉ 2 ÁGUAS, INCLUSO IÇAMENTO. AF_07/2019</v>
      </c>
      <c r="F143" s="50" t="str">
        <f>IF($B143="COMPOSIÇÃO",VLOOKUP($D143,'Comp. Sinapi'!B:F,3,0),VLOOKUP($D143,Insumos!B:F,3,0))</f>
        <v>M2</v>
      </c>
      <c r="G143" s="159">
        <v>1.9256</v>
      </c>
      <c r="H143" s="43">
        <f t="shared" si="18"/>
        <v>49.52</v>
      </c>
      <c r="I143" s="15">
        <f t="shared" si="19"/>
        <v>95.355712000000011</v>
      </c>
      <c r="K143" s="37">
        <f>IF($B143="INSUMO",VLOOKUP($D143,Insumos!$B:$F,5,0),VLOOKUP($D143,'Comp. Sinapi'!$B:$F,5,0))</f>
        <v>49.52</v>
      </c>
    </row>
    <row r="144" spans="2:11" ht="30" x14ac:dyDescent="0.25">
      <c r="B144" s="14" t="s">
        <v>15</v>
      </c>
      <c r="C144" s="14" t="s">
        <v>16</v>
      </c>
      <c r="D144" s="14">
        <v>95241</v>
      </c>
      <c r="E144" s="53" t="str">
        <f>IF($B144="COMPOSIÇÃO",VLOOKUP($D144,'Comp. Sinapi'!B:F,2,0),VLOOKUP($D144,Insumos!B:F,2,0))</f>
        <v>LASTRO DE CONCRETO MAGRO, APLICADO EM PISOS, LAJES SOBRE SOLO OU RADIERS, ESPESSURA DE 5 CM. AF_01/2024</v>
      </c>
      <c r="F144" s="50" t="str">
        <f>IF($B144="COMPOSIÇÃO",VLOOKUP($D144,'Comp. Sinapi'!B:F,3,0),VLOOKUP($D144,Insumos!B:F,3,0))</f>
        <v>M2</v>
      </c>
      <c r="G144" s="159">
        <v>1.9256</v>
      </c>
      <c r="H144" s="43">
        <f t="shared" si="18"/>
        <v>39.549999999999997</v>
      </c>
      <c r="I144" s="15">
        <f t="shared" si="19"/>
        <v>76.157479999999993</v>
      </c>
      <c r="K144" s="37">
        <f>IF($B144="INSUMO",VLOOKUP($D144,Insumos!$B:$F,5,0),VLOOKUP($D144,'Comp. Sinapi'!$B:$F,5,0))</f>
        <v>39.549999999999997</v>
      </c>
    </row>
    <row r="145" spans="2:11" ht="30" x14ac:dyDescent="0.25">
      <c r="B145" s="14" t="s">
        <v>15</v>
      </c>
      <c r="C145" s="14" t="s">
        <v>16</v>
      </c>
      <c r="D145" s="14">
        <v>95805</v>
      </c>
      <c r="E145" s="53" t="str">
        <f>IF($B145="COMPOSIÇÃO",VLOOKUP($D145,'Comp. Sinapi'!B:F,2,0),VLOOKUP($D145,Insumos!B:F,2,0))</f>
        <v>CONDULETE DE PVC, TIPO B, PARA ELETRODUTO DE PVC SOLDÁVEL DN 25 MM (3/4''), APARENTE - FORNECIMENTO E INSTALAÇÃO. AF_10/2022</v>
      </c>
      <c r="F145" s="50" t="str">
        <f>IF($B145="COMPOSIÇÃO",VLOOKUP($D145,'Comp. Sinapi'!B:F,3,0),VLOOKUP($D145,Insumos!B:F,3,0))</f>
        <v>UN</v>
      </c>
      <c r="G145" s="159">
        <v>0.38650000000000001</v>
      </c>
      <c r="H145" s="43">
        <f t="shared" si="18"/>
        <v>23.58</v>
      </c>
      <c r="I145" s="15">
        <f t="shared" si="19"/>
        <v>9.113669999999999</v>
      </c>
      <c r="K145" s="37">
        <f>IF($B145="INSUMO",VLOOKUP($D145,Insumos!$B:$F,5,0),VLOOKUP($D145,'Comp. Sinapi'!$B:$F,5,0))</f>
        <v>23.58</v>
      </c>
    </row>
    <row r="146" spans="2:11" ht="30" x14ac:dyDescent="0.25">
      <c r="B146" s="14" t="s">
        <v>15</v>
      </c>
      <c r="C146" s="14" t="s">
        <v>16</v>
      </c>
      <c r="D146" s="14">
        <v>96985</v>
      </c>
      <c r="E146" s="53" t="str">
        <f>IF($B146="COMPOSIÇÃO",VLOOKUP($D146,'Comp. Sinapi'!B:F,2,0),VLOOKUP($D146,Insumos!B:F,2,0))</f>
        <v>HASTE DE ATERRAMENTO, DIÂMETRO 5/8", COM 3 METROS - FORNECIMENTO E INSTALAÇÃO. AF_08/2023</v>
      </c>
      <c r="F146" s="50" t="str">
        <f>IF($B146="COMPOSIÇÃO",VLOOKUP($D146,'Comp. Sinapi'!B:F,3,0),VLOOKUP($D146,Insumos!B:F,3,0))</f>
        <v>UN</v>
      </c>
      <c r="G146" s="159">
        <v>9.6600000000000005E-2</v>
      </c>
      <c r="H146" s="43">
        <f t="shared" si="18"/>
        <v>75.290000000000006</v>
      </c>
      <c r="I146" s="15">
        <f t="shared" si="19"/>
        <v>7.2730140000000008</v>
      </c>
      <c r="K146" s="37">
        <f>IF($B146="INSUMO",VLOOKUP($D146,Insumos!$B:$F,5,0),VLOOKUP($D146,'Comp. Sinapi'!$B:$F,5,0))</f>
        <v>75.290000000000006</v>
      </c>
    </row>
    <row r="147" spans="2:11" ht="30" x14ac:dyDescent="0.25">
      <c r="B147" s="14" t="s">
        <v>17</v>
      </c>
      <c r="C147" s="14" t="s">
        <v>16</v>
      </c>
      <c r="D147" s="14">
        <v>3780</v>
      </c>
      <c r="E147" s="53" t="str">
        <f>IF($B147="COMPOSIÇÃO",VLOOKUP($D147,'Comp. Sinapi'!B:F,2,0),VLOOKUP($D147,Insumos!B:F,2,0))</f>
        <v xml:space="preserve">LUMINARIA DE SOBREPOR EM CHAPA DE ACO PARA 1 LAMPADA FLUORESCENTE DE *36* W, ALETADA, COMPLETA (LAMPADA E REATOR INCLUSOS)                                                                                                                                                                                                                                                                                                                                                                                </v>
      </c>
      <c r="F147" s="50" t="str">
        <f>IF($B147="COMPOSIÇÃO",VLOOKUP($D147,'Comp. Sinapi'!B:F,3,0),VLOOKUP($D147,Insumos!B:F,3,0))</f>
        <v xml:space="preserve">UN    </v>
      </c>
      <c r="G147" s="159">
        <v>0.19320000000000001</v>
      </c>
      <c r="H147" s="43">
        <f t="shared" si="18"/>
        <v>113.4</v>
      </c>
      <c r="I147" s="15">
        <f t="shared" si="19"/>
        <v>21.908880000000003</v>
      </c>
      <c r="K147" s="37">
        <f>IF($B147="INSUMO",VLOOKUP($D147,Insumos!$B:$F,5,0),VLOOKUP($D147,'Comp. Sinapi'!$B:$F,5,0))</f>
        <v>113.4</v>
      </c>
    </row>
    <row r="148" spans="2:11" ht="30" x14ac:dyDescent="0.25">
      <c r="B148" s="14" t="s">
        <v>15</v>
      </c>
      <c r="C148" s="14" t="s">
        <v>16</v>
      </c>
      <c r="D148" s="14">
        <v>97886</v>
      </c>
      <c r="E148" s="53" t="str">
        <f>IF($B148="COMPOSIÇÃO",VLOOKUP($D148,'Comp. Sinapi'!B:F,2,0),VLOOKUP($D148,Insumos!B:F,2,0))</f>
        <v>CAIXA ENTERRADA ELÉTRICA RETANGULAR, EM ALVENARIA COM TIJOLOS CERÂMICOS MACIÇOS, FUNDO COM BRITA, DIMENSÕES INTERNAS: 0,3X0,3X0,3 M. AF_12/2020</v>
      </c>
      <c r="F148" s="50" t="str">
        <f>IF($B148="COMPOSIÇÃO",VLOOKUP($D148,'Comp. Sinapi'!B:F,3,0),VLOOKUP($D148,Insumos!B:F,3,0))</f>
        <v>UN</v>
      </c>
      <c r="G148" s="159">
        <v>9.6600000000000005E-2</v>
      </c>
      <c r="H148" s="43">
        <f t="shared" si="18"/>
        <v>173.86</v>
      </c>
      <c r="I148" s="15">
        <f t="shared" si="19"/>
        <v>16.794876000000002</v>
      </c>
      <c r="K148" s="37">
        <f>IF($B148="INSUMO",VLOOKUP($D148,Insumos!$B:$F,5,0),VLOOKUP($D148,'Comp. Sinapi'!$B:$F,5,0))</f>
        <v>173.86</v>
      </c>
    </row>
    <row r="149" spans="2:11" ht="30" x14ac:dyDescent="0.25">
      <c r="B149" s="14" t="s">
        <v>15</v>
      </c>
      <c r="C149" s="14" t="s">
        <v>16</v>
      </c>
      <c r="D149" s="14">
        <v>98441</v>
      </c>
      <c r="E149" s="53" t="str">
        <f>IF($B149="COMPOSIÇÃO",VLOOKUP($D149,'Comp. Sinapi'!B:F,2,0),VLOOKUP($D149,Insumos!B:F,2,0))</f>
        <v>PAREDE DE MADEIRA COMPENSADA PARA CONSTRUÇÃO TEMPORÁRIA EM CHAPA SIMPLES, EXTERNA, SEM VÃO. AF_03/2024</v>
      </c>
      <c r="F149" s="50" t="str">
        <f>IF($B149="COMPOSIÇÃO",VLOOKUP($D149,'Comp. Sinapi'!B:F,3,0),VLOOKUP($D149,Insumos!B:F,3,0))</f>
        <v>M2</v>
      </c>
      <c r="G149" s="159">
        <v>9.6600000000000005E-2</v>
      </c>
      <c r="H149" s="43">
        <f t="shared" si="18"/>
        <v>112.85</v>
      </c>
      <c r="I149" s="15">
        <f t="shared" si="19"/>
        <v>10.90131</v>
      </c>
      <c r="K149" s="37">
        <f>IF($B149="INSUMO",VLOOKUP($D149,Insumos!$B:$F,5,0),VLOOKUP($D149,'Comp. Sinapi'!$B:$F,5,0))</f>
        <v>112.85</v>
      </c>
    </row>
    <row r="150" spans="2:11" ht="30" x14ac:dyDescent="0.25">
      <c r="B150" s="14" t="s">
        <v>15</v>
      </c>
      <c r="C150" s="14" t="s">
        <v>16</v>
      </c>
      <c r="D150" s="14">
        <v>98443</v>
      </c>
      <c r="E150" s="53" t="str">
        <f>IF($B150="COMPOSIÇÃO",VLOOKUP($D150,'Comp. Sinapi'!B:F,2,0),VLOOKUP($D150,Insumos!B:F,2,0))</f>
        <v>PAREDE DE MADEIRA COMPENSADA PARA CONSTRUÇÃO TEMPORÁRIA EM CHAPA SIMPLES, INTERNA, SEM VÃO. AF_03/2024</v>
      </c>
      <c r="F150" s="50" t="str">
        <f>IF($B150="COMPOSIÇÃO",VLOOKUP($D150,'Comp. Sinapi'!B:F,3,0),VLOOKUP($D150,Insumos!B:F,3,0))</f>
        <v>M2</v>
      </c>
      <c r="G150" s="159">
        <v>0.1111</v>
      </c>
      <c r="H150" s="43">
        <f t="shared" si="18"/>
        <v>93.31</v>
      </c>
      <c r="I150" s="15">
        <f t="shared" si="19"/>
        <v>10.366741000000001</v>
      </c>
      <c r="K150" s="37">
        <f>IF($B150="INSUMO",VLOOKUP($D150,Insumos!$B:$F,5,0),VLOOKUP($D150,'Comp. Sinapi'!$B:$F,5,0))</f>
        <v>93.31</v>
      </c>
    </row>
    <row r="151" spans="2:11" ht="30" x14ac:dyDescent="0.25">
      <c r="B151" s="14" t="s">
        <v>15</v>
      </c>
      <c r="C151" s="14" t="s">
        <v>16</v>
      </c>
      <c r="D151" s="14">
        <v>98445</v>
      </c>
      <c r="E151" s="53" t="str">
        <f>IF($B151="COMPOSIÇÃO",VLOOKUP($D151,'Comp. Sinapi'!B:F,2,0),VLOOKUP($D151,Insumos!B:F,2,0))</f>
        <v>PAREDE DE MADEIRA COMPENSADA PARA CONSTRUÇÃO TEMPORÁRIA EM CHAPA SIMPLES, EXTERNA, COM ÁREA LÍQUIDA MAIOR OU IGUAL A 6 M², COM VÃO. AF_03/2024</v>
      </c>
      <c r="F151" s="50" t="str">
        <f>IF($B151="COMPOSIÇÃO",VLOOKUP($D151,'Comp. Sinapi'!B:F,3,0),VLOOKUP($D151,Insumos!B:F,3,0))</f>
        <v>M2</v>
      </c>
      <c r="G151" s="159">
        <v>0.15079999999999999</v>
      </c>
      <c r="H151" s="43">
        <f t="shared" si="18"/>
        <v>130.19</v>
      </c>
      <c r="I151" s="15">
        <f t="shared" si="19"/>
        <v>19.632651999999997</v>
      </c>
      <c r="K151" s="37">
        <f>IF($B151="INSUMO",VLOOKUP($D151,Insumos!$B:$F,5,0),VLOOKUP($D151,'Comp. Sinapi'!$B:$F,5,0))</f>
        <v>130.19</v>
      </c>
    </row>
    <row r="152" spans="2:11" ht="30" x14ac:dyDescent="0.25">
      <c r="B152" s="14" t="s">
        <v>15</v>
      </c>
      <c r="C152" s="14" t="s">
        <v>16</v>
      </c>
      <c r="D152" s="14">
        <v>98446</v>
      </c>
      <c r="E152" s="53" t="str">
        <f>IF($B152="COMPOSIÇÃO",VLOOKUP($D152,'Comp. Sinapi'!B:F,2,0),VLOOKUP($D152,Insumos!B:F,2,0))</f>
        <v>PAREDE DE MADEIRA COMPENSADA PARA CONSTRUÇÃO TEMPORÁRIA EM CHAPA SIMPLES, EXTERNA, COM ÁREA LÍQUIDA MENOR QUE 6 M², COM VÃO. AF_03/2024</v>
      </c>
      <c r="F152" s="50" t="str">
        <f>IF($B152="COMPOSIÇÃO",VLOOKUP($D152,'Comp. Sinapi'!B:F,3,0),VLOOKUP($D152,Insumos!B:F,3,0))</f>
        <v>M2</v>
      </c>
      <c r="G152" s="159">
        <v>0.1176</v>
      </c>
      <c r="H152" s="43">
        <f t="shared" si="18"/>
        <v>161.19999999999999</v>
      </c>
      <c r="I152" s="15">
        <f t="shared" si="19"/>
        <v>18.95712</v>
      </c>
      <c r="K152" s="37">
        <f>IF($B152="INSUMO",VLOOKUP($D152,Insumos!$B:$F,5,0),VLOOKUP($D152,'Comp. Sinapi'!$B:$F,5,0))</f>
        <v>161.19999999999999</v>
      </c>
    </row>
    <row r="153" spans="2:11" ht="30" x14ac:dyDescent="0.25">
      <c r="B153" s="14" t="s">
        <v>17</v>
      </c>
      <c r="C153" s="14" t="s">
        <v>16</v>
      </c>
      <c r="D153" s="14">
        <v>10886</v>
      </c>
      <c r="E153" s="53" t="str">
        <f>IF($B153="COMPOSIÇÃO",VLOOKUP($D153,'Comp. Sinapi'!B:F,2,0),VLOOKUP($D153,Insumos!B:F,2,0))</f>
        <v xml:space="preserve">EXTINTOR DE INCENDIO PORTATIL COM CARGA DE AGUA PRESSURIZADA DE 10 L, CLASSE A                                                                                                                                                                                                                                                                                                                                                                                                                            </v>
      </c>
      <c r="F153" s="50" t="str">
        <f>IF($B153="COMPOSIÇÃO",VLOOKUP($D153,'Comp. Sinapi'!B:F,3,0),VLOOKUP($D153,Insumos!B:F,3,0))</f>
        <v xml:space="preserve">UN    </v>
      </c>
      <c r="G153" s="159">
        <v>9.6600000000000005E-2</v>
      </c>
      <c r="H153" s="43">
        <f t="shared" si="18"/>
        <v>220.06</v>
      </c>
      <c r="I153" s="15">
        <f t="shared" si="19"/>
        <v>21.257796000000003</v>
      </c>
      <c r="K153" s="37">
        <f>IF($B153="INSUMO",VLOOKUP($D153,Insumos!$B:$F,5,0),VLOOKUP($D153,'Comp. Sinapi'!$B:$F,5,0))</f>
        <v>220.06</v>
      </c>
    </row>
    <row r="154" spans="2:11" ht="30" x14ac:dyDescent="0.25">
      <c r="B154" s="14" t="s">
        <v>17</v>
      </c>
      <c r="C154" s="14" t="s">
        <v>16</v>
      </c>
      <c r="D154" s="14">
        <v>10891</v>
      </c>
      <c r="E154" s="53" t="str">
        <f>IF($B154="COMPOSIÇÃO",VLOOKUP($D154,'Comp. Sinapi'!B:F,2,0),VLOOKUP($D154,Insumos!B:F,2,0))</f>
        <v xml:space="preserve">EXTINTOR DE INCENDIO PORTATIL COM CARGA DE PO QUIMICO SECO (PQS) DE 4 KG, CLASSE BC                                                                                                                                                                                                                                                                                                                                                                                                                       </v>
      </c>
      <c r="F154" s="50" t="str">
        <f>IF($B154="COMPOSIÇÃO",VLOOKUP($D154,'Comp. Sinapi'!B:F,3,0),VLOOKUP($D154,Insumos!B:F,3,0))</f>
        <v xml:space="preserve">UN    </v>
      </c>
      <c r="G154" s="159">
        <v>9.6600000000000005E-2</v>
      </c>
      <c r="H154" s="43">
        <f t="shared" si="18"/>
        <v>212.8</v>
      </c>
      <c r="I154" s="15">
        <f t="shared" si="19"/>
        <v>20.556480000000001</v>
      </c>
      <c r="K154" s="37">
        <f>IF($B154="INSUMO",VLOOKUP($D154,Insumos!$B:$F,5,0),VLOOKUP($D154,'Comp. Sinapi'!$B:$F,5,0))</f>
        <v>212.8</v>
      </c>
    </row>
    <row r="155" spans="2:11" x14ac:dyDescent="0.25">
      <c r="B155" s="422" t="s">
        <v>11874</v>
      </c>
      <c r="C155" s="422"/>
      <c r="D155" s="422"/>
      <c r="E155" s="422"/>
      <c r="F155" s="422"/>
      <c r="G155" s="422"/>
      <c r="H155" s="422"/>
      <c r="I155" s="422"/>
    </row>
    <row r="157" spans="2:11" ht="60" customHeight="1" x14ac:dyDescent="0.25">
      <c r="B157" s="16" t="s">
        <v>11877</v>
      </c>
      <c r="C157" s="423" t="s">
        <v>11880</v>
      </c>
      <c r="D157" s="423"/>
      <c r="E157" s="423"/>
      <c r="F157" s="423"/>
      <c r="G157" s="423"/>
      <c r="H157" s="17" t="s">
        <v>60</v>
      </c>
      <c r="I157" s="18">
        <f>SUM(I161:I176)</f>
        <v>9852.9740000000002</v>
      </c>
    </row>
    <row r="158" spans="2:11" x14ac:dyDescent="0.25">
      <c r="B158" s="4" t="s">
        <v>7</v>
      </c>
      <c r="C158" s="5">
        <f ca="1">TODAY()</f>
        <v>45482</v>
      </c>
      <c r="D158" s="6"/>
      <c r="E158" s="7"/>
      <c r="F158" s="8"/>
      <c r="G158" s="157" t="s">
        <v>1</v>
      </c>
      <c r="H158" s="420" t="str">
        <f>$H$8</f>
        <v>Eng. Gabriel Vitta</v>
      </c>
      <c r="I158" s="421"/>
    </row>
    <row r="159" spans="2:11" x14ac:dyDescent="0.25">
      <c r="B159" s="4"/>
      <c r="C159" s="5"/>
      <c r="D159" s="6"/>
      <c r="E159" s="7"/>
      <c r="F159" s="8"/>
      <c r="G159" s="157"/>
      <c r="H159" s="9"/>
      <c r="I159" s="10"/>
    </row>
    <row r="160" spans="2:11" x14ac:dyDescent="0.25">
      <c r="B160" s="11" t="s">
        <v>18</v>
      </c>
      <c r="C160" s="11" t="s">
        <v>8</v>
      </c>
      <c r="D160" s="11" t="s">
        <v>9</v>
      </c>
      <c r="E160" s="11" t="s">
        <v>10</v>
      </c>
      <c r="F160" s="11" t="s">
        <v>11</v>
      </c>
      <c r="G160" s="158" t="s">
        <v>12</v>
      </c>
      <c r="H160" s="12" t="s">
        <v>13</v>
      </c>
      <c r="I160" s="13" t="s">
        <v>14</v>
      </c>
    </row>
    <row r="161" spans="2:11" ht="45" x14ac:dyDescent="0.25">
      <c r="B161" s="14" t="s">
        <v>15</v>
      </c>
      <c r="C161" s="14" t="s">
        <v>16</v>
      </c>
      <c r="D161" s="14">
        <v>94994</v>
      </c>
      <c r="E161" s="53" t="str">
        <f>IF($B161="COMPOSIÇÃO",VLOOKUP($D161,'Comp. Sinapi'!B:F,2,0),VLOOKUP($D161,Insumos!B:F,2,0))</f>
        <v>EXECUÇÃO DE PASSEIO (CALÇADA) OU PISO DE CONCRETO COM CONCRETO MOLDADO IN LOCO, FEITO EM OBRA, ACABAMENTO CONVENCIONAL, ESPESSURA 8 CM, ARMADO. AF_08/2022</v>
      </c>
      <c r="F161" s="50" t="str">
        <f>IF($B161="COMPOSIÇÃO",VLOOKUP($D161,'Comp. Sinapi'!B:F,3,0),VLOOKUP($D161,Insumos!B:F,3,0))</f>
        <v>M2</v>
      </c>
      <c r="G161" s="159">
        <v>25</v>
      </c>
      <c r="H161" s="43">
        <f t="shared" ref="H161:H176" si="20">TRUNC((K161*(1-$K$8)),2)</f>
        <v>105.73</v>
      </c>
      <c r="I161" s="15">
        <f t="shared" ref="I161:I176" si="21">G161*H161</f>
        <v>2643.25</v>
      </c>
      <c r="K161" s="37">
        <f>IF($B161="INSUMO",VLOOKUP($D161,Insumos!$B:$F,5,0),VLOOKUP($D161,'Comp. Sinapi'!$B:$F,5,0))</f>
        <v>105.73</v>
      </c>
    </row>
    <row r="162" spans="2:11" ht="30" x14ac:dyDescent="0.25">
      <c r="B162" s="14" t="s">
        <v>15</v>
      </c>
      <c r="C162" s="14" t="s">
        <v>16</v>
      </c>
      <c r="D162" s="14">
        <v>94449</v>
      </c>
      <c r="E162" s="53" t="str">
        <f>IF($B162="COMPOSIÇÃO",VLOOKUP($D162,'Comp. Sinapi'!B:F,2,0),VLOOKUP($D162,Insumos!B:F,2,0))</f>
        <v>TELHAMENTO COM TELHA ONDULADA DE FIBRA DE VIDRO E = 0,6 MM, PARA TELHADO COM INCLINAÇÃO MAIOR QUE 10°, COM ATÉ 2 ÁGUAS, INCLUSO IÇAMENTO. AF_07/2019</v>
      </c>
      <c r="F162" s="50" t="str">
        <f>IF($B162="COMPOSIÇÃO",VLOOKUP($D162,'Comp. Sinapi'!B:F,3,0),VLOOKUP($D162,Insumos!B:F,3,0))</f>
        <v>M2</v>
      </c>
      <c r="G162" s="159">
        <v>31.4</v>
      </c>
      <c r="H162" s="43">
        <f t="shared" si="20"/>
        <v>78.33</v>
      </c>
      <c r="I162" s="15">
        <f t="shared" si="21"/>
        <v>2459.5619999999999</v>
      </c>
      <c r="K162" s="37">
        <f>IF($B162="INSUMO",VLOOKUP($D162,Insumos!$B:$F,5,0),VLOOKUP($D162,'Comp. Sinapi'!$B:$F,5,0))</f>
        <v>78.33</v>
      </c>
    </row>
    <row r="163" spans="2:11" ht="30" x14ac:dyDescent="0.25">
      <c r="B163" s="14" t="s">
        <v>17</v>
      </c>
      <c r="C163" s="14" t="s">
        <v>16</v>
      </c>
      <c r="D163" s="14">
        <v>39258</v>
      </c>
      <c r="E163" s="53" t="str">
        <f>IF($B163="COMPOSIÇÃO",VLOOKUP($D163,'Comp. Sinapi'!B:F,2,0),VLOOKUP($D163,Insumos!B:F,2,0))</f>
        <v xml:space="preserve">CABO MULTIPOLAR DE COBRE, FLEXIVEL, CLASSE 4 OU 5, ISOLACAO EM HEPR, COBERTURA EM PVC-ST2, ANTICHAMA BWF-B, 0,6/1 KV, 3 CONDUTORES DE 2,5 MM2                                                                                                                                                                                                                                                                                                                                                             </v>
      </c>
      <c r="F163" s="50" t="str">
        <f>IF($B163="COMPOSIÇÃO",VLOOKUP($D163,'Comp. Sinapi'!B:F,3,0),VLOOKUP($D163,Insumos!B:F,3,0))</f>
        <v xml:space="preserve">M     </v>
      </c>
      <c r="G163" s="159">
        <v>10</v>
      </c>
      <c r="H163" s="43">
        <f t="shared" si="20"/>
        <v>8.4700000000000006</v>
      </c>
      <c r="I163" s="15">
        <f t="shared" si="21"/>
        <v>84.7</v>
      </c>
      <c r="K163" s="37">
        <f>IF($B163="INSUMO",VLOOKUP($D163,Insumos!$B:$F,5,0),VLOOKUP($D163,'Comp. Sinapi'!$B:$F,5,0))</f>
        <v>8.4700000000000006</v>
      </c>
    </row>
    <row r="164" spans="2:11" ht="30" x14ac:dyDescent="0.25">
      <c r="B164" s="14" t="s">
        <v>15</v>
      </c>
      <c r="C164" s="14" t="s">
        <v>16</v>
      </c>
      <c r="D164" s="14">
        <v>93662</v>
      </c>
      <c r="E164" s="53" t="str">
        <f>IF($B164="COMPOSIÇÃO",VLOOKUP($D164,'Comp. Sinapi'!B:F,2,0),VLOOKUP($D164,Insumos!B:F,2,0))</f>
        <v>DISJUNTOR BIPOLAR TIPO DIN, CORRENTE NOMINAL DE 20A - FORNECIMENTO E INSTALAÇÃO. AF_10/2020</v>
      </c>
      <c r="F164" s="50" t="str">
        <f>IF($B164="COMPOSIÇÃO",VLOOKUP($D164,'Comp. Sinapi'!B:F,3,0),VLOOKUP($D164,Insumos!B:F,3,0))</f>
        <v>UN</v>
      </c>
      <c r="G164" s="159">
        <v>1</v>
      </c>
      <c r="H164" s="43">
        <f t="shared" si="20"/>
        <v>62.45</v>
      </c>
      <c r="I164" s="15">
        <f t="shared" si="21"/>
        <v>62.45</v>
      </c>
      <c r="K164" s="37">
        <f>IF($B164="INSUMO",VLOOKUP($D164,Insumos!$B:$F,5,0),VLOOKUP($D164,'Comp. Sinapi'!$B:$F,5,0))</f>
        <v>62.45</v>
      </c>
    </row>
    <row r="165" spans="2:11" x14ac:dyDescent="0.25">
      <c r="B165" s="14" t="s">
        <v>15</v>
      </c>
      <c r="C165" s="14" t="s">
        <v>16</v>
      </c>
      <c r="D165" s="14">
        <v>88264</v>
      </c>
      <c r="E165" s="53" t="str">
        <f>IF($B165="COMPOSIÇÃO",VLOOKUP($D165,'Comp. Sinapi'!B:F,2,0),VLOOKUP($D165,Insumos!B:F,2,0))</f>
        <v>ELETRICISTA COM ENCARGOS COMPLEMENTARES</v>
      </c>
      <c r="F165" s="50" t="str">
        <f>IF($B165="COMPOSIÇÃO",VLOOKUP($D165,'Comp. Sinapi'!B:F,3,0),VLOOKUP($D165,Insumos!B:F,3,0))</f>
        <v>H</v>
      </c>
      <c r="G165" s="159">
        <v>4.5</v>
      </c>
      <c r="H165" s="43">
        <f t="shared" si="20"/>
        <v>26.68</v>
      </c>
      <c r="I165" s="15">
        <f t="shared" si="21"/>
        <v>120.06</v>
      </c>
      <c r="K165" s="37">
        <f>IF($B165="INSUMO",VLOOKUP($D165,Insumos!$B:$F,5,0),VLOOKUP($D165,'Comp. Sinapi'!$B:$F,5,0))</f>
        <v>26.68</v>
      </c>
    </row>
    <row r="166" spans="2:11" x14ac:dyDescent="0.25">
      <c r="B166" s="14" t="s">
        <v>15</v>
      </c>
      <c r="C166" s="14" t="s">
        <v>16</v>
      </c>
      <c r="D166" s="14">
        <v>88262</v>
      </c>
      <c r="E166" s="53" t="str">
        <f>IF($B166="COMPOSIÇÃO",VLOOKUP($D166,'Comp. Sinapi'!B:F,2,0),VLOOKUP($D166,Insumos!B:F,2,0))</f>
        <v>CARPINTEIRO DE FORMAS COM ENCARGOS COMPLEMENTARES</v>
      </c>
      <c r="F166" s="50" t="str">
        <f>IF($B166="COMPOSIÇÃO",VLOOKUP($D166,'Comp. Sinapi'!B:F,3,0),VLOOKUP($D166,Insumos!B:F,3,0))</f>
        <v>H</v>
      </c>
      <c r="G166" s="159">
        <v>16</v>
      </c>
      <c r="H166" s="43">
        <f t="shared" si="20"/>
        <v>25.26</v>
      </c>
      <c r="I166" s="15">
        <f t="shared" si="21"/>
        <v>404.16</v>
      </c>
      <c r="K166" s="37">
        <f>IF($B166="INSUMO",VLOOKUP($D166,Insumos!$B:$F,5,0),VLOOKUP($D166,'Comp. Sinapi'!$B:$F,5,0))</f>
        <v>25.26</v>
      </c>
    </row>
    <row r="167" spans="2:11" x14ac:dyDescent="0.25">
      <c r="B167" s="14" t="s">
        <v>15</v>
      </c>
      <c r="C167" s="14" t="s">
        <v>16</v>
      </c>
      <c r="D167" s="14">
        <v>88309</v>
      </c>
      <c r="E167" s="53" t="str">
        <f>IF($B167="COMPOSIÇÃO",VLOOKUP($D167,'Comp. Sinapi'!B:F,2,0),VLOOKUP($D167,Insumos!B:F,2,0))</f>
        <v>PEDREIRO COM ENCARGOS COMPLEMENTARES</v>
      </c>
      <c r="F167" s="50" t="str">
        <f>IF($B167="COMPOSIÇÃO",VLOOKUP($D167,'Comp. Sinapi'!B:F,3,0),VLOOKUP($D167,Insumos!B:F,3,0))</f>
        <v>H</v>
      </c>
      <c r="G167" s="159">
        <v>24</v>
      </c>
      <c r="H167" s="43">
        <f t="shared" si="20"/>
        <v>25.62</v>
      </c>
      <c r="I167" s="15">
        <f t="shared" si="21"/>
        <v>614.88</v>
      </c>
      <c r="K167" s="37">
        <f>IF($B167="INSUMO",VLOOKUP($D167,Insumos!$B:$F,5,0),VLOOKUP($D167,'Comp. Sinapi'!$B:$F,5,0))</f>
        <v>25.62</v>
      </c>
    </row>
    <row r="168" spans="2:11" x14ac:dyDescent="0.25">
      <c r="B168" s="14" t="s">
        <v>15</v>
      </c>
      <c r="C168" s="14" t="s">
        <v>16</v>
      </c>
      <c r="D168" s="14">
        <v>88316</v>
      </c>
      <c r="E168" s="53" t="str">
        <f>IF($B168="COMPOSIÇÃO",VLOOKUP($D168,'Comp. Sinapi'!B:F,2,0),VLOOKUP($D168,Insumos!B:F,2,0))</f>
        <v>SERVENTE COM ENCARGOS COMPLEMENTARES</v>
      </c>
      <c r="F168" s="50" t="str">
        <f>IF($B168="COMPOSIÇÃO",VLOOKUP($D168,'Comp. Sinapi'!B:F,3,0),VLOOKUP($D168,Insumos!B:F,3,0))</f>
        <v>H</v>
      </c>
      <c r="G168" s="159">
        <v>28</v>
      </c>
      <c r="H168" s="43">
        <f t="shared" si="20"/>
        <v>20.32</v>
      </c>
      <c r="I168" s="15">
        <f t="shared" si="21"/>
        <v>568.96</v>
      </c>
      <c r="K168" s="37">
        <f>IF($B168="INSUMO",VLOOKUP($D168,Insumos!$B:$F,5,0),VLOOKUP($D168,'Comp. Sinapi'!$B:$F,5,0))</f>
        <v>20.32</v>
      </c>
    </row>
    <row r="169" spans="2:11" x14ac:dyDescent="0.25">
      <c r="B169" s="14" t="s">
        <v>15</v>
      </c>
      <c r="C169" s="14" t="s">
        <v>16</v>
      </c>
      <c r="D169" s="14">
        <v>88239</v>
      </c>
      <c r="E169" s="53" t="str">
        <f>IF($B169="COMPOSIÇÃO",VLOOKUP($D169,'Comp. Sinapi'!B:F,2,0),VLOOKUP($D169,Insumos!B:F,2,0))</f>
        <v>AJUDANTE DE CARPINTEIRO COM ENCARGOS COMPLEMENTARES</v>
      </c>
      <c r="F169" s="50" t="str">
        <f>IF($B169="COMPOSIÇÃO",VLOOKUP($D169,'Comp. Sinapi'!B:F,3,0),VLOOKUP($D169,Insumos!B:F,3,0))</f>
        <v>H</v>
      </c>
      <c r="G169" s="159">
        <v>18</v>
      </c>
      <c r="H169" s="43">
        <f t="shared" si="20"/>
        <v>21.42</v>
      </c>
      <c r="I169" s="15">
        <f t="shared" si="21"/>
        <v>385.56000000000006</v>
      </c>
      <c r="K169" s="37">
        <f>IF($B169="INSUMO",VLOOKUP($D169,Insumos!$B:$F,5,0),VLOOKUP($D169,'Comp. Sinapi'!$B:$F,5,0))</f>
        <v>21.42</v>
      </c>
    </row>
    <row r="170" spans="2:11" x14ac:dyDescent="0.25">
      <c r="B170" s="14" t="s">
        <v>15</v>
      </c>
      <c r="C170" s="14" t="s">
        <v>16</v>
      </c>
      <c r="D170" s="14">
        <v>88247</v>
      </c>
      <c r="E170" s="53" t="str">
        <f>IF($B170="COMPOSIÇÃO",VLOOKUP($D170,'Comp. Sinapi'!B:F,2,0),VLOOKUP($D170,Insumos!B:F,2,0))</f>
        <v>AUXILIAR DE ELETRICISTA COM ENCARGOS COMPLEMENTARES</v>
      </c>
      <c r="F170" s="50" t="str">
        <f>IF($B170="COMPOSIÇÃO",VLOOKUP($D170,'Comp. Sinapi'!B:F,3,0),VLOOKUP($D170,Insumos!B:F,3,0))</f>
        <v>H</v>
      </c>
      <c r="G170" s="159">
        <v>5</v>
      </c>
      <c r="H170" s="43">
        <f t="shared" si="20"/>
        <v>21.96</v>
      </c>
      <c r="I170" s="15">
        <f t="shared" si="21"/>
        <v>109.80000000000001</v>
      </c>
      <c r="K170" s="37">
        <f>IF($B170="INSUMO",VLOOKUP($D170,Insumos!$B:$F,5,0),VLOOKUP($D170,'Comp. Sinapi'!$B:$F,5,0))</f>
        <v>21.96</v>
      </c>
    </row>
    <row r="171" spans="2:11" ht="30" x14ac:dyDescent="0.25">
      <c r="B171" s="14" t="s">
        <v>17</v>
      </c>
      <c r="C171" s="14" t="s">
        <v>16</v>
      </c>
      <c r="D171" s="14">
        <v>4472</v>
      </c>
      <c r="E171" s="53" t="str">
        <f>IF($B171="COMPOSIÇÃO",VLOOKUP($D171,'Comp. Sinapi'!B:F,2,0),VLOOKUP($D171,Insumos!B:F,2,0))</f>
        <v xml:space="preserve">VIGA NAO APARELHADA *6 X 16* CM, EM MACARANDUBA/MASSARANDUBA, ANGELIM OU EQUIVALENTE DA REGIAO - BRUTA                                                                                                                                                                                                                                                                                                                                                                                                    </v>
      </c>
      <c r="F171" s="50" t="str">
        <f>IF($B171="COMPOSIÇÃO",VLOOKUP($D171,'Comp. Sinapi'!B:F,3,0),VLOOKUP($D171,Insumos!B:F,3,0))</f>
        <v xml:space="preserve">M     </v>
      </c>
      <c r="G171" s="159">
        <v>24.4</v>
      </c>
      <c r="H171" s="43">
        <f t="shared" si="20"/>
        <v>31.18</v>
      </c>
      <c r="I171" s="15">
        <f t="shared" si="21"/>
        <v>760.79199999999992</v>
      </c>
      <c r="K171" s="37">
        <f>IF($B171="INSUMO",VLOOKUP($D171,Insumos!$B:$F,5,0),VLOOKUP($D171,'Comp. Sinapi'!$B:$F,5,0))</f>
        <v>31.18</v>
      </c>
    </row>
    <row r="172" spans="2:11" ht="30" x14ac:dyDescent="0.25">
      <c r="B172" s="14" t="s">
        <v>17</v>
      </c>
      <c r="C172" s="14" t="s">
        <v>16</v>
      </c>
      <c r="D172" s="14">
        <v>4430</v>
      </c>
      <c r="E172" s="53" t="str">
        <f>IF($B172="COMPOSIÇÃO",VLOOKUP($D172,'Comp. Sinapi'!B:F,2,0),VLOOKUP($D172,Insumos!B:F,2,0))</f>
        <v xml:space="preserve">CAIBRO NAO APARELHADO *5 X 6* CM, EM MACARANDUBA/MASSARANDUBA, ANGELIM OU EQUIVALENTE DA REGIAO - BRUTA                                                                                                                                                                                                                                                                                                                                                                                                   </v>
      </c>
      <c r="F172" s="50" t="str">
        <f>IF($B172="COMPOSIÇÃO",VLOOKUP($D172,'Comp. Sinapi'!B:F,3,0),VLOOKUP($D172,Insumos!B:F,3,0))</f>
        <v xml:space="preserve">M     </v>
      </c>
      <c r="G172" s="159">
        <v>30</v>
      </c>
      <c r="H172" s="43">
        <f t="shared" si="20"/>
        <v>11.8</v>
      </c>
      <c r="I172" s="15">
        <f t="shared" si="21"/>
        <v>354</v>
      </c>
      <c r="K172" s="37">
        <f>IF($B172="INSUMO",VLOOKUP($D172,Insumos!$B:$F,5,0),VLOOKUP($D172,'Comp. Sinapi'!$B:$F,5,0))</f>
        <v>11.8</v>
      </c>
    </row>
    <row r="173" spans="2:11" ht="30" x14ac:dyDescent="0.25">
      <c r="B173" s="14" t="s">
        <v>17</v>
      </c>
      <c r="C173" s="14" t="s">
        <v>16</v>
      </c>
      <c r="D173" s="14">
        <v>39812</v>
      </c>
      <c r="E173" s="53" t="str">
        <f>IF($B173="COMPOSIÇÃO",VLOOKUP($D173,'Comp. Sinapi'!B:F,2,0),VLOOKUP($D173,Insumos!B:F,2,0))</f>
        <v xml:space="preserve">CAIXA DE PASSAGEM ELETRICA DE PAREDE, DE EMBUTIR, EM PVC, COM TAMPA APARAFUSADA, DIMENSOES 200 X 200 X *90* MM                                                                                                                                                                                                                                                                                                                                                                                            </v>
      </c>
      <c r="F173" s="50" t="str">
        <f>IF($B173="COMPOSIÇÃO",VLOOKUP($D173,'Comp. Sinapi'!B:F,3,0),VLOOKUP($D173,Insumos!B:F,3,0))</f>
        <v xml:space="preserve">UN    </v>
      </c>
      <c r="G173" s="159">
        <v>1</v>
      </c>
      <c r="H173" s="43">
        <f t="shared" si="20"/>
        <v>80.739999999999995</v>
      </c>
      <c r="I173" s="15">
        <f t="shared" si="21"/>
        <v>80.739999999999995</v>
      </c>
      <c r="K173" s="37">
        <f>IF($B173="INSUMO",VLOOKUP($D173,Insumos!$B:$F,5,0),VLOOKUP($D173,'Comp. Sinapi'!$B:$F,5,0))</f>
        <v>80.739999999999995</v>
      </c>
    </row>
    <row r="174" spans="2:11" x14ac:dyDescent="0.25">
      <c r="B174" s="14" t="s">
        <v>17</v>
      </c>
      <c r="C174" s="14" t="s">
        <v>16</v>
      </c>
      <c r="D174" s="14">
        <v>2676</v>
      </c>
      <c r="E174" s="53" t="str">
        <f>IF($B174="COMPOSIÇÃO",VLOOKUP($D174,'Comp. Sinapi'!B:F,2,0),VLOOKUP($D174,Insumos!B:F,2,0))</f>
        <v xml:space="preserve">ELETRODUTO DE PVC RIGIDO SOLDAVEL, CLASSE B, DE 20 MM                                                                                                                                                                                                                                                                                                                                                                                                                                                     </v>
      </c>
      <c r="F174" s="50" t="str">
        <f>IF($B174="COMPOSIÇÃO",VLOOKUP($D174,'Comp. Sinapi'!B:F,3,0),VLOOKUP($D174,Insumos!B:F,3,0))</f>
        <v xml:space="preserve">M     </v>
      </c>
      <c r="G174" s="159">
        <v>3</v>
      </c>
      <c r="H174" s="43">
        <f t="shared" si="20"/>
        <v>2.5</v>
      </c>
      <c r="I174" s="15">
        <f t="shared" si="21"/>
        <v>7.5</v>
      </c>
      <c r="K174" s="37">
        <f>IF($B174="INSUMO",VLOOKUP($D174,Insumos!$B:$F,5,0),VLOOKUP($D174,'Comp. Sinapi'!$B:$F,5,0))</f>
        <v>2.5</v>
      </c>
    </row>
    <row r="175" spans="2:11" ht="30" x14ac:dyDescent="0.25">
      <c r="B175" s="14" t="s">
        <v>17</v>
      </c>
      <c r="C175" s="14" t="s">
        <v>16</v>
      </c>
      <c r="D175" s="14">
        <v>10888</v>
      </c>
      <c r="E175" s="53" t="str">
        <f>IF($B175="COMPOSIÇÃO",VLOOKUP($D175,'Comp. Sinapi'!B:F,2,0),VLOOKUP($D175,Insumos!B:F,2,0))</f>
        <v xml:space="preserve">EXTINTOR DE INCENDIO PORTATIL COM CARGA DE GAS CARBONICO CO2 DE 4 KG, CLASSE BC                                                                                                                                                                                                                                                                                                                                                                                                                           </v>
      </c>
      <c r="F175" s="50" t="str">
        <f>IF($B175="COMPOSIÇÃO",VLOOKUP($D175,'Comp. Sinapi'!B:F,3,0),VLOOKUP($D175,Insumos!B:F,3,0))</f>
        <v xml:space="preserve">UN    </v>
      </c>
      <c r="G175" s="159">
        <v>1</v>
      </c>
      <c r="H175" s="43">
        <f t="shared" si="20"/>
        <v>696.46</v>
      </c>
      <c r="I175" s="15">
        <f t="shared" si="21"/>
        <v>696.46</v>
      </c>
      <c r="K175" s="37">
        <f>IF($B175="INSUMO",VLOOKUP($D175,Insumos!$B:$F,5,0),VLOOKUP($D175,'Comp. Sinapi'!$B:$F,5,0))</f>
        <v>696.46</v>
      </c>
    </row>
    <row r="176" spans="2:11" ht="30" x14ac:dyDescent="0.25">
      <c r="B176" s="14" t="s">
        <v>17</v>
      </c>
      <c r="C176" s="14" t="s">
        <v>16</v>
      </c>
      <c r="D176" s="14">
        <v>6193</v>
      </c>
      <c r="E176" s="53" t="str">
        <f>IF($B176="COMPOSIÇÃO",VLOOKUP($D176,'Comp. Sinapi'!B:F,2,0),VLOOKUP($D176,Insumos!B:F,2,0))</f>
        <v xml:space="preserve">TABUA NAO APARELHADA *2,5 X 20* CM, EM MACARANDUBA/MASSARANDUBA, ANGELIM OU EQUIVALENTE DA REGIAO - BRUTA                                                                                                                                                                                                                                                                                                                                                                                                 </v>
      </c>
      <c r="F176" s="50" t="str">
        <f>IF($B176="COMPOSIÇÃO",VLOOKUP($D176,'Comp. Sinapi'!B:F,3,0),VLOOKUP($D176,Insumos!B:F,3,0))</f>
        <v xml:space="preserve">M     </v>
      </c>
      <c r="G176" s="159">
        <v>30</v>
      </c>
      <c r="H176" s="43">
        <f t="shared" si="20"/>
        <v>16.670000000000002</v>
      </c>
      <c r="I176" s="15">
        <f t="shared" si="21"/>
        <v>500.1</v>
      </c>
      <c r="K176" s="37">
        <f>IF($B176="INSUMO",VLOOKUP($D176,Insumos!$B:$F,5,0),VLOOKUP($D176,'Comp. Sinapi'!$B:$F,5,0))</f>
        <v>16.670000000000002</v>
      </c>
    </row>
    <row r="177" spans="2:11" x14ac:dyDescent="0.25">
      <c r="B177" s="422" t="s">
        <v>19</v>
      </c>
      <c r="C177" s="422"/>
      <c r="D177" s="422"/>
      <c r="E177" s="422"/>
      <c r="F177" s="422"/>
      <c r="G177" s="422"/>
      <c r="H177" s="422"/>
      <c r="I177" s="422"/>
    </row>
    <row r="179" spans="2:11" x14ac:dyDescent="0.25">
      <c r="B179" s="16" t="s">
        <v>11881</v>
      </c>
      <c r="C179" s="423" t="s">
        <v>11879</v>
      </c>
      <c r="D179" s="423"/>
      <c r="E179" s="423"/>
      <c r="F179" s="423"/>
      <c r="G179" s="423"/>
      <c r="H179" s="17" t="s">
        <v>6</v>
      </c>
      <c r="I179" s="18">
        <f>SUM(I183:I224)</f>
        <v>810.78162300000008</v>
      </c>
    </row>
    <row r="180" spans="2:11" x14ac:dyDescent="0.25">
      <c r="B180" s="4" t="s">
        <v>7</v>
      </c>
      <c r="C180" s="5">
        <f ca="1">TODAY()</f>
        <v>45482</v>
      </c>
      <c r="D180" s="6"/>
      <c r="E180" s="7"/>
      <c r="F180" s="8"/>
      <c r="G180" s="157" t="s">
        <v>1</v>
      </c>
      <c r="H180" s="420" t="str">
        <f>$H$8</f>
        <v>Eng. Gabriel Vitta</v>
      </c>
      <c r="I180" s="421"/>
    </row>
    <row r="181" spans="2:11" x14ac:dyDescent="0.25">
      <c r="B181" s="4"/>
      <c r="C181" s="5"/>
      <c r="D181" s="6"/>
      <c r="E181" s="7"/>
      <c r="F181" s="8"/>
      <c r="G181" s="157"/>
      <c r="H181" s="9"/>
      <c r="I181" s="10"/>
    </row>
    <row r="182" spans="2:11" x14ac:dyDescent="0.25">
      <c r="B182" s="11" t="s">
        <v>18</v>
      </c>
      <c r="C182" s="11" t="s">
        <v>8</v>
      </c>
      <c r="D182" s="11" t="s">
        <v>9</v>
      </c>
      <c r="E182" s="11" t="s">
        <v>10</v>
      </c>
      <c r="F182" s="11" t="s">
        <v>11</v>
      </c>
      <c r="G182" s="158" t="s">
        <v>12</v>
      </c>
      <c r="H182" s="12" t="s">
        <v>13</v>
      </c>
      <c r="I182" s="13" t="s">
        <v>14</v>
      </c>
    </row>
    <row r="183" spans="2:11" ht="45" x14ac:dyDescent="0.25">
      <c r="B183" s="14" t="s">
        <v>15</v>
      </c>
      <c r="C183" s="14" t="s">
        <v>16</v>
      </c>
      <c r="D183" s="14">
        <v>101165</v>
      </c>
      <c r="E183" s="53" t="str">
        <f>IF($B183="COMPOSIÇÃO",VLOOKUP($D183,'Comp. Sinapi'!B:F,2,0),VLOOKUP($D183,Insumos!B:F,2,0))</f>
        <v>ALVENARIA DE EMBASAMENTO COM BLOCO ESTRUTURAL DE CONCRETO, DE 14X19X29CM E ARGAMASSA DE ASSENTAMENTO COM PREPARO EM BETONEIRA. AF_05/2020</v>
      </c>
      <c r="F183" s="50" t="str">
        <f>IF($B183="COMPOSIÇÃO",VLOOKUP($D183,'Comp. Sinapi'!B:F,3,0),VLOOKUP($D183,Insumos!B:F,3,0))</f>
        <v>M3</v>
      </c>
      <c r="G183" s="159">
        <v>2.69E-2</v>
      </c>
      <c r="H183" s="43">
        <f t="shared" ref="H183:H224" si="22">TRUNC((K183*(1-$K$8)),2)</f>
        <v>995.92</v>
      </c>
      <c r="I183" s="15">
        <f t="shared" ref="I183" si="23">G183*H183</f>
        <v>26.790247999999998</v>
      </c>
      <c r="K183" s="37">
        <f>IF($B183="INSUMO",VLOOKUP($D183,Insumos!$B:$F,5,0),VLOOKUP($D183,'Comp. Sinapi'!$B:$F,5,0))</f>
        <v>995.92</v>
      </c>
    </row>
    <row r="184" spans="2:11" ht="30" x14ac:dyDescent="0.25">
      <c r="B184" s="14" t="s">
        <v>15</v>
      </c>
      <c r="C184" s="14" t="s">
        <v>16</v>
      </c>
      <c r="D184" s="14">
        <v>101876</v>
      </c>
      <c r="E184" s="53" t="str">
        <f>IF($B184="COMPOSIÇÃO",VLOOKUP($D184,'Comp. Sinapi'!B:F,2,0),VLOOKUP($D184,Insumos!B:F,2,0))</f>
        <v>QUADRO DE DISTRIBUIÇÃO DE ENERGIA EM PVC, DE EMBUTIR, SEM BARRAMENTO, PARA 6 DISJUNTORES - FORNECIMENTO E INSTALAÇÃO. AF_10/2020</v>
      </c>
      <c r="F184" s="50" t="str">
        <f>IF($B184="COMPOSIÇÃO",VLOOKUP($D184,'Comp. Sinapi'!B:F,3,0),VLOOKUP($D184,Insumos!B:F,3,0))</f>
        <v>UN</v>
      </c>
      <c r="G184" s="159">
        <v>2.52E-2</v>
      </c>
      <c r="H184" s="43">
        <f t="shared" si="22"/>
        <v>87.38</v>
      </c>
      <c r="I184" s="15">
        <f t="shared" ref="I184:I224" si="24">G184*H184</f>
        <v>2.2019759999999997</v>
      </c>
      <c r="K184" s="37">
        <f>IF($B184="INSUMO",VLOOKUP($D184,Insumos!$B:$F,5,0),VLOOKUP($D184,'Comp. Sinapi'!$B:$F,5,0))</f>
        <v>87.38</v>
      </c>
    </row>
    <row r="185" spans="2:11" ht="30" x14ac:dyDescent="0.25">
      <c r="B185" s="14" t="s">
        <v>15</v>
      </c>
      <c r="C185" s="14" t="s">
        <v>16</v>
      </c>
      <c r="D185" s="14">
        <v>101891</v>
      </c>
      <c r="E185" s="53" t="str">
        <f>IF($B185="COMPOSIÇÃO",VLOOKUP($D185,'Comp. Sinapi'!B:F,2,0),VLOOKUP($D185,Insumos!B:F,2,0))</f>
        <v>DISJUNTOR MONOPOLAR TIPO NEMA, CORRENTE NOMINAL DE 35 ATÉ 50A - FORNECIMENTO E INSTALAÇÃO. AF_10/2020</v>
      </c>
      <c r="F185" s="50" t="str">
        <f>IF($B185="COMPOSIÇÃO",VLOOKUP($D185,'Comp. Sinapi'!B:F,3,0),VLOOKUP($D185,Insumos!B:F,3,0))</f>
        <v>UN</v>
      </c>
      <c r="G185" s="159">
        <v>5.04E-2</v>
      </c>
      <c r="H185" s="43">
        <f t="shared" si="22"/>
        <v>28.75</v>
      </c>
      <c r="I185" s="15">
        <f t="shared" si="24"/>
        <v>1.4490000000000001</v>
      </c>
      <c r="K185" s="37">
        <f>IF($B185="INSUMO",VLOOKUP($D185,Insumos!$B:$F,5,0),VLOOKUP($D185,'Comp. Sinapi'!$B:$F,5,0))</f>
        <v>28.75</v>
      </c>
    </row>
    <row r="186" spans="2:11" x14ac:dyDescent="0.25">
      <c r="B186" s="14" t="s">
        <v>15</v>
      </c>
      <c r="C186" s="14" t="s">
        <v>16</v>
      </c>
      <c r="D186" s="14">
        <v>88262</v>
      </c>
      <c r="E186" s="53" t="str">
        <f>IF($B186="COMPOSIÇÃO",VLOOKUP($D186,'Comp. Sinapi'!B:F,2,0),VLOOKUP($D186,Insumos!B:F,2,0))</f>
        <v>CARPINTEIRO DE FORMAS COM ENCARGOS COMPLEMENTARES</v>
      </c>
      <c r="F186" s="50" t="str">
        <f>IF($B186="COMPOSIÇÃO",VLOOKUP($D186,'Comp. Sinapi'!B:F,3,0),VLOOKUP($D186,Insumos!B:F,3,0))</f>
        <v>H</v>
      </c>
      <c r="G186" s="159">
        <v>0.97940000000000005</v>
      </c>
      <c r="H186" s="43">
        <f t="shared" si="22"/>
        <v>25.26</v>
      </c>
      <c r="I186" s="15">
        <f t="shared" si="24"/>
        <v>24.739644000000002</v>
      </c>
      <c r="K186" s="37">
        <f>IF($B186="INSUMO",VLOOKUP($D186,Insumos!$B:$F,5,0),VLOOKUP($D186,'Comp. Sinapi'!$B:$F,5,0))</f>
        <v>25.26</v>
      </c>
    </row>
    <row r="187" spans="2:11" ht="30" x14ac:dyDescent="0.25">
      <c r="B187" s="14" t="s">
        <v>15</v>
      </c>
      <c r="C187" s="14" t="s">
        <v>16</v>
      </c>
      <c r="D187" s="14">
        <v>88489</v>
      </c>
      <c r="E187" s="53" t="str">
        <f>IF($B187="COMPOSIÇÃO",VLOOKUP($D187,'Comp. Sinapi'!B:F,2,0),VLOOKUP($D187,Insumos!B:F,2,0))</f>
        <v>PINTURA LÁTEX ACRÍLICA PREMIUM, APLICAÇÃO MANUAL EM PAREDES, DUAS DEMÃOS. AF_04/2023</v>
      </c>
      <c r="F187" s="50" t="str">
        <f>IF($B187="COMPOSIÇÃO",VLOOKUP($D187,'Comp. Sinapi'!B:F,3,0),VLOOKUP($D187,Insumos!B:F,3,0))</f>
        <v>M2</v>
      </c>
      <c r="G187" s="159">
        <v>3.7456999999999998</v>
      </c>
      <c r="H187" s="43">
        <f t="shared" si="22"/>
        <v>12.04</v>
      </c>
      <c r="I187" s="15">
        <f t="shared" si="24"/>
        <v>45.098227999999992</v>
      </c>
      <c r="K187" s="37">
        <f>IF($B187="INSUMO",VLOOKUP($D187,Insumos!$B:$F,5,0),VLOOKUP($D187,'Comp. Sinapi'!$B:$F,5,0))</f>
        <v>12.04</v>
      </c>
    </row>
    <row r="188" spans="2:11" ht="60" x14ac:dyDescent="0.25">
      <c r="B188" s="14" t="s">
        <v>15</v>
      </c>
      <c r="C188" s="14" t="s">
        <v>16</v>
      </c>
      <c r="D188" s="14">
        <v>91170</v>
      </c>
      <c r="E188" s="53" t="str">
        <f>IF($B188="COMPOSIÇÃO",VLOOKUP($D188,'Comp. Sinapi'!B:F,2,0),VLOOKUP($D188,Insumos!B:F,2,0))</f>
        <v>FIXAÇÃO DE TUBOS HORIZONTAIS DE PVC ÁGUA, PVC ESGOTO, PVC ÁGUA PLUVIAL, CPVC, PPR, COBRE OU AÇO, DIÂMETROS MENORES OU IGUAIS A 40 MM, COM ABRAÇADEIRA METÁLICA RÍGIDA TIPO U PERFIL 1 1/4", FIXADA EM PERFILADO EM LAJE. AF_09/2023_PS</v>
      </c>
      <c r="F188" s="50" t="str">
        <f>IF($B188="COMPOSIÇÃO",VLOOKUP($D188,'Comp. Sinapi'!B:F,3,0),VLOOKUP($D188,Insumos!B:F,3,0))</f>
        <v>M</v>
      </c>
      <c r="G188" s="159">
        <v>0.25180000000000002</v>
      </c>
      <c r="H188" s="43">
        <f t="shared" si="22"/>
        <v>10.07</v>
      </c>
      <c r="I188" s="15">
        <f t="shared" si="24"/>
        <v>2.5356260000000002</v>
      </c>
      <c r="K188" s="37">
        <f>IF($B188="INSUMO",VLOOKUP($D188,Insumos!$B:$F,5,0),VLOOKUP($D188,'Comp. Sinapi'!$B:$F,5,0))</f>
        <v>10.07</v>
      </c>
    </row>
    <row r="189" spans="2:11" ht="60" x14ac:dyDescent="0.25">
      <c r="B189" s="14" t="s">
        <v>15</v>
      </c>
      <c r="C189" s="14" t="s">
        <v>16</v>
      </c>
      <c r="D189" s="14">
        <v>91173</v>
      </c>
      <c r="E189" s="53" t="str">
        <f>IF($B189="COMPOSIÇÃO",VLOOKUP($D189,'Comp. Sinapi'!B:F,2,0),VLOOKUP($D189,Insumos!B:F,2,0))</f>
        <v>FIXAÇÃO DE TUBOS VERTICAIS DE PVC ÁGUA, PVC ESGOTO, PVC ÁGUA PLUVIAL, CPVC, PPR, COBRE OU AÇO, DIÂMETROS MENORES OU IGUAIS A 40 MM, COM ABRAÇADEIRA METÁLICA RÍGIDA TIPO U PERFIL 1 1/4", FIXADA EM PERFILADO EM PAREDE. AF_09/2023_PS</v>
      </c>
      <c r="F189" s="50" t="str">
        <f>IF($B189="COMPOSIÇÃO",VLOOKUP($D189,'Comp. Sinapi'!B:F,3,0),VLOOKUP($D189,Insumos!B:F,3,0))</f>
        <v>M</v>
      </c>
      <c r="G189" s="159">
        <v>0.2266</v>
      </c>
      <c r="H189" s="43">
        <f t="shared" si="22"/>
        <v>3.75</v>
      </c>
      <c r="I189" s="15">
        <f t="shared" si="24"/>
        <v>0.84975000000000001</v>
      </c>
      <c r="K189" s="37">
        <f>IF($B189="INSUMO",VLOOKUP($D189,Insumos!$B:$F,5,0),VLOOKUP($D189,'Comp. Sinapi'!$B:$F,5,0))</f>
        <v>3.75</v>
      </c>
    </row>
    <row r="190" spans="2:11" ht="30" x14ac:dyDescent="0.25">
      <c r="B190" s="14" t="s">
        <v>15</v>
      </c>
      <c r="C190" s="14" t="s">
        <v>16</v>
      </c>
      <c r="D190" s="14">
        <v>91341</v>
      </c>
      <c r="E190" s="53" t="str">
        <f>IF($B190="COMPOSIÇÃO",VLOOKUP($D190,'Comp. Sinapi'!B:F,2,0),VLOOKUP($D190,Insumos!B:F,2,0))</f>
        <v>PORTA EM ALUMÍNIO DE ABRIR TIPO VENEZIANA COM GUARNIÇÃO, FIXAÇÃO COM PARAFUSOS - FORNECIMENTO E INSTALAÇÃO. AF_12/2019</v>
      </c>
      <c r="F190" s="50" t="str">
        <f>IF($B190="COMPOSIÇÃO",VLOOKUP($D190,'Comp. Sinapi'!B:F,3,0),VLOOKUP($D190,Insumos!B:F,3,0))</f>
        <v>M2</v>
      </c>
      <c r="G190" s="159">
        <v>6.3399999999999998E-2</v>
      </c>
      <c r="H190" s="43">
        <f t="shared" si="22"/>
        <v>667.52</v>
      </c>
      <c r="I190" s="15">
        <f t="shared" si="24"/>
        <v>42.320768000000001</v>
      </c>
      <c r="K190" s="37">
        <f>IF($B190="INSUMO",VLOOKUP($D190,Insumos!$B:$F,5,0),VLOOKUP($D190,'Comp. Sinapi'!$B:$F,5,0))</f>
        <v>667.52</v>
      </c>
    </row>
    <row r="191" spans="2:11" ht="30" x14ac:dyDescent="0.25">
      <c r="B191" s="14" t="s">
        <v>15</v>
      </c>
      <c r="C191" s="14" t="s">
        <v>16</v>
      </c>
      <c r="D191" s="14">
        <v>91862</v>
      </c>
      <c r="E191" s="53" t="str">
        <f>IF($B191="COMPOSIÇÃO",VLOOKUP($D191,'Comp. Sinapi'!B:F,2,0),VLOOKUP($D191,Insumos!B:F,2,0))</f>
        <v>ELETRODUTO RÍGIDO ROSCÁVEL, PVC, DN 20 MM (1/2"), PARA CIRCUITOS TERMINAIS, INSTALADO EM FORRO - FORNECIMENTO E INSTALAÇÃO. AF_03/2023</v>
      </c>
      <c r="F191" s="50" t="str">
        <f>IF($B191="COMPOSIÇÃO",VLOOKUP($D191,'Comp. Sinapi'!B:F,3,0),VLOOKUP($D191,Insumos!B:F,3,0))</f>
        <v>M</v>
      </c>
      <c r="G191" s="159">
        <v>0.25180000000000002</v>
      </c>
      <c r="H191" s="43">
        <f t="shared" si="22"/>
        <v>9.4700000000000006</v>
      </c>
      <c r="I191" s="15">
        <f t="shared" si="24"/>
        <v>2.3845460000000003</v>
      </c>
      <c r="K191" s="37">
        <f>IF($B191="INSUMO",VLOOKUP($D191,Insumos!$B:$F,5,0),VLOOKUP($D191,'Comp. Sinapi'!$B:$F,5,0))</f>
        <v>9.4700000000000006</v>
      </c>
    </row>
    <row r="192" spans="2:11" ht="30" x14ac:dyDescent="0.25">
      <c r="B192" s="14" t="s">
        <v>15</v>
      </c>
      <c r="C192" s="14" t="s">
        <v>16</v>
      </c>
      <c r="D192" s="14">
        <v>91870</v>
      </c>
      <c r="E192" s="53" t="str">
        <f>IF($B192="COMPOSIÇÃO",VLOOKUP($D192,'Comp. Sinapi'!B:F,2,0),VLOOKUP($D192,Insumos!B:F,2,0))</f>
        <v>ELETRODUTO RÍGIDO ROSCÁVEL, PVC, DN 20 MM (1/2"), PARA CIRCUITOS TERMINAIS, INSTALADO EM PAREDE - FORNECIMENTO E INSTALAÇÃO. AF_03/2023</v>
      </c>
      <c r="F192" s="50" t="str">
        <f>IF($B192="COMPOSIÇÃO",VLOOKUP($D192,'Comp. Sinapi'!B:F,3,0),VLOOKUP($D192,Insumos!B:F,3,0))</f>
        <v>M</v>
      </c>
      <c r="G192" s="159">
        <v>0.2266</v>
      </c>
      <c r="H192" s="43">
        <f t="shared" si="22"/>
        <v>12.28</v>
      </c>
      <c r="I192" s="15">
        <f t="shared" si="24"/>
        <v>2.782648</v>
      </c>
      <c r="K192" s="37">
        <f>IF($B192="INSUMO",VLOOKUP($D192,Insumos!$B:$F,5,0),VLOOKUP($D192,'Comp. Sinapi'!$B:$F,5,0))</f>
        <v>12.28</v>
      </c>
    </row>
    <row r="193" spans="2:11" ht="45" x14ac:dyDescent="0.25">
      <c r="B193" s="14" t="s">
        <v>15</v>
      </c>
      <c r="C193" s="14" t="s">
        <v>16</v>
      </c>
      <c r="D193" s="14">
        <v>91911</v>
      </c>
      <c r="E193" s="53" t="str">
        <f>IF($B193="COMPOSIÇÃO",VLOOKUP($D193,'Comp. Sinapi'!B:F,2,0),VLOOKUP($D193,Insumos!B:F,2,0))</f>
        <v>CURVA 90 GRAUS PARA ELETRODUTO, PVC, ROSCÁVEL, DN 20 MM (1/2"), PARA CIRCUITOS TERMINAIS, INSTALADA EM PAREDE - FORNECIMENTO E INSTALAÇÃO. AF_03/2023</v>
      </c>
      <c r="F193" s="50" t="str">
        <f>IF($B193="COMPOSIÇÃO",VLOOKUP($D193,'Comp. Sinapi'!B:F,3,0),VLOOKUP($D193,Insumos!B:F,3,0))</f>
        <v>UN</v>
      </c>
      <c r="G193" s="159">
        <v>7.5499999999999998E-2</v>
      </c>
      <c r="H193" s="43">
        <f t="shared" si="22"/>
        <v>16.37</v>
      </c>
      <c r="I193" s="15">
        <f t="shared" si="24"/>
        <v>1.235935</v>
      </c>
      <c r="K193" s="37">
        <f>IF($B193="INSUMO",VLOOKUP($D193,Insumos!$B:$F,5,0),VLOOKUP($D193,'Comp. Sinapi'!$B:$F,5,0))</f>
        <v>16.37</v>
      </c>
    </row>
    <row r="194" spans="2:11" ht="30" x14ac:dyDescent="0.25">
      <c r="B194" s="14" t="s">
        <v>15</v>
      </c>
      <c r="C194" s="14" t="s">
        <v>16</v>
      </c>
      <c r="D194" s="14">
        <v>91924</v>
      </c>
      <c r="E194" s="53" t="str">
        <f>IF($B194="COMPOSIÇÃO",VLOOKUP($D194,'Comp. Sinapi'!B:F,2,0),VLOOKUP($D194,Insumos!B:F,2,0))</f>
        <v>CABO DE COBRE FLEXÍVEL ISOLADO, 1,5 MM², ANTI-CHAMA 450/750 V, PARA CIRCUITOS TERMINAIS - FORNECIMENTO E INSTALAÇÃO. AF_03/2023</v>
      </c>
      <c r="F194" s="50" t="str">
        <f>IF($B194="COMPOSIÇÃO",VLOOKUP($D194,'Comp. Sinapi'!B:F,3,0),VLOOKUP($D194,Insumos!B:F,3,0))</f>
        <v>M</v>
      </c>
      <c r="G194" s="159">
        <v>0.62190000000000001</v>
      </c>
      <c r="H194" s="43">
        <f t="shared" si="22"/>
        <v>2.9</v>
      </c>
      <c r="I194" s="15">
        <f t="shared" si="24"/>
        <v>1.8035099999999999</v>
      </c>
      <c r="K194" s="37">
        <f>IF($B194="INSUMO",VLOOKUP($D194,Insumos!$B:$F,5,0),VLOOKUP($D194,'Comp. Sinapi'!$B:$F,5,0))</f>
        <v>2.9</v>
      </c>
    </row>
    <row r="195" spans="2:11" ht="30" x14ac:dyDescent="0.25">
      <c r="B195" s="14" t="s">
        <v>15</v>
      </c>
      <c r="C195" s="14" t="s">
        <v>16</v>
      </c>
      <c r="D195" s="14">
        <v>91926</v>
      </c>
      <c r="E195" s="53" t="str">
        <f>IF($B195="COMPOSIÇÃO",VLOOKUP($D195,'Comp. Sinapi'!B:F,2,0),VLOOKUP($D195,Insumos!B:F,2,0))</f>
        <v>CABO DE COBRE FLEXÍVEL ISOLADO, 2,5 MM², ANTI-CHAMA 450/750 V, PARA CIRCUITOS TERMINAIS - FORNECIMENTO E INSTALAÇÃO. AF_03/2023</v>
      </c>
      <c r="F195" s="50" t="str">
        <f>IF($B195="COMPOSIÇÃO",VLOOKUP($D195,'Comp. Sinapi'!B:F,3,0),VLOOKUP($D195,Insumos!B:F,3,0))</f>
        <v>M</v>
      </c>
      <c r="G195" s="159">
        <v>0.67979999999999996</v>
      </c>
      <c r="H195" s="43">
        <f t="shared" si="22"/>
        <v>4.21</v>
      </c>
      <c r="I195" s="15">
        <f t="shared" si="24"/>
        <v>2.861958</v>
      </c>
      <c r="K195" s="37">
        <f>IF($B195="INSUMO",VLOOKUP($D195,Insumos!$B:$F,5,0),VLOOKUP($D195,'Comp. Sinapi'!$B:$F,5,0))</f>
        <v>4.21</v>
      </c>
    </row>
    <row r="196" spans="2:11" ht="30" x14ac:dyDescent="0.25">
      <c r="B196" s="14" t="s">
        <v>15</v>
      </c>
      <c r="C196" s="14" t="s">
        <v>16</v>
      </c>
      <c r="D196" s="14">
        <v>91937</v>
      </c>
      <c r="E196" s="53" t="str">
        <f>IF($B196="COMPOSIÇÃO",VLOOKUP($D196,'Comp. Sinapi'!B:F,2,0),VLOOKUP($D196,Insumos!B:F,2,0))</f>
        <v>CAIXA OCTOGONAL 3" X 3", PVC, INSTALADA EM LAJE - FORNECIMENTO E INSTALAÇÃO. AF_03/2023</v>
      </c>
      <c r="F196" s="50" t="str">
        <f>IF($B196="COMPOSIÇÃO",VLOOKUP($D196,'Comp. Sinapi'!B:F,3,0),VLOOKUP($D196,Insumos!B:F,3,0))</f>
        <v>UN</v>
      </c>
      <c r="G196" s="159">
        <v>0.12590000000000001</v>
      </c>
      <c r="H196" s="43">
        <f t="shared" si="22"/>
        <v>15.72</v>
      </c>
      <c r="I196" s="15">
        <f t="shared" si="24"/>
        <v>1.9791480000000004</v>
      </c>
      <c r="K196" s="37">
        <f>IF($B196="INSUMO",VLOOKUP($D196,Insumos!$B:$F,5,0),VLOOKUP($D196,'Comp. Sinapi'!$B:$F,5,0))</f>
        <v>15.72</v>
      </c>
    </row>
    <row r="197" spans="2:11" ht="30" x14ac:dyDescent="0.25">
      <c r="B197" s="14" t="s">
        <v>15</v>
      </c>
      <c r="C197" s="14" t="s">
        <v>16</v>
      </c>
      <c r="D197" s="14">
        <v>92000</v>
      </c>
      <c r="E197" s="53" t="str">
        <f>IF($B197="COMPOSIÇÃO",VLOOKUP($D197,'Comp. Sinapi'!B:F,2,0),VLOOKUP($D197,Insumos!B:F,2,0))</f>
        <v>TOMADA BAIXA DE EMBUTIR (1 MÓDULO), 2P+T 10 A, INCLUINDO SUPORTE E PLACA - FORNECIMENTO E INSTALAÇÃO. AF_03/2023</v>
      </c>
      <c r="F197" s="50" t="str">
        <f>IF($B197="COMPOSIÇÃO",VLOOKUP($D197,'Comp. Sinapi'!B:F,3,0),VLOOKUP($D197,Insumos!B:F,3,0))</f>
        <v>UN</v>
      </c>
      <c r="G197" s="159">
        <v>5.04E-2</v>
      </c>
      <c r="H197" s="43">
        <f t="shared" si="22"/>
        <v>29.59</v>
      </c>
      <c r="I197" s="15">
        <f t="shared" si="24"/>
        <v>1.491336</v>
      </c>
      <c r="K197" s="37">
        <f>IF($B197="INSUMO",VLOOKUP($D197,Insumos!$B:$F,5,0),VLOOKUP($D197,'Comp. Sinapi'!$B:$F,5,0))</f>
        <v>29.59</v>
      </c>
    </row>
    <row r="198" spans="2:11" ht="30" x14ac:dyDescent="0.25">
      <c r="B198" s="14" t="s">
        <v>15</v>
      </c>
      <c r="C198" s="14" t="s">
        <v>16</v>
      </c>
      <c r="D198" s="14">
        <v>92025</v>
      </c>
      <c r="E198" s="53" t="str">
        <f>IF($B198="COMPOSIÇÃO",VLOOKUP($D198,'Comp. Sinapi'!B:F,2,0),VLOOKUP($D198,Insumos!B:F,2,0))</f>
        <v>INTERRUPTOR SIMPLES (1 MÓDULO) COM 2 TOMADAS DE EMBUTIR 2P+T 10 A, INCLUINDO SUPORTE E PLACA - FORNECIMENTO E INSTALAÇÃO. AF_03/2023</v>
      </c>
      <c r="F198" s="50" t="str">
        <f>IF($B198="COMPOSIÇÃO",VLOOKUP($D198,'Comp. Sinapi'!B:F,3,0),VLOOKUP($D198,Insumos!B:F,3,0))</f>
        <v>UN</v>
      </c>
      <c r="G198" s="159">
        <v>2.52E-2</v>
      </c>
      <c r="H198" s="43">
        <f t="shared" si="22"/>
        <v>67.8</v>
      </c>
      <c r="I198" s="15">
        <f t="shared" si="24"/>
        <v>1.7085599999999999</v>
      </c>
      <c r="K198" s="37">
        <f>IF($B198="INSUMO",VLOOKUP($D198,Insumos!$B:$F,5,0),VLOOKUP($D198,'Comp. Sinapi'!$B:$F,5,0))</f>
        <v>67.8</v>
      </c>
    </row>
    <row r="199" spans="2:11" ht="45" x14ac:dyDescent="0.25">
      <c r="B199" s="14" t="s">
        <v>15</v>
      </c>
      <c r="C199" s="14" t="s">
        <v>16</v>
      </c>
      <c r="D199" s="14">
        <v>92543</v>
      </c>
      <c r="E199" s="53" t="str">
        <f>IF($B199="COMPOSIÇÃO",VLOOKUP($D199,'Comp. Sinapi'!B:F,2,0),VLOOKUP($D199,Insumos!B:F,2,0))</f>
        <v>TRAMA DE MADEIRA COMPOSTA POR TERÇAS PARA TELHADOS DE ATÉ 2 ÁGUAS PARA TELHA ONDULADA DE FIBROCIMENTO, METÁLICA, PLÁSTICA OU TERMOACÚSTICA, INCLUSO TRANSPORTE VERTICAL. AF_07/2019</v>
      </c>
      <c r="F199" s="50" t="str">
        <f>IF($B199="COMPOSIÇÃO",VLOOKUP($D199,'Comp. Sinapi'!B:F,3,0),VLOOKUP($D199,Insumos!B:F,3,0))</f>
        <v>M2</v>
      </c>
      <c r="G199" s="159">
        <v>1.4396</v>
      </c>
      <c r="H199" s="43">
        <f t="shared" si="22"/>
        <v>20.93</v>
      </c>
      <c r="I199" s="15">
        <f t="shared" si="24"/>
        <v>30.130828000000001</v>
      </c>
      <c r="K199" s="37">
        <f>IF($B199="INSUMO",VLOOKUP($D199,Insumos!$B:$F,5,0),VLOOKUP($D199,'Comp. Sinapi'!$B:$F,5,0))</f>
        <v>20.93</v>
      </c>
    </row>
    <row r="200" spans="2:11" ht="30" x14ac:dyDescent="0.25">
      <c r="B200" s="14" t="s">
        <v>15</v>
      </c>
      <c r="C200" s="14" t="s">
        <v>16</v>
      </c>
      <c r="D200" s="14">
        <v>93358</v>
      </c>
      <c r="E200" s="53" t="str">
        <f>IF($B200="COMPOSIÇÃO",VLOOKUP($D200,'Comp. Sinapi'!B:F,2,0),VLOOKUP($D200,Insumos!B:F,2,0))</f>
        <v>ESCAVAÇÃO MANUAL DE VALA COM PROFUNDIDADE MENOR OU IGUAL A 1,30 M. AF_02/2021</v>
      </c>
      <c r="F200" s="50" t="str">
        <f>IF($B200="COMPOSIÇÃO",VLOOKUP($D200,'Comp. Sinapi'!B:F,3,0),VLOOKUP($D200,Insumos!B:F,3,0))</f>
        <v>M3</v>
      </c>
      <c r="G200" s="159">
        <v>2.6200000000000001E-2</v>
      </c>
      <c r="H200" s="43">
        <f t="shared" si="22"/>
        <v>80.38</v>
      </c>
      <c r="I200" s="15">
        <f t="shared" si="24"/>
        <v>2.1059559999999999</v>
      </c>
      <c r="K200" s="37">
        <f>IF($B200="INSUMO",VLOOKUP($D200,Insumos!$B:$F,5,0),VLOOKUP($D200,'Comp. Sinapi'!$B:$F,5,0))</f>
        <v>80.38</v>
      </c>
    </row>
    <row r="201" spans="2:11" ht="45" x14ac:dyDescent="0.25">
      <c r="B201" s="14" t="s">
        <v>15</v>
      </c>
      <c r="C201" s="14" t="s">
        <v>16</v>
      </c>
      <c r="D201" s="14">
        <v>94210</v>
      </c>
      <c r="E201" s="53" t="str">
        <f>IF($B201="COMPOSIÇÃO",VLOOKUP($D201,'Comp. Sinapi'!B:F,2,0),VLOOKUP($D201,Insumos!B:F,2,0))</f>
        <v>TELHAMENTO COM TELHA ONDULADA DE FIBROCIMENTO E = 6 MM, COM RECOBRIMENTO LATERAL DE 1 1/4 DE ONDA PARA TELHADO COM INCLINAÇÃO MÁXIMA DE 10°, COM ATÉ 2 ÁGUAS, INCLUSO IÇAMENTO. AF_07/2019</v>
      </c>
      <c r="F201" s="50" t="str">
        <f>IF($B201="COMPOSIÇÃO",VLOOKUP($D201,'Comp. Sinapi'!B:F,3,0),VLOOKUP($D201,Insumos!B:F,3,0))</f>
        <v>M2</v>
      </c>
      <c r="G201" s="159">
        <v>1.4396</v>
      </c>
      <c r="H201" s="43">
        <f t="shared" si="22"/>
        <v>49.52</v>
      </c>
      <c r="I201" s="15">
        <f t="shared" si="24"/>
        <v>71.288992000000007</v>
      </c>
      <c r="K201" s="37">
        <f>IF($B201="INSUMO",VLOOKUP($D201,Insumos!$B:$F,5,0),VLOOKUP($D201,'Comp. Sinapi'!$B:$F,5,0))</f>
        <v>49.52</v>
      </c>
    </row>
    <row r="202" spans="2:11" ht="45" x14ac:dyDescent="0.25">
      <c r="B202" s="14" t="s">
        <v>15</v>
      </c>
      <c r="C202" s="14" t="s">
        <v>16</v>
      </c>
      <c r="D202" s="14">
        <v>94559</v>
      </c>
      <c r="E202" s="53" t="str">
        <f>IF($B202="COMPOSIÇÃO",VLOOKUP($D202,'Comp. Sinapi'!B:F,2,0),VLOOKUP($D202,Insumos!B:F,2,0))</f>
        <v>JANELA DE AÇO TIPO BASCULANTE PARA VIDROS, COM BATENTE, FERRAGENS E PINTURA ANTICORROSIVA. EXCLUSIVE VIDROS, ACABAMENTO, ALIZAR E CONTRAMARCO. FORNECIMENTO E INSTALAÇÃO. AF_12/2019</v>
      </c>
      <c r="F202" s="50" t="str">
        <f>IF($B202="COMPOSIÇÃO",VLOOKUP($D202,'Comp. Sinapi'!B:F,3,0),VLOOKUP($D202,Insumos!B:F,3,0))</f>
        <v>M2</v>
      </c>
      <c r="G202" s="159">
        <v>7.5499999999999998E-2</v>
      </c>
      <c r="H202" s="43">
        <f t="shared" si="22"/>
        <v>692.93</v>
      </c>
      <c r="I202" s="15">
        <f t="shared" si="24"/>
        <v>52.316214999999993</v>
      </c>
      <c r="K202" s="37">
        <f>IF($B202="INSUMO",VLOOKUP($D202,Insumos!$B:$F,5,0),VLOOKUP($D202,'Comp. Sinapi'!$B:$F,5,0))</f>
        <v>692.93</v>
      </c>
    </row>
    <row r="203" spans="2:11" ht="30" x14ac:dyDescent="0.25">
      <c r="B203" s="14" t="s">
        <v>15</v>
      </c>
      <c r="C203" s="14" t="s">
        <v>16</v>
      </c>
      <c r="D203" s="14">
        <v>95240</v>
      </c>
      <c r="E203" s="53" t="str">
        <f>IF($B203="COMPOSIÇÃO",VLOOKUP($D203,'Comp. Sinapi'!B:F,2,0),VLOOKUP($D203,Insumos!B:F,2,0))</f>
        <v>LASTRO DE CONCRETO MAGRO, APLICADO EM PISOS, LAJES SOBRE SOLO OU RADIERS, ESPESSURA DE 3 CM. AF_01/2024</v>
      </c>
      <c r="F203" s="50" t="str">
        <f>IF($B203="COMPOSIÇÃO",VLOOKUP($D203,'Comp. Sinapi'!B:F,3,0),VLOOKUP($D203,Insumos!B:F,3,0))</f>
        <v>M2</v>
      </c>
      <c r="G203" s="159">
        <v>6.0000000000000001E-3</v>
      </c>
      <c r="H203" s="43">
        <f t="shared" si="22"/>
        <v>20.39</v>
      </c>
      <c r="I203" s="15">
        <f t="shared" si="24"/>
        <v>0.12234</v>
      </c>
      <c r="K203" s="37">
        <f>IF($B203="INSUMO",VLOOKUP($D203,Insumos!$B:$F,5,0),VLOOKUP($D203,'Comp. Sinapi'!$B:$F,5,0))</f>
        <v>20.39</v>
      </c>
    </row>
    <row r="204" spans="2:11" ht="30" x14ac:dyDescent="0.25">
      <c r="B204" s="14" t="s">
        <v>15</v>
      </c>
      <c r="C204" s="14" t="s">
        <v>16</v>
      </c>
      <c r="D204" s="14">
        <v>95241</v>
      </c>
      <c r="E204" s="53" t="str">
        <f>IF($B204="COMPOSIÇÃO",VLOOKUP($D204,'Comp. Sinapi'!B:F,2,0),VLOOKUP($D204,Insumos!B:F,2,0))</f>
        <v>LASTRO DE CONCRETO MAGRO, APLICADO EM PISOS, LAJES SOBRE SOLO OU RADIERS, ESPESSURA DE 5 CM. AF_01/2024</v>
      </c>
      <c r="F204" s="50" t="str">
        <f>IF($B204="COMPOSIÇÃO",VLOOKUP($D204,'Comp. Sinapi'!B:F,3,0),VLOOKUP($D204,Insumos!B:F,3,0))</f>
        <v>M2</v>
      </c>
      <c r="G204" s="159">
        <v>1.4396</v>
      </c>
      <c r="H204" s="43">
        <f t="shared" si="22"/>
        <v>39.549999999999997</v>
      </c>
      <c r="I204" s="15">
        <f t="shared" si="24"/>
        <v>56.936179999999993</v>
      </c>
      <c r="K204" s="37">
        <f>IF($B204="INSUMO",VLOOKUP($D204,Insumos!$B:$F,5,0),VLOOKUP($D204,'Comp. Sinapi'!$B:$F,5,0))</f>
        <v>39.549999999999997</v>
      </c>
    </row>
    <row r="205" spans="2:11" ht="30" x14ac:dyDescent="0.25">
      <c r="B205" s="14" t="s">
        <v>15</v>
      </c>
      <c r="C205" s="14" t="s">
        <v>16</v>
      </c>
      <c r="D205" s="14">
        <v>95805</v>
      </c>
      <c r="E205" s="53" t="str">
        <f>IF($B205="COMPOSIÇÃO",VLOOKUP($D205,'Comp. Sinapi'!B:F,2,0),VLOOKUP($D205,Insumos!B:F,2,0))</f>
        <v>CONDULETE DE PVC, TIPO B, PARA ELETRODUTO DE PVC SOLDÁVEL DN 25 MM (3/4''), APARENTE - FORNECIMENTO E INSTALAÇÃO. AF_10/2022</v>
      </c>
      <c r="F205" s="50" t="str">
        <f>IF($B205="COMPOSIÇÃO",VLOOKUP($D205,'Comp. Sinapi'!B:F,3,0),VLOOKUP($D205,Insumos!B:F,3,0))</f>
        <v>UN</v>
      </c>
      <c r="G205" s="159">
        <v>5.04E-2</v>
      </c>
      <c r="H205" s="43">
        <f t="shared" si="22"/>
        <v>23.58</v>
      </c>
      <c r="I205" s="15">
        <f t="shared" si="24"/>
        <v>1.1884319999999999</v>
      </c>
      <c r="K205" s="37">
        <f>IF($B205="INSUMO",VLOOKUP($D205,Insumos!$B:$F,5,0),VLOOKUP($D205,'Comp. Sinapi'!$B:$F,5,0))</f>
        <v>23.58</v>
      </c>
    </row>
    <row r="206" spans="2:11" ht="30" x14ac:dyDescent="0.25">
      <c r="B206" s="14" t="s">
        <v>15</v>
      </c>
      <c r="C206" s="14" t="s">
        <v>16</v>
      </c>
      <c r="D206" s="14">
        <v>95811</v>
      </c>
      <c r="E206" s="53" t="str">
        <f>IF($B206="COMPOSIÇÃO",VLOOKUP($D206,'Comp. Sinapi'!B:F,2,0),VLOOKUP($D206,Insumos!B:F,2,0))</f>
        <v>CONDULETE DE PVC, TIPO LB, PARA ELETRODUTO DE PVC SOLDÁVEL DN 25 MM (3/4''), APARENTE - FORNECIMENTO E INSTALAÇÃO. AF_10/2022</v>
      </c>
      <c r="F206" s="50" t="str">
        <f>IF($B206="COMPOSIÇÃO",VLOOKUP($D206,'Comp. Sinapi'!B:F,3,0),VLOOKUP($D206,Insumos!B:F,3,0))</f>
        <v>UN</v>
      </c>
      <c r="G206" s="159">
        <v>2.52E-2</v>
      </c>
      <c r="H206" s="43">
        <f t="shared" si="22"/>
        <v>20.37</v>
      </c>
      <c r="I206" s="15">
        <f t="shared" si="24"/>
        <v>0.513324</v>
      </c>
      <c r="K206" s="37">
        <f>IF($B206="INSUMO",VLOOKUP($D206,Insumos!$B:$F,5,0),VLOOKUP($D206,'Comp. Sinapi'!$B:$F,5,0))</f>
        <v>20.37</v>
      </c>
    </row>
    <row r="207" spans="2:11" ht="30" x14ac:dyDescent="0.25">
      <c r="B207" s="14" t="s">
        <v>15</v>
      </c>
      <c r="C207" s="14" t="s">
        <v>16</v>
      </c>
      <c r="D207" s="14">
        <v>93382</v>
      </c>
      <c r="E207" s="53" t="str">
        <f>IF($B207="COMPOSIÇÃO",VLOOKUP($D207,'Comp. Sinapi'!B:F,2,0),VLOOKUP($D207,Insumos!B:F,2,0))</f>
        <v>REATERRO MANUAL DE VALAS, COM COMPACTADOR DE SOLOS DE PERCUSSÃO. AF_08/2023</v>
      </c>
      <c r="F207" s="50" t="str">
        <f>IF($B207="COMPOSIÇÃO",VLOOKUP($D207,'Comp. Sinapi'!B:F,3,0),VLOOKUP($D207,Insumos!B:F,3,0))</f>
        <v>M3</v>
      </c>
      <c r="G207" s="159">
        <v>6.7000000000000002E-3</v>
      </c>
      <c r="H207" s="43">
        <f t="shared" si="22"/>
        <v>23.58</v>
      </c>
      <c r="I207" s="15">
        <f t="shared" si="24"/>
        <v>0.15798599999999999</v>
      </c>
      <c r="K207" s="37">
        <f>IF($B207="INSUMO",VLOOKUP($D207,Insumos!$B:$F,5,0),VLOOKUP($D207,'Comp. Sinapi'!$B:$F,5,0))</f>
        <v>23.58</v>
      </c>
    </row>
    <row r="208" spans="2:11" ht="30" x14ac:dyDescent="0.25">
      <c r="B208" s="14" t="s">
        <v>17</v>
      </c>
      <c r="C208" s="14" t="s">
        <v>16</v>
      </c>
      <c r="D208" s="14">
        <v>38784</v>
      </c>
      <c r="E208" s="53" t="str">
        <f>IF($B208="COMPOSIÇÃO",VLOOKUP($D208,'Comp. Sinapi'!B:F,2,0),VLOOKUP($D208,Insumos!B:F,2,0))</f>
        <v xml:space="preserve">LUMINARIA DE SOBREPOR EM CHAPA DE ACO COM ALETAS PLASTICAS, PARA 2 LAMPADAS, BASE E27, POTENCIA MAXIMA 40/60 W (NAO INCLUI LAMPADAS)                                                                                                                                                                                                                                                                                                                                                                      </v>
      </c>
      <c r="F208" s="50" t="str">
        <f>IF($B208="COMPOSIÇÃO",VLOOKUP($D208,'Comp. Sinapi'!B:F,3,0),VLOOKUP($D208,Insumos!B:F,3,0))</f>
        <v xml:space="preserve">UN    </v>
      </c>
      <c r="G208" s="159">
        <v>0.1007</v>
      </c>
      <c r="H208" s="43">
        <f t="shared" si="22"/>
        <v>73.75</v>
      </c>
      <c r="I208" s="15">
        <f t="shared" si="24"/>
        <v>7.4266249999999996</v>
      </c>
      <c r="K208" s="37">
        <f>IF($B208="INSUMO",VLOOKUP($D208,Insumos!$B:$F,5,0),VLOOKUP($D208,'Comp. Sinapi'!$B:$F,5,0))</f>
        <v>73.75</v>
      </c>
    </row>
    <row r="209" spans="2:11" ht="30" x14ac:dyDescent="0.25">
      <c r="B209" s="14" t="s">
        <v>17</v>
      </c>
      <c r="C209" s="14" t="s">
        <v>16</v>
      </c>
      <c r="D209" s="14">
        <v>3780</v>
      </c>
      <c r="E209" s="53" t="str">
        <f>IF($B209="COMPOSIÇÃO",VLOOKUP($D209,'Comp. Sinapi'!B:F,2,0),VLOOKUP($D209,Insumos!B:F,2,0))</f>
        <v xml:space="preserve">LUMINARIA DE SOBREPOR EM CHAPA DE ACO PARA 1 LAMPADA FLUORESCENTE DE *36* W, ALETADA, COMPLETA (LAMPADA E REATOR INCLUSOS)                                                                                                                                                                                                                                                                                                                                                                                </v>
      </c>
      <c r="F209" s="50" t="str">
        <f>IF($B209="COMPOSIÇÃO",VLOOKUP($D209,'Comp. Sinapi'!B:F,3,0),VLOOKUP($D209,Insumos!B:F,3,0))</f>
        <v xml:space="preserve">UN    </v>
      </c>
      <c r="G209" s="159">
        <v>2.52E-2</v>
      </c>
      <c r="H209" s="43">
        <f t="shared" si="22"/>
        <v>113.4</v>
      </c>
      <c r="I209" s="15">
        <f t="shared" si="24"/>
        <v>2.8576800000000002</v>
      </c>
      <c r="K209" s="37">
        <f>IF($B209="INSUMO",VLOOKUP($D209,Insumos!$B:$F,5,0),VLOOKUP($D209,'Comp. Sinapi'!$B:$F,5,0))</f>
        <v>113.4</v>
      </c>
    </row>
    <row r="210" spans="2:11" ht="30" x14ac:dyDescent="0.25">
      <c r="B210" s="14" t="s">
        <v>17</v>
      </c>
      <c r="C210" s="14" t="s">
        <v>16</v>
      </c>
      <c r="D210" s="14">
        <v>3803</v>
      </c>
      <c r="E210" s="53" t="str">
        <f>IF($B210="COMPOSIÇÃO",VLOOKUP($D210,'Comp. Sinapi'!B:F,2,0),VLOOKUP($D210,Insumos!B:F,2,0))</f>
        <v xml:space="preserve">LUMINARIA PLAFON REDONDO COM VIDRO FOSCO DIAMETRO *25* CM, PARA 1 LAMPADA, BASE E27, POTENCIA MAXIMA 40/60 W (NAO INCLUI LAMPADA)                                                                                                                                                                                                                                                                                                                                                                         </v>
      </c>
      <c r="F210" s="50" t="str">
        <f>IF($B210="COMPOSIÇÃO",VLOOKUP($D210,'Comp. Sinapi'!B:F,3,0),VLOOKUP($D210,Insumos!B:F,3,0))</f>
        <v xml:space="preserve">UN    </v>
      </c>
      <c r="G210" s="159">
        <v>2.52E-2</v>
      </c>
      <c r="H210" s="43">
        <f t="shared" si="22"/>
        <v>68.2</v>
      </c>
      <c r="I210" s="15">
        <f t="shared" si="24"/>
        <v>1.7186400000000002</v>
      </c>
      <c r="K210" s="37">
        <f>IF($B210="INSUMO",VLOOKUP($D210,Insumos!$B:$F,5,0),VLOOKUP($D210,'Comp. Sinapi'!$B:$F,5,0))</f>
        <v>68.2</v>
      </c>
    </row>
    <row r="211" spans="2:11" ht="30" x14ac:dyDescent="0.25">
      <c r="B211" s="14" t="s">
        <v>15</v>
      </c>
      <c r="C211" s="14" t="s">
        <v>16</v>
      </c>
      <c r="D211" s="14">
        <v>98441</v>
      </c>
      <c r="E211" s="53" t="str">
        <f>IF($B211="COMPOSIÇÃO",VLOOKUP($D211,'Comp. Sinapi'!B:F,2,0),VLOOKUP($D211,Insumos!B:F,2,0))</f>
        <v>PAREDE DE MADEIRA COMPENSADA PARA CONSTRUÇÃO TEMPORÁRIA EM CHAPA SIMPLES, EXTERNA, SEM VÃO. AF_03/2024</v>
      </c>
      <c r="F211" s="50" t="str">
        <f>IF($B211="COMPOSIÇÃO",VLOOKUP($D211,'Comp. Sinapi'!B:F,3,0),VLOOKUP($D211,Insumos!B:F,3,0))</f>
        <v>M2</v>
      </c>
      <c r="G211" s="159">
        <v>0.35170000000000001</v>
      </c>
      <c r="H211" s="43">
        <f t="shared" si="22"/>
        <v>112.85</v>
      </c>
      <c r="I211" s="15">
        <f t="shared" si="24"/>
        <v>39.689344999999996</v>
      </c>
      <c r="K211" s="37">
        <f>IF($B211="INSUMO",VLOOKUP($D211,Insumos!$B:$F,5,0),VLOOKUP($D211,'Comp. Sinapi'!$B:$F,5,0))</f>
        <v>112.85</v>
      </c>
    </row>
    <row r="212" spans="2:11" ht="30" x14ac:dyDescent="0.25">
      <c r="B212" s="14" t="s">
        <v>15</v>
      </c>
      <c r="C212" s="14" t="s">
        <v>16</v>
      </c>
      <c r="D212" s="14">
        <v>98443</v>
      </c>
      <c r="E212" s="53" t="str">
        <f>IF($B212="COMPOSIÇÃO",VLOOKUP($D212,'Comp. Sinapi'!B:F,2,0),VLOOKUP($D212,Insumos!B:F,2,0))</f>
        <v>PAREDE DE MADEIRA COMPENSADA PARA CONSTRUÇÃO TEMPORÁRIA EM CHAPA SIMPLES, INTERNA, SEM VÃO. AF_03/2024</v>
      </c>
      <c r="F212" s="50" t="str">
        <f>IF($B212="COMPOSIÇÃO",VLOOKUP($D212,'Comp. Sinapi'!B:F,3,0),VLOOKUP($D212,Insumos!B:F,3,0))</f>
        <v>M2</v>
      </c>
      <c r="G212" s="159">
        <v>0.40479999999999999</v>
      </c>
      <c r="H212" s="43">
        <f t="shared" si="22"/>
        <v>93.31</v>
      </c>
      <c r="I212" s="15">
        <f t="shared" si="24"/>
        <v>37.771887999999997</v>
      </c>
      <c r="K212" s="37">
        <f>IF($B212="INSUMO",VLOOKUP($D212,Insumos!$B:$F,5,0),VLOOKUP($D212,'Comp. Sinapi'!$B:$F,5,0))</f>
        <v>93.31</v>
      </c>
    </row>
    <row r="213" spans="2:11" ht="30" x14ac:dyDescent="0.25">
      <c r="B213" s="14" t="s">
        <v>15</v>
      </c>
      <c r="C213" s="14" t="s">
        <v>16</v>
      </c>
      <c r="D213" s="14">
        <v>98443</v>
      </c>
      <c r="E213" s="53" t="str">
        <f>IF($B213="COMPOSIÇÃO",VLOOKUP($D213,'Comp. Sinapi'!B:F,2,0),VLOOKUP($D213,Insumos!B:F,2,0))</f>
        <v>PAREDE DE MADEIRA COMPENSADA PARA CONSTRUÇÃO TEMPORÁRIA EM CHAPA SIMPLES, INTERNA, SEM VÃO. AF_03/2024</v>
      </c>
      <c r="F213" s="50" t="str">
        <f>IF($B213="COMPOSIÇÃO",VLOOKUP($D213,'Comp. Sinapi'!B:F,3,0),VLOOKUP($D213,Insumos!B:F,3,0))</f>
        <v>M2</v>
      </c>
      <c r="G213" s="159">
        <v>2.81E-2</v>
      </c>
      <c r="H213" s="43">
        <f t="shared" si="22"/>
        <v>93.31</v>
      </c>
      <c r="I213" s="15">
        <f t="shared" si="24"/>
        <v>2.6220110000000001</v>
      </c>
      <c r="K213" s="37">
        <f>IF($B213="INSUMO",VLOOKUP($D213,Insumos!$B:$F,5,0),VLOOKUP($D213,'Comp. Sinapi'!$B:$F,5,0))</f>
        <v>93.31</v>
      </c>
    </row>
    <row r="214" spans="2:11" ht="30" x14ac:dyDescent="0.25">
      <c r="B214" s="14" t="s">
        <v>15</v>
      </c>
      <c r="C214" s="14" t="s">
        <v>16</v>
      </c>
      <c r="D214" s="14">
        <v>98451</v>
      </c>
      <c r="E214" s="53" t="str">
        <f>IF($B214="COMPOSIÇÃO",VLOOKUP($D214,'Comp. Sinapi'!B:F,2,0),VLOOKUP($D214,Insumos!B:F,2,0))</f>
        <v>PAREDE DE MADEIRA COMPENSADA PARA CONSTRUÇÃO TEMPORÁRIA EM CHAPA DUPLA, INTERNA, SEM VÃO. AF_03/2024</v>
      </c>
      <c r="F214" s="50" t="str">
        <f>IF($B214="COMPOSIÇÃO",VLOOKUP($D214,'Comp. Sinapi'!B:F,3,0),VLOOKUP($D214,Insumos!B:F,3,0))</f>
        <v>M2</v>
      </c>
      <c r="G214" s="159">
        <v>3.2300000000000002E-2</v>
      </c>
      <c r="H214" s="43">
        <f t="shared" si="22"/>
        <v>143.58000000000001</v>
      </c>
      <c r="I214" s="15">
        <f t="shared" si="24"/>
        <v>4.6376340000000011</v>
      </c>
      <c r="K214" s="37">
        <f>IF($B214="INSUMO",VLOOKUP($D214,Insumos!$B:$F,5,0),VLOOKUP($D214,'Comp. Sinapi'!$B:$F,5,0))</f>
        <v>143.58000000000001</v>
      </c>
    </row>
    <row r="215" spans="2:11" ht="30" x14ac:dyDescent="0.25">
      <c r="B215" s="14" t="s">
        <v>15</v>
      </c>
      <c r="C215" s="14" t="s">
        <v>16</v>
      </c>
      <c r="D215" s="14">
        <v>98445</v>
      </c>
      <c r="E215" s="53" t="str">
        <f>IF($B215="COMPOSIÇÃO",VLOOKUP($D215,'Comp. Sinapi'!B:F,2,0),VLOOKUP($D215,Insumos!B:F,2,0))</f>
        <v>PAREDE DE MADEIRA COMPENSADA PARA CONSTRUÇÃO TEMPORÁRIA EM CHAPA SIMPLES, EXTERNA, COM ÁREA LÍQUIDA MAIOR OU IGUAL A 6 M², COM VÃO. AF_03/2024</v>
      </c>
      <c r="F215" s="50" t="str">
        <f>IF($B215="COMPOSIÇÃO",VLOOKUP($D215,'Comp. Sinapi'!B:F,3,0),VLOOKUP($D215,Insumos!B:F,3,0))</f>
        <v>M2</v>
      </c>
      <c r="G215" s="159">
        <v>0.54949999999999999</v>
      </c>
      <c r="H215" s="43">
        <f t="shared" si="22"/>
        <v>130.19</v>
      </c>
      <c r="I215" s="15">
        <f t="shared" si="24"/>
        <v>71.539405000000002</v>
      </c>
      <c r="K215" s="37">
        <f>IF($B215="INSUMO",VLOOKUP($D215,Insumos!$B:$F,5,0),VLOOKUP($D215,'Comp. Sinapi'!$B:$F,5,0))</f>
        <v>130.19</v>
      </c>
    </row>
    <row r="216" spans="2:11" ht="30" x14ac:dyDescent="0.25">
      <c r="B216" s="14" t="s">
        <v>15</v>
      </c>
      <c r="C216" s="14" t="s">
        <v>16</v>
      </c>
      <c r="D216" s="14">
        <v>98446</v>
      </c>
      <c r="E216" s="53" t="str">
        <f>IF($B216="COMPOSIÇÃO",VLOOKUP($D216,'Comp. Sinapi'!B:F,2,0),VLOOKUP($D216,Insumos!B:F,2,0))</f>
        <v>PAREDE DE MADEIRA COMPENSADA PARA CONSTRUÇÃO TEMPORÁRIA EM CHAPA SIMPLES, EXTERNA, COM ÁREA LÍQUIDA MENOR QUE 6 M², COM VÃO. AF_03/2024</v>
      </c>
      <c r="F216" s="50" t="str">
        <f>IF($B216="COMPOSIÇÃO",VLOOKUP($D216,'Comp. Sinapi'!B:F,3,0),VLOOKUP($D216,Insumos!B:F,3,0))</f>
        <v>M2</v>
      </c>
      <c r="G216" s="159">
        <v>0.4284</v>
      </c>
      <c r="H216" s="43">
        <f t="shared" si="22"/>
        <v>161.19999999999999</v>
      </c>
      <c r="I216" s="15">
        <f t="shared" si="24"/>
        <v>69.05807999999999</v>
      </c>
      <c r="K216" s="37">
        <f>IF($B216="INSUMO",VLOOKUP($D216,Insumos!$B:$F,5,0),VLOOKUP($D216,'Comp. Sinapi'!$B:$F,5,0))</f>
        <v>161.19999999999999</v>
      </c>
    </row>
    <row r="217" spans="2:11" ht="30" x14ac:dyDescent="0.25">
      <c r="B217" s="14" t="s">
        <v>15</v>
      </c>
      <c r="C217" s="14" t="s">
        <v>16</v>
      </c>
      <c r="D217" s="14">
        <v>98447</v>
      </c>
      <c r="E217" s="53" t="str">
        <f>IF($B217="COMPOSIÇÃO",VLOOKUP($D217,'Comp. Sinapi'!B:F,2,0),VLOOKUP($D217,Insumos!B:F,2,0))</f>
        <v>PAREDE DE MADEIRA COMPENSADA PARA CONSTRUÇÃO TEMPORÁRIA EM CHAPA SIMPLES, INTERNA, COM ÁREA LÍQUIDA MAIOR OU IGUAL A 6 M², COM VÃO. AF_03/2024</v>
      </c>
      <c r="F217" s="50" t="str">
        <f>IF($B217="COMPOSIÇÃO",VLOOKUP($D217,'Comp. Sinapi'!B:F,3,0),VLOOKUP($D217,Insumos!B:F,3,0))</f>
        <v>M2</v>
      </c>
      <c r="G217" s="159">
        <v>4.3900000000000002E-2</v>
      </c>
      <c r="H217" s="43">
        <f t="shared" si="22"/>
        <v>107.57</v>
      </c>
      <c r="I217" s="15">
        <f t="shared" si="24"/>
        <v>4.7223230000000003</v>
      </c>
      <c r="K217" s="37">
        <f>IF($B217="INSUMO",VLOOKUP($D217,Insumos!$B:$F,5,0),VLOOKUP($D217,'Comp. Sinapi'!$B:$F,5,0))</f>
        <v>107.57</v>
      </c>
    </row>
    <row r="218" spans="2:11" ht="30" x14ac:dyDescent="0.25">
      <c r="B218" s="14" t="s">
        <v>15</v>
      </c>
      <c r="C218" s="14" t="s">
        <v>16</v>
      </c>
      <c r="D218" s="14">
        <v>98448</v>
      </c>
      <c r="E218" s="53" t="str">
        <f>IF($B218="COMPOSIÇÃO",VLOOKUP($D218,'Comp. Sinapi'!B:F,2,0),VLOOKUP($D218,Insumos!B:F,2,0))</f>
        <v>PAREDE DE MADEIRA COMPENSADA PARA CONSTRUÇÃO TEMPORÁRIA EM CHAPA SIMPLES, INTERNA, COM ÁREA LÍQUIDA MENOR QUE 6 M², COM VÃO. AF_03/2024</v>
      </c>
      <c r="F218" s="50" t="str">
        <f>IF($B218="COMPOSIÇÃO",VLOOKUP($D218,'Comp. Sinapi'!B:F,3,0),VLOOKUP($D218,Insumos!B:F,3,0))</f>
        <v>M2</v>
      </c>
      <c r="G218" s="159">
        <v>3.4200000000000001E-2</v>
      </c>
      <c r="H218" s="43">
        <f t="shared" si="22"/>
        <v>133.4</v>
      </c>
      <c r="I218" s="15">
        <f t="shared" si="24"/>
        <v>4.5622800000000003</v>
      </c>
      <c r="K218" s="37">
        <f>IF($B218="INSUMO",VLOOKUP($D218,Insumos!$B:$F,5,0),VLOOKUP($D218,'Comp. Sinapi'!$B:$F,5,0))</f>
        <v>133.4</v>
      </c>
    </row>
    <row r="219" spans="2:11" x14ac:dyDescent="0.25">
      <c r="B219" s="14" t="s">
        <v>17</v>
      </c>
      <c r="C219" s="14" t="s">
        <v>16</v>
      </c>
      <c r="D219" s="14">
        <v>4513</v>
      </c>
      <c r="E219" s="53" t="str">
        <f>IF($B219="COMPOSIÇÃO",VLOOKUP($D219,'Comp. Sinapi'!B:F,2,0),VLOOKUP($D219,Insumos!B:F,2,0))</f>
        <v xml:space="preserve">CAIBRO 5 X 5 CM EM PINUS, MISTA OU EQUIVALENTE DA REGIAO - BRUTA                                                                                                                                                                                                                                                                                                                                                                                                                                          </v>
      </c>
      <c r="F219" s="50" t="str">
        <f>IF($B219="COMPOSIÇÃO",VLOOKUP($D219,'Comp. Sinapi'!B:F,3,0),VLOOKUP($D219,Insumos!B:F,3,0))</f>
        <v xml:space="preserve">M     </v>
      </c>
      <c r="G219" s="159">
        <v>3.4843999999999999</v>
      </c>
      <c r="H219" s="43">
        <f t="shared" si="22"/>
        <v>8.15</v>
      </c>
      <c r="I219" s="15">
        <f t="shared" si="24"/>
        <v>28.397860000000001</v>
      </c>
      <c r="K219" s="37">
        <f>IF($B219="INSUMO",VLOOKUP($D219,Insumos!$B:$F,5,0),VLOOKUP($D219,'Comp. Sinapi'!$B:$F,5,0))</f>
        <v>8.15</v>
      </c>
    </row>
    <row r="220" spans="2:11" ht="30" x14ac:dyDescent="0.25">
      <c r="B220" s="14" t="s">
        <v>17</v>
      </c>
      <c r="C220" s="14" t="s">
        <v>16</v>
      </c>
      <c r="D220" s="14">
        <v>6193</v>
      </c>
      <c r="E220" s="53" t="str">
        <f>IF($B220="COMPOSIÇÃO",VLOOKUP($D220,'Comp. Sinapi'!B:F,2,0),VLOOKUP($D220,Insumos!B:F,2,0))</f>
        <v xml:space="preserve">TABUA NAO APARELHADA *2,5 X 20* CM, EM MACARANDUBA/MASSARANDUBA, ANGELIM OU EQUIVALENTE DA REGIAO - BRUTA                                                                                                                                                                                                                                                                                                                                                                                                 </v>
      </c>
      <c r="F220" s="50" t="str">
        <f>IF($B220="COMPOSIÇÃO",VLOOKUP($D220,'Comp. Sinapi'!B:F,3,0),VLOOKUP($D220,Insumos!B:F,3,0))</f>
        <v xml:space="preserve">M     </v>
      </c>
      <c r="G220" s="159">
        <v>3.9174000000000002</v>
      </c>
      <c r="H220" s="43">
        <f t="shared" si="22"/>
        <v>16.670000000000002</v>
      </c>
      <c r="I220" s="15">
        <f t="shared" si="24"/>
        <v>65.303058000000007</v>
      </c>
      <c r="K220" s="37">
        <f>IF($B220="INSUMO",VLOOKUP($D220,Insumos!$B:$F,5,0),VLOOKUP($D220,'Comp. Sinapi'!$B:$F,5,0))</f>
        <v>16.670000000000002</v>
      </c>
    </row>
    <row r="221" spans="2:11" ht="30" x14ac:dyDescent="0.25">
      <c r="B221" s="14" t="s">
        <v>17</v>
      </c>
      <c r="C221" s="14" t="s">
        <v>16</v>
      </c>
      <c r="D221" s="14">
        <v>10886</v>
      </c>
      <c r="E221" s="53" t="str">
        <f>IF($B221="COMPOSIÇÃO",VLOOKUP($D221,'Comp. Sinapi'!B:F,2,0),VLOOKUP($D221,Insumos!B:F,2,0))</f>
        <v xml:space="preserve">EXTINTOR DE INCENDIO PORTATIL COM CARGA DE AGUA PRESSURIZADA DE 10 L, CLASSE A                                                                                                                                                                                                                                                                                                                                                                                                                            </v>
      </c>
      <c r="F221" s="50" t="str">
        <f>IF($B221="COMPOSIÇÃO",VLOOKUP($D221,'Comp. Sinapi'!B:F,3,0),VLOOKUP($D221,Insumos!B:F,3,0))</f>
        <v xml:space="preserve">UN    </v>
      </c>
      <c r="G221" s="159">
        <v>2.52E-2</v>
      </c>
      <c r="H221" s="43">
        <f t="shared" si="22"/>
        <v>220.06</v>
      </c>
      <c r="I221" s="15">
        <f t="shared" si="24"/>
        <v>5.5455120000000004</v>
      </c>
      <c r="K221" s="37">
        <f>IF($B221="INSUMO",VLOOKUP($D221,Insumos!$B:$F,5,0),VLOOKUP($D221,'Comp. Sinapi'!$B:$F,5,0))</f>
        <v>220.06</v>
      </c>
    </row>
    <row r="222" spans="2:11" ht="30" x14ac:dyDescent="0.25">
      <c r="B222" s="14" t="s">
        <v>17</v>
      </c>
      <c r="C222" s="14" t="s">
        <v>16</v>
      </c>
      <c r="D222" s="14">
        <v>10891</v>
      </c>
      <c r="E222" s="53" t="str">
        <f>IF($B222="COMPOSIÇÃO",VLOOKUP($D222,'Comp. Sinapi'!B:F,2,0),VLOOKUP($D222,Insumos!B:F,2,0))</f>
        <v xml:space="preserve">EXTINTOR DE INCENDIO PORTATIL COM CARGA DE PO QUIMICO SECO (PQS) DE 4 KG, CLASSE BC                                                                                                                                                                                                                                                                                                                                                                                                                       </v>
      </c>
      <c r="F222" s="50" t="str">
        <f>IF($B222="COMPOSIÇÃO",VLOOKUP($D222,'Comp. Sinapi'!B:F,3,0),VLOOKUP($D222,Insumos!B:F,3,0))</f>
        <v xml:space="preserve">UN    </v>
      </c>
      <c r="G222" s="159">
        <v>2.52E-2</v>
      </c>
      <c r="H222" s="43">
        <f t="shared" si="22"/>
        <v>212.8</v>
      </c>
      <c r="I222" s="15">
        <f t="shared" si="24"/>
        <v>5.3625600000000002</v>
      </c>
      <c r="K222" s="37">
        <f>IF($B222="INSUMO",VLOOKUP($D222,Insumos!$B:$F,5,0),VLOOKUP($D222,'Comp. Sinapi'!$B:$F,5,0))</f>
        <v>212.8</v>
      </c>
    </row>
    <row r="223" spans="2:11" ht="30" x14ac:dyDescent="0.25">
      <c r="B223" s="14" t="s">
        <v>17</v>
      </c>
      <c r="C223" s="14" t="s">
        <v>16</v>
      </c>
      <c r="D223" s="14">
        <v>11455</v>
      </c>
      <c r="E223" s="53" t="str">
        <f>IF($B223="COMPOSIÇÃO",VLOOKUP($D223,'Comp. Sinapi'!B:F,2,0),VLOOKUP($D223,Insumos!B:F,2,0))</f>
        <v xml:space="preserve">FERROLHO COM FECHO / TRINCO REDONDO, EM ACO GALVANIZADO / ZINCADO, DE SOBREPOR, COM COMPRIMENTO DE 8" E ESPESSURA MINIMA DA CHAPA DE 1,50 MM                                                                                                                                                                                                                                                                                                                                                              </v>
      </c>
      <c r="F223" s="50" t="str">
        <f>IF($B223="COMPOSIÇÃO",VLOOKUP($D223,'Comp. Sinapi'!B:F,3,0),VLOOKUP($D223,Insumos!B:F,3,0))</f>
        <v xml:space="preserve">UN    </v>
      </c>
      <c r="G223" s="159">
        <v>2.52E-2</v>
      </c>
      <c r="H223" s="43">
        <f t="shared" si="22"/>
        <v>19.190000000000001</v>
      </c>
      <c r="I223" s="15">
        <f t="shared" si="24"/>
        <v>0.48358800000000002</v>
      </c>
      <c r="K223" s="37">
        <f>IF($B223="INSUMO",VLOOKUP($D223,Insumos!$B:$F,5,0),VLOOKUP($D223,'Comp. Sinapi'!$B:$F,5,0))</f>
        <v>19.190000000000001</v>
      </c>
    </row>
    <row r="224" spans="2:11" ht="30" x14ac:dyDescent="0.25">
      <c r="B224" s="14" t="s">
        <v>17</v>
      </c>
      <c r="C224" s="14" t="s">
        <v>16</v>
      </c>
      <c r="D224" s="14">
        <v>11587</v>
      </c>
      <c r="E224" s="53" t="str">
        <f>IF($B224="COMPOSIÇÃO",VLOOKUP($D224,'Comp. Sinapi'!B:F,2,0),VLOOKUP($D224,Insumos!B:F,2,0))</f>
        <v xml:space="preserve">FORRO DE PVC LISO, BRANCO, REGUA DE 10 CM, ESPESSURA DE 8 MM A 10 MM (COM COLOCACAO / SEM ESTRUTURA METALICA)                                                                                                                                                                                                                                                                                                                                                                                             </v>
      </c>
      <c r="F224" s="50" t="str">
        <f>IF($B224="COMPOSIÇÃO",VLOOKUP($D224,'Comp. Sinapi'!B:F,3,0),VLOOKUP($D224,Insumos!B:F,3,0))</f>
        <v xml:space="preserve">M2    </v>
      </c>
      <c r="G224" s="159">
        <v>1</v>
      </c>
      <c r="H224" s="43">
        <f t="shared" si="22"/>
        <v>82.09</v>
      </c>
      <c r="I224" s="15">
        <f t="shared" si="24"/>
        <v>82.09</v>
      </c>
      <c r="K224" s="37">
        <f>IF($B224="INSUMO",VLOOKUP($D224,Insumos!$B:$F,5,0),VLOOKUP($D224,'Comp. Sinapi'!$B:$F,5,0))</f>
        <v>82.09</v>
      </c>
    </row>
    <row r="225" spans="2:11" x14ac:dyDescent="0.25">
      <c r="B225" s="422" t="s">
        <v>11878</v>
      </c>
      <c r="C225" s="422"/>
      <c r="D225" s="422"/>
      <c r="E225" s="422"/>
      <c r="F225" s="422"/>
      <c r="G225" s="422"/>
      <c r="H225" s="422"/>
      <c r="I225" s="422"/>
    </row>
    <row r="227" spans="2:11" ht="33" customHeight="1" x14ac:dyDescent="0.25">
      <c r="B227" s="16" t="s">
        <v>11882</v>
      </c>
      <c r="C227" s="423" t="s">
        <v>11883</v>
      </c>
      <c r="D227" s="423"/>
      <c r="E227" s="423"/>
      <c r="F227" s="423"/>
      <c r="G227" s="423"/>
      <c r="H227" s="17" t="s">
        <v>6</v>
      </c>
      <c r="I227" s="18">
        <f>SUM(I231:I254)</f>
        <v>776.43548299999986</v>
      </c>
    </row>
    <row r="228" spans="2:11" x14ac:dyDescent="0.25">
      <c r="B228" s="4" t="s">
        <v>7</v>
      </c>
      <c r="C228" s="5">
        <f ca="1">TODAY()</f>
        <v>45482</v>
      </c>
      <c r="D228" s="6"/>
      <c r="E228" s="7"/>
      <c r="F228" s="8"/>
      <c r="G228" s="157" t="s">
        <v>1</v>
      </c>
      <c r="H228" s="420" t="str">
        <f>$H$8</f>
        <v>Eng. Gabriel Vitta</v>
      </c>
      <c r="I228" s="421"/>
    </row>
    <row r="229" spans="2:11" x14ac:dyDescent="0.25">
      <c r="B229" s="4"/>
      <c r="C229" s="5"/>
      <c r="D229" s="6"/>
      <c r="E229" s="7"/>
      <c r="F229" s="8"/>
      <c r="G229" s="157"/>
      <c r="H229" s="9"/>
      <c r="I229" s="10"/>
    </row>
    <row r="230" spans="2:11" x14ac:dyDescent="0.25">
      <c r="B230" s="11" t="s">
        <v>18</v>
      </c>
      <c r="C230" s="11" t="s">
        <v>8</v>
      </c>
      <c r="D230" s="11" t="s">
        <v>9</v>
      </c>
      <c r="E230" s="11" t="s">
        <v>10</v>
      </c>
      <c r="F230" s="11" t="s">
        <v>11</v>
      </c>
      <c r="G230" s="158" t="s">
        <v>12</v>
      </c>
      <c r="H230" s="12" t="s">
        <v>13</v>
      </c>
      <c r="I230" s="13" t="s">
        <v>14</v>
      </c>
    </row>
    <row r="231" spans="2:11" ht="45" x14ac:dyDescent="0.25">
      <c r="B231" s="14" t="s">
        <v>15</v>
      </c>
      <c r="C231" s="14" t="s">
        <v>16</v>
      </c>
      <c r="D231" s="14">
        <v>101165</v>
      </c>
      <c r="E231" s="53" t="str">
        <f>IF($B231="COMPOSIÇÃO",VLOOKUP($D231,'Comp. Sinapi'!B:F,2,0),VLOOKUP($D231,Insumos!B:F,2,0))</f>
        <v>ALVENARIA DE EMBASAMENTO COM BLOCO ESTRUTURAL DE CONCRETO, DE 14X19X29CM E ARGAMASSA DE ASSENTAMENTO COM PREPARO EM BETONEIRA. AF_05/2020</v>
      </c>
      <c r="F231" s="50" t="str">
        <f>IF($B231="COMPOSIÇÃO",VLOOKUP($D231,'Comp. Sinapi'!B:F,3,0),VLOOKUP($D231,Insumos!B:F,3,0))</f>
        <v>M3</v>
      </c>
      <c r="G231" s="159">
        <v>4.1700000000000001E-2</v>
      </c>
      <c r="H231" s="43">
        <f t="shared" ref="H231:H254" si="25">TRUNC((K231*(1-$K$8)),2)</f>
        <v>995.92</v>
      </c>
      <c r="I231" s="15">
        <f t="shared" ref="I231:I254" si="26">G231*H231</f>
        <v>41.529863999999996</v>
      </c>
      <c r="K231" s="37">
        <f>IF($B231="INSUMO",VLOOKUP($D231,Insumos!$B:$F,5,0),VLOOKUP($D231,'Comp. Sinapi'!$B:$F,5,0))</f>
        <v>995.92</v>
      </c>
    </row>
    <row r="232" spans="2:11" ht="30" x14ac:dyDescent="0.25">
      <c r="B232" s="14" t="s">
        <v>15</v>
      </c>
      <c r="C232" s="14" t="s">
        <v>16</v>
      </c>
      <c r="D232" s="14">
        <v>88489</v>
      </c>
      <c r="E232" s="53" t="str">
        <f>IF($B232="COMPOSIÇÃO",VLOOKUP($D232,'Comp. Sinapi'!B:F,2,0),VLOOKUP($D232,Insumos!B:F,2,0))</f>
        <v>PINTURA LÁTEX ACRÍLICA PREMIUM, APLICAÇÃO MANUAL EM PAREDES, DUAS DEMÃOS. AF_04/2023</v>
      </c>
      <c r="F232" s="50" t="str">
        <f>IF($B232="COMPOSIÇÃO",VLOOKUP($D232,'Comp. Sinapi'!B:F,3,0),VLOOKUP($D232,Insumos!B:F,3,0))</f>
        <v>M2</v>
      </c>
      <c r="G232" s="159">
        <v>5.0648999999999997</v>
      </c>
      <c r="H232" s="43">
        <f t="shared" si="25"/>
        <v>12.04</v>
      </c>
      <c r="I232" s="15">
        <f t="shared" si="26"/>
        <v>60.981395999999989</v>
      </c>
      <c r="K232" s="37">
        <f>IF($B232="INSUMO",VLOOKUP($D232,Insumos!$B:$F,5,0),VLOOKUP($D232,'Comp. Sinapi'!$B:$F,5,0))</f>
        <v>12.04</v>
      </c>
    </row>
    <row r="233" spans="2:11" ht="60" x14ac:dyDescent="0.25">
      <c r="B233" s="14" t="s">
        <v>15</v>
      </c>
      <c r="C233" s="14" t="s">
        <v>16</v>
      </c>
      <c r="D233" s="14">
        <v>91170</v>
      </c>
      <c r="E233" s="53" t="str">
        <f>IF($B233="COMPOSIÇÃO",VLOOKUP($D233,'Comp. Sinapi'!B:F,2,0),VLOOKUP($D233,Insumos!B:F,2,0))</f>
        <v>FIXAÇÃO DE TUBOS HORIZONTAIS DE PVC ÁGUA, PVC ESGOTO, PVC ÁGUA PLUVIAL, CPVC, PPR, COBRE OU AÇO, DIÂMETROS MENORES OU IGUAIS A 40 MM, COM ABRAÇADEIRA METÁLICA RÍGIDA TIPO U PERFIL 1 1/4", FIXADA EM PERFILADO EM LAJE. AF_09/2023_PS</v>
      </c>
      <c r="F233" s="50" t="str">
        <f>IF($B233="COMPOSIÇÃO",VLOOKUP($D233,'Comp. Sinapi'!B:F,3,0),VLOOKUP($D233,Insumos!B:F,3,0))</f>
        <v>M</v>
      </c>
      <c r="G233" s="159">
        <v>0.13250000000000001</v>
      </c>
      <c r="H233" s="43">
        <f t="shared" si="25"/>
        <v>10.07</v>
      </c>
      <c r="I233" s="15">
        <f t="shared" si="26"/>
        <v>1.3342750000000001</v>
      </c>
      <c r="K233" s="37">
        <f>IF($B233="INSUMO",VLOOKUP($D233,Insumos!$B:$F,5,0),VLOOKUP($D233,'Comp. Sinapi'!$B:$F,5,0))</f>
        <v>10.07</v>
      </c>
    </row>
    <row r="234" spans="2:11" ht="60" x14ac:dyDescent="0.25">
      <c r="B234" s="14" t="s">
        <v>15</v>
      </c>
      <c r="C234" s="14" t="s">
        <v>16</v>
      </c>
      <c r="D234" s="14">
        <v>91173</v>
      </c>
      <c r="E234" s="53" t="str">
        <f>IF($B234="COMPOSIÇÃO",VLOOKUP($D234,'Comp. Sinapi'!B:F,2,0),VLOOKUP($D234,Insumos!B:F,2,0))</f>
        <v>FIXAÇÃO DE TUBOS VERTICAIS DE PVC ÁGUA, PVC ESGOTO, PVC ÁGUA PLUVIAL, CPVC, PPR, COBRE OU AÇO, DIÂMETROS MENORES OU IGUAIS A 40 MM, COM ABRAÇADEIRA METÁLICA RÍGIDA TIPO U PERFIL 1 1/4", FIXADA EM PERFILADO EM PAREDE. AF_09/2023_PS</v>
      </c>
      <c r="F234" s="50" t="str">
        <f>IF($B234="COMPOSIÇÃO",VLOOKUP($D234,'Comp. Sinapi'!B:F,3,0),VLOOKUP($D234,Insumos!B:F,3,0))</f>
        <v>M</v>
      </c>
      <c r="G234" s="159">
        <v>0.17219999999999999</v>
      </c>
      <c r="H234" s="43">
        <f t="shared" si="25"/>
        <v>3.75</v>
      </c>
      <c r="I234" s="15">
        <f t="shared" si="26"/>
        <v>0.64574999999999994</v>
      </c>
      <c r="K234" s="37">
        <f>IF($B234="INSUMO",VLOOKUP($D234,Insumos!$B:$F,5,0),VLOOKUP($D234,'Comp. Sinapi'!$B:$F,5,0))</f>
        <v>3.75</v>
      </c>
    </row>
    <row r="235" spans="2:11" ht="30" x14ac:dyDescent="0.25">
      <c r="B235" s="14" t="s">
        <v>15</v>
      </c>
      <c r="C235" s="14" t="s">
        <v>16</v>
      </c>
      <c r="D235" s="14">
        <v>91341</v>
      </c>
      <c r="E235" s="53" t="str">
        <f>IF($B235="COMPOSIÇÃO",VLOOKUP($D235,'Comp. Sinapi'!B:F,2,0),VLOOKUP($D235,Insumos!B:F,2,0))</f>
        <v>PORTA EM ALUMÍNIO DE ABRIR TIPO VENEZIANA COM GUARNIÇÃO, FIXAÇÃO COM PARAFUSOS - FORNECIMENTO E INSTALAÇÃO. AF_12/2019</v>
      </c>
      <c r="F235" s="50" t="str">
        <f>IF($B235="COMPOSIÇÃO",VLOOKUP($D235,'Comp. Sinapi'!B:F,3,0),VLOOKUP($D235,Insumos!B:F,3,0))</f>
        <v>M2</v>
      </c>
      <c r="G235" s="159">
        <v>0.153</v>
      </c>
      <c r="H235" s="43">
        <f t="shared" si="25"/>
        <v>667.52</v>
      </c>
      <c r="I235" s="15">
        <f t="shared" si="26"/>
        <v>102.13055999999999</v>
      </c>
      <c r="K235" s="37">
        <f>IF($B235="INSUMO",VLOOKUP($D235,Insumos!$B:$F,5,0),VLOOKUP($D235,'Comp. Sinapi'!$B:$F,5,0))</f>
        <v>667.52</v>
      </c>
    </row>
    <row r="236" spans="2:11" ht="30" x14ac:dyDescent="0.25">
      <c r="B236" s="14" t="s">
        <v>15</v>
      </c>
      <c r="C236" s="14" t="s">
        <v>16</v>
      </c>
      <c r="D236" s="14">
        <v>91852</v>
      </c>
      <c r="E236" s="53" t="str">
        <f>IF($B236="COMPOSIÇÃO",VLOOKUP($D236,'Comp. Sinapi'!B:F,2,0),VLOOKUP($D236,Insumos!B:F,2,0))</f>
        <v>ELETRODUTO FLEXÍVEL CORRUGADO, PVC, DN 20 MM (1/2"), PARA CIRCUITOS TERMINAIS, INSTALADO EM PAREDE - FORNECIMENTO E INSTALAÇÃO. AF_03/2023</v>
      </c>
      <c r="F236" s="50" t="str">
        <f>IF($B236="COMPOSIÇÃO",VLOOKUP($D236,'Comp. Sinapi'!B:F,3,0),VLOOKUP($D236,Insumos!B:F,3,0))</f>
        <v>M</v>
      </c>
      <c r="G236" s="159">
        <v>6.6199999999999995E-2</v>
      </c>
      <c r="H236" s="43">
        <f t="shared" si="25"/>
        <v>8.66</v>
      </c>
      <c r="I236" s="15">
        <f t="shared" si="26"/>
        <v>0.57329199999999991</v>
      </c>
      <c r="K236" s="37">
        <f>IF($B236="INSUMO",VLOOKUP($D236,Insumos!$B:$F,5,0),VLOOKUP($D236,'Comp. Sinapi'!$B:$F,5,0))</f>
        <v>8.66</v>
      </c>
    </row>
    <row r="237" spans="2:11" ht="30" x14ac:dyDescent="0.25">
      <c r="B237" s="14" t="s">
        <v>15</v>
      </c>
      <c r="C237" s="14" t="s">
        <v>16</v>
      </c>
      <c r="D237" s="14">
        <v>91862</v>
      </c>
      <c r="E237" s="53" t="str">
        <f>IF($B237="COMPOSIÇÃO",VLOOKUP($D237,'Comp. Sinapi'!B:F,2,0),VLOOKUP($D237,Insumos!B:F,2,0))</f>
        <v>ELETRODUTO RÍGIDO ROSCÁVEL, PVC, DN 20 MM (1/2"), PARA CIRCUITOS TERMINAIS, INSTALADO EM FORRO - FORNECIMENTO E INSTALAÇÃO. AF_03/2023</v>
      </c>
      <c r="F237" s="50" t="str">
        <f>IF($B237="COMPOSIÇÃO",VLOOKUP($D237,'Comp. Sinapi'!B:F,3,0),VLOOKUP($D237,Insumos!B:F,3,0))</f>
        <v>M</v>
      </c>
      <c r="G237" s="159">
        <v>0.13250000000000001</v>
      </c>
      <c r="H237" s="43">
        <f t="shared" si="25"/>
        <v>9.4700000000000006</v>
      </c>
      <c r="I237" s="15">
        <f t="shared" si="26"/>
        <v>1.2547750000000002</v>
      </c>
      <c r="K237" s="37">
        <f>IF($B237="INSUMO",VLOOKUP($D237,Insumos!$B:$F,5,0),VLOOKUP($D237,'Comp. Sinapi'!$B:$F,5,0))</f>
        <v>9.4700000000000006</v>
      </c>
    </row>
    <row r="238" spans="2:11" ht="30" x14ac:dyDescent="0.25">
      <c r="B238" s="14" t="s">
        <v>15</v>
      </c>
      <c r="C238" s="14" t="s">
        <v>16</v>
      </c>
      <c r="D238" s="14">
        <v>91870</v>
      </c>
      <c r="E238" s="53" t="str">
        <f>IF($B238="COMPOSIÇÃO",VLOOKUP($D238,'Comp. Sinapi'!B:F,2,0),VLOOKUP($D238,Insumos!B:F,2,0))</f>
        <v>ELETRODUTO RÍGIDO ROSCÁVEL, PVC, DN 20 MM (1/2"), PARA CIRCUITOS TERMINAIS, INSTALADO EM PAREDE - FORNECIMENTO E INSTALAÇÃO. AF_03/2023</v>
      </c>
      <c r="F238" s="50" t="str">
        <f>IF($B238="COMPOSIÇÃO",VLOOKUP($D238,'Comp. Sinapi'!B:F,3,0),VLOOKUP($D238,Insumos!B:F,3,0))</f>
        <v>M</v>
      </c>
      <c r="G238" s="159">
        <v>0.17219999999999999</v>
      </c>
      <c r="H238" s="43">
        <f t="shared" si="25"/>
        <v>12.28</v>
      </c>
      <c r="I238" s="15">
        <f t="shared" si="26"/>
        <v>2.1146159999999998</v>
      </c>
      <c r="K238" s="37">
        <f>IF($B238="INSUMO",VLOOKUP($D238,Insumos!$B:$F,5,0),VLOOKUP($D238,'Comp. Sinapi'!$B:$F,5,0))</f>
        <v>12.28</v>
      </c>
    </row>
    <row r="239" spans="2:11" ht="30" x14ac:dyDescent="0.25">
      <c r="B239" s="14" t="s">
        <v>15</v>
      </c>
      <c r="C239" s="14" t="s">
        <v>16</v>
      </c>
      <c r="D239" s="14">
        <v>91924</v>
      </c>
      <c r="E239" s="53" t="str">
        <f>IF($B239="COMPOSIÇÃO",VLOOKUP($D239,'Comp. Sinapi'!B:F,2,0),VLOOKUP($D239,Insumos!B:F,2,0))</f>
        <v>CABO DE COBRE FLEXÍVEL ISOLADO, 1,5 MM², ANTI-CHAMA 450/750 V, PARA CIRCUITOS TERMINAIS - FORNECIMENTO E INSTALAÇÃO. AF_03/2023</v>
      </c>
      <c r="F239" s="50" t="str">
        <f>IF($B239="COMPOSIÇÃO",VLOOKUP($D239,'Comp. Sinapi'!B:F,3,0),VLOOKUP($D239,Insumos!B:F,3,0))</f>
        <v>M</v>
      </c>
      <c r="G239" s="159">
        <v>0.67549999999999999</v>
      </c>
      <c r="H239" s="43">
        <f t="shared" si="25"/>
        <v>2.9</v>
      </c>
      <c r="I239" s="15">
        <f t="shared" si="26"/>
        <v>1.95895</v>
      </c>
      <c r="K239" s="37">
        <f>IF($B239="INSUMO",VLOOKUP($D239,Insumos!$B:$F,5,0),VLOOKUP($D239,'Comp. Sinapi'!$B:$F,5,0))</f>
        <v>2.9</v>
      </c>
    </row>
    <row r="240" spans="2:11" ht="30" x14ac:dyDescent="0.25">
      <c r="B240" s="14" t="s">
        <v>15</v>
      </c>
      <c r="C240" s="14" t="s">
        <v>16</v>
      </c>
      <c r="D240" s="14">
        <v>92023</v>
      </c>
      <c r="E240" s="53" t="str">
        <f>IF($B240="COMPOSIÇÃO",VLOOKUP($D240,'Comp. Sinapi'!B:F,2,0),VLOOKUP($D240,Insumos!B:F,2,0))</f>
        <v>INTERRUPTOR SIMPLES (1 MÓDULO) COM 1 TOMADA DE EMBUTIR 2P+T 10 A, INCLUINDO SUPORTE E PLACA - FORNECIMENTO E INSTALAÇÃO. AF_03/2023</v>
      </c>
      <c r="F240" s="50" t="str">
        <f>IF($B240="COMPOSIÇÃO",VLOOKUP($D240,'Comp. Sinapi'!B:F,3,0),VLOOKUP($D240,Insumos!B:F,3,0))</f>
        <v>UN</v>
      </c>
      <c r="G240" s="159">
        <v>6.6199999999999995E-2</v>
      </c>
      <c r="H240" s="43">
        <f t="shared" si="25"/>
        <v>47.98</v>
      </c>
      <c r="I240" s="15">
        <f t="shared" si="26"/>
        <v>3.1762759999999997</v>
      </c>
      <c r="K240" s="37">
        <f>IF($B240="INSUMO",VLOOKUP($D240,Insumos!$B:$F,5,0),VLOOKUP($D240,'Comp. Sinapi'!$B:$F,5,0))</f>
        <v>47.98</v>
      </c>
    </row>
    <row r="241" spans="2:11" ht="45" x14ac:dyDescent="0.25">
      <c r="B241" s="14" t="s">
        <v>15</v>
      </c>
      <c r="C241" s="14" t="s">
        <v>16</v>
      </c>
      <c r="D241" s="14">
        <v>92543</v>
      </c>
      <c r="E241" s="53" t="str">
        <f>IF($B241="COMPOSIÇÃO",VLOOKUP($D241,'Comp. Sinapi'!B:F,2,0),VLOOKUP($D241,Insumos!B:F,2,0))</f>
        <v>TRAMA DE MADEIRA COMPOSTA POR TERÇAS PARA TELHADOS DE ATÉ 2 ÁGUAS PARA TELHA ONDULADA DE FIBROCIMENTO, METÁLICA, PLÁSTICA OU TERMOACÚSTICA, INCLUSO TRANSPORTE VERTICAL. AF_07/2019</v>
      </c>
      <c r="F241" s="50" t="str">
        <f>IF($B241="COMPOSIÇÃO",VLOOKUP($D241,'Comp. Sinapi'!B:F,3,0),VLOOKUP($D241,Insumos!B:F,3,0))</f>
        <v>M2</v>
      </c>
      <c r="G241" s="159">
        <v>1.7192000000000001</v>
      </c>
      <c r="H241" s="43">
        <f t="shared" si="25"/>
        <v>20.93</v>
      </c>
      <c r="I241" s="15">
        <f t="shared" si="26"/>
        <v>35.982855999999998</v>
      </c>
      <c r="K241" s="37">
        <f>IF($B241="INSUMO",VLOOKUP($D241,Insumos!$B:$F,5,0),VLOOKUP($D241,'Comp. Sinapi'!$B:$F,5,0))</f>
        <v>20.93</v>
      </c>
    </row>
    <row r="242" spans="2:11" ht="30" x14ac:dyDescent="0.25">
      <c r="B242" s="14" t="s">
        <v>15</v>
      </c>
      <c r="C242" s="14" t="s">
        <v>16</v>
      </c>
      <c r="D242" s="14">
        <v>93358</v>
      </c>
      <c r="E242" s="53" t="str">
        <f>IF($B242="COMPOSIÇÃO",VLOOKUP($D242,'Comp. Sinapi'!B:F,2,0),VLOOKUP($D242,Insumos!B:F,2,0))</f>
        <v>ESCAVAÇÃO MANUAL DE VALA COM PROFUNDIDADE MENOR OU IGUAL A 1,30 M. AF_02/2021</v>
      </c>
      <c r="F242" s="50" t="str">
        <f>IF($B242="COMPOSIÇÃO",VLOOKUP($D242,'Comp. Sinapi'!B:F,3,0),VLOOKUP($D242,Insumos!B:F,3,0))</f>
        <v>M3</v>
      </c>
      <c r="G242" s="159">
        <v>4.0399999999999998E-2</v>
      </c>
      <c r="H242" s="43">
        <f t="shared" si="25"/>
        <v>80.38</v>
      </c>
      <c r="I242" s="15">
        <f t="shared" si="26"/>
        <v>3.2473519999999998</v>
      </c>
      <c r="K242" s="37">
        <f>IF($B242="INSUMO",VLOOKUP($D242,Insumos!$B:$F,5,0),VLOOKUP($D242,'Comp. Sinapi'!$B:$F,5,0))</f>
        <v>80.38</v>
      </c>
    </row>
    <row r="243" spans="2:11" ht="45" x14ac:dyDescent="0.25">
      <c r="B243" s="14" t="s">
        <v>15</v>
      </c>
      <c r="C243" s="14" t="s">
        <v>16</v>
      </c>
      <c r="D243" s="14">
        <v>94210</v>
      </c>
      <c r="E243" s="53" t="str">
        <f>IF($B243="COMPOSIÇÃO",VLOOKUP($D243,'Comp. Sinapi'!B:F,2,0),VLOOKUP($D243,Insumos!B:F,2,0))</f>
        <v>TELHAMENTO COM TELHA ONDULADA DE FIBROCIMENTO E = 6 MM, COM RECOBRIMENTO LATERAL DE 1 1/4 DE ONDA PARA TELHADO COM INCLINAÇÃO MÁXIMA DE 10°, COM ATÉ 2 ÁGUAS, INCLUSO IÇAMENTO. AF_07/2019</v>
      </c>
      <c r="F243" s="50" t="str">
        <f>IF($B243="COMPOSIÇÃO",VLOOKUP($D243,'Comp. Sinapi'!B:F,3,0),VLOOKUP($D243,Insumos!B:F,3,0))</f>
        <v>M2</v>
      </c>
      <c r="G243" s="159">
        <v>1.7192000000000001</v>
      </c>
      <c r="H243" s="43">
        <f t="shared" si="25"/>
        <v>49.52</v>
      </c>
      <c r="I243" s="15">
        <f t="shared" si="26"/>
        <v>85.13478400000001</v>
      </c>
      <c r="K243" s="37">
        <f>IF($B243="INSUMO",VLOOKUP($D243,Insumos!$B:$F,5,0),VLOOKUP($D243,'Comp. Sinapi'!$B:$F,5,0))</f>
        <v>49.52</v>
      </c>
    </row>
    <row r="244" spans="2:11" ht="45" x14ac:dyDescent="0.25">
      <c r="B244" s="14" t="s">
        <v>15</v>
      </c>
      <c r="C244" s="14" t="s">
        <v>16</v>
      </c>
      <c r="D244" s="14">
        <v>94559</v>
      </c>
      <c r="E244" s="53" t="str">
        <f>IF($B244="COMPOSIÇÃO",VLOOKUP($D244,'Comp. Sinapi'!B:F,2,0),VLOOKUP($D244,Insumos!B:F,2,0))</f>
        <v>JANELA DE AÇO TIPO BASCULANTE PARA VIDROS, COM BATENTE, FERRAGENS E PINTURA ANTICORROSIVA. EXCLUSIVE VIDROS, ACABAMENTO, ALIZAR E CONTRAMARCO. FORNECIMENTO E INSTALAÇÃO. AF_12/2019</v>
      </c>
      <c r="F244" s="50" t="str">
        <f>IF($B244="COMPOSIÇÃO",VLOOKUP($D244,'Comp. Sinapi'!B:F,3,0),VLOOKUP($D244,Insumos!B:F,3,0))</f>
        <v>M2</v>
      </c>
      <c r="G244" s="159">
        <v>6.6199999999999995E-2</v>
      </c>
      <c r="H244" s="43">
        <f t="shared" si="25"/>
        <v>692.93</v>
      </c>
      <c r="I244" s="15">
        <f t="shared" si="26"/>
        <v>45.871965999999993</v>
      </c>
      <c r="K244" s="37">
        <f>IF($B244="INSUMO",VLOOKUP($D244,Insumos!$B:$F,5,0),VLOOKUP($D244,'Comp. Sinapi'!$B:$F,5,0))</f>
        <v>692.93</v>
      </c>
    </row>
    <row r="245" spans="2:11" ht="30" x14ac:dyDescent="0.25">
      <c r="B245" s="14" t="s">
        <v>15</v>
      </c>
      <c r="C245" s="14" t="s">
        <v>16</v>
      </c>
      <c r="D245" s="14">
        <v>95240</v>
      </c>
      <c r="E245" s="53" t="str">
        <f>IF($B245="COMPOSIÇÃO",VLOOKUP($D245,'Comp. Sinapi'!B:F,2,0),VLOOKUP($D245,Insumos!B:F,2,0))</f>
        <v>LASTRO DE CONCRETO MAGRO, APLICADO EM PISOS, LAJES SOBRE SOLO OU RADIERS, ESPESSURA DE 3 CM. AF_01/2024</v>
      </c>
      <c r="F245" s="50" t="str">
        <f>IF($B245="COMPOSIÇÃO",VLOOKUP($D245,'Comp. Sinapi'!B:F,3,0),VLOOKUP($D245,Insumos!B:F,3,0))</f>
        <v>M2</v>
      </c>
      <c r="G245" s="159">
        <v>9.2999999999999992E-3</v>
      </c>
      <c r="H245" s="43">
        <f t="shared" si="25"/>
        <v>20.39</v>
      </c>
      <c r="I245" s="15">
        <f t="shared" si="26"/>
        <v>0.18962699999999999</v>
      </c>
      <c r="K245" s="37">
        <f>IF($B245="INSUMO",VLOOKUP($D245,Insumos!$B:$F,5,0),VLOOKUP($D245,'Comp. Sinapi'!$B:$F,5,0))</f>
        <v>20.39</v>
      </c>
    </row>
    <row r="246" spans="2:11" ht="30" x14ac:dyDescent="0.25">
      <c r="B246" s="14" t="s">
        <v>15</v>
      </c>
      <c r="C246" s="14" t="s">
        <v>16</v>
      </c>
      <c r="D246" s="14">
        <v>95241</v>
      </c>
      <c r="E246" s="53" t="str">
        <f>IF($B246="COMPOSIÇÃO",VLOOKUP($D246,'Comp. Sinapi'!B:F,2,0),VLOOKUP($D246,Insumos!B:F,2,0))</f>
        <v>LASTRO DE CONCRETO MAGRO, APLICADO EM PISOS, LAJES SOBRE SOLO OU RADIERS, ESPESSURA DE 5 CM. AF_01/2024</v>
      </c>
      <c r="F246" s="50" t="str">
        <f>IF($B246="COMPOSIÇÃO",VLOOKUP($D246,'Comp. Sinapi'!B:F,3,0),VLOOKUP($D246,Insumos!B:F,3,0))</f>
        <v>M2</v>
      </c>
      <c r="G246" s="159">
        <v>1.5109999999999999</v>
      </c>
      <c r="H246" s="43">
        <f t="shared" si="25"/>
        <v>39.549999999999997</v>
      </c>
      <c r="I246" s="15">
        <f t="shared" si="26"/>
        <v>59.760049999999993</v>
      </c>
      <c r="K246" s="37">
        <f>IF($B246="INSUMO",VLOOKUP($D246,Insumos!$B:$F,5,0),VLOOKUP($D246,'Comp. Sinapi'!$B:$F,5,0))</f>
        <v>39.549999999999997</v>
      </c>
    </row>
    <row r="247" spans="2:11" ht="30" x14ac:dyDescent="0.25">
      <c r="B247" s="14" t="s">
        <v>15</v>
      </c>
      <c r="C247" s="14" t="s">
        <v>16</v>
      </c>
      <c r="D247" s="14">
        <v>95805</v>
      </c>
      <c r="E247" s="53" t="str">
        <f>IF($B247="COMPOSIÇÃO",VLOOKUP($D247,'Comp. Sinapi'!B:F,2,0),VLOOKUP($D247,Insumos!B:F,2,0))</f>
        <v>CONDULETE DE PVC, TIPO B, PARA ELETRODUTO DE PVC SOLDÁVEL DN 25 MM (3/4''), APARENTE - FORNECIMENTO E INSTALAÇÃO. AF_10/2022</v>
      </c>
      <c r="F247" s="50" t="str">
        <f>IF($B247="COMPOSIÇÃO",VLOOKUP($D247,'Comp. Sinapi'!B:F,3,0),VLOOKUP($D247,Insumos!B:F,3,0))</f>
        <v>UN</v>
      </c>
      <c r="G247" s="159">
        <v>0.13250000000000001</v>
      </c>
      <c r="H247" s="43">
        <f t="shared" si="25"/>
        <v>23.58</v>
      </c>
      <c r="I247" s="15">
        <f t="shared" si="26"/>
        <v>3.1243499999999997</v>
      </c>
      <c r="K247" s="37">
        <f>IF($B247="INSUMO",VLOOKUP($D247,Insumos!$B:$F,5,0),VLOOKUP($D247,'Comp. Sinapi'!$B:$F,5,0))</f>
        <v>23.58</v>
      </c>
    </row>
    <row r="248" spans="2:11" ht="30" x14ac:dyDescent="0.25">
      <c r="B248" s="14" t="s">
        <v>15</v>
      </c>
      <c r="C248" s="14" t="s">
        <v>16</v>
      </c>
      <c r="D248" s="14">
        <v>93382</v>
      </c>
      <c r="E248" s="53" t="str">
        <f>IF($B248="COMPOSIÇÃO",VLOOKUP($D248,'Comp. Sinapi'!B:F,2,0),VLOOKUP($D248,Insumos!B:F,2,0))</f>
        <v>REATERRO MANUAL DE VALAS, COM COMPACTADOR DE SOLOS DE PERCUSSÃO. AF_08/2023</v>
      </c>
      <c r="F248" s="50" t="str">
        <f>IF($B248="COMPOSIÇÃO",VLOOKUP($D248,'Comp. Sinapi'!B:F,3,0),VLOOKUP($D248,Insumos!B:F,3,0))</f>
        <v>M3</v>
      </c>
      <c r="G248" s="159">
        <v>1.06E-2</v>
      </c>
      <c r="H248" s="43">
        <f t="shared" si="25"/>
        <v>23.58</v>
      </c>
      <c r="I248" s="15">
        <f t="shared" si="26"/>
        <v>0.24994799999999998</v>
      </c>
      <c r="K248" s="37">
        <f>IF($B248="INSUMO",VLOOKUP($D248,Insumos!$B:$F,5,0),VLOOKUP($D248,'Comp. Sinapi'!$B:$F,5,0))</f>
        <v>23.58</v>
      </c>
    </row>
    <row r="249" spans="2:11" ht="30" x14ac:dyDescent="0.25">
      <c r="B249" s="14" t="s">
        <v>17</v>
      </c>
      <c r="C249" s="14" t="s">
        <v>16</v>
      </c>
      <c r="D249" s="14">
        <v>3780</v>
      </c>
      <c r="E249" s="53" t="str">
        <f>IF($B249="COMPOSIÇÃO",VLOOKUP($D249,'Comp. Sinapi'!B:F,2,0),VLOOKUP($D249,Insumos!B:F,2,0))</f>
        <v xml:space="preserve">LUMINARIA DE SOBREPOR EM CHAPA DE ACO PARA 1 LAMPADA FLUORESCENTE DE *36* W, ALETADA, COMPLETA (LAMPADA E REATOR INCLUSOS)                                                                                                                                                                                                                                                                                                                                                                                </v>
      </c>
      <c r="F249" s="50" t="str">
        <f>IF($B249="COMPOSIÇÃO",VLOOKUP($D249,'Comp. Sinapi'!B:F,3,0),VLOOKUP($D249,Insumos!B:F,3,0))</f>
        <v xml:space="preserve">UN    </v>
      </c>
      <c r="G249" s="159">
        <v>6.6199999999999995E-2</v>
      </c>
      <c r="H249" s="43">
        <f t="shared" si="25"/>
        <v>113.4</v>
      </c>
      <c r="I249" s="15">
        <f t="shared" si="26"/>
        <v>7.5070800000000002</v>
      </c>
      <c r="K249" s="37">
        <f>IF($B249="INSUMO",VLOOKUP($D249,Insumos!$B:$F,5,0),VLOOKUP($D249,'Comp. Sinapi'!$B:$F,5,0))</f>
        <v>113.4</v>
      </c>
    </row>
    <row r="250" spans="2:11" ht="30" x14ac:dyDescent="0.25">
      <c r="B250" s="14" t="s">
        <v>15</v>
      </c>
      <c r="C250" s="14" t="s">
        <v>16</v>
      </c>
      <c r="D250" s="14">
        <v>98441</v>
      </c>
      <c r="E250" s="53" t="str">
        <f>IF($B250="COMPOSIÇÃO",VLOOKUP($D250,'Comp. Sinapi'!B:F,2,0),VLOOKUP($D250,Insumos!B:F,2,0))</f>
        <v>PAREDE DE MADEIRA COMPENSADA PARA CONSTRUÇÃO TEMPORÁRIA EM CHAPA SIMPLES, EXTERNA, SEM VÃO. AF_03/2024</v>
      </c>
      <c r="F250" s="50" t="str">
        <f>IF($B250="COMPOSIÇÃO",VLOOKUP($D250,'Comp. Sinapi'!B:F,3,0),VLOOKUP($D250,Insumos!B:F,3,0))</f>
        <v>M2</v>
      </c>
      <c r="G250" s="159">
        <v>0.51359999999999995</v>
      </c>
      <c r="H250" s="43">
        <f t="shared" si="25"/>
        <v>112.85</v>
      </c>
      <c r="I250" s="15">
        <f t="shared" si="26"/>
        <v>57.959759999999989</v>
      </c>
      <c r="K250" s="37">
        <f>IF($B250="INSUMO",VLOOKUP($D250,Insumos!$B:$F,5,0),VLOOKUP($D250,'Comp. Sinapi'!$B:$F,5,0))</f>
        <v>112.85</v>
      </c>
    </row>
    <row r="251" spans="2:11" ht="30" x14ac:dyDescent="0.25">
      <c r="B251" s="14" t="s">
        <v>15</v>
      </c>
      <c r="C251" s="14" t="s">
        <v>16</v>
      </c>
      <c r="D251" s="14">
        <v>98443</v>
      </c>
      <c r="E251" s="53" t="str">
        <f>IF($B251="COMPOSIÇÃO",VLOOKUP($D251,'Comp. Sinapi'!B:F,2,0),VLOOKUP($D251,Insumos!B:F,2,0))</f>
        <v>PAREDE DE MADEIRA COMPENSADA PARA CONSTRUÇÃO TEMPORÁRIA EM CHAPA SIMPLES, INTERNA, SEM VÃO. AF_03/2024</v>
      </c>
      <c r="F251" s="50" t="str">
        <f>IF($B251="COMPOSIÇÃO",VLOOKUP($D251,'Comp. Sinapi'!B:F,3,0),VLOOKUP($D251,Insumos!B:F,3,0))</f>
        <v>M2</v>
      </c>
      <c r="G251" s="159">
        <v>0.59109999999999996</v>
      </c>
      <c r="H251" s="43">
        <f t="shared" si="25"/>
        <v>93.31</v>
      </c>
      <c r="I251" s="15">
        <f t="shared" si="26"/>
        <v>55.155540999999999</v>
      </c>
      <c r="K251" s="37">
        <f>IF($B251="INSUMO",VLOOKUP($D251,Insumos!$B:$F,5,0),VLOOKUP($D251,'Comp. Sinapi'!$B:$F,5,0))</f>
        <v>93.31</v>
      </c>
    </row>
    <row r="252" spans="2:11" ht="30" x14ac:dyDescent="0.25">
      <c r="B252" s="14" t="s">
        <v>15</v>
      </c>
      <c r="C252" s="14" t="s">
        <v>16</v>
      </c>
      <c r="D252" s="14">
        <v>98445</v>
      </c>
      <c r="E252" s="53" t="str">
        <f>IF($B252="COMPOSIÇÃO",VLOOKUP($D252,'Comp. Sinapi'!B:F,2,0),VLOOKUP($D252,Insumos!B:F,2,0))</f>
        <v>PAREDE DE MADEIRA COMPENSADA PARA CONSTRUÇÃO TEMPORÁRIA EM CHAPA SIMPLES, EXTERNA, COM ÁREA LÍQUIDA MAIOR OU IGUAL A 6 M², COM VÃO. AF_03/2024</v>
      </c>
      <c r="F252" s="50" t="str">
        <f>IF($B252="COMPOSIÇÃO",VLOOKUP($D252,'Comp. Sinapi'!B:F,3,0),VLOOKUP($D252,Insumos!B:F,3,0))</f>
        <v>M2</v>
      </c>
      <c r="G252" s="159">
        <v>0.80230000000000001</v>
      </c>
      <c r="H252" s="43">
        <f t="shared" si="25"/>
        <v>130.19</v>
      </c>
      <c r="I252" s="15">
        <f t="shared" si="26"/>
        <v>104.451437</v>
      </c>
      <c r="K252" s="37">
        <f>IF($B252="INSUMO",VLOOKUP($D252,Insumos!$B:$F,5,0),VLOOKUP($D252,'Comp. Sinapi'!$B:$F,5,0))</f>
        <v>130.19</v>
      </c>
    </row>
    <row r="253" spans="2:11" ht="30" x14ac:dyDescent="0.25">
      <c r="B253" s="14" t="s">
        <v>15</v>
      </c>
      <c r="C253" s="14" t="s">
        <v>16</v>
      </c>
      <c r="D253" s="14">
        <v>98446</v>
      </c>
      <c r="E253" s="53" t="str">
        <f>IF($B253="COMPOSIÇÃO",VLOOKUP($D253,'Comp. Sinapi'!B:F,2,0),VLOOKUP($D253,Insumos!B:F,2,0))</f>
        <v>PAREDE DE MADEIRA COMPENSADA PARA CONSTRUÇÃO TEMPORÁRIA EM CHAPA SIMPLES, EXTERNA, COM ÁREA LÍQUIDA MENOR QUE 6 M², COM VÃO. AF_03/2024</v>
      </c>
      <c r="F253" s="50" t="str">
        <f>IF($B253="COMPOSIÇÃO",VLOOKUP($D253,'Comp. Sinapi'!B:F,3,0),VLOOKUP($D253,Insumos!B:F,3,0))</f>
        <v>M2</v>
      </c>
      <c r="G253" s="159">
        <v>0.62549999999999994</v>
      </c>
      <c r="H253" s="43">
        <f t="shared" si="25"/>
        <v>161.19999999999999</v>
      </c>
      <c r="I253" s="15">
        <f t="shared" si="26"/>
        <v>100.83059999999999</v>
      </c>
      <c r="K253" s="37">
        <f>IF($B253="INSUMO",VLOOKUP($D253,Insumos!$B:$F,5,0),VLOOKUP($D253,'Comp. Sinapi'!$B:$F,5,0))</f>
        <v>161.19999999999999</v>
      </c>
    </row>
    <row r="254" spans="2:11" ht="30" x14ac:dyDescent="0.25">
      <c r="B254" s="14" t="s">
        <v>17</v>
      </c>
      <c r="C254" s="14" t="s">
        <v>16</v>
      </c>
      <c r="D254" s="14">
        <v>11455</v>
      </c>
      <c r="E254" s="53" t="str">
        <f>IF($B254="COMPOSIÇÃO",VLOOKUP($D254,'Comp. Sinapi'!B:F,2,0),VLOOKUP($D254,Insumos!B:F,2,0))</f>
        <v xml:space="preserve">FERROLHO COM FECHO / TRINCO REDONDO, EM ACO GALVANIZADO / ZINCADO, DE SOBREPOR, COM COMPRIMENTO DE 8" E ESPESSURA MINIMA DA CHAPA DE 1,50 MM                                                                                                                                                                                                                                                                                                                                                              </v>
      </c>
      <c r="F254" s="50" t="str">
        <f>IF($B254="COMPOSIÇÃO",VLOOKUP($D254,'Comp. Sinapi'!B:F,3,0),VLOOKUP($D254,Insumos!B:F,3,0))</f>
        <v xml:space="preserve">UN    </v>
      </c>
      <c r="G254" s="159">
        <v>6.6199999999999995E-2</v>
      </c>
      <c r="H254" s="43">
        <f t="shared" si="25"/>
        <v>19.190000000000001</v>
      </c>
      <c r="I254" s="15">
        <f t="shared" si="26"/>
        <v>1.270378</v>
      </c>
      <c r="K254" s="37">
        <f>IF($B254="INSUMO",VLOOKUP($D254,Insumos!$B:$F,5,0),VLOOKUP($D254,'Comp. Sinapi'!$B:$F,5,0))</f>
        <v>19.190000000000001</v>
      </c>
    </row>
    <row r="255" spans="2:11" x14ac:dyDescent="0.25">
      <c r="B255" s="422" t="s">
        <v>11884</v>
      </c>
      <c r="C255" s="422"/>
      <c r="D255" s="422"/>
      <c r="E255" s="422"/>
      <c r="F255" s="422"/>
      <c r="G255" s="422"/>
      <c r="H255" s="422"/>
      <c r="I255" s="422"/>
    </row>
    <row r="257" spans="2:11" ht="29.25" customHeight="1" x14ac:dyDescent="0.25">
      <c r="B257" s="16" t="s">
        <v>11886</v>
      </c>
      <c r="C257" s="423" t="s">
        <v>11887</v>
      </c>
      <c r="D257" s="423"/>
      <c r="E257" s="423"/>
      <c r="F257" s="423"/>
      <c r="G257" s="423"/>
      <c r="H257" s="17" t="s">
        <v>6</v>
      </c>
      <c r="I257" s="18">
        <f>SUM(I261:I303)</f>
        <v>590.53718899999978</v>
      </c>
    </row>
    <row r="258" spans="2:11" x14ac:dyDescent="0.25">
      <c r="B258" s="4" t="s">
        <v>7</v>
      </c>
      <c r="C258" s="5">
        <f ca="1">TODAY()</f>
        <v>45482</v>
      </c>
      <c r="D258" s="6"/>
      <c r="E258" s="7"/>
      <c r="F258" s="8"/>
      <c r="G258" s="157" t="s">
        <v>1</v>
      </c>
      <c r="H258" s="420" t="str">
        <f>$H$8</f>
        <v>Eng. Gabriel Vitta</v>
      </c>
      <c r="I258" s="421"/>
    </row>
    <row r="259" spans="2:11" x14ac:dyDescent="0.25">
      <c r="B259" s="4"/>
      <c r="C259" s="5"/>
      <c r="D259" s="6"/>
      <c r="E259" s="7"/>
      <c r="F259" s="8"/>
      <c r="G259" s="157"/>
      <c r="H259" s="9"/>
      <c r="I259" s="10"/>
    </row>
    <row r="260" spans="2:11" x14ac:dyDescent="0.25">
      <c r="B260" s="11" t="s">
        <v>18</v>
      </c>
      <c r="C260" s="11" t="s">
        <v>8</v>
      </c>
      <c r="D260" s="11" t="s">
        <v>9</v>
      </c>
      <c r="E260" s="11" t="s">
        <v>10</v>
      </c>
      <c r="F260" s="11" t="s">
        <v>11</v>
      </c>
      <c r="G260" s="158" t="s">
        <v>12</v>
      </c>
      <c r="H260" s="12" t="s">
        <v>13</v>
      </c>
      <c r="I260" s="13" t="s">
        <v>14</v>
      </c>
    </row>
    <row r="261" spans="2:11" ht="45" x14ac:dyDescent="0.25">
      <c r="B261" s="14" t="s">
        <v>15</v>
      </c>
      <c r="C261" s="14" t="s">
        <v>16</v>
      </c>
      <c r="D261" s="14">
        <v>101165</v>
      </c>
      <c r="E261" s="53" t="str">
        <f>IF($B261="COMPOSIÇÃO",VLOOKUP($D261,'Comp. Sinapi'!B:F,2,0),VLOOKUP($D261,Insumos!B:F,2,0))</f>
        <v>ALVENARIA DE EMBASAMENTO COM BLOCO ESTRUTURAL DE CONCRETO, DE 14X19X29CM E ARGAMASSA DE ASSENTAMENTO COM PREPARO EM BETONEIRA. AF_05/2020</v>
      </c>
      <c r="F261" s="50" t="str">
        <f>IF($B261="COMPOSIÇÃO",VLOOKUP($D261,'Comp. Sinapi'!B:F,3,0),VLOOKUP($D261,Insumos!B:F,3,0))</f>
        <v>M3</v>
      </c>
      <c r="G261" s="159">
        <v>0.04</v>
      </c>
      <c r="H261" s="43">
        <f t="shared" ref="H261:H303" si="27">TRUNC((K261*(1-$K$8)),2)</f>
        <v>995.92</v>
      </c>
      <c r="I261" s="15">
        <f t="shared" ref="I261:I272" si="28">G261*H261</f>
        <v>39.836799999999997</v>
      </c>
      <c r="K261" s="37">
        <f>IF($B261="INSUMO",VLOOKUP($D261,Insumos!$B:$F,5,0),VLOOKUP($D261,'Comp. Sinapi'!$B:$F,5,0))</f>
        <v>995.92</v>
      </c>
    </row>
    <row r="262" spans="2:11" ht="30" x14ac:dyDescent="0.25">
      <c r="B262" s="14" t="s">
        <v>15</v>
      </c>
      <c r="C262" s="14" t="s">
        <v>16</v>
      </c>
      <c r="D262" s="14">
        <v>101876</v>
      </c>
      <c r="E262" s="53" t="str">
        <f>IF($B262="COMPOSIÇÃO",VLOOKUP($D262,'Comp. Sinapi'!B:F,2,0),VLOOKUP($D262,Insumos!B:F,2,0))</f>
        <v>QUADRO DE DISTRIBUIÇÃO DE ENERGIA EM PVC, DE EMBUTIR, SEM BARRAMENTO, PARA 6 DISJUNTORES - FORNECIMENTO E INSTALAÇÃO. AF_10/2020</v>
      </c>
      <c r="F262" s="50" t="str">
        <f>IF($B262="COMPOSIÇÃO",VLOOKUP($D262,'Comp. Sinapi'!B:F,3,0),VLOOKUP($D262,Insumos!B:F,3,0))</f>
        <v>UN</v>
      </c>
      <c r="G262" s="159">
        <v>2.6800000000000001E-2</v>
      </c>
      <c r="H262" s="43">
        <f t="shared" si="27"/>
        <v>87.38</v>
      </c>
      <c r="I262" s="15">
        <f t="shared" si="28"/>
        <v>2.3417840000000001</v>
      </c>
      <c r="K262" s="37">
        <f>IF($B262="INSUMO",VLOOKUP($D262,Insumos!$B:$F,5,0),VLOOKUP($D262,'Comp. Sinapi'!$B:$F,5,0))</f>
        <v>87.38</v>
      </c>
    </row>
    <row r="263" spans="2:11" ht="30" x14ac:dyDescent="0.25">
      <c r="B263" s="14" t="s">
        <v>15</v>
      </c>
      <c r="C263" s="14" t="s">
        <v>16</v>
      </c>
      <c r="D263" s="14">
        <v>101891</v>
      </c>
      <c r="E263" s="53" t="str">
        <f>IF($B263="COMPOSIÇÃO",VLOOKUP($D263,'Comp. Sinapi'!B:F,2,0),VLOOKUP($D263,Insumos!B:F,2,0))</f>
        <v>DISJUNTOR MONOPOLAR TIPO NEMA, CORRENTE NOMINAL DE 35 ATÉ 50A - FORNECIMENTO E INSTALAÇÃO. AF_10/2020</v>
      </c>
      <c r="F263" s="50" t="str">
        <f>IF($B263="COMPOSIÇÃO",VLOOKUP($D263,'Comp. Sinapi'!B:F,3,0),VLOOKUP($D263,Insumos!B:F,3,0))</f>
        <v>UN</v>
      </c>
      <c r="G263" s="159">
        <v>0.1074</v>
      </c>
      <c r="H263" s="43">
        <f t="shared" si="27"/>
        <v>28.75</v>
      </c>
      <c r="I263" s="15">
        <f t="shared" si="28"/>
        <v>3.0877499999999998</v>
      </c>
      <c r="K263" s="37">
        <f>IF($B263="INSUMO",VLOOKUP($D263,Insumos!$B:$F,5,0),VLOOKUP($D263,'Comp. Sinapi'!$B:$F,5,0))</f>
        <v>28.75</v>
      </c>
    </row>
    <row r="264" spans="2:11" ht="60" x14ac:dyDescent="0.25">
      <c r="B264" s="14" t="s">
        <v>15</v>
      </c>
      <c r="C264" s="14" t="s">
        <v>16</v>
      </c>
      <c r="D264" s="14">
        <v>86934</v>
      </c>
      <c r="E264" s="53" t="str">
        <f>IF($B264="COMPOSIÇÃO",VLOOKUP($D264,'Comp. Sinapi'!B:F,2,0),VLOOKUP($D264,Insumos!B:F,2,0))</f>
        <v>BANCADA DE MÁRMORE SINTÉTICO 120 X 60CM, COM CUBA INTEGRADA, INCLUSO SIFÃO TIPO FLEXÍVEL EM PVC, VÁLVULA EM PLÁSTICO CROMADO TIPO AMERICANA E TORNEIRA CROMADA LONGA, DE PAREDE, PADRÃO POPULAR - FORNECIMENTO E INSTALAÇÃO. AF_01/2020</v>
      </c>
      <c r="F264" s="50" t="str">
        <f>IF($B264="COMPOSIÇÃO",VLOOKUP($D264,'Comp. Sinapi'!B:F,3,0),VLOOKUP($D264,Insumos!B:F,3,0))</f>
        <v>UN</v>
      </c>
      <c r="G264" s="159">
        <v>2.6800000000000001E-2</v>
      </c>
      <c r="H264" s="43">
        <f t="shared" si="27"/>
        <v>458.45</v>
      </c>
      <c r="I264" s="15">
        <f t="shared" si="28"/>
        <v>12.28646</v>
      </c>
      <c r="K264" s="37">
        <f>IF($B264="INSUMO",VLOOKUP($D264,Insumos!$B:$F,5,0),VLOOKUP($D264,'Comp. Sinapi'!$B:$F,5,0))</f>
        <v>458.45</v>
      </c>
    </row>
    <row r="265" spans="2:11" ht="60" x14ac:dyDescent="0.25">
      <c r="B265" s="14" t="s">
        <v>15</v>
      </c>
      <c r="C265" s="14" t="s">
        <v>16</v>
      </c>
      <c r="D265" s="14">
        <v>86943</v>
      </c>
      <c r="E265" s="53" t="str">
        <f>IF($B265="COMPOSIÇÃO",VLOOKUP($D265,'Comp. Sinapi'!B:F,2,0),VLOOKUP($D265,Insumos!B:F,2,0))</f>
        <v>LAVATÓRIO LOUÇA BRANCA SUSPENSO, 29,5 X 39CM OU EQUIVALENTE, PADRÃO POPULAR, INCLUSO SIFÃO FLEXÍVEL EM PVC, VÁLVULA E ENGATE FLEXÍVEL 30CM EM PLÁSTICO E TORNEIRA CROMADA DE MESA, PADRÃO POPULAR - FORNECIMENTO E INSTALAÇÃO. AF_01/2020</v>
      </c>
      <c r="F265" s="50" t="str">
        <f>IF($B265="COMPOSIÇÃO",VLOOKUP($D265,'Comp. Sinapi'!B:F,3,0),VLOOKUP($D265,Insumos!B:F,3,0))</f>
        <v>UN</v>
      </c>
      <c r="G265" s="159">
        <v>2.6800000000000001E-2</v>
      </c>
      <c r="H265" s="43">
        <f t="shared" si="27"/>
        <v>261.38</v>
      </c>
      <c r="I265" s="15">
        <f t="shared" si="28"/>
        <v>7.0049840000000003</v>
      </c>
      <c r="K265" s="37">
        <f>IF($B265="INSUMO",VLOOKUP($D265,Insumos!$B:$F,5,0),VLOOKUP($D265,'Comp. Sinapi'!$B:$F,5,0))</f>
        <v>261.38</v>
      </c>
    </row>
    <row r="266" spans="2:11" x14ac:dyDescent="0.25">
      <c r="B266" s="14" t="s">
        <v>15</v>
      </c>
      <c r="C266" s="14" t="s">
        <v>16</v>
      </c>
      <c r="D266" s="14">
        <v>88262</v>
      </c>
      <c r="E266" s="53" t="str">
        <f>IF($B266="COMPOSIÇÃO",VLOOKUP($D266,'Comp. Sinapi'!B:F,2,0),VLOOKUP($D266,Insumos!B:F,2,0))</f>
        <v>CARPINTEIRO DE FORMAS COM ENCARGOS COMPLEMENTARES</v>
      </c>
      <c r="F266" s="50" t="str">
        <f>IF($B266="COMPOSIÇÃO",VLOOKUP($D266,'Comp. Sinapi'!B:F,3,0),VLOOKUP($D266,Insumos!B:F,3,0))</f>
        <v>H</v>
      </c>
      <c r="G266" s="159">
        <v>1.1154999999999999</v>
      </c>
      <c r="H266" s="43">
        <f t="shared" si="27"/>
        <v>25.26</v>
      </c>
      <c r="I266" s="15">
        <f t="shared" si="28"/>
        <v>28.177530000000001</v>
      </c>
      <c r="K266" s="37">
        <f>IF($B266="INSUMO",VLOOKUP($D266,Insumos!$B:$F,5,0),VLOOKUP($D266,'Comp. Sinapi'!$B:$F,5,0))</f>
        <v>25.26</v>
      </c>
    </row>
    <row r="267" spans="2:11" ht="30" x14ac:dyDescent="0.25">
      <c r="B267" s="14" t="s">
        <v>15</v>
      </c>
      <c r="C267" s="14" t="s">
        <v>16</v>
      </c>
      <c r="D267" s="14">
        <v>88489</v>
      </c>
      <c r="E267" s="53" t="str">
        <f>IF($B267="COMPOSIÇÃO",VLOOKUP($D267,'Comp. Sinapi'!B:F,2,0),VLOOKUP($D267,Insumos!B:F,2,0))</f>
        <v>PINTURA LÁTEX ACRÍLICA PREMIUM, APLICAÇÃO MANUAL EM PAREDES, DUAS DEMÃOS. AF_04/2023</v>
      </c>
      <c r="F267" s="50" t="str">
        <f>IF($B267="COMPOSIÇÃO",VLOOKUP($D267,'Comp. Sinapi'!B:F,3,0),VLOOKUP($D267,Insumos!B:F,3,0))</f>
        <v>M2</v>
      </c>
      <c r="G267" s="159">
        <v>1.4293</v>
      </c>
      <c r="H267" s="43">
        <f t="shared" si="27"/>
        <v>12.04</v>
      </c>
      <c r="I267" s="15">
        <f t="shared" si="28"/>
        <v>17.208772</v>
      </c>
      <c r="K267" s="37">
        <f>IF($B267="INSUMO",VLOOKUP($D267,Insumos!$B:$F,5,0),VLOOKUP($D267,'Comp. Sinapi'!$B:$F,5,0))</f>
        <v>12.04</v>
      </c>
    </row>
    <row r="268" spans="2:11" ht="30" x14ac:dyDescent="0.25">
      <c r="B268" s="14" t="s">
        <v>15</v>
      </c>
      <c r="C268" s="14" t="s">
        <v>16</v>
      </c>
      <c r="D268" s="14">
        <v>89711</v>
      </c>
      <c r="E268" s="53" t="str">
        <f>IF($B268="COMPOSIÇÃO",VLOOKUP($D268,'Comp. Sinapi'!B:F,2,0),VLOOKUP($D268,Insumos!B:F,2,0))</f>
        <v>TUBO PVC, SERIE NORMAL, ESGOTO PREDIAL, DN 40 MM, FORNECIDO E INSTALADO EM RAMAL DE DESCARGA OU RAMAL DE ESGOTO SANITÁRIO. AF_08/2022</v>
      </c>
      <c r="F268" s="50" t="str">
        <f>IF($B268="COMPOSIÇÃO",VLOOKUP($D268,'Comp. Sinapi'!B:F,3,0),VLOOKUP($D268,Insumos!B:F,3,0))</f>
        <v>M</v>
      </c>
      <c r="G268" s="159">
        <v>8.8599999999999998E-2</v>
      </c>
      <c r="H268" s="43">
        <f t="shared" si="27"/>
        <v>19.97</v>
      </c>
      <c r="I268" s="15">
        <f t="shared" si="28"/>
        <v>1.769342</v>
      </c>
      <c r="K268" s="37">
        <f>IF($B268="INSUMO",VLOOKUP($D268,Insumos!$B:$F,5,0),VLOOKUP($D268,'Comp. Sinapi'!$B:$F,5,0))</f>
        <v>19.97</v>
      </c>
    </row>
    <row r="269" spans="2:11" ht="30" x14ac:dyDescent="0.25">
      <c r="B269" s="14" t="s">
        <v>15</v>
      </c>
      <c r="C269" s="14" t="s">
        <v>16</v>
      </c>
      <c r="D269" s="14">
        <v>89714</v>
      </c>
      <c r="E269" s="53" t="str">
        <f>IF($B269="COMPOSIÇÃO",VLOOKUP($D269,'Comp. Sinapi'!B:F,2,0),VLOOKUP($D269,Insumos!B:F,2,0))</f>
        <v>TUBO PVC, SERIE NORMAL, ESGOTO PREDIAL, DN 100 MM, FORNECIDO E INSTALADO EM RAMAL DE DESCARGA OU RAMAL DE ESGOTO SANITÁRIO. AF_08/2022</v>
      </c>
      <c r="F269" s="50" t="str">
        <f>IF($B269="COMPOSIÇÃO",VLOOKUP($D269,'Comp. Sinapi'!B:F,3,0),VLOOKUP($D269,Insumos!B:F,3,0))</f>
        <v>M</v>
      </c>
      <c r="G269" s="159">
        <v>0.14230000000000001</v>
      </c>
      <c r="H269" s="43">
        <f t="shared" si="27"/>
        <v>35.200000000000003</v>
      </c>
      <c r="I269" s="15">
        <f t="shared" si="28"/>
        <v>5.008960000000001</v>
      </c>
      <c r="K269" s="37">
        <f>IF($B269="INSUMO",VLOOKUP($D269,Insumos!$B:$F,5,0),VLOOKUP($D269,'Comp. Sinapi'!$B:$F,5,0))</f>
        <v>35.200000000000003</v>
      </c>
    </row>
    <row r="270" spans="2:11" ht="45" x14ac:dyDescent="0.25">
      <c r="B270" s="14" t="s">
        <v>15</v>
      </c>
      <c r="C270" s="14" t="s">
        <v>16</v>
      </c>
      <c r="D270" s="14">
        <v>89724</v>
      </c>
      <c r="E270" s="53" t="str">
        <f>IF($B270="COMPOSIÇÃO",VLOOKUP($D270,'Comp. Sinapi'!B:F,2,0),VLOOKUP($D270,Insumos!B:F,2,0))</f>
        <v>JOELHO 90 GRAUS, PVC, SERIE NORMAL, ESGOTO PREDIAL, DN 40 MM, JUNTA SOLDÁVEL, FORNECIDO E INSTALADO EM RAMAL DE DESCARGA OU RAMAL DE ESGOTO SANITÁRIO. AF_08/2022</v>
      </c>
      <c r="F270" s="50" t="str">
        <f>IF($B270="COMPOSIÇÃO",VLOOKUP($D270,'Comp. Sinapi'!B:F,3,0),VLOOKUP($D270,Insumos!B:F,3,0))</f>
        <v>UN</v>
      </c>
      <c r="G270" s="159">
        <v>5.3699999999999998E-2</v>
      </c>
      <c r="H270" s="43">
        <f t="shared" si="27"/>
        <v>9.68</v>
      </c>
      <c r="I270" s="15">
        <f t="shared" si="28"/>
        <v>0.51981599999999994</v>
      </c>
      <c r="K270" s="37">
        <f>IF($B270="INSUMO",VLOOKUP($D270,Insumos!$B:$F,5,0),VLOOKUP($D270,'Comp. Sinapi'!$B:$F,5,0))</f>
        <v>9.68</v>
      </c>
    </row>
    <row r="271" spans="2:11" ht="45" x14ac:dyDescent="0.25">
      <c r="B271" s="14" t="s">
        <v>15</v>
      </c>
      <c r="C271" s="14" t="s">
        <v>16</v>
      </c>
      <c r="D271" s="14">
        <v>104661</v>
      </c>
      <c r="E271" s="53" t="str">
        <f>IF($B271="COMPOSIÇÃO",VLOOKUP($D271,'Comp. Sinapi'!B:F,2,0),VLOOKUP($D271,Insumos!B:F,2,0))</f>
        <v>CONJUNTO DE PONTOS HIDRÁULICOS DE ÁGUA FRIA PARA COZINHA (RAMAL/SUB-RAMAL E DISTRIBUIÇÃO) EM PVC, COM TUBOS, CONEXÕES, REGISTROS, CORTES E FIXAÇÕES EM PRÉDIO COM TUBULAÇÕES EMBUTIDAS COM RASGO. AF_05/2023</v>
      </c>
      <c r="F271" s="50" t="str">
        <f>IF($B271="COMPOSIÇÃO",VLOOKUP($D271,'Comp. Sinapi'!B:F,3,0),VLOOKUP($D271,Insumos!B:F,3,0))</f>
        <v>UN</v>
      </c>
      <c r="G271" s="159">
        <v>5.3699999999999998E-2</v>
      </c>
      <c r="H271" s="43">
        <f t="shared" si="27"/>
        <v>553.79999999999995</v>
      </c>
      <c r="I271" s="15">
        <f t="shared" si="28"/>
        <v>29.739059999999995</v>
      </c>
      <c r="K271" s="37">
        <f>IF($B271="INSUMO",VLOOKUP($D271,Insumos!$B:$F,5,0),VLOOKUP($D271,'Comp. Sinapi'!$B:$F,5,0))</f>
        <v>553.79999999999995</v>
      </c>
    </row>
    <row r="272" spans="2:11" ht="30" x14ac:dyDescent="0.25">
      <c r="B272" s="14" t="s">
        <v>15</v>
      </c>
      <c r="C272" s="14" t="s">
        <v>16</v>
      </c>
      <c r="D272" s="14">
        <v>90822</v>
      </c>
      <c r="E272" s="53" t="str">
        <f>IF($B272="COMPOSIÇÃO",VLOOKUP($D272,'Comp. Sinapi'!B:F,2,0),VLOOKUP($D272,Insumos!B:F,2,0))</f>
        <v>PORTA DE MADEIRA PARA PINTURA, SEMI-OCA (LEVE OU MÉDIA), 80X210CM, ESPESSURA DE 3,5CM, INCLUSO DOBRADIÇAS - FORNECIMENTO E INSTALAÇÃO. AF_12/2019</v>
      </c>
      <c r="F272" s="50" t="str">
        <f>IF($B272="COMPOSIÇÃO",VLOOKUP($D272,'Comp. Sinapi'!B:F,3,0),VLOOKUP($D272,Insumos!B:F,3,0))</f>
        <v>UN</v>
      </c>
      <c r="G272" s="159">
        <v>2.6800000000000001E-2</v>
      </c>
      <c r="H272" s="43">
        <f t="shared" si="27"/>
        <v>356.02</v>
      </c>
      <c r="I272" s="15">
        <f t="shared" si="28"/>
        <v>9.5413359999999994</v>
      </c>
      <c r="K272" s="37">
        <f>IF($B272="INSUMO",VLOOKUP($D272,Insumos!$B:$F,5,0),VLOOKUP($D272,'Comp. Sinapi'!$B:$F,5,0))</f>
        <v>356.02</v>
      </c>
    </row>
    <row r="273" spans="2:11" ht="60" x14ac:dyDescent="0.25">
      <c r="B273" s="14" t="s">
        <v>15</v>
      </c>
      <c r="C273" s="14" t="s">
        <v>16</v>
      </c>
      <c r="D273" s="14">
        <v>91170</v>
      </c>
      <c r="E273" s="53" t="str">
        <f>IF($B273="COMPOSIÇÃO",VLOOKUP($D273,'Comp. Sinapi'!B:F,2,0),VLOOKUP($D273,Insumos!B:F,2,0))</f>
        <v>FIXAÇÃO DE TUBOS HORIZONTAIS DE PVC ÁGUA, PVC ESGOTO, PVC ÁGUA PLUVIAL, CPVC, PPR, COBRE OU AÇO, DIÂMETROS MENORES OU IGUAIS A 40 MM, COM ABRAÇADEIRA METÁLICA RÍGIDA TIPO U PERFIL 1 1/4", FIXADA EM PERFILADO EM LAJE. AF_09/2023_PS</v>
      </c>
      <c r="F273" s="50" t="str">
        <f>IF($B273="COMPOSIÇÃO",VLOOKUP($D273,'Comp. Sinapi'!B:F,3,0),VLOOKUP($D273,Insumos!B:F,3,0))</f>
        <v>M</v>
      </c>
      <c r="G273" s="159">
        <v>0.3221</v>
      </c>
      <c r="H273" s="43">
        <f t="shared" si="27"/>
        <v>10.07</v>
      </c>
      <c r="I273" s="15">
        <f t="shared" ref="I273:I302" si="29">G273*H273</f>
        <v>3.243547</v>
      </c>
      <c r="K273" s="37">
        <f>IF($B273="INSUMO",VLOOKUP($D273,Insumos!$B:$F,5,0),VLOOKUP($D273,'Comp. Sinapi'!$B:$F,5,0))</f>
        <v>10.07</v>
      </c>
    </row>
    <row r="274" spans="2:11" ht="60" x14ac:dyDescent="0.25">
      <c r="B274" s="14" t="s">
        <v>15</v>
      </c>
      <c r="C274" s="14" t="s">
        <v>16</v>
      </c>
      <c r="D274" s="14">
        <v>91173</v>
      </c>
      <c r="E274" s="53" t="str">
        <f>IF($B274="COMPOSIÇÃO",VLOOKUP($D274,'Comp. Sinapi'!B:F,2,0),VLOOKUP($D274,Insumos!B:F,2,0))</f>
        <v>FIXAÇÃO DE TUBOS VERTICAIS DE PVC ÁGUA, PVC ESGOTO, PVC ÁGUA PLUVIAL, CPVC, PPR, COBRE OU AÇO, DIÂMETROS MENORES OU IGUAIS A 40 MM, COM ABRAÇADEIRA METÁLICA RÍGIDA TIPO U PERFIL 1 1/4", FIXADA EM PERFILADO EM PAREDE. AF_09/2023_PS</v>
      </c>
      <c r="F274" s="50" t="str">
        <f>IF($B274="COMPOSIÇÃO",VLOOKUP($D274,'Comp. Sinapi'!B:F,3,0),VLOOKUP($D274,Insumos!B:F,3,0))</f>
        <v>M</v>
      </c>
      <c r="G274" s="159">
        <v>0.53690000000000004</v>
      </c>
      <c r="H274" s="43">
        <f t="shared" si="27"/>
        <v>3.75</v>
      </c>
      <c r="I274" s="15">
        <f t="shared" si="29"/>
        <v>2.0133750000000004</v>
      </c>
      <c r="K274" s="37">
        <f>IF($B274="INSUMO",VLOOKUP($D274,Insumos!$B:$F,5,0),VLOOKUP($D274,'Comp. Sinapi'!$B:$F,5,0))</f>
        <v>3.75</v>
      </c>
    </row>
    <row r="275" spans="2:11" ht="30" x14ac:dyDescent="0.25">
      <c r="B275" s="14" t="s">
        <v>15</v>
      </c>
      <c r="C275" s="14" t="s">
        <v>16</v>
      </c>
      <c r="D275" s="14">
        <v>91862</v>
      </c>
      <c r="E275" s="53" t="str">
        <f>IF($B275="COMPOSIÇÃO",VLOOKUP($D275,'Comp. Sinapi'!B:F,2,0),VLOOKUP($D275,Insumos!B:F,2,0))</f>
        <v>ELETRODUTO RÍGIDO ROSCÁVEL, PVC, DN 20 MM (1/2"), PARA CIRCUITOS TERMINAIS, INSTALADO EM FORRO - FORNECIMENTO E INSTALAÇÃO. AF_03/2023</v>
      </c>
      <c r="F275" s="50" t="str">
        <f>IF($B275="COMPOSIÇÃO",VLOOKUP($D275,'Comp. Sinapi'!B:F,3,0),VLOOKUP($D275,Insumos!B:F,3,0))</f>
        <v>M</v>
      </c>
      <c r="G275" s="159">
        <v>0.3221</v>
      </c>
      <c r="H275" s="43">
        <f t="shared" si="27"/>
        <v>9.4700000000000006</v>
      </c>
      <c r="I275" s="15">
        <f t="shared" si="29"/>
        <v>3.050287</v>
      </c>
      <c r="K275" s="37">
        <f>IF($B275="INSUMO",VLOOKUP($D275,Insumos!$B:$F,5,0),VLOOKUP($D275,'Comp. Sinapi'!$B:$F,5,0))</f>
        <v>9.4700000000000006</v>
      </c>
    </row>
    <row r="276" spans="2:11" ht="30" x14ac:dyDescent="0.25">
      <c r="B276" s="14" t="s">
        <v>15</v>
      </c>
      <c r="C276" s="14" t="s">
        <v>16</v>
      </c>
      <c r="D276" s="14">
        <v>91870</v>
      </c>
      <c r="E276" s="53" t="str">
        <f>IF($B276="COMPOSIÇÃO",VLOOKUP($D276,'Comp. Sinapi'!B:F,2,0),VLOOKUP($D276,Insumos!B:F,2,0))</f>
        <v>ELETRODUTO RÍGIDO ROSCÁVEL, PVC, DN 20 MM (1/2"), PARA CIRCUITOS TERMINAIS, INSTALADO EM PAREDE - FORNECIMENTO E INSTALAÇÃO. AF_03/2023</v>
      </c>
      <c r="F276" s="50" t="str">
        <f>IF($B276="COMPOSIÇÃO",VLOOKUP($D276,'Comp. Sinapi'!B:F,3,0),VLOOKUP($D276,Insumos!B:F,3,0))</f>
        <v>M</v>
      </c>
      <c r="G276" s="159">
        <v>0.53690000000000004</v>
      </c>
      <c r="H276" s="43">
        <f t="shared" si="27"/>
        <v>12.28</v>
      </c>
      <c r="I276" s="15">
        <f t="shared" si="29"/>
        <v>6.5931319999999998</v>
      </c>
      <c r="K276" s="37">
        <f>IF($B276="INSUMO",VLOOKUP($D276,Insumos!$B:$F,5,0),VLOOKUP($D276,'Comp. Sinapi'!$B:$F,5,0))</f>
        <v>12.28</v>
      </c>
    </row>
    <row r="277" spans="2:11" ht="45" x14ac:dyDescent="0.25">
      <c r="B277" s="14" t="s">
        <v>15</v>
      </c>
      <c r="C277" s="14" t="s">
        <v>16</v>
      </c>
      <c r="D277" s="14">
        <v>91911</v>
      </c>
      <c r="E277" s="53" t="str">
        <f>IF($B277="COMPOSIÇÃO",VLOOKUP($D277,'Comp. Sinapi'!B:F,2,0),VLOOKUP($D277,Insumos!B:F,2,0))</f>
        <v>CURVA 90 GRAUS PARA ELETRODUTO, PVC, ROSCÁVEL, DN 20 MM (1/2"), PARA CIRCUITOS TERMINAIS, INSTALADA EM PAREDE - FORNECIMENTO E INSTALAÇÃO. AF_03/2023</v>
      </c>
      <c r="F277" s="50" t="str">
        <f>IF($B277="COMPOSIÇÃO",VLOOKUP($D277,'Comp. Sinapi'!B:F,3,0),VLOOKUP($D277,Insumos!B:F,3,0))</f>
        <v>UN</v>
      </c>
      <c r="G277" s="159">
        <v>0.1074</v>
      </c>
      <c r="H277" s="43">
        <f t="shared" si="27"/>
        <v>16.37</v>
      </c>
      <c r="I277" s="15">
        <f t="shared" si="29"/>
        <v>1.758138</v>
      </c>
      <c r="K277" s="37">
        <f>IF($B277="INSUMO",VLOOKUP($D277,Insumos!$B:$F,5,0),VLOOKUP($D277,'Comp. Sinapi'!$B:$F,5,0))</f>
        <v>16.37</v>
      </c>
    </row>
    <row r="278" spans="2:11" ht="30" x14ac:dyDescent="0.25">
      <c r="B278" s="14" t="s">
        <v>15</v>
      </c>
      <c r="C278" s="14" t="s">
        <v>16</v>
      </c>
      <c r="D278" s="14">
        <v>91924</v>
      </c>
      <c r="E278" s="53" t="str">
        <f>IF($B278="COMPOSIÇÃO",VLOOKUP($D278,'Comp. Sinapi'!B:F,2,0),VLOOKUP($D278,Insumos!B:F,2,0))</f>
        <v>CABO DE COBRE FLEXÍVEL ISOLADO, 1,5 MM², ANTI-CHAMA 450/750 V, PARA CIRCUITOS TERMINAIS - FORNECIMENTO E INSTALAÇÃO. AF_03/2023</v>
      </c>
      <c r="F278" s="50" t="str">
        <f>IF($B278="COMPOSIÇÃO",VLOOKUP($D278,'Comp. Sinapi'!B:F,3,0),VLOOKUP($D278,Insumos!B:F,3,0))</f>
        <v>M</v>
      </c>
      <c r="G278" s="159">
        <v>0.85909999999999997</v>
      </c>
      <c r="H278" s="43">
        <f t="shared" si="27"/>
        <v>2.9</v>
      </c>
      <c r="I278" s="15">
        <f t="shared" si="29"/>
        <v>2.49139</v>
      </c>
      <c r="K278" s="37">
        <f>IF($B278="INSUMO",VLOOKUP($D278,Insumos!$B:$F,5,0),VLOOKUP($D278,'Comp. Sinapi'!$B:$F,5,0))</f>
        <v>2.9</v>
      </c>
    </row>
    <row r="279" spans="2:11" ht="30" x14ac:dyDescent="0.25">
      <c r="B279" s="14" t="s">
        <v>15</v>
      </c>
      <c r="C279" s="14" t="s">
        <v>16</v>
      </c>
      <c r="D279" s="14">
        <v>91926</v>
      </c>
      <c r="E279" s="53" t="str">
        <f>IF($B279="COMPOSIÇÃO",VLOOKUP($D279,'Comp. Sinapi'!B:F,2,0),VLOOKUP($D279,Insumos!B:F,2,0))</f>
        <v>CABO DE COBRE FLEXÍVEL ISOLADO, 2,5 MM², ANTI-CHAMA 450/750 V, PARA CIRCUITOS TERMINAIS - FORNECIMENTO E INSTALAÇÃO. AF_03/2023</v>
      </c>
      <c r="F279" s="50" t="str">
        <f>IF($B279="COMPOSIÇÃO",VLOOKUP($D279,'Comp. Sinapi'!B:F,3,0),VLOOKUP($D279,Insumos!B:F,3,0))</f>
        <v>M</v>
      </c>
      <c r="G279" s="159">
        <v>2.5503</v>
      </c>
      <c r="H279" s="43">
        <f t="shared" si="27"/>
        <v>4.21</v>
      </c>
      <c r="I279" s="15">
        <f t="shared" si="29"/>
        <v>10.736763</v>
      </c>
      <c r="K279" s="37">
        <f>IF($B279="INSUMO",VLOOKUP($D279,Insumos!$B:$F,5,0),VLOOKUP($D279,'Comp. Sinapi'!$B:$F,5,0))</f>
        <v>4.21</v>
      </c>
    </row>
    <row r="280" spans="2:11" ht="30" x14ac:dyDescent="0.25">
      <c r="B280" s="14" t="s">
        <v>15</v>
      </c>
      <c r="C280" s="14" t="s">
        <v>16</v>
      </c>
      <c r="D280" s="14">
        <v>91937</v>
      </c>
      <c r="E280" s="53" t="str">
        <f>IF($B280="COMPOSIÇÃO",VLOOKUP($D280,'Comp. Sinapi'!B:F,2,0),VLOOKUP($D280,Insumos!B:F,2,0))</f>
        <v>CAIXA OCTOGONAL 3" X 3", PVC, INSTALADA EM LAJE - FORNECIMENTO E INSTALAÇÃO. AF_03/2023</v>
      </c>
      <c r="F280" s="50" t="str">
        <f>IF($B280="COMPOSIÇÃO",VLOOKUP($D280,'Comp. Sinapi'!B:F,3,0),VLOOKUP($D280,Insumos!B:F,3,0))</f>
        <v>UN</v>
      </c>
      <c r="G280" s="159">
        <v>0.16109999999999999</v>
      </c>
      <c r="H280" s="43">
        <f t="shared" si="27"/>
        <v>15.72</v>
      </c>
      <c r="I280" s="15">
        <f t="shared" si="29"/>
        <v>2.532492</v>
      </c>
      <c r="K280" s="37">
        <f>IF($B280="INSUMO",VLOOKUP($D280,Insumos!$B:$F,5,0),VLOOKUP($D280,'Comp. Sinapi'!$B:$F,5,0))</f>
        <v>15.72</v>
      </c>
    </row>
    <row r="281" spans="2:11" ht="30" x14ac:dyDescent="0.25">
      <c r="B281" s="14" t="s">
        <v>15</v>
      </c>
      <c r="C281" s="14" t="s">
        <v>16</v>
      </c>
      <c r="D281" s="14">
        <v>92000</v>
      </c>
      <c r="E281" s="53" t="str">
        <f>IF($B281="COMPOSIÇÃO",VLOOKUP($D281,'Comp. Sinapi'!B:F,2,0),VLOOKUP($D281,Insumos!B:F,2,0))</f>
        <v>TOMADA BAIXA DE EMBUTIR (1 MÓDULO), 2P+T 10 A, INCLUINDO SUPORTE E PLACA - FORNECIMENTO E INSTALAÇÃO. AF_03/2023</v>
      </c>
      <c r="F281" s="50" t="str">
        <f>IF($B281="COMPOSIÇÃO",VLOOKUP($D281,'Comp. Sinapi'!B:F,3,0),VLOOKUP($D281,Insumos!B:F,3,0))</f>
        <v>UN</v>
      </c>
      <c r="G281" s="159">
        <v>2.6800000000000001E-2</v>
      </c>
      <c r="H281" s="43">
        <f t="shared" si="27"/>
        <v>29.59</v>
      </c>
      <c r="I281" s="15">
        <f t="shared" si="29"/>
        <v>0.79301200000000005</v>
      </c>
      <c r="K281" s="37">
        <f>IF($B281="INSUMO",VLOOKUP($D281,Insumos!$B:$F,5,0),VLOOKUP($D281,'Comp. Sinapi'!$B:$F,5,0))</f>
        <v>29.59</v>
      </c>
    </row>
    <row r="282" spans="2:11" ht="30" x14ac:dyDescent="0.25">
      <c r="B282" s="14" t="s">
        <v>15</v>
      </c>
      <c r="C282" s="14" t="s">
        <v>16</v>
      </c>
      <c r="D282" s="14">
        <v>92008</v>
      </c>
      <c r="E282" s="53" t="str">
        <f>IF($B282="COMPOSIÇÃO",VLOOKUP($D282,'Comp. Sinapi'!B:F,2,0),VLOOKUP($D282,Insumos!B:F,2,0))</f>
        <v>TOMADA BAIXA DE EMBUTIR (2 MÓDULOS), 2P+T 10 A, INCLUINDO SUPORTE E PLACA - FORNECIMENTO E INSTALAÇÃO. AF_03/2023</v>
      </c>
      <c r="F282" s="50" t="str">
        <f>IF($B282="COMPOSIÇÃO",VLOOKUP($D282,'Comp. Sinapi'!B:F,3,0),VLOOKUP($D282,Insumos!B:F,3,0))</f>
        <v>UN</v>
      </c>
      <c r="G282" s="159">
        <v>0.13420000000000001</v>
      </c>
      <c r="H282" s="43">
        <f t="shared" si="27"/>
        <v>45.72</v>
      </c>
      <c r="I282" s="15">
        <f t="shared" si="29"/>
        <v>6.1356240000000009</v>
      </c>
      <c r="K282" s="37">
        <f>IF($B282="INSUMO",VLOOKUP($D282,Insumos!$B:$F,5,0),VLOOKUP($D282,'Comp. Sinapi'!$B:$F,5,0))</f>
        <v>45.72</v>
      </c>
    </row>
    <row r="283" spans="2:11" ht="30" x14ac:dyDescent="0.25">
      <c r="B283" s="14" t="s">
        <v>15</v>
      </c>
      <c r="C283" s="14" t="s">
        <v>16</v>
      </c>
      <c r="D283" s="14">
        <v>92023</v>
      </c>
      <c r="E283" s="53" t="str">
        <f>IF($B283="COMPOSIÇÃO",VLOOKUP($D283,'Comp. Sinapi'!B:F,2,0),VLOOKUP($D283,Insumos!B:F,2,0))</f>
        <v>INTERRUPTOR SIMPLES (1 MÓDULO) COM 1 TOMADA DE EMBUTIR 2P+T 10 A, INCLUINDO SUPORTE E PLACA - FORNECIMENTO E INSTALAÇÃO. AF_03/2023</v>
      </c>
      <c r="F283" s="50" t="str">
        <f>IF($B283="COMPOSIÇÃO",VLOOKUP($D283,'Comp. Sinapi'!B:F,3,0),VLOOKUP($D283,Insumos!B:F,3,0))</f>
        <v>UN</v>
      </c>
      <c r="G283" s="159">
        <v>2.6800000000000001E-2</v>
      </c>
      <c r="H283" s="43">
        <f t="shared" si="27"/>
        <v>47.98</v>
      </c>
      <c r="I283" s="15">
        <f t="shared" si="29"/>
        <v>1.2858639999999999</v>
      </c>
      <c r="K283" s="37">
        <f>IF($B283="INSUMO",VLOOKUP($D283,Insumos!$B:$F,5,0),VLOOKUP($D283,'Comp. Sinapi'!$B:$F,5,0))</f>
        <v>47.98</v>
      </c>
    </row>
    <row r="284" spans="2:11" ht="45" x14ac:dyDescent="0.25">
      <c r="B284" s="14" t="s">
        <v>15</v>
      </c>
      <c r="C284" s="14" t="s">
        <v>16</v>
      </c>
      <c r="D284" s="14">
        <v>92543</v>
      </c>
      <c r="E284" s="53" t="str">
        <f>IF($B284="COMPOSIÇÃO",VLOOKUP($D284,'Comp. Sinapi'!B:F,2,0),VLOOKUP($D284,Insumos!B:F,2,0))</f>
        <v>TRAMA DE MADEIRA COMPOSTA POR TERÇAS PARA TELHADOS DE ATÉ 2 ÁGUAS PARA TELHA ONDULADA DE FIBROCIMENTO, METÁLICA, PLÁSTICA OU TERMOACÚSTICA, INCLUSO TRANSPORTE VERTICAL. AF_07/2019</v>
      </c>
      <c r="F284" s="50" t="str">
        <f>IF($B284="COMPOSIÇÃO",VLOOKUP($D284,'Comp. Sinapi'!B:F,3,0),VLOOKUP($D284,Insumos!B:F,3,0))</f>
        <v>M2</v>
      </c>
      <c r="G284" s="159">
        <v>1.4510000000000001</v>
      </c>
      <c r="H284" s="43">
        <f t="shared" si="27"/>
        <v>20.93</v>
      </c>
      <c r="I284" s="15">
        <f t="shared" si="29"/>
        <v>30.369430000000001</v>
      </c>
      <c r="K284" s="37">
        <f>IF($B284="INSUMO",VLOOKUP($D284,Insumos!$B:$F,5,0),VLOOKUP($D284,'Comp. Sinapi'!$B:$F,5,0))</f>
        <v>20.93</v>
      </c>
    </row>
    <row r="285" spans="2:11" ht="30" x14ac:dyDescent="0.25">
      <c r="B285" s="14" t="s">
        <v>15</v>
      </c>
      <c r="C285" s="14" t="s">
        <v>16</v>
      </c>
      <c r="D285" s="14">
        <v>93358</v>
      </c>
      <c r="E285" s="53" t="str">
        <f>IF($B285="COMPOSIÇÃO",VLOOKUP($D285,'Comp. Sinapi'!B:F,2,0),VLOOKUP($D285,Insumos!B:F,2,0))</f>
        <v>ESCAVAÇÃO MANUAL DE VALA COM PROFUNDIDADE MENOR OU IGUAL A 1,30 M. AF_02/2021</v>
      </c>
      <c r="F285" s="50" t="str">
        <f>IF($B285="COMPOSIÇÃO",VLOOKUP($D285,'Comp. Sinapi'!B:F,3,0),VLOOKUP($D285,Insumos!B:F,3,0))</f>
        <v>M3</v>
      </c>
      <c r="G285" s="159">
        <v>3.9E-2</v>
      </c>
      <c r="H285" s="43">
        <f t="shared" si="27"/>
        <v>80.38</v>
      </c>
      <c r="I285" s="15">
        <f t="shared" si="29"/>
        <v>3.1348199999999999</v>
      </c>
      <c r="K285" s="37">
        <f>IF($B285="INSUMO",VLOOKUP($D285,Insumos!$B:$F,5,0),VLOOKUP($D285,'Comp. Sinapi'!$B:$F,5,0))</f>
        <v>80.38</v>
      </c>
    </row>
    <row r="286" spans="2:11" ht="45" x14ac:dyDescent="0.25">
      <c r="B286" s="14" t="s">
        <v>15</v>
      </c>
      <c r="C286" s="14" t="s">
        <v>16</v>
      </c>
      <c r="D286" s="14">
        <v>94210</v>
      </c>
      <c r="E286" s="53" t="str">
        <f>IF($B286="COMPOSIÇÃO",VLOOKUP($D286,'Comp. Sinapi'!B:F,2,0),VLOOKUP($D286,Insumos!B:F,2,0))</f>
        <v>TELHAMENTO COM TELHA ONDULADA DE FIBROCIMENTO E = 6 MM, COM RECOBRIMENTO LATERAL DE 1 1/4 DE ONDA PARA TELHADO COM INCLINAÇÃO MÁXIMA DE 10°, COM ATÉ 2 ÁGUAS, INCLUSO IÇAMENTO. AF_07/2019</v>
      </c>
      <c r="F286" s="50" t="str">
        <f>IF($B286="COMPOSIÇÃO",VLOOKUP($D286,'Comp. Sinapi'!B:F,3,0),VLOOKUP($D286,Insumos!B:F,3,0))</f>
        <v>M2</v>
      </c>
      <c r="G286" s="159">
        <v>1.4510000000000001</v>
      </c>
      <c r="H286" s="43">
        <f t="shared" si="27"/>
        <v>49.52</v>
      </c>
      <c r="I286" s="15">
        <f t="shared" si="29"/>
        <v>71.853520000000003</v>
      </c>
      <c r="K286" s="37">
        <f>IF($B286="INSUMO",VLOOKUP($D286,Insumos!$B:$F,5,0),VLOOKUP($D286,'Comp. Sinapi'!$B:$F,5,0))</f>
        <v>49.52</v>
      </c>
    </row>
    <row r="287" spans="2:11" ht="30" x14ac:dyDescent="0.25">
      <c r="B287" s="14" t="s">
        <v>15</v>
      </c>
      <c r="C287" s="14" t="s">
        <v>16</v>
      </c>
      <c r="D287" s="14">
        <v>95240</v>
      </c>
      <c r="E287" s="53" t="str">
        <f>IF($B287="COMPOSIÇÃO",VLOOKUP($D287,'Comp. Sinapi'!B:F,2,0),VLOOKUP($D287,Insumos!B:F,2,0))</f>
        <v>LASTRO DE CONCRETO MAGRO, APLICADO EM PISOS, LAJES SOBRE SOLO OU RADIERS, ESPESSURA DE 3 CM. AF_01/2024</v>
      </c>
      <c r="F287" s="50" t="str">
        <f>IF($B287="COMPOSIÇÃO",VLOOKUP($D287,'Comp. Sinapi'!B:F,3,0),VLOOKUP($D287,Insumos!B:F,3,0))</f>
        <v>M2</v>
      </c>
      <c r="G287" s="159">
        <v>8.9999999999999993E-3</v>
      </c>
      <c r="H287" s="43">
        <f t="shared" si="27"/>
        <v>20.39</v>
      </c>
      <c r="I287" s="15">
        <f t="shared" si="29"/>
        <v>0.18350999999999998</v>
      </c>
      <c r="K287" s="37">
        <f>IF($B287="INSUMO",VLOOKUP($D287,Insumos!$B:$F,5,0),VLOOKUP($D287,'Comp. Sinapi'!$B:$F,5,0))</f>
        <v>20.39</v>
      </c>
    </row>
    <row r="288" spans="2:11" ht="30" x14ac:dyDescent="0.25">
      <c r="B288" s="14" t="s">
        <v>15</v>
      </c>
      <c r="C288" s="14" t="s">
        <v>16</v>
      </c>
      <c r="D288" s="14">
        <v>95241</v>
      </c>
      <c r="E288" s="53" t="str">
        <f>IF($B288="COMPOSIÇÃO",VLOOKUP($D288,'Comp. Sinapi'!B:F,2,0),VLOOKUP($D288,Insumos!B:F,2,0))</f>
        <v>LASTRO DE CONCRETO MAGRO, APLICADO EM PISOS, LAJES SOBRE SOLO OU RADIERS, ESPESSURA DE 5 CM. AF_01/2024</v>
      </c>
      <c r="F288" s="50" t="str">
        <f>IF($B288="COMPOSIÇÃO",VLOOKUP($D288,'Comp. Sinapi'!B:F,3,0),VLOOKUP($D288,Insumos!B:F,3,0))</f>
        <v>M2</v>
      </c>
      <c r="G288" s="159">
        <v>1.4510000000000001</v>
      </c>
      <c r="H288" s="43">
        <f t="shared" si="27"/>
        <v>39.549999999999997</v>
      </c>
      <c r="I288" s="15">
        <f t="shared" si="29"/>
        <v>57.387049999999995</v>
      </c>
      <c r="K288" s="37">
        <f>IF($B288="INSUMO",VLOOKUP($D288,Insumos!$B:$F,5,0),VLOOKUP($D288,'Comp. Sinapi'!$B:$F,5,0))</f>
        <v>39.549999999999997</v>
      </c>
    </row>
    <row r="289" spans="2:11" ht="30" x14ac:dyDescent="0.25">
      <c r="B289" s="14" t="s">
        <v>15</v>
      </c>
      <c r="C289" s="14" t="s">
        <v>16</v>
      </c>
      <c r="D289" s="14">
        <v>95805</v>
      </c>
      <c r="E289" s="53" t="str">
        <f>IF($B289="COMPOSIÇÃO",VLOOKUP($D289,'Comp. Sinapi'!B:F,2,0),VLOOKUP($D289,Insumos!B:F,2,0))</f>
        <v>CONDULETE DE PVC, TIPO B, PARA ELETRODUTO DE PVC SOLDÁVEL DN 25 MM (3/4''), APARENTE - FORNECIMENTO E INSTALAÇÃO. AF_10/2022</v>
      </c>
      <c r="F289" s="50" t="str">
        <f>IF($B289="COMPOSIÇÃO",VLOOKUP($D289,'Comp. Sinapi'!B:F,3,0),VLOOKUP($D289,Insumos!B:F,3,0))</f>
        <v>UN</v>
      </c>
      <c r="G289" s="159">
        <v>0.18790000000000001</v>
      </c>
      <c r="H289" s="43">
        <f t="shared" si="27"/>
        <v>23.58</v>
      </c>
      <c r="I289" s="15">
        <f t="shared" si="29"/>
        <v>4.430682</v>
      </c>
      <c r="K289" s="37">
        <f>IF($B289="INSUMO",VLOOKUP($D289,Insumos!$B:$F,5,0),VLOOKUP($D289,'Comp. Sinapi'!$B:$F,5,0))</f>
        <v>23.58</v>
      </c>
    </row>
    <row r="290" spans="2:11" ht="30" x14ac:dyDescent="0.25">
      <c r="B290" s="14" t="s">
        <v>15</v>
      </c>
      <c r="C290" s="14" t="s">
        <v>16</v>
      </c>
      <c r="D290" s="14">
        <v>95811</v>
      </c>
      <c r="E290" s="53" t="str">
        <f>IF($B290="COMPOSIÇÃO",VLOOKUP($D290,'Comp. Sinapi'!B:F,2,0),VLOOKUP($D290,Insumos!B:F,2,0))</f>
        <v>CONDULETE DE PVC, TIPO LB, PARA ELETRODUTO DE PVC SOLDÁVEL DN 25 MM (3/4''), APARENTE - FORNECIMENTO E INSTALAÇÃO. AF_10/2022</v>
      </c>
      <c r="F290" s="50" t="str">
        <f>IF($B290="COMPOSIÇÃO",VLOOKUP($D290,'Comp. Sinapi'!B:F,3,0),VLOOKUP($D290,Insumos!B:F,3,0))</f>
        <v>UN</v>
      </c>
      <c r="G290" s="159">
        <v>2.6800000000000001E-2</v>
      </c>
      <c r="H290" s="43">
        <f t="shared" si="27"/>
        <v>20.37</v>
      </c>
      <c r="I290" s="15">
        <f t="shared" si="29"/>
        <v>0.54591600000000007</v>
      </c>
      <c r="K290" s="37">
        <f>IF($B290="INSUMO",VLOOKUP($D290,Insumos!$B:$F,5,0),VLOOKUP($D290,'Comp. Sinapi'!$B:$F,5,0))</f>
        <v>20.37</v>
      </c>
    </row>
    <row r="291" spans="2:11" ht="30" x14ac:dyDescent="0.25">
      <c r="B291" s="14" t="s">
        <v>15</v>
      </c>
      <c r="C291" s="14" t="s">
        <v>16</v>
      </c>
      <c r="D291" s="14">
        <v>93382</v>
      </c>
      <c r="E291" s="53" t="str">
        <f>IF($B291="COMPOSIÇÃO",VLOOKUP($D291,'Comp. Sinapi'!B:F,2,0),VLOOKUP($D291,Insumos!B:F,2,0))</f>
        <v>REATERRO MANUAL DE VALAS, COM COMPACTADOR DE SOLOS DE PERCUSSÃO. AF_08/2023</v>
      </c>
      <c r="F291" s="50" t="str">
        <f>IF($B291="COMPOSIÇÃO",VLOOKUP($D291,'Comp. Sinapi'!B:F,3,0),VLOOKUP($D291,Insumos!B:F,3,0))</f>
        <v>M3</v>
      </c>
      <c r="G291" s="159">
        <v>0.01</v>
      </c>
      <c r="H291" s="43">
        <f t="shared" si="27"/>
        <v>23.58</v>
      </c>
      <c r="I291" s="15">
        <f t="shared" si="29"/>
        <v>0.23579999999999998</v>
      </c>
      <c r="K291" s="37">
        <f>IF($B291="INSUMO",VLOOKUP($D291,Insumos!$B:$F,5,0),VLOOKUP($D291,'Comp. Sinapi'!$B:$F,5,0))</f>
        <v>23.58</v>
      </c>
    </row>
    <row r="292" spans="2:11" ht="30" x14ac:dyDescent="0.25">
      <c r="B292" s="14" t="s">
        <v>17</v>
      </c>
      <c r="C292" s="14" t="s">
        <v>16</v>
      </c>
      <c r="D292" s="14">
        <v>3780</v>
      </c>
      <c r="E292" s="53" t="str">
        <f>IF($B292="COMPOSIÇÃO",VLOOKUP($D292,'Comp. Sinapi'!B:F,2,0),VLOOKUP($D292,Insumos!B:F,2,0))</f>
        <v xml:space="preserve">LUMINARIA DE SOBREPOR EM CHAPA DE ACO PARA 1 LAMPADA FLUORESCENTE DE *36* W, ALETADA, COMPLETA (LAMPADA E REATOR INCLUSOS)                                                                                                                                                                                                                                                                                                                                                                                </v>
      </c>
      <c r="F292" s="50" t="str">
        <f>IF($B292="COMPOSIÇÃO",VLOOKUP($D292,'Comp. Sinapi'!B:F,3,0),VLOOKUP($D292,Insumos!B:F,3,0))</f>
        <v xml:space="preserve">UN    </v>
      </c>
      <c r="G292" s="159">
        <v>0.16109999999999999</v>
      </c>
      <c r="H292" s="43">
        <f t="shared" si="27"/>
        <v>113.4</v>
      </c>
      <c r="I292" s="15">
        <f t="shared" si="29"/>
        <v>18.268740000000001</v>
      </c>
      <c r="K292" s="37">
        <f>IF($B292="INSUMO",VLOOKUP($D292,Insumos!$B:$F,5,0),VLOOKUP($D292,'Comp. Sinapi'!$B:$F,5,0))</f>
        <v>113.4</v>
      </c>
    </row>
    <row r="293" spans="2:11" ht="30" x14ac:dyDescent="0.25">
      <c r="B293" s="14" t="s">
        <v>15</v>
      </c>
      <c r="C293" s="14" t="s">
        <v>16</v>
      </c>
      <c r="D293" s="14">
        <v>97906</v>
      </c>
      <c r="E293" s="53" t="str">
        <f>IF($B293="COMPOSIÇÃO",VLOOKUP($D293,'Comp. Sinapi'!B:F,2,0),VLOOKUP($D293,Insumos!B:F,2,0))</f>
        <v>CAIXA ENTERRADA HIDRÁULICA RETANGULAR, EM ALVENARIA COM BLOCOS DE CONCRETO, DIMENSÕES INTERNAS: 0,6X0,6X0,6 M PARA REDE DE ESGOTO. AF_12/2020</v>
      </c>
      <c r="F293" s="50" t="str">
        <f>IF($B293="COMPOSIÇÃO",VLOOKUP($D293,'Comp. Sinapi'!B:F,3,0),VLOOKUP($D293,Insumos!B:F,3,0))</f>
        <v>UN</v>
      </c>
      <c r="G293" s="159">
        <v>2.6800000000000001E-2</v>
      </c>
      <c r="H293" s="43">
        <f t="shared" si="27"/>
        <v>447.95</v>
      </c>
      <c r="I293" s="15">
        <f t="shared" si="29"/>
        <v>12.00506</v>
      </c>
      <c r="K293" s="37">
        <f>IF($B293="INSUMO",VLOOKUP($D293,Insumos!$B:$F,5,0),VLOOKUP($D293,'Comp. Sinapi'!$B:$F,5,0))</f>
        <v>447.95</v>
      </c>
    </row>
    <row r="294" spans="2:11" ht="30" x14ac:dyDescent="0.25">
      <c r="B294" s="14" t="s">
        <v>15</v>
      </c>
      <c r="C294" s="14" t="s">
        <v>16</v>
      </c>
      <c r="D294" s="14">
        <v>98102</v>
      </c>
      <c r="E294" s="53" t="str">
        <f>IF($B294="COMPOSIÇÃO",VLOOKUP($D294,'Comp. Sinapi'!B:F,2,0),VLOOKUP($D294,Insumos!B:F,2,0))</f>
        <v>CAIXA DE GORDURA SIMPLES, CIRCULAR, EM CONCRETO PRÉ-MOLDADO, DIÂMETRO INTERNO = 0,4 M, ALTURA INTERNA = 0,4 M. AF_12/2020</v>
      </c>
      <c r="F294" s="50" t="str">
        <f>IF($B294="COMPOSIÇÃO",VLOOKUP($D294,'Comp. Sinapi'!B:F,3,0),VLOOKUP($D294,Insumos!B:F,3,0))</f>
        <v>UN</v>
      </c>
      <c r="G294" s="159">
        <v>2.6800000000000001E-2</v>
      </c>
      <c r="H294" s="43">
        <f t="shared" si="27"/>
        <v>185.61</v>
      </c>
      <c r="I294" s="15">
        <f t="shared" si="29"/>
        <v>4.9743480000000009</v>
      </c>
      <c r="K294" s="37">
        <f>IF($B294="INSUMO",VLOOKUP($D294,Insumos!$B:$F,5,0),VLOOKUP($D294,'Comp. Sinapi'!$B:$F,5,0))</f>
        <v>185.61</v>
      </c>
    </row>
    <row r="295" spans="2:11" ht="30" x14ac:dyDescent="0.25">
      <c r="B295" s="14" t="s">
        <v>15</v>
      </c>
      <c r="C295" s="14" t="s">
        <v>16</v>
      </c>
      <c r="D295" s="14">
        <v>98441</v>
      </c>
      <c r="E295" s="53" t="str">
        <f>IF($B295="COMPOSIÇÃO",VLOOKUP($D295,'Comp. Sinapi'!B:F,2,0),VLOOKUP($D295,Insumos!B:F,2,0))</f>
        <v>PAREDE DE MADEIRA COMPENSADA PARA CONSTRUÇÃO TEMPORÁRIA EM CHAPA SIMPLES, EXTERNA, SEM VÃO. AF_03/2024</v>
      </c>
      <c r="F295" s="50" t="str">
        <f>IF($B295="COMPOSIÇÃO",VLOOKUP($D295,'Comp. Sinapi'!B:F,3,0),VLOOKUP($D295,Insumos!B:F,3,0))</f>
        <v>M2</v>
      </c>
      <c r="G295" s="159">
        <v>0.1449</v>
      </c>
      <c r="H295" s="43">
        <f t="shared" si="27"/>
        <v>112.85</v>
      </c>
      <c r="I295" s="15">
        <f t="shared" si="29"/>
        <v>16.351965</v>
      </c>
      <c r="K295" s="37">
        <f>IF($B295="INSUMO",VLOOKUP($D295,Insumos!$B:$F,5,0),VLOOKUP($D295,'Comp. Sinapi'!$B:$F,5,0))</f>
        <v>112.85</v>
      </c>
    </row>
    <row r="296" spans="2:11" ht="30" x14ac:dyDescent="0.25">
      <c r="B296" s="14" t="s">
        <v>15</v>
      </c>
      <c r="C296" s="14" t="s">
        <v>16</v>
      </c>
      <c r="D296" s="14">
        <v>98443</v>
      </c>
      <c r="E296" s="53" t="str">
        <f>IF($B296="COMPOSIÇÃO",VLOOKUP($D296,'Comp. Sinapi'!B:F,2,0),VLOOKUP($D296,Insumos!B:F,2,0))</f>
        <v>PAREDE DE MADEIRA COMPENSADA PARA CONSTRUÇÃO TEMPORÁRIA EM CHAPA SIMPLES, INTERNA, SEM VÃO. AF_03/2024</v>
      </c>
      <c r="F296" s="50" t="str">
        <f>IF($B296="COMPOSIÇÃO",VLOOKUP($D296,'Comp. Sinapi'!B:F,3,0),VLOOKUP($D296,Insumos!B:F,3,0))</f>
        <v>M2</v>
      </c>
      <c r="G296" s="159">
        <v>0.1668</v>
      </c>
      <c r="H296" s="43">
        <f t="shared" si="27"/>
        <v>93.31</v>
      </c>
      <c r="I296" s="15">
        <f t="shared" si="29"/>
        <v>15.564108000000001</v>
      </c>
      <c r="K296" s="37">
        <f>IF($B296="INSUMO",VLOOKUP($D296,Insumos!$B:$F,5,0),VLOOKUP($D296,'Comp. Sinapi'!$B:$F,5,0))</f>
        <v>93.31</v>
      </c>
    </row>
    <row r="297" spans="2:11" ht="30" x14ac:dyDescent="0.25">
      <c r="B297" s="14" t="s">
        <v>15</v>
      </c>
      <c r="C297" s="14" t="s">
        <v>16</v>
      </c>
      <c r="D297" s="14">
        <v>98445</v>
      </c>
      <c r="E297" s="53" t="str">
        <f>IF($B297="COMPOSIÇÃO",VLOOKUP($D297,'Comp. Sinapi'!B:F,2,0),VLOOKUP($D297,Insumos!B:F,2,0))</f>
        <v>PAREDE DE MADEIRA COMPENSADA PARA CONSTRUÇÃO TEMPORÁRIA EM CHAPA SIMPLES, EXTERNA, COM ÁREA LÍQUIDA MAIOR OU IGUAL A 6 M², COM VÃO. AF_03/2024</v>
      </c>
      <c r="F297" s="50" t="str">
        <f>IF($B297="COMPOSIÇÃO",VLOOKUP($D297,'Comp. Sinapi'!B:F,3,0),VLOOKUP($D297,Insumos!B:F,3,0))</f>
        <v>M2</v>
      </c>
      <c r="G297" s="159">
        <v>0.22639999999999999</v>
      </c>
      <c r="H297" s="43">
        <f t="shared" si="27"/>
        <v>130.19</v>
      </c>
      <c r="I297" s="15">
        <f t="shared" si="29"/>
        <v>29.475015999999997</v>
      </c>
      <c r="K297" s="37">
        <f>IF($B297="INSUMO",VLOOKUP($D297,Insumos!$B:$F,5,0),VLOOKUP($D297,'Comp. Sinapi'!$B:$F,5,0))</f>
        <v>130.19</v>
      </c>
    </row>
    <row r="298" spans="2:11" ht="30" x14ac:dyDescent="0.25">
      <c r="B298" s="14" t="s">
        <v>15</v>
      </c>
      <c r="C298" s="14" t="s">
        <v>16</v>
      </c>
      <c r="D298" s="14">
        <v>98446</v>
      </c>
      <c r="E298" s="53" t="str">
        <f>IF($B298="COMPOSIÇÃO",VLOOKUP($D298,'Comp. Sinapi'!B:F,2,0),VLOOKUP($D298,Insumos!B:F,2,0))</f>
        <v>PAREDE DE MADEIRA COMPENSADA PARA CONSTRUÇÃO TEMPORÁRIA EM CHAPA SIMPLES, EXTERNA, COM ÁREA LÍQUIDA MENOR QUE 6 M², COM VÃO. AF_03/2024</v>
      </c>
      <c r="F298" s="50" t="str">
        <f>IF($B298="COMPOSIÇÃO",VLOOKUP($D298,'Comp. Sinapi'!B:F,3,0),VLOOKUP($D298,Insumos!B:F,3,0))</f>
        <v>M2</v>
      </c>
      <c r="G298" s="159">
        <v>0.17649999999999999</v>
      </c>
      <c r="H298" s="43">
        <f t="shared" si="27"/>
        <v>161.19999999999999</v>
      </c>
      <c r="I298" s="15">
        <f t="shared" si="29"/>
        <v>28.451799999999995</v>
      </c>
      <c r="K298" s="37">
        <f>IF($B298="INSUMO",VLOOKUP($D298,Insumos!$B:$F,5,0),VLOOKUP($D298,'Comp. Sinapi'!$B:$F,5,0))</f>
        <v>161.19999999999999</v>
      </c>
    </row>
    <row r="299" spans="2:11" ht="45" x14ac:dyDescent="0.25">
      <c r="B299" s="14" t="s">
        <v>17</v>
      </c>
      <c r="C299" s="14" t="s">
        <v>16</v>
      </c>
      <c r="D299" s="14">
        <v>3080</v>
      </c>
      <c r="E299" s="53" t="str">
        <f>IF($B299="COMPOSIÇÃO",VLOOKUP($D299,'Comp. Sinapi'!B:F,2,0),VLOOKUP($D299,Insumos!B:F,2,0))</f>
        <v xml:space="preserve">FECHADURA ESPELHO PARA PORTA EXTERNA, EM ACO INOX (MAQUINA, TESTA E CONTRA-TESTA) E EM ZAMAC (MACANETA, LINGUETA E TRINCOS) COM ACABAMENTO CROMADO, MAQUINA DE 40 MM, INCLUINDO CHAVE TIPO CILINDRO                                                                                                                                                                                                                                                                                                       </v>
      </c>
      <c r="F299" s="50" t="str">
        <f>IF($B299="COMPOSIÇÃO",VLOOKUP($D299,'Comp. Sinapi'!B:F,3,0),VLOOKUP($D299,Insumos!B:F,3,0))</f>
        <v xml:space="preserve">CJ    </v>
      </c>
      <c r="G299" s="159">
        <v>2.6800000000000001E-2</v>
      </c>
      <c r="H299" s="43">
        <f t="shared" si="27"/>
        <v>65</v>
      </c>
      <c r="I299" s="15">
        <f t="shared" si="29"/>
        <v>1.742</v>
      </c>
      <c r="K299" s="37">
        <f>IF($B299="INSUMO",VLOOKUP($D299,Insumos!$B:$F,5,0),VLOOKUP($D299,'Comp. Sinapi'!$B:$F,5,0))</f>
        <v>65</v>
      </c>
    </row>
    <row r="300" spans="2:11" ht="30" x14ac:dyDescent="0.25">
      <c r="B300" s="14" t="s">
        <v>17</v>
      </c>
      <c r="C300" s="14" t="s">
        <v>16</v>
      </c>
      <c r="D300" s="14">
        <v>10886</v>
      </c>
      <c r="E300" s="53" t="str">
        <f>IF($B300="COMPOSIÇÃO",VLOOKUP($D300,'Comp. Sinapi'!B:F,2,0),VLOOKUP($D300,Insumos!B:F,2,0))</f>
        <v xml:space="preserve">EXTINTOR DE INCENDIO PORTATIL COM CARGA DE AGUA PRESSURIZADA DE 10 L, CLASSE A                                                                                                                                                                                                                                                                                                                                                                                                                            </v>
      </c>
      <c r="F300" s="50" t="str">
        <f>IF($B300="COMPOSIÇÃO",VLOOKUP($D300,'Comp. Sinapi'!B:F,3,0),VLOOKUP($D300,Insumos!B:F,3,0))</f>
        <v xml:space="preserve">UN    </v>
      </c>
      <c r="G300" s="159">
        <v>2.6800000000000001E-2</v>
      </c>
      <c r="H300" s="43">
        <f t="shared" si="27"/>
        <v>220.06</v>
      </c>
      <c r="I300" s="15">
        <f t="shared" si="29"/>
        <v>5.897608</v>
      </c>
      <c r="K300" s="37">
        <f>IF($B300="INSUMO",VLOOKUP($D300,Insumos!$B:$F,5,0),VLOOKUP($D300,'Comp. Sinapi'!$B:$F,5,0))</f>
        <v>220.06</v>
      </c>
    </row>
    <row r="301" spans="2:11" ht="30" x14ac:dyDescent="0.25">
      <c r="B301" s="14" t="s">
        <v>17</v>
      </c>
      <c r="C301" s="14" t="s">
        <v>16</v>
      </c>
      <c r="D301" s="14">
        <v>10891</v>
      </c>
      <c r="E301" s="53" t="str">
        <f>IF($B301="COMPOSIÇÃO",VLOOKUP($D301,'Comp. Sinapi'!B:F,2,0),VLOOKUP($D301,Insumos!B:F,2,0))</f>
        <v xml:space="preserve">EXTINTOR DE INCENDIO PORTATIL COM CARGA DE PO QUIMICO SECO (PQS) DE 4 KG, CLASSE BC                                                                                                                                                                                                                                                                                                                                                                                                                       </v>
      </c>
      <c r="F301" s="50" t="str">
        <f>IF($B301="COMPOSIÇÃO",VLOOKUP($D301,'Comp. Sinapi'!B:F,3,0),VLOOKUP($D301,Insumos!B:F,3,0))</f>
        <v xml:space="preserve">UN    </v>
      </c>
      <c r="G301" s="159">
        <v>2.6800000000000001E-2</v>
      </c>
      <c r="H301" s="43">
        <f t="shared" si="27"/>
        <v>212.8</v>
      </c>
      <c r="I301" s="15">
        <f t="shared" si="29"/>
        <v>5.7030400000000006</v>
      </c>
      <c r="K301" s="37">
        <f>IF($B301="INSUMO",VLOOKUP($D301,Insumos!$B:$F,5,0),VLOOKUP($D301,'Comp. Sinapi'!$B:$F,5,0))</f>
        <v>212.8</v>
      </c>
    </row>
    <row r="302" spans="2:11" ht="30" x14ac:dyDescent="0.25">
      <c r="B302" s="14" t="s">
        <v>17</v>
      </c>
      <c r="C302" s="14" t="s">
        <v>16</v>
      </c>
      <c r="D302" s="14">
        <v>11587</v>
      </c>
      <c r="E302" s="53" t="str">
        <f>IF($B302="COMPOSIÇÃO",VLOOKUP($D302,'Comp. Sinapi'!B:F,2,0),VLOOKUP($D302,Insumos!B:F,2,0))</f>
        <v xml:space="preserve">FORRO DE PVC LISO, BRANCO, REGUA DE 10 CM, ESPESSURA DE 8 MM A 10 MM (COM COLOCACAO / SEM ESTRUTURA METALICA)                                                                                                                                                                                                                                                                                                                                                                                             </v>
      </c>
      <c r="F302" s="50" t="str">
        <f>IF($B302="COMPOSIÇÃO",VLOOKUP($D302,'Comp. Sinapi'!B:F,3,0),VLOOKUP($D302,Insumos!B:F,3,0))</f>
        <v xml:space="preserve">M2    </v>
      </c>
      <c r="G302" s="159">
        <v>1</v>
      </c>
      <c r="H302" s="43">
        <f t="shared" si="27"/>
        <v>82.09</v>
      </c>
      <c r="I302" s="15">
        <f t="shared" si="29"/>
        <v>82.09</v>
      </c>
      <c r="K302" s="37">
        <f>IF($B302="INSUMO",VLOOKUP($D302,Insumos!$B:$F,5,0),VLOOKUP($D302,'Comp. Sinapi'!$B:$F,5,0))</f>
        <v>82.09</v>
      </c>
    </row>
    <row r="303" spans="2:11" ht="30" x14ac:dyDescent="0.25">
      <c r="B303" s="14" t="s">
        <v>17</v>
      </c>
      <c r="C303" s="14" t="s">
        <v>16</v>
      </c>
      <c r="D303" s="14">
        <v>37525</v>
      </c>
      <c r="E303" s="53" t="str">
        <f>IF($B303="COMPOSIÇÃO",VLOOKUP($D303,'Comp. Sinapi'!B:F,2,0),VLOOKUP($D303,Insumos!B:F,2,0))</f>
        <v xml:space="preserve">TELA PLASTICA TECIDA LISTRADA BRANCA E LARANJA, TIPO GUARDA CORPO, EM POLIETILENO MONOFILADO, ROLO 1,20 X 50 M (L X C)                                                                                                                                                                                                                                                                                                                                                                                    </v>
      </c>
      <c r="F303" s="50" t="str">
        <f>IF($B303="COMPOSIÇÃO",VLOOKUP($D303,'Comp. Sinapi'!B:F,3,0),VLOOKUP($D303,Insumos!B:F,3,0))</f>
        <v xml:space="preserve">M     </v>
      </c>
      <c r="G303" s="159">
        <v>1.2782</v>
      </c>
      <c r="H303" s="43">
        <f t="shared" si="27"/>
        <v>3.69</v>
      </c>
      <c r="I303" s="15">
        <f t="shared" ref="I303" si="30">G303*H303</f>
        <v>4.716558</v>
      </c>
      <c r="K303" s="37">
        <f>IF($B303="INSUMO",VLOOKUP($D303,Insumos!$B:$F,5,0),VLOOKUP($D303,'Comp. Sinapi'!$B:$F,5,0))</f>
        <v>3.69</v>
      </c>
    </row>
    <row r="304" spans="2:11" x14ac:dyDescent="0.25">
      <c r="B304" s="422" t="s">
        <v>11885</v>
      </c>
      <c r="C304" s="422"/>
      <c r="D304" s="422"/>
      <c r="E304" s="422"/>
      <c r="F304" s="422"/>
      <c r="G304" s="422"/>
      <c r="H304" s="422"/>
      <c r="I304" s="422"/>
      <c r="K304" s="37"/>
    </row>
    <row r="305" spans="2:11" x14ac:dyDescent="0.25">
      <c r="K305" s="37"/>
    </row>
    <row r="306" spans="2:11" x14ac:dyDescent="0.25">
      <c r="B306" s="16" t="s">
        <v>11888</v>
      </c>
      <c r="C306" s="423" t="s">
        <v>13476</v>
      </c>
      <c r="D306" s="423"/>
      <c r="E306" s="423"/>
      <c r="F306" s="423"/>
      <c r="G306" s="423"/>
      <c r="H306" s="17" t="s">
        <v>6</v>
      </c>
      <c r="I306" s="18">
        <f>SUM(I310:I384)</f>
        <v>1555.9964381059997</v>
      </c>
      <c r="K306" s="37"/>
    </row>
    <row r="307" spans="2:11" x14ac:dyDescent="0.25">
      <c r="B307" s="4" t="s">
        <v>7</v>
      </c>
      <c r="C307" s="5">
        <f ca="1">TODAY()</f>
        <v>45482</v>
      </c>
      <c r="D307" s="6"/>
      <c r="E307" s="7"/>
      <c r="F307" s="8"/>
      <c r="G307" s="157" t="s">
        <v>1</v>
      </c>
      <c r="H307" s="420" t="str">
        <f>$H$8</f>
        <v>Eng. Gabriel Vitta</v>
      </c>
      <c r="I307" s="421"/>
      <c r="K307" s="37"/>
    </row>
    <row r="308" spans="2:11" x14ac:dyDescent="0.25">
      <c r="B308" s="4"/>
      <c r="C308" s="5"/>
      <c r="D308" s="6"/>
      <c r="E308" s="7"/>
      <c r="F308" s="8"/>
      <c r="G308" s="157"/>
      <c r="H308" s="9"/>
      <c r="I308" s="10"/>
      <c r="K308" s="37"/>
    </row>
    <row r="309" spans="2:11" x14ac:dyDescent="0.25">
      <c r="B309" s="11" t="s">
        <v>18</v>
      </c>
      <c r="C309" s="11" t="s">
        <v>8</v>
      </c>
      <c r="D309" s="11" t="s">
        <v>9</v>
      </c>
      <c r="E309" s="11" t="s">
        <v>10</v>
      </c>
      <c r="F309" s="11" t="s">
        <v>11</v>
      </c>
      <c r="G309" s="158" t="s">
        <v>12</v>
      </c>
      <c r="H309" s="12" t="s">
        <v>13</v>
      </c>
      <c r="I309" s="13" t="s">
        <v>14</v>
      </c>
      <c r="K309" s="37"/>
    </row>
    <row r="310" spans="2:11" ht="30" x14ac:dyDescent="0.25">
      <c r="B310" s="14" t="s">
        <v>15</v>
      </c>
      <c r="C310" s="14" t="s">
        <v>16</v>
      </c>
      <c r="D310" s="14">
        <v>100860</v>
      </c>
      <c r="E310" s="53" t="str">
        <f>IF($B310="COMPOSIÇÃO",VLOOKUP($D310,'Comp. Sinapi'!B:F,2,0),VLOOKUP($D310,Insumos!B:F,2,0))</f>
        <v>CHUVEIRO ELÉTRICO COMUM CORPO PLÁSTICO, TIPO DUCHA - FORNECIMENTO E INSTALAÇÃO. AF_01/2020</v>
      </c>
      <c r="F310" s="50" t="str">
        <f>IF($B310="COMPOSIÇÃO",VLOOKUP($D310,'Comp. Sinapi'!B:F,3,0),VLOOKUP($D310,Insumos!B:F,3,0))</f>
        <v>UN</v>
      </c>
      <c r="G310" s="159">
        <v>6.9599999999999995E-2</v>
      </c>
      <c r="H310" s="43">
        <f t="shared" ref="H310:H341" si="31">TRUNC((K310*(1-$K$8)),2)</f>
        <v>108.24</v>
      </c>
      <c r="I310" s="15">
        <f t="shared" ref="I310" si="32">G310*H310</f>
        <v>7.5335039999999989</v>
      </c>
      <c r="K310" s="37">
        <f>IF($B310="INSUMO",VLOOKUP($D310,Insumos!$B:$F,5,0),VLOOKUP($D310,'Comp. Sinapi'!$B:$F,5,0))</f>
        <v>108.24</v>
      </c>
    </row>
    <row r="311" spans="2:11" ht="45" x14ac:dyDescent="0.25">
      <c r="B311" s="14" t="s">
        <v>15</v>
      </c>
      <c r="C311" s="14" t="s">
        <v>16</v>
      </c>
      <c r="D311" s="14">
        <v>101165</v>
      </c>
      <c r="E311" s="53" t="str">
        <f>IF($B311="COMPOSIÇÃO",VLOOKUP($D311,'Comp. Sinapi'!B:F,2,0),VLOOKUP($D311,Insumos!B:F,2,0))</f>
        <v>ALVENARIA DE EMBASAMENTO COM BLOCO ESTRUTURAL DE CONCRETO, DE 14X19X29CM E ARGAMASSA DE ASSENTAMENTO COM PREPARO EM BETONEIRA. AF_05/2020</v>
      </c>
      <c r="F311" s="50" t="str">
        <f>IF($B311="COMPOSIÇÃO",VLOOKUP($D311,'Comp. Sinapi'!B:F,3,0),VLOOKUP($D311,Insumos!B:F,3,0))</f>
        <v>M3</v>
      </c>
      <c r="G311" s="159">
        <v>2.86E-2</v>
      </c>
      <c r="H311" s="43">
        <f t="shared" si="31"/>
        <v>995.92</v>
      </c>
      <c r="I311" s="15">
        <f t="shared" ref="I311:I373" si="33">G311*H311</f>
        <v>28.483311999999998</v>
      </c>
      <c r="K311" s="37">
        <f>IF($B311="INSUMO",VLOOKUP($D311,Insumos!$B:$F,5,0),VLOOKUP($D311,'Comp. Sinapi'!$B:$F,5,0))</f>
        <v>995.92</v>
      </c>
    </row>
    <row r="312" spans="2:11" ht="30" x14ac:dyDescent="0.25">
      <c r="B312" s="14" t="s">
        <v>15</v>
      </c>
      <c r="C312" s="14" t="s">
        <v>16</v>
      </c>
      <c r="D312" s="14">
        <v>101876</v>
      </c>
      <c r="E312" s="53" t="str">
        <f>IF($B312="COMPOSIÇÃO",VLOOKUP($D312,'Comp. Sinapi'!B:F,2,0),VLOOKUP($D312,Insumos!B:F,2,0))</f>
        <v>QUADRO DE DISTRIBUIÇÃO DE ENERGIA EM PVC, DE EMBUTIR, SEM BARRAMENTO, PARA 6 DISJUNTORES - FORNECIMENTO E INSTALAÇÃO. AF_10/2020</v>
      </c>
      <c r="F312" s="50" t="str">
        <f>IF($B312="COMPOSIÇÃO",VLOOKUP($D312,'Comp. Sinapi'!B:F,3,0),VLOOKUP($D312,Insumos!B:F,3,0))</f>
        <v>UN</v>
      </c>
      <c r="G312" s="159">
        <v>1.7399999999999999E-2</v>
      </c>
      <c r="H312" s="43">
        <f t="shared" si="31"/>
        <v>87.38</v>
      </c>
      <c r="I312" s="15">
        <f t="shared" si="33"/>
        <v>1.5204119999999999</v>
      </c>
      <c r="K312" s="37">
        <f>IF($B312="INSUMO",VLOOKUP($D312,Insumos!$B:$F,5,0),VLOOKUP($D312,'Comp. Sinapi'!$B:$F,5,0))</f>
        <v>87.38</v>
      </c>
    </row>
    <row r="313" spans="2:11" ht="30" x14ac:dyDescent="0.25">
      <c r="B313" s="14" t="s">
        <v>15</v>
      </c>
      <c r="C313" s="14" t="s">
        <v>16</v>
      </c>
      <c r="D313" s="14">
        <v>101891</v>
      </c>
      <c r="E313" s="53" t="str">
        <f>IF($B313="COMPOSIÇÃO",VLOOKUP($D313,'Comp. Sinapi'!B:F,2,0),VLOOKUP($D313,Insumos!B:F,2,0))</f>
        <v>DISJUNTOR MONOPOLAR TIPO NEMA, CORRENTE NOMINAL DE 35 ATÉ 50A - FORNECIMENTO E INSTALAÇÃO. AF_10/2020</v>
      </c>
      <c r="F313" s="50" t="str">
        <f>IF($B313="COMPOSIÇÃO",VLOOKUP($D313,'Comp. Sinapi'!B:F,3,0),VLOOKUP($D313,Insumos!B:F,3,0))</f>
        <v>UN</v>
      </c>
      <c r="G313" s="159">
        <v>0.10440000000000001</v>
      </c>
      <c r="H313" s="43">
        <f t="shared" si="31"/>
        <v>28.75</v>
      </c>
      <c r="I313" s="15">
        <f t="shared" si="33"/>
        <v>3.0015000000000001</v>
      </c>
      <c r="K313" s="37">
        <f>IF($B313="INSUMO",VLOOKUP($D313,Insumos!$B:$F,5,0),VLOOKUP($D313,'Comp. Sinapi'!$B:$F,5,0))</f>
        <v>28.75</v>
      </c>
    </row>
    <row r="314" spans="2:11" ht="45" x14ac:dyDescent="0.25">
      <c r="B314" s="14" t="s">
        <v>15</v>
      </c>
      <c r="C314" s="14" t="s">
        <v>16</v>
      </c>
      <c r="D314" s="14">
        <v>103328</v>
      </c>
      <c r="E314" s="53" t="str">
        <f>IF($B314="COMPOSIÇÃO",VLOOKUP($D314,'Comp. Sinapi'!B:F,2,0),VLOOKUP($D314,Insumos!B:F,2,0))</f>
        <v>ALVENARIA DE VEDAÇÃO DE BLOCOS CERÂMICOS FURADOS NA HORIZONTAL DE 9X19X19 CM (ESPESSURA 9 CM) E ARGAMASSA DE ASSENTAMENTO COM PREPARO EM BETONEIRA. AF_12/2021</v>
      </c>
      <c r="F314" s="50" t="str">
        <f>IF($B314="COMPOSIÇÃO",VLOOKUP($D314,'Comp. Sinapi'!B:F,3,0),VLOOKUP($D314,Insumos!B:F,3,0))</f>
        <v>M2</v>
      </c>
      <c r="G314" s="159">
        <v>0.46750000000000003</v>
      </c>
      <c r="H314" s="43">
        <f t="shared" si="31"/>
        <v>93.56</v>
      </c>
      <c r="I314" s="15">
        <f t="shared" si="33"/>
        <v>43.7393</v>
      </c>
      <c r="K314" s="37">
        <f>IF($B314="INSUMO",VLOOKUP($D314,Insumos!$B:$F,5,0),VLOOKUP($D314,'Comp. Sinapi'!$B:$F,5,0))</f>
        <v>93.56</v>
      </c>
    </row>
    <row r="315" spans="2:11" ht="30" x14ac:dyDescent="0.25">
      <c r="B315" s="14" t="s">
        <v>15</v>
      </c>
      <c r="C315" s="14" t="s">
        <v>16</v>
      </c>
      <c r="D315" s="14">
        <v>86888</v>
      </c>
      <c r="E315" s="53" t="str">
        <f>IF($B315="COMPOSIÇÃO",VLOOKUP($D315,'Comp. Sinapi'!B:F,2,0),VLOOKUP($D315,Insumos!B:F,2,0))</f>
        <v>VASO SANITÁRIO SIFONADO COM CAIXA ACOPLADA LOUÇA BRANCA - FORNECIMENTO E INSTALAÇÃO. AF_01/2020</v>
      </c>
      <c r="F315" s="50" t="str">
        <f>IF($B315="COMPOSIÇÃO",VLOOKUP($D315,'Comp. Sinapi'!B:F,3,0),VLOOKUP($D315,Insumos!B:F,3,0))</f>
        <v>UN</v>
      </c>
      <c r="G315" s="159">
        <v>5.2200000000000003E-2</v>
      </c>
      <c r="H315" s="43">
        <f t="shared" si="31"/>
        <v>467.58</v>
      </c>
      <c r="I315" s="15">
        <f t="shared" si="33"/>
        <v>24.407676000000002</v>
      </c>
      <c r="K315" s="37">
        <f>IF($B315="INSUMO",VLOOKUP($D315,Insumos!$B:$F,5,0),VLOOKUP($D315,'Comp. Sinapi'!$B:$F,5,0))</f>
        <v>467.58</v>
      </c>
    </row>
    <row r="316" spans="2:11" ht="60" x14ac:dyDescent="0.25">
      <c r="B316" s="14" t="s">
        <v>15</v>
      </c>
      <c r="C316" s="14" t="s">
        <v>16</v>
      </c>
      <c r="D316" s="14">
        <v>86943</v>
      </c>
      <c r="E316" s="53" t="str">
        <f>IF($B316="COMPOSIÇÃO",VLOOKUP($D316,'Comp. Sinapi'!B:F,2,0),VLOOKUP($D316,Insumos!B:F,2,0))</f>
        <v>LAVATÓRIO LOUÇA BRANCA SUSPENSO, 29,5 X 39CM OU EQUIVALENTE, PADRÃO POPULAR, INCLUSO SIFÃO FLEXÍVEL EM PVC, VÁLVULA E ENGATE FLEXÍVEL 30CM EM PLÁSTICO E TORNEIRA CROMADA DE MESA, PADRÃO POPULAR - FORNECIMENTO E INSTALAÇÃO. AF_01/2020</v>
      </c>
      <c r="F316" s="50" t="str">
        <f>IF($B316="COMPOSIÇÃO",VLOOKUP($D316,'Comp. Sinapi'!B:F,3,0),VLOOKUP($D316,Insumos!B:F,3,0))</f>
        <v>UN</v>
      </c>
      <c r="G316" s="159">
        <v>5.2200000000000003E-2</v>
      </c>
      <c r="H316" s="43">
        <f t="shared" si="31"/>
        <v>261.38</v>
      </c>
      <c r="I316" s="15">
        <f t="shared" si="33"/>
        <v>13.644036</v>
      </c>
      <c r="K316" s="37">
        <f>IF($B316="INSUMO",VLOOKUP($D316,Insumos!$B:$F,5,0),VLOOKUP($D316,'Comp. Sinapi'!$B:$F,5,0))</f>
        <v>261.38</v>
      </c>
    </row>
    <row r="317" spans="2:11" ht="45" x14ac:dyDescent="0.25">
      <c r="B317" s="14" t="s">
        <v>15</v>
      </c>
      <c r="C317" s="14" t="s">
        <v>16</v>
      </c>
      <c r="D317" s="14">
        <v>87548</v>
      </c>
      <c r="E317" s="53" t="str">
        <f>IF($B317="COMPOSIÇÃO",VLOOKUP($D317,'Comp. Sinapi'!B:F,2,0),VLOOKUP($D317,Insumos!B:F,2,0))</f>
        <v>MASSA ÚNICA, EM ARGAMASSA TRAÇO 1:2:8, PREPARO MANUAL, APLICADA MANUALMENTE EM PAREDES INTERNAS DE AMBIENTES COM ÁREA ENTRE 5M² E 10M², E = 10MM, COM TALISCAS. AF_03/2024</v>
      </c>
      <c r="F317" s="50" t="str">
        <f>IF($B317="COMPOSIÇÃO",VLOOKUP($D317,'Comp. Sinapi'!B:F,3,0),VLOOKUP($D317,Insumos!B:F,3,0))</f>
        <v>M2</v>
      </c>
      <c r="G317" s="159">
        <v>0.18940000000000001</v>
      </c>
      <c r="H317" s="43">
        <f t="shared" si="31"/>
        <v>27.5</v>
      </c>
      <c r="I317" s="15">
        <f t="shared" si="33"/>
        <v>5.2085000000000008</v>
      </c>
      <c r="K317" s="37">
        <f>IF($B317="INSUMO",VLOOKUP($D317,Insumos!$B:$F,5,0),VLOOKUP($D317,'Comp. Sinapi'!$B:$F,5,0))</f>
        <v>27.5</v>
      </c>
    </row>
    <row r="318" spans="2:11" ht="45" x14ac:dyDescent="0.25">
      <c r="B318" s="14" t="s">
        <v>15</v>
      </c>
      <c r="C318" s="14" t="s">
        <v>16</v>
      </c>
      <c r="D318" s="14">
        <v>87777</v>
      </c>
      <c r="E318" s="53" t="str">
        <f>IF($B318="COMPOSIÇÃO",VLOOKUP($D318,'Comp. Sinapi'!B:F,2,0),VLOOKUP($D318,Insumos!B:F,2,0))</f>
        <v>EMBOÇO OU MASSA ÚNICA EM ARGAMASSA TRAÇO 1:2:8, PREPARO MANUAL, APLICADA MANUALMENTE EM PANOS DE FACHADA COM PRESENÇA DE VÃOS, ESPESSURA DE 25 MM. AF_08/2022</v>
      </c>
      <c r="F318" s="50" t="str">
        <f>IF($B318="COMPOSIÇÃO",VLOOKUP($D318,'Comp. Sinapi'!B:F,3,0),VLOOKUP($D318,Insumos!B:F,3,0))</f>
        <v>M2</v>
      </c>
      <c r="G318" s="159">
        <v>0.1681</v>
      </c>
      <c r="H318" s="43">
        <f t="shared" si="31"/>
        <v>56.69</v>
      </c>
      <c r="I318" s="15">
        <f t="shared" si="33"/>
        <v>9.5295889999999996</v>
      </c>
      <c r="K318" s="37">
        <f>IF($B318="INSUMO",VLOOKUP($D318,Insumos!$B:$F,5,0),VLOOKUP($D318,'Comp. Sinapi'!$B:$F,5,0))</f>
        <v>56.69</v>
      </c>
    </row>
    <row r="319" spans="2:11" ht="45" x14ac:dyDescent="0.25">
      <c r="B319" s="14" t="s">
        <v>15</v>
      </c>
      <c r="C319" s="14" t="s">
        <v>16</v>
      </c>
      <c r="D319" s="14">
        <v>87885</v>
      </c>
      <c r="E319" s="53" t="str">
        <f>IF($B319="COMPOSIÇÃO",VLOOKUP($D319,'Comp. Sinapi'!B:F,2,0),VLOOKUP($D319,Insumos!B:F,2,0))</f>
        <v>CHAPISCO APLICADO NO TETO OU EM ALVENARIA E ESTRUTURA, COM ROLO PARA TEXTURA ACRÍLICA. ARGAMASSA INDUSTRIALIZADA COM PREPARO EM MISTURADOR 300 KG. AF_10/2022</v>
      </c>
      <c r="F319" s="50" t="str">
        <f>IF($B319="COMPOSIÇÃO",VLOOKUP($D319,'Comp. Sinapi'!B:F,3,0),VLOOKUP($D319,Insumos!B:F,3,0))</f>
        <v>M2</v>
      </c>
      <c r="G319" s="159">
        <v>0.76790000000000003</v>
      </c>
      <c r="H319" s="43">
        <f t="shared" si="31"/>
        <v>12.16</v>
      </c>
      <c r="I319" s="15">
        <f t="shared" si="33"/>
        <v>9.3376640000000002</v>
      </c>
      <c r="K319" s="37">
        <f>IF($B319="INSUMO",VLOOKUP($D319,Insumos!$B:$F,5,0),VLOOKUP($D319,'Comp. Sinapi'!$B:$F,5,0))</f>
        <v>12.16</v>
      </c>
    </row>
    <row r="320" spans="2:11" ht="45" x14ac:dyDescent="0.25">
      <c r="B320" s="14" t="s">
        <v>15</v>
      </c>
      <c r="C320" s="14" t="s">
        <v>16</v>
      </c>
      <c r="D320" s="14">
        <v>87903</v>
      </c>
      <c r="E320" s="53" t="str">
        <f>IF($B320="COMPOSIÇÃO",VLOOKUP($D320,'Comp. Sinapi'!B:F,2,0),VLOOKUP($D320,Insumos!B:F,2,0))</f>
        <v>CHAPISCO APLICADO EM ALVENARIA (COM PRESENÇA DE VÃOS) E ESTRUTURAS DE CONCRETO DE FACHADA, COM ROLO PARA TEXTURA ACRÍLICA.  ARGAMASSA INDUSTRIALIZADA COM PREPARO EM MISTURADOR 300 KG. AF_10/2022</v>
      </c>
      <c r="F320" s="50" t="str">
        <f>IF($B320="COMPOSIÇÃO",VLOOKUP($D320,'Comp. Sinapi'!B:F,3,0),VLOOKUP($D320,Insumos!B:F,3,0))</f>
        <v>M2</v>
      </c>
      <c r="G320" s="159">
        <v>0.1681</v>
      </c>
      <c r="H320" s="43">
        <f t="shared" si="31"/>
        <v>14.35</v>
      </c>
      <c r="I320" s="15">
        <f t="shared" si="33"/>
        <v>2.4122349999999999</v>
      </c>
      <c r="K320" s="37">
        <f>IF($B320="INSUMO",VLOOKUP($D320,Insumos!$B:$F,5,0),VLOOKUP($D320,'Comp. Sinapi'!$B:$F,5,0))</f>
        <v>14.35</v>
      </c>
    </row>
    <row r="321" spans="2:11" ht="30" x14ac:dyDescent="0.25">
      <c r="B321" s="14" t="s">
        <v>15</v>
      </c>
      <c r="C321" s="14" t="s">
        <v>16</v>
      </c>
      <c r="D321" s="14">
        <v>88489</v>
      </c>
      <c r="E321" s="53" t="str">
        <f>IF($B321="COMPOSIÇÃO",VLOOKUP($D321,'Comp. Sinapi'!B:F,2,0),VLOOKUP($D321,Insumos!B:F,2,0))</f>
        <v>PINTURA LÁTEX ACRÍLICA PREMIUM, APLICAÇÃO MANUAL EM PAREDES, DUAS DEMÃOS. AF_04/2023</v>
      </c>
      <c r="F321" s="50" t="str">
        <f>IF($B321="COMPOSIÇÃO",VLOOKUP($D321,'Comp. Sinapi'!B:F,3,0),VLOOKUP($D321,Insumos!B:F,3,0))</f>
        <v>M2</v>
      </c>
      <c r="G321" s="159">
        <v>2.4441999999999999</v>
      </c>
      <c r="H321" s="43">
        <f t="shared" si="31"/>
        <v>12.04</v>
      </c>
      <c r="I321" s="15">
        <f t="shared" si="33"/>
        <v>29.428167999999996</v>
      </c>
      <c r="K321" s="37">
        <f>IF($B321="INSUMO",VLOOKUP($D321,Insumos!$B:$F,5,0),VLOOKUP($D321,'Comp. Sinapi'!$B:$F,5,0))</f>
        <v>12.04</v>
      </c>
    </row>
    <row r="322" spans="2:11" ht="45" x14ac:dyDescent="0.25">
      <c r="B322" s="14" t="s">
        <v>15</v>
      </c>
      <c r="C322" s="14" t="s">
        <v>16</v>
      </c>
      <c r="D322" s="14">
        <v>87247</v>
      </c>
      <c r="E322" s="53" t="str">
        <f>IF($B322="COMPOSIÇÃO",VLOOKUP($D322,'Comp. Sinapi'!B:F,2,0),VLOOKUP($D322,Insumos!B:F,2,0))</f>
        <v>REVESTIMENTO CERÂMICO PARA PISO COM PLACAS TIPO ESMALTADA EXTRA DE DIMENSÕES 35X35 CM APLICADA EM AMBIENTES DE ÁREA ENTRE 5 M2 E 10 M2. AF_02/2023_PE</v>
      </c>
      <c r="F322" s="50" t="str">
        <f>IF($B322="COMPOSIÇÃO",VLOOKUP($D322,'Comp. Sinapi'!B:F,3,0),VLOOKUP($D322,Insumos!B:F,3,0))</f>
        <v>M2</v>
      </c>
      <c r="G322" s="159">
        <v>0.46279999999999999</v>
      </c>
      <c r="H322" s="43">
        <f t="shared" si="31"/>
        <v>61.85</v>
      </c>
      <c r="I322" s="15">
        <f t="shared" si="33"/>
        <v>28.624179999999999</v>
      </c>
      <c r="K322" s="37">
        <f>IF($B322="INSUMO",VLOOKUP($D322,Insumos!$B:$F,5,0),VLOOKUP($D322,'Comp. Sinapi'!$B:$F,5,0))</f>
        <v>61.85</v>
      </c>
    </row>
    <row r="323" spans="2:11" ht="45" x14ac:dyDescent="0.25">
      <c r="B323" s="14" t="s">
        <v>15</v>
      </c>
      <c r="C323" s="14" t="s">
        <v>16</v>
      </c>
      <c r="D323" s="14">
        <v>87775</v>
      </c>
      <c r="E323" s="53" t="str">
        <f>IF($B323="COMPOSIÇÃO",VLOOKUP($D323,'Comp. Sinapi'!B:F,2,0),VLOOKUP($D323,Insumos!B:F,2,0))</f>
        <v>EMBOÇO OU MASSA ÚNICA EM ARGAMASSA TRAÇO 1:2:8, PREPARO MECÂNICO COM BETONEIRA 400 L, APLICADA MANUALMENTE EM PANOS DE FACHADA COM PRESENÇA DE VÃOS, ESPESSURA DE 25 MM. AF_08/2022</v>
      </c>
      <c r="F323" s="50" t="str">
        <f>IF($B323="COMPOSIÇÃO",VLOOKUP($D323,'Comp. Sinapi'!B:F,3,0),VLOOKUP($D323,Insumos!B:F,3,0))</f>
        <v>M2</v>
      </c>
      <c r="G323" s="159">
        <v>0.76790000000000003</v>
      </c>
      <c r="H323" s="43">
        <f t="shared" si="31"/>
        <v>52.75</v>
      </c>
      <c r="I323" s="15">
        <f t="shared" si="33"/>
        <v>40.506725000000003</v>
      </c>
      <c r="K323" s="37">
        <f>IF($B323="INSUMO",VLOOKUP($D323,Insumos!$B:$F,5,0),VLOOKUP($D323,'Comp. Sinapi'!$B:$F,5,0))</f>
        <v>52.75</v>
      </c>
    </row>
    <row r="324" spans="2:11" ht="30" x14ac:dyDescent="0.25">
      <c r="B324" s="14" t="s">
        <v>15</v>
      </c>
      <c r="C324" s="14" t="s">
        <v>16</v>
      </c>
      <c r="D324" s="14">
        <v>89709</v>
      </c>
      <c r="E324" s="53" t="str">
        <f>IF($B324="COMPOSIÇÃO",VLOOKUP($D324,'Comp. Sinapi'!B:F,2,0),VLOOKUP($D324,Insumos!B:F,2,0))</f>
        <v>RALO SIFONADO, PVC, DN 100 X 40 MM, JUNTA SOLDÁVEL, FORNECIDO E INSTALADO EM RAMAL DE DESCARGA OU EM RAMAL DE ESGOTO SANITÁRIO. AF_08/2022</v>
      </c>
      <c r="F324" s="50" t="str">
        <f>IF($B324="COMPOSIÇÃO",VLOOKUP($D324,'Comp. Sinapi'!B:F,3,0),VLOOKUP($D324,Insumos!B:F,3,0))</f>
        <v>UN</v>
      </c>
      <c r="G324" s="159">
        <v>6.9599999999999995E-2</v>
      </c>
      <c r="H324" s="43">
        <f t="shared" si="31"/>
        <v>20.43</v>
      </c>
      <c r="I324" s="15">
        <f t="shared" si="33"/>
        <v>1.4219279999999999</v>
      </c>
      <c r="K324" s="37">
        <f>IF($B324="INSUMO",VLOOKUP($D324,Insumos!$B:$F,5,0),VLOOKUP($D324,'Comp. Sinapi'!$B:$F,5,0))</f>
        <v>20.43</v>
      </c>
    </row>
    <row r="325" spans="2:11" ht="30" x14ac:dyDescent="0.25">
      <c r="B325" s="14" t="s">
        <v>15</v>
      </c>
      <c r="C325" s="14" t="s">
        <v>16</v>
      </c>
      <c r="D325" s="14">
        <v>89711</v>
      </c>
      <c r="E325" s="53" t="str">
        <f>IF($B325="COMPOSIÇÃO",VLOOKUP($D325,'Comp. Sinapi'!B:F,2,0),VLOOKUP($D325,Insumos!B:F,2,0))</f>
        <v>TUBO PVC, SERIE NORMAL, ESGOTO PREDIAL, DN 40 MM, FORNECIDO E INSTALADO EM RAMAL DE DESCARGA OU RAMAL DE ESGOTO SANITÁRIO. AF_08/2022</v>
      </c>
      <c r="F325" s="50" t="str">
        <f>IF($B325="COMPOSIÇÃO",VLOOKUP($D325,'Comp. Sinapi'!B:F,3,0),VLOOKUP($D325,Insumos!B:F,3,0))</f>
        <v>M</v>
      </c>
      <c r="G325" s="159">
        <v>0.16309999999999999</v>
      </c>
      <c r="H325" s="43">
        <f t="shared" si="31"/>
        <v>19.97</v>
      </c>
      <c r="I325" s="15">
        <f t="shared" si="33"/>
        <v>3.2571069999999995</v>
      </c>
      <c r="K325" s="37">
        <f>IF($B325="INSUMO",VLOOKUP($D325,Insumos!$B:$F,5,0),VLOOKUP($D325,'Comp. Sinapi'!$B:$F,5,0))</f>
        <v>19.97</v>
      </c>
    </row>
    <row r="326" spans="2:11" ht="30" x14ac:dyDescent="0.25">
      <c r="B326" s="14" t="s">
        <v>15</v>
      </c>
      <c r="C326" s="14" t="s">
        <v>16</v>
      </c>
      <c r="D326" s="14">
        <v>89712</v>
      </c>
      <c r="E326" s="53" t="str">
        <f>IF($B326="COMPOSIÇÃO",VLOOKUP($D326,'Comp. Sinapi'!B:F,2,0),VLOOKUP($D326,Insumos!B:F,2,0))</f>
        <v>TUBO PVC, SERIE NORMAL, ESGOTO PREDIAL, DN 50 MM, FORNECIDO E INSTALADO EM RAMAL DE DESCARGA OU RAMAL DE ESGOTO SANITÁRIO. AF_08/2022</v>
      </c>
      <c r="F326" s="50" t="str">
        <f>IF($B326="COMPOSIÇÃO",VLOOKUP($D326,'Comp. Sinapi'!B:F,3,0),VLOOKUP($D326,Insumos!B:F,3,0))</f>
        <v>M</v>
      </c>
      <c r="G326" s="159">
        <v>0.2235</v>
      </c>
      <c r="H326" s="43">
        <f t="shared" si="31"/>
        <v>25.28</v>
      </c>
      <c r="I326" s="15">
        <f t="shared" si="33"/>
        <v>5.65008</v>
      </c>
      <c r="K326" s="37">
        <f>IF($B326="INSUMO",VLOOKUP($D326,Insumos!$B:$F,5,0),VLOOKUP($D326,'Comp. Sinapi'!$B:$F,5,0))</f>
        <v>25.28</v>
      </c>
    </row>
    <row r="327" spans="2:11" ht="30" x14ac:dyDescent="0.25">
      <c r="B327" s="14" t="s">
        <v>15</v>
      </c>
      <c r="C327" s="14" t="s">
        <v>16</v>
      </c>
      <c r="D327" s="14">
        <v>89714</v>
      </c>
      <c r="E327" s="53" t="str">
        <f>IF($B327="COMPOSIÇÃO",VLOOKUP($D327,'Comp. Sinapi'!B:F,2,0),VLOOKUP($D327,Insumos!B:F,2,0))</f>
        <v>TUBO PVC, SERIE NORMAL, ESGOTO PREDIAL, DN 100 MM, FORNECIDO E INSTALADO EM RAMAL DE DESCARGA OU RAMAL DE ESGOTO SANITÁRIO. AF_08/2022</v>
      </c>
      <c r="F327" s="50" t="str">
        <f>IF($B327="COMPOSIÇÃO",VLOOKUP($D327,'Comp. Sinapi'!B:F,3,0),VLOOKUP($D327,Insumos!B:F,3,0))</f>
        <v>M</v>
      </c>
      <c r="G327" s="159">
        <v>4.7E-2</v>
      </c>
      <c r="H327" s="43">
        <f t="shared" si="31"/>
        <v>35.200000000000003</v>
      </c>
      <c r="I327" s="15">
        <f t="shared" si="33"/>
        <v>1.6544000000000001</v>
      </c>
      <c r="K327" s="37">
        <f>IF($B327="INSUMO",VLOOKUP($D327,Insumos!$B:$F,5,0),VLOOKUP($D327,'Comp. Sinapi'!$B:$F,5,0))</f>
        <v>35.200000000000003</v>
      </c>
    </row>
    <row r="328" spans="2:11" ht="45" x14ac:dyDescent="0.25">
      <c r="B328" s="14" t="s">
        <v>15</v>
      </c>
      <c r="C328" s="14" t="s">
        <v>16</v>
      </c>
      <c r="D328" s="14">
        <v>89724</v>
      </c>
      <c r="E328" s="53" t="str">
        <f>IF($B328="COMPOSIÇÃO",VLOOKUP($D328,'Comp. Sinapi'!B:F,2,0),VLOOKUP($D328,Insumos!B:F,2,0))</f>
        <v>JOELHO 90 GRAUS, PVC, SERIE NORMAL, ESGOTO PREDIAL, DN 40 MM, JUNTA SOLDÁVEL, FORNECIDO E INSTALADO EM RAMAL DE DESCARGA OU RAMAL DE ESGOTO SANITÁRIO. AF_08/2022</v>
      </c>
      <c r="F328" s="50" t="str">
        <f>IF($B328="COMPOSIÇÃO",VLOOKUP($D328,'Comp. Sinapi'!B:F,3,0),VLOOKUP($D328,Insumos!B:F,3,0))</f>
        <v>UN</v>
      </c>
      <c r="G328" s="159">
        <v>0.17399999999999999</v>
      </c>
      <c r="H328" s="43">
        <f t="shared" si="31"/>
        <v>9.68</v>
      </c>
      <c r="I328" s="15">
        <f t="shared" si="33"/>
        <v>1.6843199999999998</v>
      </c>
      <c r="K328" s="37">
        <f>IF($B328="INSUMO",VLOOKUP($D328,Insumos!$B:$F,5,0),VLOOKUP($D328,'Comp. Sinapi'!$B:$F,5,0))</f>
        <v>9.68</v>
      </c>
    </row>
    <row r="329" spans="2:11" ht="45" x14ac:dyDescent="0.25">
      <c r="B329" s="14" t="s">
        <v>15</v>
      </c>
      <c r="C329" s="14" t="s">
        <v>16</v>
      </c>
      <c r="D329" s="14">
        <v>89731</v>
      </c>
      <c r="E329" s="53" t="str">
        <f>IF($B329="COMPOSIÇÃO",VLOOKUP($D329,'Comp. Sinapi'!B:F,2,0),VLOOKUP($D329,Insumos!B:F,2,0))</f>
        <v>JOELHO 90 GRAUS, PVC, SERIE NORMAL, ESGOTO PREDIAL, DN 50 MM, JUNTA ELÁSTICA, FORNECIDO E INSTALADO EM RAMAL DE DESCARGA OU RAMAL DE ESGOTO SANITÁRIO. AF_08/2022</v>
      </c>
      <c r="F329" s="50" t="str">
        <f>IF($B329="COMPOSIÇÃO",VLOOKUP($D329,'Comp. Sinapi'!B:F,3,0),VLOOKUP($D329,Insumos!B:F,3,0))</f>
        <v>UN</v>
      </c>
      <c r="G329" s="159">
        <v>1.7399999999999999E-2</v>
      </c>
      <c r="H329" s="43">
        <f t="shared" si="31"/>
        <v>14.17</v>
      </c>
      <c r="I329" s="15">
        <f t="shared" si="33"/>
        <v>0.24655799999999997</v>
      </c>
      <c r="K329" s="37">
        <f>IF($B329="INSUMO",VLOOKUP($D329,Insumos!$B:$F,5,0),VLOOKUP($D329,'Comp. Sinapi'!$B:$F,5,0))</f>
        <v>14.17</v>
      </c>
    </row>
    <row r="330" spans="2:11" ht="45" x14ac:dyDescent="0.25">
      <c r="B330" s="14" t="s">
        <v>15</v>
      </c>
      <c r="C330" s="14" t="s">
        <v>16</v>
      </c>
      <c r="D330" s="14">
        <v>89748</v>
      </c>
      <c r="E330" s="53" t="str">
        <f>IF($B330="COMPOSIÇÃO",VLOOKUP($D330,'Comp. Sinapi'!B:F,2,0),VLOOKUP($D330,Insumos!B:F,2,0))</f>
        <v>CURVA CURTA 90 GRAUS, PVC, SERIE NORMAL, ESGOTO PREDIAL, DN 100 MM, JUNTA ELÁSTICA, FORNECIDO E INSTALADO EM RAMAL DE DESCARGA OU RAMAL DE ESGOTO SANITÁRIO. AF_08/2022</v>
      </c>
      <c r="F330" s="50" t="str">
        <f>IF($B330="COMPOSIÇÃO",VLOOKUP($D330,'Comp. Sinapi'!B:F,3,0),VLOOKUP($D330,Insumos!B:F,3,0))</f>
        <v>UN</v>
      </c>
      <c r="G330" s="159">
        <v>5.2200000000000003E-2</v>
      </c>
      <c r="H330" s="43">
        <f t="shared" si="31"/>
        <v>39.950000000000003</v>
      </c>
      <c r="I330" s="15">
        <f t="shared" si="33"/>
        <v>2.0853900000000003</v>
      </c>
      <c r="K330" s="37">
        <f>IF($B330="INSUMO",VLOOKUP($D330,Insumos!$B:$F,5,0),VLOOKUP($D330,'Comp. Sinapi'!$B:$F,5,0))</f>
        <v>39.950000000000003</v>
      </c>
    </row>
    <row r="331" spans="2:11" ht="30" x14ac:dyDescent="0.25">
      <c r="B331" s="14" t="s">
        <v>15</v>
      </c>
      <c r="C331" s="14" t="s">
        <v>16</v>
      </c>
      <c r="D331" s="14">
        <v>89784</v>
      </c>
      <c r="E331" s="53" t="str">
        <f>IF($B331="COMPOSIÇÃO",VLOOKUP($D331,'Comp. Sinapi'!B:F,2,0),VLOOKUP($D331,Insumos!B:F,2,0))</f>
        <v>TE, PVC, SERIE NORMAL, ESGOTO PREDIAL, DN 50 X 50 MM, JUNTA ELÁSTICA, FORNECIDO E INSTALADO EM RAMAL DE DESCARGA OU RAMAL DE ESGOTO SANITÁRIO. AF_08/2022</v>
      </c>
      <c r="F331" s="50" t="str">
        <f>IF($B331="COMPOSIÇÃO",VLOOKUP($D331,'Comp. Sinapi'!B:F,3,0),VLOOKUP($D331,Insumos!B:F,3,0))</f>
        <v>UN</v>
      </c>
      <c r="G331" s="159">
        <v>1.7399999999999999E-2</v>
      </c>
      <c r="H331" s="43">
        <f t="shared" si="31"/>
        <v>22.88</v>
      </c>
      <c r="I331" s="15">
        <f t="shared" si="33"/>
        <v>0.39811199999999997</v>
      </c>
      <c r="K331" s="37">
        <f>IF($B331="INSUMO",VLOOKUP($D331,Insumos!$B:$F,5,0),VLOOKUP($D331,'Comp. Sinapi'!$B:$F,5,0))</f>
        <v>22.88</v>
      </c>
    </row>
    <row r="332" spans="2:11" ht="60" x14ac:dyDescent="0.25">
      <c r="B332" s="14" t="s">
        <v>15</v>
      </c>
      <c r="C332" s="14" t="s">
        <v>16</v>
      </c>
      <c r="D332" s="14">
        <v>104665</v>
      </c>
      <c r="E332" s="53" t="str">
        <f>IF($B332="COMPOSIÇÃO",VLOOKUP($D332,'Comp. Sinapi'!B:F,2,0),VLOOKUP($D332,Insumos!B:F,2,0))</f>
        <v>CONJUNTO DE PONTOS HIDRÁULICOS DE ÁGUA FRIA PARA BANHEIRO (RAMAL/SUB-RAMAL E DISTRIBUIÇÃO) EM PVC, COM TUBOS, CONEXÕES, REGISTROS, CORTES E FIXAÇÕES EM PRÉDIO (PRUMADA COLETIVA), COM TUBULAÇÕES APARENTES OU EMBUTIDAS SEM RASGO. AF_05/2023_PA</v>
      </c>
      <c r="F332" s="50" t="str">
        <f>IF($B332="COMPOSIÇÃO",VLOOKUP($D332,'Comp. Sinapi'!B:F,3,0),VLOOKUP($D332,Insumos!B:F,3,0))</f>
        <v>UN</v>
      </c>
      <c r="G332" s="159">
        <v>1</v>
      </c>
      <c r="H332" s="43">
        <f t="shared" si="31"/>
        <v>622.29999999999995</v>
      </c>
      <c r="I332" s="15">
        <f t="shared" si="33"/>
        <v>622.29999999999995</v>
      </c>
      <c r="K332" s="37">
        <f>IF($B332="INSUMO",VLOOKUP($D332,Insumos!$B:$F,5,0),VLOOKUP($D332,'Comp. Sinapi'!$B:$F,5,0))</f>
        <v>622.29999999999995</v>
      </c>
    </row>
    <row r="333" spans="2:11" ht="30" x14ac:dyDescent="0.25">
      <c r="B333" s="14" t="s">
        <v>15</v>
      </c>
      <c r="C333" s="14" t="s">
        <v>16</v>
      </c>
      <c r="D333" s="14">
        <v>90443</v>
      </c>
      <c r="E333" s="53" t="str">
        <f>IF($B333="COMPOSIÇÃO",VLOOKUP($D333,'Comp. Sinapi'!B:F,2,0),VLOOKUP($D333,Insumos!B:F,2,0))</f>
        <v>RASGO LINEAR MANUAL EM ALVENARIA, PARA RAMAIS/ DISTRIBUIÇÃO DE INSTALAÇÕES HIDRÁULICAS, DIÂMETROS MENORES OU IGUAIS A 40 MM. AF_09/2023</v>
      </c>
      <c r="F333" s="50" t="str">
        <f>IF($B333="COMPOSIÇÃO",VLOOKUP($D333,'Comp. Sinapi'!B:F,3,0),VLOOKUP($D333,Insumos!B:F,3,0))</f>
        <v>M</v>
      </c>
      <c r="G333" s="159">
        <v>7.22E-2</v>
      </c>
      <c r="H333" s="43">
        <f t="shared" si="31"/>
        <v>7.37</v>
      </c>
      <c r="I333" s="15">
        <f t="shared" si="33"/>
        <v>0.53211399999999998</v>
      </c>
      <c r="K333" s="37">
        <f>IF($B333="INSUMO",VLOOKUP($D333,Insumos!$B:$F,5,0),VLOOKUP($D333,'Comp. Sinapi'!$B:$F,5,0))</f>
        <v>7.37</v>
      </c>
    </row>
    <row r="334" spans="2:11" ht="30" x14ac:dyDescent="0.25">
      <c r="B334" s="14" t="s">
        <v>15</v>
      </c>
      <c r="C334" s="14" t="s">
        <v>16</v>
      </c>
      <c r="D334" s="14">
        <v>90466</v>
      </c>
      <c r="E334" s="53" t="str">
        <f>IF($B334="COMPOSIÇÃO",VLOOKUP($D334,'Comp. Sinapi'!B:F,2,0),VLOOKUP($D334,Insumos!B:F,2,0))</f>
        <v>CHUMBAMENTO LINEAR EM ALVENARIA PARA RAMAIS/DISTRIBUIÇÃO DE INSTALAÇÕES HIDRÁULICAS COM DIÂMETROS MENORES OU IGUAIS A 40 MM. AF_09/2023</v>
      </c>
      <c r="F334" s="50" t="str">
        <f>IF($B334="COMPOSIÇÃO",VLOOKUP($D334,'Comp. Sinapi'!B:F,3,0),VLOOKUP($D334,Insumos!B:F,3,0))</f>
        <v>M</v>
      </c>
      <c r="G334" s="159">
        <v>7.22E-2</v>
      </c>
      <c r="H334" s="43">
        <f t="shared" si="31"/>
        <v>14.74</v>
      </c>
      <c r="I334" s="15">
        <f t="shared" si="33"/>
        <v>1.064228</v>
      </c>
      <c r="K334" s="37">
        <f>IF($B334="INSUMO",VLOOKUP($D334,Insumos!$B:$F,5,0),VLOOKUP($D334,'Comp. Sinapi'!$B:$F,5,0))</f>
        <v>14.74</v>
      </c>
    </row>
    <row r="335" spans="2:11" ht="30" x14ac:dyDescent="0.25">
      <c r="B335" s="14" t="s">
        <v>15</v>
      </c>
      <c r="C335" s="14" t="s">
        <v>16</v>
      </c>
      <c r="D335" s="14">
        <v>90822</v>
      </c>
      <c r="E335" s="53" t="str">
        <f>IF($B335="COMPOSIÇÃO",VLOOKUP($D335,'Comp. Sinapi'!B:F,2,0),VLOOKUP($D335,Insumos!B:F,2,0))</f>
        <v>PORTA DE MADEIRA PARA PINTURA, SEMI-OCA (LEVE OU MÉDIA), 80X210CM, ESPESSURA DE 3,5CM, INCLUSO DOBRADIÇAS - FORNECIMENTO E INSTALAÇÃO. AF_12/2019</v>
      </c>
      <c r="F335" s="50" t="str">
        <f>IF($B335="COMPOSIÇÃO",VLOOKUP($D335,'Comp. Sinapi'!B:F,3,0),VLOOKUP($D335,Insumos!B:F,3,0))</f>
        <v>UN</v>
      </c>
      <c r="G335" s="159">
        <v>3.4799999999999998E-2</v>
      </c>
      <c r="H335" s="43">
        <f t="shared" si="31"/>
        <v>356.02</v>
      </c>
      <c r="I335" s="15">
        <f t="shared" si="33"/>
        <v>12.389495999999999</v>
      </c>
      <c r="K335" s="37">
        <f>IF($B335="INSUMO",VLOOKUP($D335,Insumos!$B:$F,5,0),VLOOKUP($D335,'Comp. Sinapi'!$B:$F,5,0))</f>
        <v>356.02</v>
      </c>
    </row>
    <row r="336" spans="2:11" ht="60" x14ac:dyDescent="0.25">
      <c r="B336" s="14" t="s">
        <v>15</v>
      </c>
      <c r="C336" s="14" t="s">
        <v>16</v>
      </c>
      <c r="D336" s="14">
        <v>91170</v>
      </c>
      <c r="E336" s="53" t="str">
        <f>IF($B336="COMPOSIÇÃO",VLOOKUP($D336,'Comp. Sinapi'!B:F,2,0),VLOOKUP($D336,Insumos!B:F,2,0))</f>
        <v>FIXAÇÃO DE TUBOS HORIZONTAIS DE PVC ÁGUA, PVC ESGOTO, PVC ÁGUA PLUVIAL, CPVC, PPR, COBRE OU AÇO, DIÂMETROS MENORES OU IGUAIS A 40 MM, COM ABRAÇADEIRA METÁLICA RÍGIDA TIPO U PERFIL 1 1/4", FIXADA EM PERFILADO EM LAJE. AF_09/2023_PS</v>
      </c>
      <c r="F336" s="50" t="str">
        <f>IF($B336="COMPOSIÇÃO",VLOOKUP($D336,'Comp. Sinapi'!B:F,3,0),VLOOKUP($D336,Insumos!B:F,3,0))</f>
        <v>M</v>
      </c>
      <c r="G336" s="159">
        <v>0.4612</v>
      </c>
      <c r="H336" s="43">
        <f t="shared" si="31"/>
        <v>10.07</v>
      </c>
      <c r="I336" s="15">
        <f t="shared" si="33"/>
        <v>4.6442839999999999</v>
      </c>
      <c r="K336" s="37">
        <f>IF($B336="INSUMO",VLOOKUP($D336,Insumos!$B:$F,5,0),VLOOKUP($D336,'Comp. Sinapi'!$B:$F,5,0))</f>
        <v>10.07</v>
      </c>
    </row>
    <row r="337" spans="2:11" ht="60" x14ac:dyDescent="0.25">
      <c r="B337" s="14" t="s">
        <v>15</v>
      </c>
      <c r="C337" s="14" t="s">
        <v>16</v>
      </c>
      <c r="D337" s="14">
        <v>91173</v>
      </c>
      <c r="E337" s="53" t="str">
        <f>IF($B337="COMPOSIÇÃO",VLOOKUP($D337,'Comp. Sinapi'!B:F,2,0),VLOOKUP($D337,Insumos!B:F,2,0))</f>
        <v>FIXAÇÃO DE TUBOS VERTICAIS DE PVC ÁGUA, PVC ESGOTO, PVC ÁGUA PLUVIAL, CPVC, PPR, COBRE OU AÇO, DIÂMETROS MENORES OU IGUAIS A 40 MM, COM ABRAÇADEIRA METÁLICA RÍGIDA TIPO U PERFIL 1 1/4", FIXADA EM PERFILADO EM PAREDE. AF_09/2023_PS</v>
      </c>
      <c r="F337" s="50" t="str">
        <f>IF($B337="COMPOSIÇÃO",VLOOKUP($D337,'Comp. Sinapi'!B:F,3,0),VLOOKUP($D337,Insumos!B:F,3,0))</f>
        <v>M</v>
      </c>
      <c r="G337" s="159">
        <v>0.1827</v>
      </c>
      <c r="H337" s="43">
        <f t="shared" si="31"/>
        <v>3.75</v>
      </c>
      <c r="I337" s="15">
        <f t="shared" si="33"/>
        <v>0.68512499999999998</v>
      </c>
      <c r="K337" s="37">
        <f>IF($B337="INSUMO",VLOOKUP($D337,Insumos!$B:$F,5,0),VLOOKUP($D337,'Comp. Sinapi'!$B:$F,5,0))</f>
        <v>3.75</v>
      </c>
    </row>
    <row r="338" spans="2:11" ht="45" x14ac:dyDescent="0.25">
      <c r="B338" s="14" t="s">
        <v>15</v>
      </c>
      <c r="C338" s="14" t="s">
        <v>16</v>
      </c>
      <c r="D338" s="14">
        <v>91305</v>
      </c>
      <c r="E338" s="53" t="str">
        <f>IF($B338="COMPOSIÇÃO",VLOOKUP($D338,'Comp. Sinapi'!B:F,2,0),VLOOKUP($D338,Insumos!B:F,2,0))</f>
        <v>FECHADURA DE EMBUTIR PARA PORTA DE BANHEIRO, COMPLETA, ACABAMENTO PADRÃO POPULAR, INCLUSO EXECUÇÃO DE FURO - FORNECIMENTO E INSTALAÇÃO. AF_12/2019</v>
      </c>
      <c r="F338" s="50" t="str">
        <f>IF($B338="COMPOSIÇÃO",VLOOKUP($D338,'Comp. Sinapi'!B:F,3,0),VLOOKUP($D338,Insumos!B:F,3,0))</f>
        <v>UN</v>
      </c>
      <c r="G338" s="159">
        <v>5.2200000000000003E-2</v>
      </c>
      <c r="H338" s="43">
        <f t="shared" si="31"/>
        <v>99.09</v>
      </c>
      <c r="I338" s="15">
        <f t="shared" si="33"/>
        <v>5.1724980000000009</v>
      </c>
      <c r="K338" s="37">
        <f>IF($B338="INSUMO",VLOOKUP($D338,Insumos!$B:$F,5,0),VLOOKUP($D338,'Comp. Sinapi'!$B:$F,5,0))</f>
        <v>99.09</v>
      </c>
    </row>
    <row r="339" spans="2:11" ht="30" x14ac:dyDescent="0.25">
      <c r="B339" s="14" t="s">
        <v>15</v>
      </c>
      <c r="C339" s="14" t="s">
        <v>16</v>
      </c>
      <c r="D339" s="14">
        <v>91862</v>
      </c>
      <c r="E339" s="53" t="str">
        <f>IF($B339="COMPOSIÇÃO",VLOOKUP($D339,'Comp. Sinapi'!B:F,2,0),VLOOKUP($D339,Insumos!B:F,2,0))</f>
        <v>ELETRODUTO RÍGIDO ROSCÁVEL, PVC, DN 20 MM (1/2"), PARA CIRCUITOS TERMINAIS, INSTALADO EM FORRO - FORNECIMENTO E INSTALAÇÃO. AF_03/2023</v>
      </c>
      <c r="F339" s="50" t="str">
        <f>IF($B339="COMPOSIÇÃO",VLOOKUP($D339,'Comp. Sinapi'!B:F,3,0),VLOOKUP($D339,Insumos!B:F,3,0))</f>
        <v>M</v>
      </c>
      <c r="G339" s="159">
        <v>0.33069999999999999</v>
      </c>
      <c r="H339" s="43">
        <f t="shared" si="31"/>
        <v>9.4700000000000006</v>
      </c>
      <c r="I339" s="15">
        <f t="shared" si="33"/>
        <v>3.131729</v>
      </c>
      <c r="K339" s="37">
        <f>IF($B339="INSUMO",VLOOKUP($D339,Insumos!$B:$F,5,0),VLOOKUP($D339,'Comp. Sinapi'!$B:$F,5,0))</f>
        <v>9.4700000000000006</v>
      </c>
    </row>
    <row r="340" spans="2:11" ht="30" x14ac:dyDescent="0.25">
      <c r="B340" s="14" t="s">
        <v>15</v>
      </c>
      <c r="C340" s="14" t="s">
        <v>16</v>
      </c>
      <c r="D340" s="14">
        <v>91863</v>
      </c>
      <c r="E340" s="53" t="str">
        <f>IF($B340="COMPOSIÇÃO",VLOOKUP($D340,'Comp. Sinapi'!B:F,2,0),VLOOKUP($D340,Insumos!B:F,2,0))</f>
        <v>ELETRODUTO RÍGIDO ROSCÁVEL, PVC, DN 25 MM (3/4"), PARA CIRCUITOS TERMINAIS, INSTALADO EM FORRO - FORNECIMENTO E INSTALAÇÃO. AF_03/2023</v>
      </c>
      <c r="F340" s="50" t="str">
        <f>IF($B340="COMPOSIÇÃO",VLOOKUP($D340,'Comp. Sinapi'!B:F,3,0),VLOOKUP($D340,Insumos!B:F,3,0))</f>
        <v>M</v>
      </c>
      <c r="G340" s="159">
        <v>0.1305</v>
      </c>
      <c r="H340" s="43">
        <f t="shared" si="31"/>
        <v>11.22</v>
      </c>
      <c r="I340" s="15">
        <f t="shared" si="33"/>
        <v>1.4642100000000002</v>
      </c>
      <c r="K340" s="37">
        <f>IF($B340="INSUMO",VLOOKUP($D340,Insumos!$B:$F,5,0),VLOOKUP($D340,'Comp. Sinapi'!$B:$F,5,0))</f>
        <v>11.22</v>
      </c>
    </row>
    <row r="341" spans="2:11" ht="30" x14ac:dyDescent="0.25">
      <c r="B341" s="14" t="s">
        <v>15</v>
      </c>
      <c r="C341" s="14" t="s">
        <v>16</v>
      </c>
      <c r="D341" s="14">
        <v>91870</v>
      </c>
      <c r="E341" s="53" t="str">
        <f>IF($B341="COMPOSIÇÃO",VLOOKUP($D341,'Comp. Sinapi'!B:F,2,0),VLOOKUP($D341,Insumos!B:F,2,0))</f>
        <v>ELETRODUTO RÍGIDO ROSCÁVEL, PVC, DN 20 MM (1/2"), PARA CIRCUITOS TERMINAIS, INSTALADO EM PAREDE - FORNECIMENTO E INSTALAÇÃO. AF_03/2023</v>
      </c>
      <c r="F341" s="50" t="str">
        <f>IF($B341="COMPOSIÇÃO",VLOOKUP($D341,'Comp. Sinapi'!B:F,3,0),VLOOKUP($D341,Insumos!B:F,3,0))</f>
        <v>M</v>
      </c>
      <c r="G341" s="159">
        <v>0.15659999999999999</v>
      </c>
      <c r="H341" s="43">
        <f t="shared" si="31"/>
        <v>12.28</v>
      </c>
      <c r="I341" s="15">
        <f t="shared" si="33"/>
        <v>1.9230479999999999</v>
      </c>
      <c r="K341" s="37">
        <f>IF($B341="INSUMO",VLOOKUP($D341,Insumos!$B:$F,5,0),VLOOKUP($D341,'Comp. Sinapi'!$B:$F,5,0))</f>
        <v>12.28</v>
      </c>
    </row>
    <row r="342" spans="2:11" ht="30" x14ac:dyDescent="0.25">
      <c r="B342" s="14" t="s">
        <v>15</v>
      </c>
      <c r="C342" s="14" t="s">
        <v>16</v>
      </c>
      <c r="D342" s="14">
        <v>91871</v>
      </c>
      <c r="E342" s="53" t="str">
        <f>IF($B342="COMPOSIÇÃO",VLOOKUP($D342,'Comp. Sinapi'!B:F,2,0),VLOOKUP($D342,Insumos!B:F,2,0))</f>
        <v>ELETRODUTO RÍGIDO ROSCÁVEL, PVC, DN 25 MM (3/4"), PARA CIRCUITOS TERMINAIS, INSTALADO EM PAREDE - FORNECIMENTO E INSTALAÇÃO. AF_03/2023</v>
      </c>
      <c r="F342" s="50" t="str">
        <f>IF($B342="COMPOSIÇÃO",VLOOKUP($D342,'Comp. Sinapi'!B:F,3,0),VLOOKUP($D342,Insumos!B:F,3,0))</f>
        <v>M</v>
      </c>
      <c r="G342" s="159">
        <v>2.6100000000000002E-2</v>
      </c>
      <c r="H342" s="43">
        <f t="shared" ref="H342:H373" si="34">TRUNC((K342*(1-$K$8)),2)</f>
        <v>14.04</v>
      </c>
      <c r="I342" s="15">
        <f t="shared" si="33"/>
        <v>0.36644399999999999</v>
      </c>
      <c r="K342" s="37">
        <f>IF($B342="INSUMO",VLOOKUP($D342,Insumos!$B:$F,5,0),VLOOKUP($D342,'Comp. Sinapi'!$B:$F,5,0))</f>
        <v>14.04</v>
      </c>
    </row>
    <row r="343" spans="2:11" ht="30" x14ac:dyDescent="0.25">
      <c r="B343" s="14" t="s">
        <v>15</v>
      </c>
      <c r="C343" s="14" t="s">
        <v>16</v>
      </c>
      <c r="D343" s="14">
        <v>91875</v>
      </c>
      <c r="E343" s="53" t="str">
        <f>IF($B343="COMPOSIÇÃO",VLOOKUP($D343,'Comp. Sinapi'!B:F,2,0),VLOOKUP($D343,Insumos!B:F,2,0))</f>
        <v>LUVA PARA ELETRODUTO, PVC, ROSCÁVEL, DN 25 MM (3/4"), PARA CIRCUITOS TERMINAIS, INSTALADA EM FORRO - FORNECIMENTO E INSTALAÇÃO. AF_03/2023</v>
      </c>
      <c r="F343" s="50" t="str">
        <f>IF($B343="COMPOSIÇÃO",VLOOKUP($D343,'Comp. Sinapi'!B:F,3,0),VLOOKUP($D343,Insumos!B:F,3,0))</f>
        <v>UN</v>
      </c>
      <c r="G343" s="159">
        <v>3.4799999999999998E-2</v>
      </c>
      <c r="H343" s="43">
        <f t="shared" si="34"/>
        <v>8.0299999999999994</v>
      </c>
      <c r="I343" s="15">
        <f t="shared" si="33"/>
        <v>0.27944399999999997</v>
      </c>
      <c r="K343" s="37">
        <f>IF($B343="INSUMO",VLOOKUP($D343,Insumos!$B:$F,5,0),VLOOKUP($D343,'Comp. Sinapi'!$B:$F,5,0))</f>
        <v>8.0299999999999994</v>
      </c>
    </row>
    <row r="344" spans="2:11" ht="30" x14ac:dyDescent="0.25">
      <c r="B344" s="14" t="s">
        <v>15</v>
      </c>
      <c r="C344" s="14" t="s">
        <v>16</v>
      </c>
      <c r="D344" s="14">
        <v>91882</v>
      </c>
      <c r="E344" s="53" t="str">
        <f>IF($B344="COMPOSIÇÃO",VLOOKUP($D344,'Comp. Sinapi'!B:F,2,0),VLOOKUP($D344,Insumos!B:F,2,0))</f>
        <v>LUVA PARA ELETRODUTO, PVC, ROSCÁVEL, DN 20 MM (1/2"), PARA CIRCUITOS TERMINAIS, INSTALADA EM PAREDE - FORNECIMENTO E INSTALAÇÃO. AF_03/2023</v>
      </c>
      <c r="F344" s="50" t="str">
        <f>IF($B344="COMPOSIÇÃO",VLOOKUP($D344,'Comp. Sinapi'!B:F,3,0),VLOOKUP($D344,Insumos!B:F,3,0))</f>
        <v>UN</v>
      </c>
      <c r="G344" s="159">
        <v>3.4799999999999998E-2</v>
      </c>
      <c r="H344" s="43">
        <f t="shared" si="34"/>
        <v>9.73</v>
      </c>
      <c r="I344" s="15">
        <f t="shared" si="33"/>
        <v>0.33860400000000002</v>
      </c>
      <c r="K344" s="37">
        <f>IF($B344="INSUMO",VLOOKUP($D344,Insumos!$B:$F,5,0),VLOOKUP($D344,'Comp. Sinapi'!$B:$F,5,0))</f>
        <v>9.73</v>
      </c>
    </row>
    <row r="345" spans="2:11" ht="45" x14ac:dyDescent="0.25">
      <c r="B345" s="14" t="s">
        <v>15</v>
      </c>
      <c r="C345" s="14" t="s">
        <v>16</v>
      </c>
      <c r="D345" s="14">
        <v>91890</v>
      </c>
      <c r="E345" s="53" t="str">
        <f>IF($B345="COMPOSIÇÃO",VLOOKUP($D345,'Comp. Sinapi'!B:F,2,0),VLOOKUP($D345,Insumos!B:F,2,0))</f>
        <v>CURVA 90 GRAUS PARA ELETRODUTO, PVC, ROSCÁVEL, DN 25 MM (3/4"), PARA CIRCUITOS TERMINAIS, INSTALADA EM FORRO - FORNECIMENTO E INSTALAÇÃO. AF_03/2023</v>
      </c>
      <c r="F345" s="50" t="str">
        <f>IF($B345="COMPOSIÇÃO",VLOOKUP($D345,'Comp. Sinapi'!B:F,3,0),VLOOKUP($D345,Insumos!B:F,3,0))</f>
        <v>UN</v>
      </c>
      <c r="G345" s="159">
        <v>1.7399999999999999E-2</v>
      </c>
      <c r="H345" s="43">
        <f t="shared" si="34"/>
        <v>13.2</v>
      </c>
      <c r="I345" s="15">
        <f t="shared" si="33"/>
        <v>0.22967999999999997</v>
      </c>
      <c r="K345" s="37">
        <f>IF($B345="INSUMO",VLOOKUP($D345,Insumos!$B:$F,5,0),VLOOKUP($D345,'Comp. Sinapi'!$B:$F,5,0))</f>
        <v>13.2</v>
      </c>
    </row>
    <row r="346" spans="2:11" ht="45" x14ac:dyDescent="0.25">
      <c r="B346" s="14" t="s">
        <v>15</v>
      </c>
      <c r="C346" s="14" t="s">
        <v>16</v>
      </c>
      <c r="D346" s="14">
        <v>91911</v>
      </c>
      <c r="E346" s="53" t="str">
        <f>IF($B346="COMPOSIÇÃO",VLOOKUP($D346,'Comp. Sinapi'!B:F,2,0),VLOOKUP($D346,Insumos!B:F,2,0))</f>
        <v>CURVA 90 GRAUS PARA ELETRODUTO, PVC, ROSCÁVEL, DN 20 MM (1/2"), PARA CIRCUITOS TERMINAIS, INSTALADA EM PAREDE - FORNECIMENTO E INSTALAÇÃO. AF_03/2023</v>
      </c>
      <c r="F346" s="50" t="str">
        <f>IF($B346="COMPOSIÇÃO",VLOOKUP($D346,'Comp. Sinapi'!B:F,3,0),VLOOKUP($D346,Insumos!B:F,3,0))</f>
        <v>UN</v>
      </c>
      <c r="G346" s="159">
        <v>6.9599999999999995E-2</v>
      </c>
      <c r="H346" s="43">
        <f t="shared" si="34"/>
        <v>16.37</v>
      </c>
      <c r="I346" s="15">
        <f t="shared" si="33"/>
        <v>1.1393519999999999</v>
      </c>
      <c r="K346" s="37">
        <f>IF($B346="INSUMO",VLOOKUP($D346,Insumos!$B:$F,5,0),VLOOKUP($D346,'Comp. Sinapi'!$B:$F,5,0))</f>
        <v>16.37</v>
      </c>
    </row>
    <row r="347" spans="2:11" ht="30" x14ac:dyDescent="0.25">
      <c r="B347" s="14" t="s">
        <v>15</v>
      </c>
      <c r="C347" s="14" t="s">
        <v>16</v>
      </c>
      <c r="D347" s="14">
        <v>91924</v>
      </c>
      <c r="E347" s="53" t="str">
        <f>IF($B347="COMPOSIÇÃO",VLOOKUP($D347,'Comp. Sinapi'!B:F,2,0),VLOOKUP($D347,Insumos!B:F,2,0))</f>
        <v>CABO DE COBRE FLEXÍVEL ISOLADO, 1,5 MM², ANTI-CHAMA 450/750 V, PARA CIRCUITOS TERMINAIS - FORNECIMENTO E INSTALAÇÃO. AF_03/2023</v>
      </c>
      <c r="F347" s="50" t="str">
        <f>IF($B347="COMPOSIÇÃO",VLOOKUP($D347,'Comp. Sinapi'!B:F,3,0),VLOOKUP($D347,Insumos!B:F,3,0))</f>
        <v>M</v>
      </c>
      <c r="G347" s="159">
        <v>1.2529999999999999</v>
      </c>
      <c r="H347" s="43">
        <f t="shared" si="34"/>
        <v>2.9</v>
      </c>
      <c r="I347" s="15">
        <f t="shared" si="33"/>
        <v>3.6336999999999997</v>
      </c>
      <c r="K347" s="37">
        <f>IF($B347="INSUMO",VLOOKUP($D347,Insumos!$B:$F,5,0),VLOOKUP($D347,'Comp. Sinapi'!$B:$F,5,0))</f>
        <v>2.9</v>
      </c>
    </row>
    <row r="348" spans="2:11" ht="30" x14ac:dyDescent="0.25">
      <c r="B348" s="14" t="s">
        <v>15</v>
      </c>
      <c r="C348" s="14" t="s">
        <v>16</v>
      </c>
      <c r="D348" s="14">
        <v>91926</v>
      </c>
      <c r="E348" s="53" t="str">
        <f>IF($B348="COMPOSIÇÃO",VLOOKUP($D348,'Comp. Sinapi'!B:F,2,0),VLOOKUP($D348,Insumos!B:F,2,0))</f>
        <v>CABO DE COBRE FLEXÍVEL ISOLADO, 2,5 MM², ANTI-CHAMA 450/750 V, PARA CIRCUITOS TERMINAIS - FORNECIMENTO E INSTALAÇÃO. AF_03/2023</v>
      </c>
      <c r="F348" s="50" t="str">
        <f>IF($B348="COMPOSIÇÃO",VLOOKUP($D348,'Comp. Sinapi'!B:F,3,0),VLOOKUP($D348,Insumos!B:F,3,0))</f>
        <v>M</v>
      </c>
      <c r="G348" s="159">
        <v>0.46989999999999998</v>
      </c>
      <c r="H348" s="43">
        <f t="shared" si="34"/>
        <v>4.21</v>
      </c>
      <c r="I348" s="15">
        <f t="shared" si="33"/>
        <v>1.9782789999999999</v>
      </c>
      <c r="K348" s="37">
        <f>IF($B348="INSUMO",VLOOKUP($D348,Insumos!$B:$F,5,0),VLOOKUP($D348,'Comp. Sinapi'!$B:$F,5,0))</f>
        <v>4.21</v>
      </c>
    </row>
    <row r="349" spans="2:11" ht="30" x14ac:dyDescent="0.25">
      <c r="B349" s="14" t="s">
        <v>15</v>
      </c>
      <c r="C349" s="14" t="s">
        <v>16</v>
      </c>
      <c r="D349" s="14">
        <v>91928</v>
      </c>
      <c r="E349" s="53" t="str">
        <f>IF($B349="COMPOSIÇÃO",VLOOKUP($D349,'Comp. Sinapi'!B:F,2,0),VLOOKUP($D349,Insumos!B:F,2,0))</f>
        <v>CABO DE COBRE FLEXÍVEL ISOLADO, 4 MM², ANTI-CHAMA 450/750 V, PARA CIRCUITOS TERMINAIS - FORNECIMENTO E INSTALAÇÃO. AF_03/2023</v>
      </c>
      <c r="F349" s="50" t="str">
        <f>IF($B349="COMPOSIÇÃO",VLOOKUP($D349,'Comp. Sinapi'!B:F,3,0),VLOOKUP($D349,Insumos!B:F,3,0))</f>
        <v>M</v>
      </c>
      <c r="G349" s="159">
        <v>1.0442</v>
      </c>
      <c r="H349" s="43">
        <f t="shared" si="34"/>
        <v>6.53</v>
      </c>
      <c r="I349" s="15">
        <f t="shared" si="33"/>
        <v>6.8186260000000001</v>
      </c>
      <c r="K349" s="37">
        <f>IF($B349="INSUMO",VLOOKUP($D349,Insumos!$B:$F,5,0),VLOOKUP($D349,'Comp. Sinapi'!$B:$F,5,0))</f>
        <v>6.53</v>
      </c>
    </row>
    <row r="350" spans="2:11" ht="30" x14ac:dyDescent="0.25">
      <c r="B350" s="14" t="s">
        <v>15</v>
      </c>
      <c r="C350" s="14" t="s">
        <v>16</v>
      </c>
      <c r="D350" s="14">
        <v>91937</v>
      </c>
      <c r="E350" s="53" t="str">
        <f>IF($B350="COMPOSIÇÃO",VLOOKUP($D350,'Comp. Sinapi'!B:F,2,0),VLOOKUP($D350,Insumos!B:F,2,0))</f>
        <v>CAIXA OCTOGONAL 3" X 3", PVC, INSTALADA EM LAJE - FORNECIMENTO E INSTALAÇÃO. AF_03/2023</v>
      </c>
      <c r="F350" s="50" t="str">
        <f>IF($B350="COMPOSIÇÃO",VLOOKUP($D350,'Comp. Sinapi'!B:F,3,0),VLOOKUP($D350,Insumos!B:F,3,0))</f>
        <v>UN</v>
      </c>
      <c r="G350" s="159">
        <v>0.13919999999999999</v>
      </c>
      <c r="H350" s="43">
        <f t="shared" si="34"/>
        <v>15.72</v>
      </c>
      <c r="I350" s="15">
        <f t="shared" si="33"/>
        <v>2.1882239999999999</v>
      </c>
      <c r="K350" s="37">
        <f>IF($B350="INSUMO",VLOOKUP($D350,Insumos!$B:$F,5,0),VLOOKUP($D350,'Comp. Sinapi'!$B:$F,5,0))</f>
        <v>15.72</v>
      </c>
    </row>
    <row r="351" spans="2:11" ht="30" x14ac:dyDescent="0.25">
      <c r="B351" s="14" t="s">
        <v>15</v>
      </c>
      <c r="C351" s="14" t="s">
        <v>16</v>
      </c>
      <c r="D351" s="14">
        <v>91959</v>
      </c>
      <c r="E351" s="53" t="str">
        <f>IF($B351="COMPOSIÇÃO",VLOOKUP($D351,'Comp. Sinapi'!B:F,2,0),VLOOKUP($D351,Insumos!B:F,2,0))</f>
        <v>INTERRUPTOR SIMPLES (2 MÓDULOS), 10A/250V, INCLUINDO SUPORTE E PLACA - FORNECIMENTO E INSTALAÇÃO. AF_03/2023</v>
      </c>
      <c r="F351" s="50" t="str">
        <f>IF($B351="COMPOSIÇÃO",VLOOKUP($D351,'Comp. Sinapi'!B:F,3,0),VLOOKUP($D351,Insumos!B:F,3,0))</f>
        <v>UN</v>
      </c>
      <c r="G351" s="159">
        <v>1.7399999999999999E-2</v>
      </c>
      <c r="H351" s="43">
        <f t="shared" si="34"/>
        <v>42.99</v>
      </c>
      <c r="I351" s="15">
        <f t="shared" si="33"/>
        <v>0.74802599999999997</v>
      </c>
      <c r="K351" s="37">
        <f>IF($B351="INSUMO",VLOOKUP($D351,Insumos!$B:$F,5,0),VLOOKUP($D351,'Comp. Sinapi'!$B:$F,5,0))</f>
        <v>42.99</v>
      </c>
    </row>
    <row r="352" spans="2:11" ht="30" x14ac:dyDescent="0.25">
      <c r="B352" s="14" t="s">
        <v>15</v>
      </c>
      <c r="C352" s="14" t="s">
        <v>16</v>
      </c>
      <c r="D352" s="14">
        <v>91967</v>
      </c>
      <c r="E352" s="53" t="str">
        <f>IF($B352="COMPOSIÇÃO",VLOOKUP($D352,'Comp. Sinapi'!B:F,2,0),VLOOKUP($D352,Insumos!B:F,2,0))</f>
        <v>INTERRUPTOR SIMPLES (3 MÓDULOS), 10A/250V, INCLUINDO SUPORTE E PLACA - FORNECIMENTO E INSTALAÇÃO. AF_03/2023</v>
      </c>
      <c r="F352" s="50" t="str">
        <f>IF($B352="COMPOSIÇÃO",VLOOKUP($D352,'Comp. Sinapi'!B:F,3,0),VLOOKUP($D352,Insumos!B:F,3,0))</f>
        <v>UN</v>
      </c>
      <c r="G352" s="159">
        <v>1.7399999999999999E-2</v>
      </c>
      <c r="H352" s="43">
        <f t="shared" si="34"/>
        <v>57.79</v>
      </c>
      <c r="I352" s="15">
        <f t="shared" si="33"/>
        <v>1.0055459999999998</v>
      </c>
      <c r="K352" s="37">
        <f>IF($B352="INSUMO",VLOOKUP($D352,Insumos!$B:$F,5,0),VLOOKUP($D352,'Comp. Sinapi'!$B:$F,5,0))</f>
        <v>57.79</v>
      </c>
    </row>
    <row r="353" spans="2:11" ht="30" x14ac:dyDescent="0.25">
      <c r="B353" s="14" t="s">
        <v>15</v>
      </c>
      <c r="C353" s="14" t="s">
        <v>16</v>
      </c>
      <c r="D353" s="14">
        <v>92000</v>
      </c>
      <c r="E353" s="53" t="str">
        <f>IF($B353="COMPOSIÇÃO",VLOOKUP($D353,'Comp. Sinapi'!B:F,2,0),VLOOKUP($D353,Insumos!B:F,2,0))</f>
        <v>TOMADA BAIXA DE EMBUTIR (1 MÓDULO), 2P+T 10 A, INCLUINDO SUPORTE E PLACA - FORNECIMENTO E INSTALAÇÃO. AF_03/2023</v>
      </c>
      <c r="F353" s="50" t="str">
        <f>IF($B353="COMPOSIÇÃO",VLOOKUP($D353,'Comp. Sinapi'!B:F,3,0),VLOOKUP($D353,Insumos!B:F,3,0))</f>
        <v>UN</v>
      </c>
      <c r="G353" s="159">
        <v>3.4799999999999998E-2</v>
      </c>
      <c r="H353" s="43">
        <f t="shared" si="34"/>
        <v>29.59</v>
      </c>
      <c r="I353" s="15">
        <f t="shared" si="33"/>
        <v>1.0297319999999999</v>
      </c>
      <c r="K353" s="37">
        <f>IF($B353="INSUMO",VLOOKUP($D353,Insumos!$B:$F,5,0),VLOOKUP($D353,'Comp. Sinapi'!$B:$F,5,0))</f>
        <v>29.59</v>
      </c>
    </row>
    <row r="354" spans="2:11" ht="45" x14ac:dyDescent="0.25">
      <c r="B354" s="14" t="s">
        <v>15</v>
      </c>
      <c r="C354" s="14" t="s">
        <v>16</v>
      </c>
      <c r="D354" s="14">
        <v>92543</v>
      </c>
      <c r="E354" s="53" t="str">
        <f>IF($B354="COMPOSIÇÃO",VLOOKUP($D354,'Comp. Sinapi'!B:F,2,0),VLOOKUP($D354,Insumos!B:F,2,0))</f>
        <v>TRAMA DE MADEIRA COMPOSTA POR TERÇAS PARA TELHADOS DE ATÉ 2 ÁGUAS PARA TELHA ONDULADA DE FIBROCIMENTO, METÁLICA, PLÁSTICA OU TERMOACÚSTICA, INCLUSO TRANSPORTE VERTICAL. AF_07/2019</v>
      </c>
      <c r="F354" s="50" t="str">
        <f>IF($B354="COMPOSIÇÃO",VLOOKUP($D354,'Comp. Sinapi'!B:F,3,0),VLOOKUP($D354,Insumos!B:F,3,0))</f>
        <v>M2</v>
      </c>
      <c r="G354" s="159">
        <v>1.3566</v>
      </c>
      <c r="H354" s="43">
        <f t="shared" si="34"/>
        <v>20.93</v>
      </c>
      <c r="I354" s="15">
        <f t="shared" si="33"/>
        <v>28.393637999999999</v>
      </c>
      <c r="K354" s="37">
        <f>IF($B354="INSUMO",VLOOKUP($D354,Insumos!$B:$F,5,0),VLOOKUP($D354,'Comp. Sinapi'!$B:$F,5,0))</f>
        <v>20.93</v>
      </c>
    </row>
    <row r="355" spans="2:11" ht="30" x14ac:dyDescent="0.25">
      <c r="B355" s="14" t="s">
        <v>15</v>
      </c>
      <c r="C355" s="14" t="s">
        <v>16</v>
      </c>
      <c r="D355" s="14">
        <v>92981</v>
      </c>
      <c r="E355" s="53" t="str">
        <f>IF($B355="COMPOSIÇÃO",VLOOKUP($D355,'Comp. Sinapi'!B:F,2,0),VLOOKUP($D355,Insumos!B:F,2,0))</f>
        <v>CABO DE COBRE FLEXÍVEL ISOLADO, 16 MM², ANTI-CHAMA 450/750 V, PARA DISTRIBUIÇÃO - FORNECIMENTO E INSTALAÇÃO. AF_10/2020</v>
      </c>
      <c r="F355" s="50" t="str">
        <f>IF($B355="COMPOSIÇÃO",VLOOKUP($D355,'Comp. Sinapi'!B:F,3,0),VLOOKUP($D355,Insumos!B:F,3,0))</f>
        <v>M</v>
      </c>
      <c r="G355" s="159">
        <v>0.2611</v>
      </c>
      <c r="H355" s="43">
        <f t="shared" si="34"/>
        <v>15.58</v>
      </c>
      <c r="I355" s="15">
        <f t="shared" si="33"/>
        <v>4.0679379999999998</v>
      </c>
      <c r="K355" s="37">
        <f>IF($B355="INSUMO",VLOOKUP($D355,Insumos!$B:$F,5,0),VLOOKUP($D355,'Comp. Sinapi'!$B:$F,5,0))</f>
        <v>15.58</v>
      </c>
    </row>
    <row r="356" spans="2:11" ht="30" x14ac:dyDescent="0.25">
      <c r="B356" s="14" t="s">
        <v>15</v>
      </c>
      <c r="C356" s="14" t="s">
        <v>16</v>
      </c>
      <c r="D356" s="14">
        <v>93358</v>
      </c>
      <c r="E356" s="53" t="str">
        <f>IF($B356="COMPOSIÇÃO",VLOOKUP($D356,'Comp. Sinapi'!B:F,2,0),VLOOKUP($D356,Insumos!B:F,2,0))</f>
        <v>ESCAVAÇÃO MANUAL DE VALA COM PROFUNDIDADE MENOR OU IGUAL A 1,30 M. AF_02/2021</v>
      </c>
      <c r="F356" s="50" t="str">
        <f>IF($B356="COMPOSIÇÃO",VLOOKUP($D356,'Comp. Sinapi'!B:F,3,0),VLOOKUP($D356,Insumos!B:F,3,0))</f>
        <v>M3</v>
      </c>
      <c r="G356" s="159">
        <v>2.7900000000000001E-2</v>
      </c>
      <c r="H356" s="43">
        <f t="shared" si="34"/>
        <v>80.38</v>
      </c>
      <c r="I356" s="15">
        <f t="shared" si="33"/>
        <v>2.2426019999999998</v>
      </c>
      <c r="K356" s="37">
        <f>IF($B356="INSUMO",VLOOKUP($D356,Insumos!$B:$F,5,0),VLOOKUP($D356,'Comp. Sinapi'!$B:$F,5,0))</f>
        <v>80.38</v>
      </c>
    </row>
    <row r="357" spans="2:11" ht="45" x14ac:dyDescent="0.25">
      <c r="B357" s="14" t="s">
        <v>15</v>
      </c>
      <c r="C357" s="14" t="s">
        <v>16</v>
      </c>
      <c r="D357" s="14">
        <v>94210</v>
      </c>
      <c r="E357" s="53" t="str">
        <f>IF($B357="COMPOSIÇÃO",VLOOKUP($D357,'Comp. Sinapi'!B:F,2,0),VLOOKUP($D357,Insumos!B:F,2,0))</f>
        <v>TELHAMENTO COM TELHA ONDULADA DE FIBROCIMENTO E = 6 MM, COM RECOBRIMENTO LATERAL DE 1 1/4 DE ONDA PARA TELHADO COM INCLINAÇÃO MÁXIMA DE 10°, COM ATÉ 2 ÁGUAS, INCLUSO IÇAMENTO. AF_07/2019</v>
      </c>
      <c r="F357" s="50" t="str">
        <f>IF($B357="COMPOSIÇÃO",VLOOKUP($D357,'Comp. Sinapi'!B:F,3,0),VLOOKUP($D357,Insumos!B:F,3,0))</f>
        <v>M2</v>
      </c>
      <c r="G357" s="159">
        <v>1.3566</v>
      </c>
      <c r="H357" s="43">
        <f t="shared" si="34"/>
        <v>49.52</v>
      </c>
      <c r="I357" s="15">
        <f t="shared" si="33"/>
        <v>67.178832</v>
      </c>
      <c r="K357" s="37">
        <f>IF($B357="INSUMO",VLOOKUP($D357,Insumos!$B:$F,5,0),VLOOKUP($D357,'Comp. Sinapi'!$B:$F,5,0))</f>
        <v>49.52</v>
      </c>
    </row>
    <row r="358" spans="2:11" ht="45" x14ac:dyDescent="0.25">
      <c r="B358" s="14" t="s">
        <v>15</v>
      </c>
      <c r="C358" s="14" t="s">
        <v>16</v>
      </c>
      <c r="D358" s="14">
        <v>94559</v>
      </c>
      <c r="E358" s="53" t="str">
        <f>IF($B358="COMPOSIÇÃO",VLOOKUP($D358,'Comp. Sinapi'!B:F,2,0),VLOOKUP($D358,Insumos!B:F,2,0))</f>
        <v>JANELA DE AÇO TIPO BASCULANTE PARA VIDROS, COM BATENTE, FERRAGENS E PINTURA ANTICORROSIVA. EXCLUSIVE VIDROS, ACABAMENTO, ALIZAR E CONTRAMARCO. FORNECIMENTO E INSTALAÇÃO. AF_12/2019</v>
      </c>
      <c r="F358" s="50" t="str">
        <f>IF($B358="COMPOSIÇÃO",VLOOKUP($D358,'Comp. Sinapi'!B:F,3,0),VLOOKUP($D358,Insumos!B:F,3,0))</f>
        <v>M2</v>
      </c>
      <c r="G358" s="159">
        <v>9.0499999999999997E-2</v>
      </c>
      <c r="H358" s="43">
        <f t="shared" si="34"/>
        <v>692.93</v>
      </c>
      <c r="I358" s="15">
        <f t="shared" si="33"/>
        <v>62.710164999999996</v>
      </c>
      <c r="K358" s="37">
        <f>IF($B358="INSUMO",VLOOKUP($D358,Insumos!$B:$F,5,0),VLOOKUP($D358,'Comp. Sinapi'!$B:$F,5,0))</f>
        <v>692.93</v>
      </c>
    </row>
    <row r="359" spans="2:11" ht="30" x14ac:dyDescent="0.25">
      <c r="B359" s="14" t="s">
        <v>15</v>
      </c>
      <c r="C359" s="14" t="s">
        <v>16</v>
      </c>
      <c r="D359" s="14">
        <v>95240</v>
      </c>
      <c r="E359" s="53" t="str">
        <f>IF($B359="COMPOSIÇÃO",VLOOKUP($D359,'Comp. Sinapi'!B:F,2,0),VLOOKUP($D359,Insumos!B:F,2,0))</f>
        <v>LASTRO DE CONCRETO MAGRO, APLICADO EM PISOS, LAJES SOBRE SOLO OU RADIERS, ESPESSURA DE 3 CM. AF_01/2024</v>
      </c>
      <c r="F359" s="50" t="str">
        <f>IF($B359="COMPOSIÇÃO",VLOOKUP($D359,'Comp. Sinapi'!B:F,3,0),VLOOKUP($D359,Insumos!B:F,3,0))</f>
        <v>M2</v>
      </c>
      <c r="G359" s="159">
        <v>6.4000000000000003E-3</v>
      </c>
      <c r="H359" s="43">
        <f t="shared" si="34"/>
        <v>20.39</v>
      </c>
      <c r="I359" s="15">
        <f t="shared" si="33"/>
        <v>0.130496</v>
      </c>
      <c r="K359" s="37">
        <f>IF($B359="INSUMO",VLOOKUP($D359,Insumos!$B:$F,5,0),VLOOKUP($D359,'Comp. Sinapi'!$B:$F,5,0))</f>
        <v>20.39</v>
      </c>
    </row>
    <row r="360" spans="2:11" ht="30" x14ac:dyDescent="0.25">
      <c r="B360" s="14" t="s">
        <v>15</v>
      </c>
      <c r="C360" s="14" t="s">
        <v>16</v>
      </c>
      <c r="D360" s="14">
        <v>95241</v>
      </c>
      <c r="E360" s="53" t="str">
        <f>IF($B360="COMPOSIÇÃO",VLOOKUP($D360,'Comp. Sinapi'!B:F,2,0),VLOOKUP($D360,Insumos!B:F,2,0))</f>
        <v>LASTRO DE CONCRETO MAGRO, APLICADO EM PISOS, LAJES SOBRE SOLO OU RADIERS, ESPESSURA DE 5 CM. AF_01/2024</v>
      </c>
      <c r="F360" s="50" t="str">
        <f>IF($B360="COMPOSIÇÃO",VLOOKUP($D360,'Comp. Sinapi'!B:F,3,0),VLOOKUP($D360,Insumos!B:F,3,0))</f>
        <v>M2</v>
      </c>
      <c r="G360" s="159">
        <v>1.3328</v>
      </c>
      <c r="H360" s="43">
        <f t="shared" si="34"/>
        <v>39.549999999999997</v>
      </c>
      <c r="I360" s="15">
        <f t="shared" si="33"/>
        <v>52.712239999999994</v>
      </c>
      <c r="K360" s="37">
        <f>IF($B360="INSUMO",VLOOKUP($D360,Insumos!$B:$F,5,0),VLOOKUP($D360,'Comp. Sinapi'!$B:$F,5,0))</f>
        <v>39.549999999999997</v>
      </c>
    </row>
    <row r="361" spans="2:11" ht="30" x14ac:dyDescent="0.25">
      <c r="B361" s="14" t="s">
        <v>15</v>
      </c>
      <c r="C361" s="14" t="s">
        <v>16</v>
      </c>
      <c r="D361" s="14">
        <v>95805</v>
      </c>
      <c r="E361" s="53" t="str">
        <f>IF($B361="COMPOSIÇÃO",VLOOKUP($D361,'Comp. Sinapi'!B:F,2,0),VLOOKUP($D361,Insumos!B:F,2,0))</f>
        <v>CONDULETE DE PVC, TIPO B, PARA ELETRODUTO DE PVC SOLDÁVEL DN 25 MM (3/4''), APARENTE - FORNECIMENTO E INSTALAÇÃO. AF_10/2022</v>
      </c>
      <c r="F361" s="50" t="str">
        <f>IF($B361="COMPOSIÇÃO",VLOOKUP($D361,'Comp. Sinapi'!B:F,3,0),VLOOKUP($D361,Insumos!B:F,3,0))</f>
        <v>UN</v>
      </c>
      <c r="G361" s="159">
        <v>1.7399999999999999E-2</v>
      </c>
      <c r="H361" s="43">
        <f t="shared" si="34"/>
        <v>23.58</v>
      </c>
      <c r="I361" s="15">
        <f t="shared" si="33"/>
        <v>0.41029199999999993</v>
      </c>
      <c r="K361" s="37">
        <f>IF($B361="INSUMO",VLOOKUP($D361,Insumos!$B:$F,5,0),VLOOKUP($D361,'Comp. Sinapi'!$B:$F,5,0))</f>
        <v>23.58</v>
      </c>
    </row>
    <row r="362" spans="2:11" ht="30" x14ac:dyDescent="0.25">
      <c r="B362" s="14" t="s">
        <v>15</v>
      </c>
      <c r="C362" s="14" t="s">
        <v>16</v>
      </c>
      <c r="D362" s="14">
        <v>95811</v>
      </c>
      <c r="E362" s="53" t="str">
        <f>IF($B362="COMPOSIÇÃO",VLOOKUP($D362,'Comp. Sinapi'!B:F,2,0),VLOOKUP($D362,Insumos!B:F,2,0))</f>
        <v>CONDULETE DE PVC, TIPO LB, PARA ELETRODUTO DE PVC SOLDÁVEL DN 25 MM (3/4''), APARENTE - FORNECIMENTO E INSTALAÇÃO. AF_10/2022</v>
      </c>
      <c r="F362" s="50" t="str">
        <f>IF($B362="COMPOSIÇÃO",VLOOKUP($D362,'Comp. Sinapi'!B:F,3,0),VLOOKUP($D362,Insumos!B:F,3,0))</f>
        <v>UN</v>
      </c>
      <c r="G362" s="159">
        <v>5.2200000000000003E-2</v>
      </c>
      <c r="H362" s="43">
        <f t="shared" si="34"/>
        <v>20.37</v>
      </c>
      <c r="I362" s="15">
        <f t="shared" si="33"/>
        <v>1.0633140000000001</v>
      </c>
      <c r="K362" s="37">
        <f>IF($B362="INSUMO",VLOOKUP($D362,Insumos!$B:$F,5,0),VLOOKUP($D362,'Comp. Sinapi'!$B:$F,5,0))</f>
        <v>20.37</v>
      </c>
    </row>
    <row r="363" spans="2:11" ht="30" x14ac:dyDescent="0.25">
      <c r="B363" s="14" t="s">
        <v>15</v>
      </c>
      <c r="C363" s="14" t="s">
        <v>16</v>
      </c>
      <c r="D363" s="14">
        <v>96985</v>
      </c>
      <c r="E363" s="53" t="str">
        <f>IF($B363="COMPOSIÇÃO",VLOOKUP($D363,'Comp. Sinapi'!B:F,2,0),VLOOKUP($D363,Insumos!B:F,2,0))</f>
        <v>HASTE DE ATERRAMENTO, DIÂMETRO 5/8", COM 3 METROS - FORNECIMENTO E INSTALAÇÃO. AF_08/2023</v>
      </c>
      <c r="F363" s="50" t="str">
        <f>IF($B363="COMPOSIÇÃO",VLOOKUP($D363,'Comp. Sinapi'!B:F,3,0),VLOOKUP($D363,Insumos!B:F,3,0))</f>
        <v>UN</v>
      </c>
      <c r="G363" s="159">
        <v>5.2200000000000003E-2</v>
      </c>
      <c r="H363" s="43">
        <f t="shared" si="34"/>
        <v>75.290000000000006</v>
      </c>
      <c r="I363" s="15">
        <f t="shared" si="33"/>
        <v>3.9301380000000008</v>
      </c>
      <c r="K363" s="37">
        <f>IF($B363="INSUMO",VLOOKUP($D363,Insumos!$B:$F,5,0),VLOOKUP($D363,'Comp. Sinapi'!$B:$F,5,0))</f>
        <v>75.290000000000006</v>
      </c>
    </row>
    <row r="364" spans="2:11" ht="30" x14ac:dyDescent="0.25">
      <c r="B364" s="14" t="s">
        <v>15</v>
      </c>
      <c r="C364" s="14" t="s">
        <v>16</v>
      </c>
      <c r="D364" s="14">
        <v>93382</v>
      </c>
      <c r="E364" s="53" t="str">
        <f>IF($B364="COMPOSIÇÃO",VLOOKUP($D364,'Comp. Sinapi'!B:F,2,0),VLOOKUP($D364,Insumos!B:F,2,0))</f>
        <v>REATERRO MANUAL DE VALAS, COM COMPACTADOR DE SOLOS DE PERCUSSÃO. AF_08/2023</v>
      </c>
      <c r="F364" s="50" t="str">
        <f>IF($B364="COMPOSIÇÃO",VLOOKUP($D364,'Comp. Sinapi'!B:F,3,0),VLOOKUP($D364,Insumos!B:F,3,0))</f>
        <v>M3</v>
      </c>
      <c r="G364" s="159">
        <v>7.1999999999999998E-3</v>
      </c>
      <c r="H364" s="43">
        <f t="shared" si="34"/>
        <v>23.58</v>
      </c>
      <c r="I364" s="15">
        <f t="shared" si="33"/>
        <v>0.16977599999999998</v>
      </c>
      <c r="K364" s="37">
        <f>IF($B364="INSUMO",VLOOKUP($D364,Insumos!$B:$F,5,0),VLOOKUP($D364,'Comp. Sinapi'!$B:$F,5,0))</f>
        <v>23.58</v>
      </c>
    </row>
    <row r="365" spans="2:11" ht="30" x14ac:dyDescent="0.25">
      <c r="B365" s="14" t="s">
        <v>15</v>
      </c>
      <c r="C365" s="14" t="s">
        <v>16</v>
      </c>
      <c r="D365" s="14">
        <v>97584</v>
      </c>
      <c r="E365" s="53" t="str">
        <f>IF($B365="COMPOSIÇÃO",VLOOKUP($D365,'Comp. Sinapi'!B:F,2,0),VLOOKUP($D365,Insumos!B:F,2,0))</f>
        <v>LUMINÁRIA TIPO CALHA, DE SOBREPOR, COM 1 LÂMPADA TUBULAR FLUORESCENTE DE 36 W, COM REATOR DE PARTIDA RÁPIDA - FORNECIMENTO E INSTALAÇÃO. AF_02/2020</v>
      </c>
      <c r="F365" s="50" t="str">
        <f>IF($B365="COMPOSIÇÃO",VLOOKUP($D365,'Comp. Sinapi'!B:F,3,0),VLOOKUP($D365,Insumos!B:F,3,0))</f>
        <v>UN</v>
      </c>
      <c r="G365" s="159">
        <v>0.13919999999999999</v>
      </c>
      <c r="H365" s="43">
        <f t="shared" si="34"/>
        <v>126.45</v>
      </c>
      <c r="I365" s="15">
        <f t="shared" si="33"/>
        <v>17.601839999999999</v>
      </c>
      <c r="K365" s="37">
        <f>IF($B365="INSUMO",VLOOKUP($D365,Insumos!$B:$F,5,0),VLOOKUP($D365,'Comp. Sinapi'!$B:$F,5,0))</f>
        <v>126.45</v>
      </c>
    </row>
    <row r="366" spans="2:11" ht="30" x14ac:dyDescent="0.25">
      <c r="B366" s="14" t="s">
        <v>15</v>
      </c>
      <c r="C366" s="14" t="s">
        <v>16</v>
      </c>
      <c r="D366" s="14">
        <v>97886</v>
      </c>
      <c r="E366" s="53" t="str">
        <f>IF($B366="COMPOSIÇÃO",VLOOKUP($D366,'Comp. Sinapi'!B:F,2,0),VLOOKUP($D366,Insumos!B:F,2,0))</f>
        <v>CAIXA ENTERRADA ELÉTRICA RETANGULAR, EM ALVENARIA COM TIJOLOS CERÂMICOS MACIÇOS, FUNDO COM BRITA, DIMENSÕES INTERNAS: 0,3X0,3X0,3 M. AF_12/2020</v>
      </c>
      <c r="F366" s="50" t="str">
        <f>IF($B366="COMPOSIÇÃO",VLOOKUP($D366,'Comp. Sinapi'!B:F,3,0),VLOOKUP($D366,Insumos!B:F,3,0))</f>
        <v>UN</v>
      </c>
      <c r="G366" s="159">
        <v>5.2200000000000003E-2</v>
      </c>
      <c r="H366" s="43">
        <f t="shared" si="34"/>
        <v>173.86</v>
      </c>
      <c r="I366" s="15">
        <f t="shared" si="33"/>
        <v>9.0754920000000006</v>
      </c>
      <c r="K366" s="37">
        <f>IF($B366="INSUMO",VLOOKUP($D366,Insumos!$B:$F,5,0),VLOOKUP($D366,'Comp. Sinapi'!$B:$F,5,0))</f>
        <v>173.86</v>
      </c>
    </row>
    <row r="367" spans="2:11" ht="30" x14ac:dyDescent="0.25">
      <c r="B367" s="14" t="s">
        <v>15</v>
      </c>
      <c r="C367" s="14" t="s">
        <v>16</v>
      </c>
      <c r="D367" s="14">
        <v>97906</v>
      </c>
      <c r="E367" s="53" t="str">
        <f>IF($B367="COMPOSIÇÃO",VLOOKUP($D367,'Comp. Sinapi'!B:F,2,0),VLOOKUP($D367,Insumos!B:F,2,0))</f>
        <v>CAIXA ENTERRADA HIDRÁULICA RETANGULAR, EM ALVENARIA COM BLOCOS DE CONCRETO, DIMENSÕES INTERNAS: 0,6X0,6X0,6 M PARA REDE DE ESGOTO. AF_12/2020</v>
      </c>
      <c r="F367" s="50" t="str">
        <f>IF($B367="COMPOSIÇÃO",VLOOKUP($D367,'Comp. Sinapi'!B:F,3,0),VLOOKUP($D367,Insumos!B:F,3,0))</f>
        <v>UN</v>
      </c>
      <c r="G367" s="159">
        <v>3.4799999999999998E-2</v>
      </c>
      <c r="H367" s="43">
        <f t="shared" si="34"/>
        <v>447.95</v>
      </c>
      <c r="I367" s="15">
        <f t="shared" si="33"/>
        <v>15.588659999999999</v>
      </c>
      <c r="K367" s="37">
        <f>IF($B367="INSUMO",VLOOKUP($D367,Insumos!$B:$F,5,0),VLOOKUP($D367,'Comp. Sinapi'!$B:$F,5,0))</f>
        <v>447.95</v>
      </c>
    </row>
    <row r="368" spans="2:11" ht="30" x14ac:dyDescent="0.25">
      <c r="B368" s="14" t="s">
        <v>15</v>
      </c>
      <c r="C368" s="14" t="s">
        <v>16</v>
      </c>
      <c r="D368" s="14">
        <v>98441</v>
      </c>
      <c r="E368" s="53" t="str">
        <f>IF($B368="COMPOSIÇÃO",VLOOKUP($D368,'Comp. Sinapi'!B:F,2,0),VLOOKUP($D368,Insumos!B:F,2,0))</f>
        <v>PAREDE DE MADEIRA COMPENSADA PARA CONSTRUÇÃO TEMPORÁRIA EM CHAPA SIMPLES, EXTERNA, SEM VÃO. AF_03/2024</v>
      </c>
      <c r="F368" s="50" t="str">
        <f>IF($B368="COMPOSIÇÃO",VLOOKUP($D368,'Comp. Sinapi'!B:F,3,0),VLOOKUP($D368,Insumos!B:F,3,0))</f>
        <v>M2</v>
      </c>
      <c r="G368" s="159">
        <v>0.26119999999999999</v>
      </c>
      <c r="H368" s="43">
        <f t="shared" si="34"/>
        <v>112.85</v>
      </c>
      <c r="I368" s="15">
        <f t="shared" si="33"/>
        <v>29.476419999999997</v>
      </c>
      <c r="K368" s="37">
        <f>IF($B368="INSUMO",VLOOKUP($D368,Insumos!$B:$F,5,0),VLOOKUP($D368,'Comp. Sinapi'!$B:$F,5,0))</f>
        <v>112.85</v>
      </c>
    </row>
    <row r="369" spans="2:11" ht="30" x14ac:dyDescent="0.25">
      <c r="B369" s="14" t="s">
        <v>15</v>
      </c>
      <c r="C369" s="14" t="s">
        <v>16</v>
      </c>
      <c r="D369" s="14">
        <v>98448</v>
      </c>
      <c r="E369" s="53" t="str">
        <f>IF($B369="COMPOSIÇÃO",VLOOKUP($D369,'Comp. Sinapi'!B:F,2,0),VLOOKUP($D369,Insumos!B:F,2,0))</f>
        <v>PAREDE DE MADEIRA COMPENSADA PARA CONSTRUÇÃO TEMPORÁRIA EM CHAPA SIMPLES, INTERNA, COM ÁREA LÍQUIDA MENOR QUE 6 M², COM VÃO. AF_03/2024</v>
      </c>
      <c r="F369" s="50" t="str">
        <f>IF($B369="COMPOSIÇÃO",VLOOKUP($D369,'Comp. Sinapi'!B:F,3,0),VLOOKUP($D369,Insumos!B:F,3,0))</f>
        <v>M2</v>
      </c>
      <c r="G369" s="159">
        <v>0.30070000000000002</v>
      </c>
      <c r="H369" s="43">
        <f t="shared" si="34"/>
        <v>133.4</v>
      </c>
      <c r="I369" s="15">
        <f t="shared" si="33"/>
        <v>40.113380000000006</v>
      </c>
      <c r="K369" s="37">
        <f>IF($B369="INSUMO",VLOOKUP($D369,Insumos!$B:$F,5,0),VLOOKUP($D369,'Comp. Sinapi'!$B:$F,5,0))</f>
        <v>133.4</v>
      </c>
    </row>
    <row r="370" spans="2:11" ht="30" x14ac:dyDescent="0.25">
      <c r="B370" s="14" t="s">
        <v>15</v>
      </c>
      <c r="C370" s="14" t="s">
        <v>16</v>
      </c>
      <c r="D370" s="14">
        <v>98443</v>
      </c>
      <c r="E370" s="53" t="str">
        <f>IF($B370="COMPOSIÇÃO",VLOOKUP($D370,'Comp. Sinapi'!B:F,2,0),VLOOKUP($D370,Insumos!B:F,2,0))</f>
        <v>PAREDE DE MADEIRA COMPENSADA PARA CONSTRUÇÃO TEMPORÁRIA EM CHAPA SIMPLES, INTERNA, SEM VÃO. AF_03/2024</v>
      </c>
      <c r="F370" s="50" t="str">
        <f>IF($B370="COMPOSIÇÃO",VLOOKUP($D370,'Comp. Sinapi'!B:F,3,0),VLOOKUP($D370,Insumos!B:F,3,0))</f>
        <v>M2</v>
      </c>
      <c r="G370" s="159">
        <v>8.3000000000000004E-2</v>
      </c>
      <c r="H370" s="43">
        <f t="shared" si="34"/>
        <v>93.31</v>
      </c>
      <c r="I370" s="15">
        <f t="shared" si="33"/>
        <v>7.7447300000000006</v>
      </c>
      <c r="K370" s="37">
        <f>IF($B370="INSUMO",VLOOKUP($D370,Insumos!$B:$F,5,0),VLOOKUP($D370,'Comp. Sinapi'!$B:$F,5,0))</f>
        <v>93.31</v>
      </c>
    </row>
    <row r="371" spans="2:11" ht="30" x14ac:dyDescent="0.25">
      <c r="B371" s="14" t="s">
        <v>15</v>
      </c>
      <c r="C371" s="14" t="s">
        <v>16</v>
      </c>
      <c r="D371" s="14">
        <v>98441</v>
      </c>
      <c r="E371" s="53" t="str">
        <f>IF($B371="COMPOSIÇÃO",VLOOKUP($D371,'Comp. Sinapi'!B:F,2,0),VLOOKUP($D371,Insumos!B:F,2,0))</f>
        <v>PAREDE DE MADEIRA COMPENSADA PARA CONSTRUÇÃO TEMPORÁRIA EM CHAPA SIMPLES, EXTERNA, SEM VÃO. AF_03/2024</v>
      </c>
      <c r="F371" s="50" t="str">
        <f>IF($B371="COMPOSIÇÃO",VLOOKUP($D371,'Comp. Sinapi'!B:F,3,0),VLOOKUP($D371,Insumos!B:F,3,0))</f>
        <v>M2</v>
      </c>
      <c r="G371" s="159">
        <v>9.5600000000000004E-2</v>
      </c>
      <c r="H371" s="43">
        <f t="shared" si="34"/>
        <v>112.85</v>
      </c>
      <c r="I371" s="15">
        <f t="shared" si="33"/>
        <v>10.788460000000001</v>
      </c>
      <c r="K371" s="37">
        <f>IF($B371="INSUMO",VLOOKUP($D371,Insumos!$B:$F,5,0),VLOOKUP($D371,'Comp. Sinapi'!$B:$F,5,0))</f>
        <v>112.85</v>
      </c>
    </row>
    <row r="372" spans="2:11" ht="30" x14ac:dyDescent="0.25">
      <c r="B372" s="14" t="s">
        <v>15</v>
      </c>
      <c r="C372" s="14" t="s">
        <v>16</v>
      </c>
      <c r="D372" s="14">
        <v>98445</v>
      </c>
      <c r="E372" s="53" t="str">
        <f>IF($B372="COMPOSIÇÃO",VLOOKUP($D372,'Comp. Sinapi'!B:F,2,0),VLOOKUP($D372,Insumos!B:F,2,0))</f>
        <v>PAREDE DE MADEIRA COMPENSADA PARA CONSTRUÇÃO TEMPORÁRIA EM CHAPA SIMPLES, EXTERNA, COM ÁREA LÍQUIDA MAIOR OU IGUAL A 6 M², COM VÃO. AF_03/2024</v>
      </c>
      <c r="F372" s="50" t="str">
        <f>IF($B372="COMPOSIÇÃO",VLOOKUP($D372,'Comp. Sinapi'!B:F,3,0),VLOOKUP($D372,Insumos!B:F,3,0))</f>
        <v>M2</v>
      </c>
      <c r="G372" s="159">
        <v>0.40810000000000002</v>
      </c>
      <c r="H372" s="43">
        <f t="shared" si="34"/>
        <v>130.19</v>
      </c>
      <c r="I372" s="15">
        <f t="shared" si="33"/>
        <v>53.130538999999999</v>
      </c>
      <c r="K372" s="37">
        <f>IF($B372="INSUMO",VLOOKUP($D372,Insumos!$B:$F,5,0),VLOOKUP($D372,'Comp. Sinapi'!$B:$F,5,0))</f>
        <v>130.19</v>
      </c>
    </row>
    <row r="373" spans="2:11" ht="30" x14ac:dyDescent="0.25">
      <c r="B373" s="14" t="s">
        <v>15</v>
      </c>
      <c r="C373" s="14" t="s">
        <v>16</v>
      </c>
      <c r="D373" s="14">
        <v>98446</v>
      </c>
      <c r="E373" s="53" t="str">
        <f>IF($B373="COMPOSIÇÃO",VLOOKUP($D373,'Comp. Sinapi'!B:F,2,0),VLOOKUP($D373,Insumos!B:F,2,0))</f>
        <v>PAREDE DE MADEIRA COMPENSADA PARA CONSTRUÇÃO TEMPORÁRIA EM CHAPA SIMPLES, EXTERNA, COM ÁREA LÍQUIDA MENOR QUE 6 M², COM VÃO. AF_03/2024</v>
      </c>
      <c r="F373" s="50" t="str">
        <f>IF($B373="COMPOSIÇÃO",VLOOKUP($D373,'Comp. Sinapi'!B:F,3,0),VLOOKUP($D373,Insumos!B:F,3,0))</f>
        <v>M2</v>
      </c>
      <c r="G373" s="159">
        <v>0.31819999999999998</v>
      </c>
      <c r="H373" s="43">
        <f t="shared" si="34"/>
        <v>161.19999999999999</v>
      </c>
      <c r="I373" s="15">
        <f t="shared" si="33"/>
        <v>51.293839999999996</v>
      </c>
      <c r="K373" s="37">
        <f>IF($B373="INSUMO",VLOOKUP($D373,Insumos!$B:$F,5,0),VLOOKUP($D373,'Comp. Sinapi'!$B:$F,5,0))</f>
        <v>161.19999999999999</v>
      </c>
    </row>
    <row r="374" spans="2:11" ht="30" x14ac:dyDescent="0.25">
      <c r="B374" s="14" t="s">
        <v>15</v>
      </c>
      <c r="C374" s="14" t="s">
        <v>16</v>
      </c>
      <c r="D374" s="14">
        <v>98447</v>
      </c>
      <c r="E374" s="53" t="str">
        <f>IF($B374="COMPOSIÇÃO",VLOOKUP($D374,'Comp. Sinapi'!B:F,2,0),VLOOKUP($D374,Insumos!B:F,2,0))</f>
        <v>PAREDE DE MADEIRA COMPENSADA PARA CONSTRUÇÃO TEMPORÁRIA EM CHAPA SIMPLES, INTERNA, COM ÁREA LÍQUIDA MAIOR OU IGUAL A 6 M², COM VÃO. AF_03/2024</v>
      </c>
      <c r="F374" s="50" t="str">
        <f>IF($B374="COMPOSIÇÃO",VLOOKUP($D374,'Comp. Sinapi'!B:F,3,0),VLOOKUP($D374,Insumos!B:F,3,0))</f>
        <v>M2</v>
      </c>
      <c r="G374" s="159">
        <v>0.12970000000000001</v>
      </c>
      <c r="H374" s="43">
        <f t="shared" ref="H374:H384" si="35">TRUNC((K374*(1-$K$8)),2)</f>
        <v>107.57</v>
      </c>
      <c r="I374" s="15">
        <f t="shared" ref="I374:I384" si="36">G374*H374</f>
        <v>13.951829</v>
      </c>
      <c r="K374" s="37">
        <f>IF($B374="INSUMO",VLOOKUP($D374,Insumos!$B:$F,5,0),VLOOKUP($D374,'Comp. Sinapi'!$B:$F,5,0))</f>
        <v>107.57</v>
      </c>
    </row>
    <row r="375" spans="2:11" ht="30" x14ac:dyDescent="0.25">
      <c r="B375" s="14" t="s">
        <v>15</v>
      </c>
      <c r="C375" s="14" t="s">
        <v>16</v>
      </c>
      <c r="D375" s="14">
        <v>98448</v>
      </c>
      <c r="E375" s="53" t="str">
        <f>IF($B375="COMPOSIÇÃO",VLOOKUP($D375,'Comp. Sinapi'!B:F,2,0),VLOOKUP($D375,Insumos!B:F,2,0))</f>
        <v>PAREDE DE MADEIRA COMPENSADA PARA CONSTRUÇÃO TEMPORÁRIA EM CHAPA SIMPLES, INTERNA, COM ÁREA LÍQUIDA MENOR QUE 6 M², COM VÃO. AF_03/2024</v>
      </c>
      <c r="F375" s="50" t="str">
        <f>IF($B375="COMPOSIÇÃO",VLOOKUP($D375,'Comp. Sinapi'!B:F,3,0),VLOOKUP($D375,Insumos!B:F,3,0))</f>
        <v>M2</v>
      </c>
      <c r="G375" s="159">
        <v>0.1011</v>
      </c>
      <c r="H375" s="43">
        <f t="shared" si="35"/>
        <v>133.4</v>
      </c>
      <c r="I375" s="15">
        <f t="shared" si="36"/>
        <v>13.486739999999999</v>
      </c>
      <c r="K375" s="37">
        <f>IF($B375="INSUMO",VLOOKUP($D375,Insumos!$B:$F,5,0),VLOOKUP($D375,'Comp. Sinapi'!$B:$F,5,0))</f>
        <v>133.4</v>
      </c>
    </row>
    <row r="376" spans="2:11" ht="30" x14ac:dyDescent="0.25">
      <c r="B376" s="14" t="s">
        <v>15</v>
      </c>
      <c r="C376" s="14" t="s">
        <v>16</v>
      </c>
      <c r="D376" s="14">
        <v>98679</v>
      </c>
      <c r="E376" s="53" t="str">
        <f>IF($B376="COMPOSIÇÃO",VLOOKUP($D376,'Comp. Sinapi'!B:F,2,0),VLOOKUP($D376,Insumos!B:F,2,0))</f>
        <v>PISO CIMENTADO, TRAÇO 1:3 (CIMENTO E AREIA), ACABAMENTO LISO, ESPESSURA 2,0 CM, PREPARO MECÂNICO DA ARGAMASSA. AF_09/2020</v>
      </c>
      <c r="F376" s="50" t="str">
        <f>IF($B376="COMPOSIÇÃO",VLOOKUP($D376,'Comp. Sinapi'!B:F,3,0),VLOOKUP($D376,Insumos!B:F,3,0))</f>
        <v>M2</v>
      </c>
      <c r="G376" s="159">
        <v>0.51339999999999997</v>
      </c>
      <c r="H376" s="43">
        <f t="shared" si="35"/>
        <v>38.35</v>
      </c>
      <c r="I376" s="15">
        <f t="shared" si="36"/>
        <v>19.688890000000001</v>
      </c>
      <c r="K376" s="37">
        <f>IF($B376="INSUMO",VLOOKUP($D376,Insumos!$B:$F,5,0),VLOOKUP($D376,'Comp. Sinapi'!$B:$F,5,0))</f>
        <v>38.35</v>
      </c>
    </row>
    <row r="377" spans="2:11" ht="45" x14ac:dyDescent="0.25">
      <c r="B377" s="14" t="s">
        <v>17</v>
      </c>
      <c r="C377" s="14" t="s">
        <v>16</v>
      </c>
      <c r="D377" s="14">
        <v>3080</v>
      </c>
      <c r="E377" s="53" t="str">
        <f>IF($B377="COMPOSIÇÃO",VLOOKUP($D377,'Comp. Sinapi'!B:F,2,0),VLOOKUP($D377,Insumos!B:F,2,0))</f>
        <v xml:space="preserve">FECHADURA ESPELHO PARA PORTA EXTERNA, EM ACO INOX (MAQUINA, TESTA E CONTRA-TESTA) E EM ZAMAC (MACANETA, LINGUETA E TRINCOS) COM ACABAMENTO CROMADO, MAQUINA DE 40 MM, INCLUINDO CHAVE TIPO CILINDRO                                                                                                                                                                                                                                                                                                       </v>
      </c>
      <c r="F377" s="50" t="str">
        <f>IF($B377="COMPOSIÇÃO",VLOOKUP($D377,'Comp. Sinapi'!B:F,3,0),VLOOKUP($D377,Insumos!B:F,3,0))</f>
        <v xml:space="preserve">CJ    </v>
      </c>
      <c r="G377" s="159">
        <v>3.4799999999999998E-2</v>
      </c>
      <c r="H377" s="43">
        <f t="shared" si="35"/>
        <v>65</v>
      </c>
      <c r="I377" s="15">
        <f t="shared" si="36"/>
        <v>2.262</v>
      </c>
      <c r="K377" s="37">
        <f>IF($B377="INSUMO",VLOOKUP($D377,Insumos!$B:$F,5,0),VLOOKUP($D377,'Comp. Sinapi'!$B:$F,5,0))</f>
        <v>65</v>
      </c>
    </row>
    <row r="378" spans="2:11" ht="30" x14ac:dyDescent="0.25">
      <c r="B378" s="14" t="s">
        <v>17</v>
      </c>
      <c r="C378" s="14" t="s">
        <v>16</v>
      </c>
      <c r="D378" s="14">
        <v>3659</v>
      </c>
      <c r="E378" s="53" t="str">
        <f>IF($B378="COMPOSIÇÃO",VLOOKUP($D378,'Comp. Sinapi'!B:F,2,0),VLOOKUP($D378,Insumos!B:F,2,0))</f>
        <v xml:space="preserve">JUNCAO SIMPLES DE REDUCAO, PVC, DN 100 X 50 MM, SERIE NORMAL PARA ESGOTO PREDIAL                                                                                                                                                                                                                                                                                                                                                                                                                          </v>
      </c>
      <c r="F378" s="50" t="str">
        <f>IF($B378="COMPOSIÇÃO",VLOOKUP($D378,'Comp. Sinapi'!B:F,3,0),VLOOKUP($D378,Insumos!B:F,3,0))</f>
        <v xml:space="preserve">UN    </v>
      </c>
      <c r="G378" s="159">
        <v>1.7399999999999999E-2</v>
      </c>
      <c r="H378" s="43">
        <f t="shared" si="35"/>
        <v>17.260000000000002</v>
      </c>
      <c r="I378" s="15">
        <f t="shared" si="36"/>
        <v>0.30032399999999998</v>
      </c>
      <c r="K378" s="37">
        <f>IF($B378="INSUMO",VLOOKUP($D378,Insumos!$B:$F,5,0),VLOOKUP($D378,'Comp. Sinapi'!$B:$F,5,0))</f>
        <v>17.260000000000002</v>
      </c>
    </row>
    <row r="379" spans="2:11" ht="30" x14ac:dyDescent="0.25">
      <c r="B379" s="14" t="s">
        <v>17</v>
      </c>
      <c r="C379" s="14" t="s">
        <v>16</v>
      </c>
      <c r="D379" s="14">
        <v>3670</v>
      </c>
      <c r="E379" s="53" t="str">
        <f>IF($B379="COMPOSIÇÃO",VLOOKUP($D379,'Comp. Sinapi'!B:F,2,0),VLOOKUP($D379,Insumos!B:F,2,0))</f>
        <v xml:space="preserve">JUNCAO SIMPLES, PVC, 45 GRAUS, DN 100 X 100 MM, SERIE NORMAL PARA ESGOTO PREDIAL                                                                                                                                                                                                                                                                                                                                                                                                                          </v>
      </c>
      <c r="F379" s="50" t="str">
        <f>IF($B379="COMPOSIÇÃO",VLOOKUP($D379,'Comp. Sinapi'!B:F,3,0),VLOOKUP($D379,Insumos!B:F,3,0))</f>
        <v xml:space="preserve">UN    </v>
      </c>
      <c r="G379" s="159">
        <v>3.4799999999999998E-2</v>
      </c>
      <c r="H379" s="43">
        <f t="shared" si="35"/>
        <v>22.16</v>
      </c>
      <c r="I379" s="15">
        <f t="shared" si="36"/>
        <v>0.77116799999999996</v>
      </c>
      <c r="K379" s="37">
        <f>IF($B379="INSUMO",VLOOKUP($D379,Insumos!$B:$F,5,0),VLOOKUP($D379,'Comp. Sinapi'!$B:$F,5,0))</f>
        <v>22.16</v>
      </c>
    </row>
    <row r="380" spans="2:11" ht="30" x14ac:dyDescent="0.25">
      <c r="B380" s="14" t="s">
        <v>17</v>
      </c>
      <c r="C380" s="14" t="s">
        <v>16</v>
      </c>
      <c r="D380" s="14">
        <v>11587</v>
      </c>
      <c r="E380" s="53" t="str">
        <f>IF($B380="COMPOSIÇÃO",VLOOKUP($D380,'Comp. Sinapi'!B:F,2,0),VLOOKUP($D380,Insumos!B:F,2,0))</f>
        <v xml:space="preserve">FORRO DE PVC LISO, BRANCO, REGUA DE 10 CM, ESPESSURA DE 8 MM A 10 MM (COM COLOCACAO / SEM ESTRUTURA METALICA)                                                                                                                                                                                                                                                                                                                                                                                             </v>
      </c>
      <c r="F380" s="50" t="str">
        <f>IF($B380="COMPOSIÇÃO",VLOOKUP($D380,'Comp. Sinapi'!B:F,3,0),VLOOKUP($D380,Insumos!B:F,3,0))</f>
        <v xml:space="preserve">M2    </v>
      </c>
      <c r="G380" s="159">
        <v>0.97619999999999996</v>
      </c>
      <c r="H380" s="43">
        <f t="shared" si="35"/>
        <v>82.09</v>
      </c>
      <c r="I380" s="15">
        <f t="shared" si="36"/>
        <v>80.136257999999998</v>
      </c>
      <c r="K380" s="37">
        <f>IF($B380="INSUMO",VLOOKUP($D380,Insumos!$B:$F,5,0),VLOOKUP($D380,'Comp. Sinapi'!$B:$F,5,0))</f>
        <v>82.09</v>
      </c>
    </row>
    <row r="381" spans="2:11" x14ac:dyDescent="0.25">
      <c r="B381" s="14" t="s">
        <v>17</v>
      </c>
      <c r="C381" s="14" t="s">
        <v>16</v>
      </c>
      <c r="D381" s="14">
        <v>11697</v>
      </c>
      <c r="E381" s="53" t="str">
        <f>IF($B381="COMPOSIÇÃO",VLOOKUP($D381,'Comp. Sinapi'!B:F,2,0),VLOOKUP($D381,Insumos!B:F,2,0))</f>
        <v xml:space="preserve">MICTORIO COLETIVO ACO INOX (AISI 304), E = 0,8 MM, DE *100 X 40 X 30* CM (C X A X P)                                                                                                                                                                                                                                                                                                                                                                                                                      </v>
      </c>
      <c r="F381" s="50" t="str">
        <f>IF($B381="COMPOSIÇÃO",VLOOKUP($D381,'Comp. Sinapi'!B:F,3,0),VLOOKUP($D381,Insumos!B:F,3,0))</f>
        <v xml:space="preserve">UN    </v>
      </c>
      <c r="G381" s="159">
        <v>1.7399999999999999E-2</v>
      </c>
      <c r="H381" s="43">
        <f t="shared" si="35"/>
        <v>862.52</v>
      </c>
      <c r="I381" s="15">
        <f t="shared" si="36"/>
        <v>15.007847999999999</v>
      </c>
      <c r="K381" s="37">
        <f>IF($B381="INSUMO",VLOOKUP($D381,Insumos!$B:$F,5,0),VLOOKUP($D381,'Comp. Sinapi'!$B:$F,5,0))</f>
        <v>862.52</v>
      </c>
    </row>
    <row r="382" spans="2:11" ht="30" x14ac:dyDescent="0.25">
      <c r="B382" s="14" t="s">
        <v>17</v>
      </c>
      <c r="C382" s="14" t="s">
        <v>16</v>
      </c>
      <c r="D382" s="14">
        <v>11712</v>
      </c>
      <c r="E382" s="53" t="str">
        <f>IF($B382="COMPOSIÇÃO",VLOOKUP($D382,'Comp. Sinapi'!B:F,2,0),VLOOKUP($D382,Insumos!B:F,2,0))</f>
        <v xml:space="preserve">CAIXA SIFONADA, PVC, 150 X 150 X 50 MM, COM GRELHA QUADRADA, BRANCA (NBR 5688)                                                                                                                                                                                                                                                                                                                                                                                                                            </v>
      </c>
      <c r="F382" s="50" t="str">
        <f>IF($B382="COMPOSIÇÃO",VLOOKUP($D382,'Comp. Sinapi'!B:F,3,0),VLOOKUP($D382,Insumos!B:F,3,0))</f>
        <v xml:space="preserve">UN    </v>
      </c>
      <c r="G382" s="159">
        <v>3.4799999999999998E-2</v>
      </c>
      <c r="H382" s="43">
        <f t="shared" si="35"/>
        <v>43.87</v>
      </c>
      <c r="I382" s="15">
        <f t="shared" si="36"/>
        <v>1.5266759999999997</v>
      </c>
      <c r="K382" s="37">
        <f>IF($B382="INSUMO",VLOOKUP($D382,Insumos!$B:$F,5,0),VLOOKUP($D382,'Comp. Sinapi'!$B:$F,5,0))</f>
        <v>43.87</v>
      </c>
    </row>
    <row r="383" spans="2:11" ht="30" x14ac:dyDescent="0.25">
      <c r="B383" s="14" t="s">
        <v>17</v>
      </c>
      <c r="C383" s="14" t="s">
        <v>16</v>
      </c>
      <c r="D383" s="14">
        <v>21112</v>
      </c>
      <c r="E383" s="53" t="str">
        <f>IF($B383="COMPOSIÇÃO",VLOOKUP($D383,'Comp. Sinapi'!B:F,2,0),VLOOKUP($D383,Insumos!B:F,2,0))</f>
        <v xml:space="preserve">VALVULA DE DESCARGA EM METAL CROMADO PARA MICTORIO COM ACIONAMENTO POR PRESSAO E FECHAMENTO AUTOMATICO                                                                                                                                                                                                                                                                                                                                                                                                    </v>
      </c>
      <c r="F383" s="50" t="str">
        <f>IF($B383="COMPOSIÇÃO",VLOOKUP($D383,'Comp. Sinapi'!B:F,3,0),VLOOKUP($D383,Insumos!B:F,3,0))</f>
        <v xml:space="preserve">UN    </v>
      </c>
      <c r="G383" s="159">
        <v>1.7399999999999999E-2</v>
      </c>
      <c r="H383" s="43">
        <f t="shared" si="35"/>
        <v>129.07</v>
      </c>
      <c r="I383" s="15">
        <f t="shared" si="36"/>
        <v>2.2458179999999999</v>
      </c>
      <c r="K383" s="37">
        <f>IF($B383="INSUMO",VLOOKUP($D383,Insumos!$B:$F,5,0),VLOOKUP($D383,'Comp. Sinapi'!$B:$F,5,0))</f>
        <v>129.07</v>
      </c>
    </row>
    <row r="384" spans="2:11" ht="30" x14ac:dyDescent="0.25">
      <c r="B384" s="14" t="s">
        <v>17</v>
      </c>
      <c r="C384" s="14" t="s">
        <v>16</v>
      </c>
      <c r="D384" s="14">
        <v>43777</v>
      </c>
      <c r="E384" s="53" t="str">
        <f>IF($B384="COMPOSIÇÃO",VLOOKUP($D384,'Comp. Sinapi'!B:F,2,0),VLOOKUP($D384,Insumos!B:F,2,0))</f>
        <v xml:space="preserve">PORTA DE MADEIRA, FOLHA LEVE (NBR 15930), DE 600 X 2100 MM, E = 35 MM, NUCLEO COLMEIA, CAPA LISA EM HDF, ACABAMENTO MELAMINICO EM PADRAO MADEIRA                                                                                                                                                                                                                                                                                                                                                          </v>
      </c>
      <c r="F384" s="50" t="str">
        <f>IF($B384="COMPOSIÇÃO",VLOOKUP($D384,'Comp. Sinapi'!B:F,3,0),VLOOKUP($D384,Insumos!B:F,3,0))</f>
        <v xml:space="preserve">UN    </v>
      </c>
      <c r="G384" s="159">
        <v>4.4761799999999997E-2</v>
      </c>
      <c r="H384" s="43">
        <f t="shared" si="35"/>
        <v>267.17</v>
      </c>
      <c r="I384" s="15">
        <f t="shared" si="36"/>
        <v>11.959010105999999</v>
      </c>
      <c r="K384" s="37">
        <f>IF($B384="INSUMO",VLOOKUP($D384,Insumos!$B:$F,5,0),VLOOKUP($D384,'Comp. Sinapi'!$B:$F,5,0))</f>
        <v>267.17</v>
      </c>
    </row>
    <row r="385" spans="2:11" x14ac:dyDescent="0.25">
      <c r="B385" s="422" t="s">
        <v>13102</v>
      </c>
      <c r="C385" s="422"/>
      <c r="D385" s="422"/>
      <c r="E385" s="422"/>
      <c r="F385" s="422"/>
      <c r="G385" s="422"/>
      <c r="H385" s="422"/>
      <c r="I385" s="422"/>
      <c r="K385" s="37"/>
    </row>
    <row r="387" spans="2:11" ht="32.25" customHeight="1" x14ac:dyDescent="0.25">
      <c r="B387" s="16" t="s">
        <v>13089</v>
      </c>
      <c r="C387" s="423" t="s">
        <v>13091</v>
      </c>
      <c r="D387" s="423"/>
      <c r="E387" s="423"/>
      <c r="F387" s="423"/>
      <c r="G387" s="423"/>
      <c r="H387" s="17" t="s">
        <v>6</v>
      </c>
      <c r="I387" s="18">
        <f>SUM(I391:I464)</f>
        <v>1575.3748840000003</v>
      </c>
      <c r="K387" s="37" t="e">
        <f>IF($B387="INSUMO",VLOOKUP($D387,Insumos!$B:$F,5,0),VLOOKUP($D387,'Comp. Sinapi'!$B:$F,5,0))</f>
        <v>#N/A</v>
      </c>
    </row>
    <row r="388" spans="2:11" x14ac:dyDescent="0.25">
      <c r="B388" s="4" t="s">
        <v>7</v>
      </c>
      <c r="C388" s="5">
        <f ca="1">TODAY()</f>
        <v>45482</v>
      </c>
      <c r="D388" s="6"/>
      <c r="E388" s="7"/>
      <c r="F388" s="8"/>
      <c r="G388" s="157" t="s">
        <v>1</v>
      </c>
      <c r="H388" s="420" t="str">
        <f>$H$8</f>
        <v>Eng. Gabriel Vitta</v>
      </c>
      <c r="I388" s="421"/>
      <c r="K388" s="37" t="e">
        <f>IF($B388="INSUMO",VLOOKUP($D388,Insumos!$B:$F,5,0),VLOOKUP($D388,'Comp. Sinapi'!$B:$F,5,0))</f>
        <v>#N/A</v>
      </c>
    </row>
    <row r="389" spans="2:11" x14ac:dyDescent="0.25">
      <c r="B389" s="4"/>
      <c r="C389" s="5"/>
      <c r="D389" s="6"/>
      <c r="E389" s="7"/>
      <c r="F389" s="8"/>
      <c r="G389" s="157"/>
      <c r="H389" s="9"/>
      <c r="I389" s="10"/>
      <c r="K389" s="37" t="e">
        <f>IF($B389="INSUMO",VLOOKUP($D389,Insumos!$B:$F,5,0),VLOOKUP($D389,'Comp. Sinapi'!$B:$F,5,0))</f>
        <v>#N/A</v>
      </c>
    </row>
    <row r="390" spans="2:11" x14ac:dyDescent="0.25">
      <c r="B390" s="11" t="s">
        <v>18</v>
      </c>
      <c r="C390" s="11" t="s">
        <v>8</v>
      </c>
      <c r="D390" s="11" t="s">
        <v>9</v>
      </c>
      <c r="E390" s="11" t="s">
        <v>10</v>
      </c>
      <c r="F390" s="11" t="s">
        <v>11</v>
      </c>
      <c r="G390" s="158" t="s">
        <v>12</v>
      </c>
      <c r="H390" s="12" t="s">
        <v>13</v>
      </c>
      <c r="I390" s="13" t="s">
        <v>14</v>
      </c>
      <c r="K390" s="37" t="e">
        <f>IF($B390="INSUMO",VLOOKUP($D390,Insumos!$B:$F,5,0),VLOOKUP($D390,'Comp. Sinapi'!$B:$F,5,0))</f>
        <v>#N/A</v>
      </c>
    </row>
    <row r="391" spans="2:11" ht="30" x14ac:dyDescent="0.25">
      <c r="B391" s="14" t="s">
        <v>15</v>
      </c>
      <c r="C391" s="14" t="s">
        <v>16</v>
      </c>
      <c r="D391" s="160">
        <v>100556</v>
      </c>
      <c r="E391" s="53" t="str">
        <f>IF($B391="COMPOSIÇÃO",VLOOKUP($D391,'Comp. Sinapi'!B:F,2,0),VLOOKUP($D391,Insumos!B:F,2,0))</f>
        <v>CAIXA DE PASSAGEM PARA TELEFONE 15X15X10CM (SOBREPOR), FORNECIMENTO E INSTALACAO. AF_11/2019</v>
      </c>
      <c r="F391" s="50" t="str">
        <f>IF($B391="COMPOSIÇÃO",VLOOKUP($D391,'Comp. Sinapi'!B:F,3,0),VLOOKUP($D391,Insumos!B:F,3,0))</f>
        <v>UN</v>
      </c>
      <c r="G391" s="159">
        <v>1.9300000000000001E-2</v>
      </c>
      <c r="H391" s="43">
        <f t="shared" ref="H391:H422" si="37">TRUNC((K391*(1-$K$8)),2)</f>
        <v>43.56</v>
      </c>
      <c r="I391" s="15">
        <f t="shared" ref="I391:I454" si="38">G391*H391</f>
        <v>0.84070800000000012</v>
      </c>
      <c r="K391" s="37">
        <f>IF($B391="INSUMO",VLOOKUP($D391,Insumos!$B:$F,5,0),VLOOKUP($D391,'Comp. Sinapi'!$B:$F,5,0))</f>
        <v>43.56</v>
      </c>
    </row>
    <row r="392" spans="2:11" ht="60" x14ac:dyDescent="0.25">
      <c r="B392" s="14" t="s">
        <v>15</v>
      </c>
      <c r="C392" s="14" t="s">
        <v>16</v>
      </c>
      <c r="D392" s="160">
        <v>100665</v>
      </c>
      <c r="E392" s="53" t="str">
        <f>IF($B392="COMPOSIÇÃO",VLOOKUP($D392,'Comp. Sinapi'!B:F,2,0),VLOOKUP($D392,Insumos!B:F,2,0))</f>
        <v>JANELA DE MADEIRA - CEDRINHO/ANGELIM OU EQUIVALENTE DA REGIÃO - DE ABRIR COM 4 FOLHAS (2 VENEZIANAS E 2 GUILHOTINAS PARA VIDRO), COM BATENTE, ALIZAR E FERRAGENS. EXCLUSIVE VIDROS, ACABAMENTO E CONTRAMARCO. FORNECIMENTO E INSTALAÇÃO. AF_12/2019</v>
      </c>
      <c r="F392" s="50" t="str">
        <f>IF($B392="COMPOSIÇÃO",VLOOKUP($D392,'Comp. Sinapi'!B:F,3,0),VLOOKUP($D392,Insumos!B:F,3,0))</f>
        <v>M2</v>
      </c>
      <c r="G392" s="159">
        <v>9.64E-2</v>
      </c>
      <c r="H392" s="43">
        <f t="shared" si="37"/>
        <v>1186.04</v>
      </c>
      <c r="I392" s="15">
        <f t="shared" si="38"/>
        <v>114.334256</v>
      </c>
      <c r="K392" s="37">
        <f>IF($B392="INSUMO",VLOOKUP($D392,Insumos!$B:$F,5,0),VLOOKUP($D392,'Comp. Sinapi'!$B:$F,5,0))</f>
        <v>1186.04</v>
      </c>
    </row>
    <row r="393" spans="2:11" ht="45" x14ac:dyDescent="0.25">
      <c r="B393" s="14" t="s">
        <v>15</v>
      </c>
      <c r="C393" s="14" t="s">
        <v>16</v>
      </c>
      <c r="D393" s="160">
        <v>101165</v>
      </c>
      <c r="E393" s="53" t="str">
        <f>IF($B393="COMPOSIÇÃO",VLOOKUP($D393,'Comp. Sinapi'!B:F,2,0),VLOOKUP($D393,Insumos!B:F,2,0))</f>
        <v>ALVENARIA DE EMBASAMENTO COM BLOCO ESTRUTURAL DE CONCRETO, DE 14X19X29CM E ARGAMASSA DE ASSENTAMENTO COM PREPARO EM BETONEIRA. AF_05/2020</v>
      </c>
      <c r="F393" s="50" t="str">
        <f>IF($B393="COMPOSIÇÃO",VLOOKUP($D393,'Comp. Sinapi'!B:F,3,0),VLOOKUP($D393,Insumos!B:F,3,0))</f>
        <v>M3</v>
      </c>
      <c r="G393" s="159">
        <v>2.3900000000000001E-2</v>
      </c>
      <c r="H393" s="43">
        <f t="shared" si="37"/>
        <v>995.92</v>
      </c>
      <c r="I393" s="15">
        <f t="shared" si="38"/>
        <v>23.802488</v>
      </c>
      <c r="K393" s="37">
        <f>IF($B393="INSUMO",VLOOKUP($D393,Insumos!$B:$F,5,0),VLOOKUP($D393,'Comp. Sinapi'!$B:$F,5,0))</f>
        <v>995.92</v>
      </c>
    </row>
    <row r="394" spans="2:11" ht="45" x14ac:dyDescent="0.25">
      <c r="B394" s="14" t="s">
        <v>15</v>
      </c>
      <c r="C394" s="14" t="s">
        <v>16</v>
      </c>
      <c r="D394" s="160">
        <v>101875</v>
      </c>
      <c r="E394" s="53" t="str">
        <f>IF($B394="COMPOSIÇÃO",VLOOKUP($D394,'Comp. Sinapi'!B:F,2,0),VLOOKUP($D394,Insumos!B:F,2,0))</f>
        <v>QUADRO DE DISTRIBUIÇÃO DE ENERGIA EM CHAPA DE AÇO GALVANIZADO, DE EMBUTIR, COM BARRAMENTO TRIFÁSICO, PARA 12 DISJUNTORES DIN 100A - FORNECIMENTO E INSTALAÇÃO. AF_10/2020</v>
      </c>
      <c r="F394" s="50" t="str">
        <f>IF($B394="COMPOSIÇÃO",VLOOKUP($D394,'Comp. Sinapi'!B:F,3,0),VLOOKUP($D394,Insumos!B:F,3,0))</f>
        <v>UN</v>
      </c>
      <c r="G394" s="159">
        <v>1.9300000000000001E-2</v>
      </c>
      <c r="H394" s="43">
        <f t="shared" si="37"/>
        <v>457.23</v>
      </c>
      <c r="I394" s="15">
        <f t="shared" si="38"/>
        <v>8.8245390000000015</v>
      </c>
      <c r="K394" s="37">
        <f>IF($B394="INSUMO",VLOOKUP($D394,Insumos!$B:$F,5,0),VLOOKUP($D394,'Comp. Sinapi'!$B:$F,5,0))</f>
        <v>457.23</v>
      </c>
    </row>
    <row r="395" spans="2:11" ht="30" x14ac:dyDescent="0.25">
      <c r="B395" s="14" t="s">
        <v>15</v>
      </c>
      <c r="C395" s="14" t="s">
        <v>16</v>
      </c>
      <c r="D395" s="160">
        <v>101891</v>
      </c>
      <c r="E395" s="53" t="str">
        <f>IF($B395="COMPOSIÇÃO",VLOOKUP($D395,'Comp. Sinapi'!B:F,2,0),VLOOKUP($D395,Insumos!B:F,2,0))</f>
        <v>DISJUNTOR MONOPOLAR TIPO NEMA, CORRENTE NOMINAL DE 35 ATÉ 50A - FORNECIMENTO E INSTALAÇÃO. AF_10/2020</v>
      </c>
      <c r="F395" s="50" t="str">
        <f>IF($B395="COMPOSIÇÃO",VLOOKUP($D395,'Comp. Sinapi'!B:F,3,0),VLOOKUP($D395,Insumos!B:F,3,0))</f>
        <v>UN</v>
      </c>
      <c r="G395" s="159">
        <v>0.1734</v>
      </c>
      <c r="H395" s="43">
        <f t="shared" si="37"/>
        <v>28.75</v>
      </c>
      <c r="I395" s="15">
        <f t="shared" si="38"/>
        <v>4.9852499999999997</v>
      </c>
      <c r="K395" s="37">
        <f>IF($B395="INSUMO",VLOOKUP($D395,Insumos!$B:$F,5,0),VLOOKUP($D395,'Comp. Sinapi'!$B:$F,5,0))</f>
        <v>28.75</v>
      </c>
    </row>
    <row r="396" spans="2:11" ht="45" x14ac:dyDescent="0.25">
      <c r="B396" s="14" t="s">
        <v>15</v>
      </c>
      <c r="C396" s="14" t="s">
        <v>16</v>
      </c>
      <c r="D396" s="160">
        <v>103328</v>
      </c>
      <c r="E396" s="53" t="str">
        <f>IF($B396="COMPOSIÇÃO",VLOOKUP($D396,'Comp. Sinapi'!B:F,2,0),VLOOKUP($D396,Insumos!B:F,2,0))</f>
        <v>ALVENARIA DE VEDAÇÃO DE BLOCOS CERÂMICOS FURADOS NA HORIZONTAL DE 9X19X19 CM (ESPESSURA 9 CM) E ARGAMASSA DE ASSENTAMENTO COM PREPARO EM BETONEIRA. AF_12/2021</v>
      </c>
      <c r="F396" s="50" t="str">
        <f>IF($B396="COMPOSIÇÃO",VLOOKUP($D396,'Comp. Sinapi'!B:F,3,0),VLOOKUP($D396,Insumos!B:F,3,0))</f>
        <v>M2</v>
      </c>
      <c r="G396" s="159">
        <v>0.1023</v>
      </c>
      <c r="H396" s="43">
        <f t="shared" si="37"/>
        <v>93.56</v>
      </c>
      <c r="I396" s="15">
        <f t="shared" si="38"/>
        <v>9.5711880000000011</v>
      </c>
      <c r="K396" s="37">
        <f>IF($B396="INSUMO",VLOOKUP($D396,Insumos!$B:$F,5,0),VLOOKUP($D396,'Comp. Sinapi'!$B:$F,5,0))</f>
        <v>93.56</v>
      </c>
    </row>
    <row r="397" spans="2:11" ht="30" x14ac:dyDescent="0.25">
      <c r="B397" s="14" t="s">
        <v>15</v>
      </c>
      <c r="C397" s="14" t="s">
        <v>16</v>
      </c>
      <c r="D397" s="160">
        <v>86888</v>
      </c>
      <c r="E397" s="53" t="str">
        <f>IF($B397="COMPOSIÇÃO",VLOOKUP($D397,'Comp. Sinapi'!B:F,2,0),VLOOKUP($D397,Insumos!B:F,2,0))</f>
        <v>VASO SANITÁRIO SIFONADO COM CAIXA ACOPLADA LOUÇA BRANCA - FORNECIMENTO E INSTALAÇÃO. AF_01/2020</v>
      </c>
      <c r="F397" s="50" t="str">
        <f>IF($B397="COMPOSIÇÃO",VLOOKUP($D397,'Comp. Sinapi'!B:F,3,0),VLOOKUP($D397,Insumos!B:F,3,0))</f>
        <v>UN</v>
      </c>
      <c r="G397" s="159">
        <v>3.85E-2</v>
      </c>
      <c r="H397" s="43">
        <f t="shared" si="37"/>
        <v>467.58</v>
      </c>
      <c r="I397" s="15">
        <f t="shared" si="38"/>
        <v>18.001829999999998</v>
      </c>
      <c r="K397" s="37">
        <f>IF($B397="INSUMO",VLOOKUP($D397,Insumos!$B:$F,5,0),VLOOKUP($D397,'Comp. Sinapi'!$B:$F,5,0))</f>
        <v>467.58</v>
      </c>
    </row>
    <row r="398" spans="2:11" ht="60" x14ac:dyDescent="0.25">
      <c r="B398" s="14" t="s">
        <v>15</v>
      </c>
      <c r="C398" s="14" t="s">
        <v>16</v>
      </c>
      <c r="D398" s="160">
        <v>86934</v>
      </c>
      <c r="E398" s="53" t="str">
        <f>IF($B398="COMPOSIÇÃO",VLOOKUP($D398,'Comp. Sinapi'!B:F,2,0),VLOOKUP($D398,Insumos!B:F,2,0))</f>
        <v>BANCADA DE MÁRMORE SINTÉTICO 120 X 60CM, COM CUBA INTEGRADA, INCLUSO SIFÃO TIPO FLEXÍVEL EM PVC, VÁLVULA EM PLÁSTICO CROMADO TIPO AMERICANA E TORNEIRA CROMADA LONGA, DE PAREDE, PADRÃO POPULAR - FORNECIMENTO E INSTALAÇÃO. AF_01/2020</v>
      </c>
      <c r="F398" s="50" t="str">
        <f>IF($B398="COMPOSIÇÃO",VLOOKUP($D398,'Comp. Sinapi'!B:F,3,0),VLOOKUP($D398,Insumos!B:F,3,0))</f>
        <v>UN</v>
      </c>
      <c r="G398" s="159">
        <v>1.9300000000000001E-2</v>
      </c>
      <c r="H398" s="43">
        <f t="shared" si="37"/>
        <v>458.45</v>
      </c>
      <c r="I398" s="15">
        <f t="shared" si="38"/>
        <v>8.8480850000000011</v>
      </c>
      <c r="K398" s="37">
        <f>IF($B398="INSUMO",VLOOKUP($D398,Insumos!$B:$F,5,0),VLOOKUP($D398,'Comp. Sinapi'!$B:$F,5,0))</f>
        <v>458.45</v>
      </c>
    </row>
    <row r="399" spans="2:11" ht="60" x14ac:dyDescent="0.25">
      <c r="B399" s="14" t="s">
        <v>15</v>
      </c>
      <c r="C399" s="14" t="s">
        <v>16</v>
      </c>
      <c r="D399" s="160">
        <v>86943</v>
      </c>
      <c r="E399" s="53" t="str">
        <f>IF($B399="COMPOSIÇÃO",VLOOKUP($D399,'Comp. Sinapi'!B:F,2,0),VLOOKUP($D399,Insumos!B:F,2,0))</f>
        <v>LAVATÓRIO LOUÇA BRANCA SUSPENSO, 29,5 X 39CM OU EQUIVALENTE, PADRÃO POPULAR, INCLUSO SIFÃO FLEXÍVEL EM PVC, VÁLVULA E ENGATE FLEXÍVEL 30CM EM PLÁSTICO E TORNEIRA CROMADA DE MESA, PADRÃO POPULAR - FORNECIMENTO E INSTALAÇÃO. AF_01/2020</v>
      </c>
      <c r="F399" s="50" t="str">
        <f>IF($B399="COMPOSIÇÃO",VLOOKUP($D399,'Comp. Sinapi'!B:F,3,0),VLOOKUP($D399,Insumos!B:F,3,0))</f>
        <v>UN</v>
      </c>
      <c r="G399" s="159">
        <v>3.85E-2</v>
      </c>
      <c r="H399" s="43">
        <f t="shared" si="37"/>
        <v>261.38</v>
      </c>
      <c r="I399" s="15">
        <f t="shared" si="38"/>
        <v>10.063129999999999</v>
      </c>
      <c r="K399" s="37">
        <f>IF($B399="INSUMO",VLOOKUP($D399,Insumos!$B:$F,5,0),VLOOKUP($D399,'Comp. Sinapi'!$B:$F,5,0))</f>
        <v>261.38</v>
      </c>
    </row>
    <row r="400" spans="2:11" ht="45" x14ac:dyDescent="0.25">
      <c r="B400" s="14" t="s">
        <v>15</v>
      </c>
      <c r="C400" s="14" t="s">
        <v>16</v>
      </c>
      <c r="D400" s="160">
        <v>87548</v>
      </c>
      <c r="E400" s="53" t="str">
        <f>IF($B400="COMPOSIÇÃO",VLOOKUP($D400,'Comp. Sinapi'!B:F,2,0),VLOOKUP($D400,Insumos!B:F,2,0))</f>
        <v>MASSA ÚNICA, EM ARGAMASSA TRAÇO 1:2:8, PREPARO MANUAL, APLICADA MANUALMENTE EM PAREDES INTERNAS DE AMBIENTES COM ÁREA ENTRE 5M² E 10M², E = 10MM, COM TALISCAS. AF_03/2024</v>
      </c>
      <c r="F400" s="50" t="str">
        <f>IF($B400="COMPOSIÇÃO",VLOOKUP($D400,'Comp. Sinapi'!B:F,3,0),VLOOKUP($D400,Insumos!B:F,3,0))</f>
        <v>M2</v>
      </c>
      <c r="G400" s="159">
        <v>3.85E-2</v>
      </c>
      <c r="H400" s="43">
        <f t="shared" si="37"/>
        <v>27.5</v>
      </c>
      <c r="I400" s="15">
        <f t="shared" si="38"/>
        <v>1.0587500000000001</v>
      </c>
      <c r="K400" s="37">
        <f>IF($B400="INSUMO",VLOOKUP($D400,Insumos!$B:$F,5,0),VLOOKUP($D400,'Comp. Sinapi'!$B:$F,5,0))</f>
        <v>27.5</v>
      </c>
    </row>
    <row r="401" spans="2:11" ht="45" x14ac:dyDescent="0.25">
      <c r="B401" s="14" t="s">
        <v>15</v>
      </c>
      <c r="C401" s="14" t="s">
        <v>16</v>
      </c>
      <c r="D401" s="160">
        <v>87885</v>
      </c>
      <c r="E401" s="53" t="str">
        <f>IF($B401="COMPOSIÇÃO",VLOOKUP($D401,'Comp. Sinapi'!B:F,2,0),VLOOKUP($D401,Insumos!B:F,2,0))</f>
        <v>CHAPISCO APLICADO NO TETO OU EM ALVENARIA E ESTRUTURA, COM ROLO PARA TEXTURA ACRÍLICA. ARGAMASSA INDUSTRIALIZADA COM PREPARO EM MISTURADOR 300 KG. AF_10/2022</v>
      </c>
      <c r="F401" s="50" t="str">
        <f>IF($B401="COMPOSIÇÃO",VLOOKUP($D401,'Comp. Sinapi'!B:F,3,0),VLOOKUP($D401,Insumos!B:F,3,0))</f>
        <v>M2</v>
      </c>
      <c r="G401" s="159">
        <v>0.20469999999999999</v>
      </c>
      <c r="H401" s="43">
        <f t="shared" si="37"/>
        <v>12.16</v>
      </c>
      <c r="I401" s="15">
        <f t="shared" si="38"/>
        <v>2.4891519999999998</v>
      </c>
      <c r="K401" s="37">
        <f>IF($B401="INSUMO",VLOOKUP($D401,Insumos!$B:$F,5,0),VLOOKUP($D401,'Comp. Sinapi'!$B:$F,5,0))</f>
        <v>12.16</v>
      </c>
    </row>
    <row r="402" spans="2:11" ht="30" x14ac:dyDescent="0.25">
      <c r="B402" s="14" t="s">
        <v>15</v>
      </c>
      <c r="C402" s="14" t="s">
        <v>16</v>
      </c>
      <c r="D402" s="160">
        <v>88489</v>
      </c>
      <c r="E402" s="53" t="str">
        <f>IF($B402="COMPOSIÇÃO",VLOOKUP($D402,'Comp. Sinapi'!B:F,2,0),VLOOKUP($D402,Insumos!B:F,2,0))</f>
        <v>PINTURA LÁTEX ACRÍLICA PREMIUM, APLICAÇÃO MANUAL EM PAREDES, DUAS DEMÃOS. AF_04/2023</v>
      </c>
      <c r="F402" s="50" t="str">
        <f>IF($B402="COMPOSIÇÃO",VLOOKUP($D402,'Comp. Sinapi'!B:F,3,0),VLOOKUP($D402,Insumos!B:F,3,0))</f>
        <v>M2</v>
      </c>
      <c r="G402" s="159">
        <v>4.4976000000000003</v>
      </c>
      <c r="H402" s="43">
        <f t="shared" si="37"/>
        <v>12.04</v>
      </c>
      <c r="I402" s="15">
        <f t="shared" si="38"/>
        <v>54.151103999999997</v>
      </c>
      <c r="K402" s="37">
        <f>IF($B402="INSUMO",VLOOKUP($D402,Insumos!$B:$F,5,0),VLOOKUP($D402,'Comp. Sinapi'!$B:$F,5,0))</f>
        <v>12.04</v>
      </c>
    </row>
    <row r="403" spans="2:11" ht="45" x14ac:dyDescent="0.25">
      <c r="B403" s="14" t="s">
        <v>15</v>
      </c>
      <c r="C403" s="14" t="s">
        <v>16</v>
      </c>
      <c r="D403" s="160">
        <v>104601</v>
      </c>
      <c r="E403" s="53" t="str">
        <f>IF($B403="COMPOSIÇÃO",VLOOKUP($D403,'Comp. Sinapi'!B:F,2,0),VLOOKUP($D403,Insumos!B:F,2,0))</f>
        <v>REVESTIMENTO CERÂMICO PARA PISO COM PLACAS TIPO ESMALTADA EXTRA DE DIMENSÕES 35X35 CM APLICADA EM DIAGONAL EM AMBIENTES DE ÁREA ENTRE 5 M² E 10 M². AF_02/2023_PE</v>
      </c>
      <c r="F403" s="50" t="str">
        <f>IF($B403="COMPOSIÇÃO",VLOOKUP($D403,'Comp. Sinapi'!B:F,3,0),VLOOKUP($D403,Insumos!B:F,3,0))</f>
        <v>M2</v>
      </c>
      <c r="G403" s="159">
        <v>8.0600000000000005E-2</v>
      </c>
      <c r="H403" s="43">
        <f t="shared" si="37"/>
        <v>66.44</v>
      </c>
      <c r="I403" s="15">
        <f t="shared" si="38"/>
        <v>5.3550640000000005</v>
      </c>
      <c r="K403" s="37">
        <f>IF($B403="INSUMO",VLOOKUP($D403,Insumos!$B:$F,5,0),VLOOKUP($D403,'Comp. Sinapi'!$B:$F,5,0))</f>
        <v>66.44</v>
      </c>
    </row>
    <row r="404" spans="2:11" ht="45" x14ac:dyDescent="0.25">
      <c r="B404" s="14" t="s">
        <v>15</v>
      </c>
      <c r="C404" s="14" t="s">
        <v>16</v>
      </c>
      <c r="D404" s="160">
        <v>87775</v>
      </c>
      <c r="E404" s="53" t="str">
        <f>IF($B404="COMPOSIÇÃO",VLOOKUP($D404,'Comp. Sinapi'!B:F,2,0),VLOOKUP($D404,Insumos!B:F,2,0))</f>
        <v>EMBOÇO OU MASSA ÚNICA EM ARGAMASSA TRAÇO 1:2:8, PREPARO MECÂNICO COM BETONEIRA 400 L, APLICADA MANUALMENTE EM PANOS DE FACHADA COM PRESENÇA DE VÃOS, ESPESSURA DE 25 MM. AF_08/2022</v>
      </c>
      <c r="F404" s="50" t="str">
        <f>IF($B404="COMPOSIÇÃO",VLOOKUP($D404,'Comp. Sinapi'!B:F,3,0),VLOOKUP($D404,Insumos!B:F,3,0))</f>
        <v>M2</v>
      </c>
      <c r="G404" s="159">
        <v>0.20469999999999999</v>
      </c>
      <c r="H404" s="43">
        <f t="shared" si="37"/>
        <v>52.75</v>
      </c>
      <c r="I404" s="15">
        <f t="shared" si="38"/>
        <v>10.797924999999999</v>
      </c>
      <c r="K404" s="37">
        <f>IF($B404="INSUMO",VLOOKUP($D404,Insumos!$B:$F,5,0),VLOOKUP($D404,'Comp. Sinapi'!$B:$F,5,0))</f>
        <v>52.75</v>
      </c>
    </row>
    <row r="405" spans="2:11" ht="30" x14ac:dyDescent="0.25">
      <c r="B405" s="14" t="s">
        <v>15</v>
      </c>
      <c r="C405" s="14" t="s">
        <v>16</v>
      </c>
      <c r="D405" s="160">
        <v>89482</v>
      </c>
      <c r="E405" s="53" t="str">
        <f>IF($B405="COMPOSIÇÃO",VLOOKUP($D405,'Comp. Sinapi'!B:F,2,0),VLOOKUP($D405,Insumos!B:F,2,0))</f>
        <v>CAIXA SIFONADA, PVC, DN 100 X 100 X 50 MM, FORNECIDA E INSTALADA EM RAMAIS DE ENCAMINHAMENTO DE ÁGUA PLUVIAL. AF_06/2022</v>
      </c>
      <c r="F405" s="50" t="str">
        <f>IF($B405="COMPOSIÇÃO",VLOOKUP($D405,'Comp. Sinapi'!B:F,3,0),VLOOKUP($D405,Insumos!B:F,3,0))</f>
        <v>UN</v>
      </c>
      <c r="G405" s="159">
        <v>3.85E-2</v>
      </c>
      <c r="H405" s="43">
        <f t="shared" si="37"/>
        <v>38.950000000000003</v>
      </c>
      <c r="I405" s="15">
        <f t="shared" si="38"/>
        <v>1.4995750000000001</v>
      </c>
      <c r="K405" s="37">
        <f>IF($B405="INSUMO",VLOOKUP($D405,Insumos!$B:$F,5,0),VLOOKUP($D405,'Comp. Sinapi'!$B:$F,5,0))</f>
        <v>38.950000000000003</v>
      </c>
    </row>
    <row r="406" spans="2:11" ht="30" x14ac:dyDescent="0.25">
      <c r="B406" s="14" t="s">
        <v>15</v>
      </c>
      <c r="C406" s="14" t="s">
        <v>16</v>
      </c>
      <c r="D406" s="160">
        <v>89711</v>
      </c>
      <c r="E406" s="53" t="str">
        <f>IF($B406="COMPOSIÇÃO",VLOOKUP($D406,'Comp. Sinapi'!B:F,2,0),VLOOKUP($D406,Insumos!B:F,2,0))</f>
        <v>TUBO PVC, SERIE NORMAL, ESGOTO PREDIAL, DN 40 MM, FORNECIDO E INSTALADO EM RAMAL DE DESCARGA OU RAMAL DE ESGOTO SANITÁRIO. AF_08/2022</v>
      </c>
      <c r="F406" s="50" t="str">
        <f>IF($B406="COMPOSIÇÃO",VLOOKUP($D406,'Comp. Sinapi'!B:F,3,0),VLOOKUP($D406,Insumos!B:F,3,0))</f>
        <v>M</v>
      </c>
      <c r="G406" s="159">
        <v>0.13880000000000001</v>
      </c>
      <c r="H406" s="43">
        <f t="shared" si="37"/>
        <v>19.97</v>
      </c>
      <c r="I406" s="15">
        <f t="shared" si="38"/>
        <v>2.771836</v>
      </c>
      <c r="K406" s="37">
        <f>IF($B406="INSUMO",VLOOKUP($D406,Insumos!$B:$F,5,0),VLOOKUP($D406,'Comp. Sinapi'!$B:$F,5,0))</f>
        <v>19.97</v>
      </c>
    </row>
    <row r="407" spans="2:11" ht="30" x14ac:dyDescent="0.25">
      <c r="B407" s="14" t="s">
        <v>15</v>
      </c>
      <c r="C407" s="14" t="s">
        <v>16</v>
      </c>
      <c r="D407" s="160">
        <v>89712</v>
      </c>
      <c r="E407" s="53" t="str">
        <f>IF($B407="COMPOSIÇÃO",VLOOKUP($D407,'Comp. Sinapi'!B:F,2,0),VLOOKUP($D407,Insumos!B:F,2,0))</f>
        <v>TUBO PVC, SERIE NORMAL, ESGOTO PREDIAL, DN 50 MM, FORNECIDO E INSTALADO EM RAMAL DE DESCARGA OU RAMAL DE ESGOTO SANITÁRIO. AF_08/2022</v>
      </c>
      <c r="F407" s="50" t="str">
        <f>IF($B407="COMPOSIÇÃO",VLOOKUP($D407,'Comp. Sinapi'!B:F,3,0),VLOOKUP($D407,Insumos!B:F,3,0))</f>
        <v>M</v>
      </c>
      <c r="G407" s="159">
        <v>0.12529999999999999</v>
      </c>
      <c r="H407" s="43">
        <f t="shared" si="37"/>
        <v>25.28</v>
      </c>
      <c r="I407" s="15">
        <f t="shared" si="38"/>
        <v>3.1675840000000002</v>
      </c>
      <c r="K407" s="37">
        <f>IF($B407="INSUMO",VLOOKUP($D407,Insumos!$B:$F,5,0),VLOOKUP($D407,'Comp. Sinapi'!$B:$F,5,0))</f>
        <v>25.28</v>
      </c>
    </row>
    <row r="408" spans="2:11" ht="30" x14ac:dyDescent="0.25">
      <c r="B408" s="14" t="s">
        <v>15</v>
      </c>
      <c r="C408" s="14" t="s">
        <v>16</v>
      </c>
      <c r="D408" s="160">
        <v>89714</v>
      </c>
      <c r="E408" s="53" t="str">
        <f>IF($B408="COMPOSIÇÃO",VLOOKUP($D408,'Comp. Sinapi'!B:F,2,0),VLOOKUP($D408,Insumos!B:F,2,0))</f>
        <v>TUBO PVC, SERIE NORMAL, ESGOTO PREDIAL, DN 100 MM, FORNECIDO E INSTALADO EM RAMAL DE DESCARGA OU RAMAL DE ESGOTO SANITÁRIO. AF_08/2022</v>
      </c>
      <c r="F408" s="50" t="str">
        <f>IF($B408="COMPOSIÇÃO",VLOOKUP($D408,'Comp. Sinapi'!B:F,3,0),VLOOKUP($D408,Insumos!B:F,3,0))</f>
        <v>M</v>
      </c>
      <c r="G408" s="159">
        <v>0.1472</v>
      </c>
      <c r="H408" s="43">
        <f t="shared" si="37"/>
        <v>35.200000000000003</v>
      </c>
      <c r="I408" s="15">
        <f t="shared" si="38"/>
        <v>5.1814400000000003</v>
      </c>
      <c r="K408" s="37">
        <f>IF($B408="INSUMO",VLOOKUP($D408,Insumos!$B:$F,5,0),VLOOKUP($D408,'Comp. Sinapi'!$B:$F,5,0))</f>
        <v>35.200000000000003</v>
      </c>
    </row>
    <row r="409" spans="2:11" ht="45" x14ac:dyDescent="0.25">
      <c r="B409" s="14" t="s">
        <v>15</v>
      </c>
      <c r="C409" s="14" t="s">
        <v>16</v>
      </c>
      <c r="D409" s="160">
        <v>89724</v>
      </c>
      <c r="E409" s="53" t="str">
        <f>IF($B409="COMPOSIÇÃO",VLOOKUP($D409,'Comp. Sinapi'!B:F,2,0),VLOOKUP($D409,Insumos!B:F,2,0))</f>
        <v>JOELHO 90 GRAUS, PVC, SERIE NORMAL, ESGOTO PREDIAL, DN 40 MM, JUNTA SOLDÁVEL, FORNECIDO E INSTALADO EM RAMAL DE DESCARGA OU RAMAL DE ESGOTO SANITÁRIO. AF_08/2022</v>
      </c>
      <c r="F409" s="50" t="str">
        <f>IF($B409="COMPOSIÇÃO",VLOOKUP($D409,'Comp. Sinapi'!B:F,3,0),VLOOKUP($D409,Insumos!B:F,3,0))</f>
        <v>UN</v>
      </c>
      <c r="G409" s="159">
        <v>7.7100000000000002E-2</v>
      </c>
      <c r="H409" s="43">
        <f t="shared" si="37"/>
        <v>9.68</v>
      </c>
      <c r="I409" s="15">
        <f t="shared" si="38"/>
        <v>0.74632799999999999</v>
      </c>
      <c r="K409" s="37">
        <f>IF($B409="INSUMO",VLOOKUP($D409,Insumos!$B:$F,5,0),VLOOKUP($D409,'Comp. Sinapi'!$B:$F,5,0))</f>
        <v>9.68</v>
      </c>
    </row>
    <row r="410" spans="2:11" ht="45" x14ac:dyDescent="0.25">
      <c r="B410" s="14" t="s">
        <v>15</v>
      </c>
      <c r="C410" s="14" t="s">
        <v>16</v>
      </c>
      <c r="D410" s="160">
        <v>89726</v>
      </c>
      <c r="E410" s="53" t="str">
        <f>IF($B410="COMPOSIÇÃO",VLOOKUP($D410,'Comp. Sinapi'!B:F,2,0),VLOOKUP($D410,Insumos!B:F,2,0))</f>
        <v>JOELHO 45 GRAUS, PVC, SERIE NORMAL, ESGOTO PREDIAL, DN 40 MM, JUNTA SOLDÁVEL, FORNECIDO E INSTALADO EM RAMAL DE DESCARGA OU RAMAL DE ESGOTO SANITÁRIO. AF_08/2022</v>
      </c>
      <c r="F410" s="50" t="str">
        <f>IF($B410="COMPOSIÇÃO",VLOOKUP($D410,'Comp. Sinapi'!B:F,3,0),VLOOKUP($D410,Insumos!B:F,3,0))</f>
        <v>UN</v>
      </c>
      <c r="G410" s="159">
        <v>5.7799999999999997E-2</v>
      </c>
      <c r="H410" s="43">
        <f t="shared" si="37"/>
        <v>9.89</v>
      </c>
      <c r="I410" s="15">
        <f t="shared" si="38"/>
        <v>0.57164199999999998</v>
      </c>
      <c r="K410" s="37">
        <f>IF($B410="INSUMO",VLOOKUP($D410,Insumos!$B:$F,5,0),VLOOKUP($D410,'Comp. Sinapi'!$B:$F,5,0))</f>
        <v>9.89</v>
      </c>
    </row>
    <row r="411" spans="2:11" ht="45" x14ac:dyDescent="0.25">
      <c r="B411" s="14" t="s">
        <v>15</v>
      </c>
      <c r="C411" s="14" t="s">
        <v>16</v>
      </c>
      <c r="D411" s="160">
        <v>89731</v>
      </c>
      <c r="E411" s="53" t="str">
        <f>IF($B411="COMPOSIÇÃO",VLOOKUP($D411,'Comp. Sinapi'!B:F,2,0),VLOOKUP($D411,Insumos!B:F,2,0))</f>
        <v>JOELHO 90 GRAUS, PVC, SERIE NORMAL, ESGOTO PREDIAL, DN 50 MM, JUNTA ELÁSTICA, FORNECIDO E INSTALADO EM RAMAL DE DESCARGA OU RAMAL DE ESGOTO SANITÁRIO. AF_08/2022</v>
      </c>
      <c r="F411" s="50" t="str">
        <f>IF($B411="COMPOSIÇÃO",VLOOKUP($D411,'Comp. Sinapi'!B:F,3,0),VLOOKUP($D411,Insumos!B:F,3,0))</f>
        <v>UN</v>
      </c>
      <c r="G411" s="159">
        <v>1.9300000000000001E-2</v>
      </c>
      <c r="H411" s="43">
        <f t="shared" si="37"/>
        <v>14.17</v>
      </c>
      <c r="I411" s="15">
        <f t="shared" si="38"/>
        <v>0.27348100000000003</v>
      </c>
      <c r="K411" s="37">
        <f>IF($B411="INSUMO",VLOOKUP($D411,Insumos!$B:$F,5,0),VLOOKUP($D411,'Comp. Sinapi'!$B:$F,5,0))</f>
        <v>14.17</v>
      </c>
    </row>
    <row r="412" spans="2:11" ht="45" x14ac:dyDescent="0.25">
      <c r="B412" s="14" t="s">
        <v>15</v>
      </c>
      <c r="C412" s="14" t="s">
        <v>16</v>
      </c>
      <c r="D412" s="160">
        <v>89748</v>
      </c>
      <c r="E412" s="53" t="str">
        <f>IF($B412="COMPOSIÇÃO",VLOOKUP($D412,'Comp. Sinapi'!B:F,2,0),VLOOKUP($D412,Insumos!B:F,2,0))</f>
        <v>CURVA CURTA 90 GRAUS, PVC, SERIE NORMAL, ESGOTO PREDIAL, DN 100 MM, JUNTA ELÁSTICA, FORNECIDO E INSTALADO EM RAMAL DE DESCARGA OU RAMAL DE ESGOTO SANITÁRIO. AF_08/2022</v>
      </c>
      <c r="F412" s="50" t="str">
        <f>IF($B412="COMPOSIÇÃO",VLOOKUP($D412,'Comp. Sinapi'!B:F,3,0),VLOOKUP($D412,Insumos!B:F,3,0))</f>
        <v>UN</v>
      </c>
      <c r="G412" s="159">
        <v>5.7799999999999997E-2</v>
      </c>
      <c r="H412" s="43">
        <f t="shared" si="37"/>
        <v>39.950000000000003</v>
      </c>
      <c r="I412" s="15">
        <f t="shared" si="38"/>
        <v>2.30911</v>
      </c>
      <c r="K412" s="37">
        <f>IF($B412="INSUMO",VLOOKUP($D412,Insumos!$B:$F,5,0),VLOOKUP($D412,'Comp. Sinapi'!$B:$F,5,0))</f>
        <v>39.950000000000003</v>
      </c>
    </row>
    <row r="413" spans="2:11" ht="30" x14ac:dyDescent="0.25">
      <c r="B413" s="14" t="s">
        <v>15</v>
      </c>
      <c r="C413" s="14" t="s">
        <v>16</v>
      </c>
      <c r="D413" s="160">
        <v>89784</v>
      </c>
      <c r="E413" s="53" t="str">
        <f>IF($B413="COMPOSIÇÃO",VLOOKUP($D413,'Comp. Sinapi'!B:F,2,0),VLOOKUP($D413,Insumos!B:F,2,0))</f>
        <v>TE, PVC, SERIE NORMAL, ESGOTO PREDIAL, DN 50 X 50 MM, JUNTA ELÁSTICA, FORNECIDO E INSTALADO EM RAMAL DE DESCARGA OU RAMAL DE ESGOTO SANITÁRIO. AF_08/2022</v>
      </c>
      <c r="F413" s="50" t="str">
        <f>IF($B413="COMPOSIÇÃO",VLOOKUP($D413,'Comp. Sinapi'!B:F,3,0),VLOOKUP($D413,Insumos!B:F,3,0))</f>
        <v>UN</v>
      </c>
      <c r="G413" s="159">
        <v>5.7799999999999997E-2</v>
      </c>
      <c r="H413" s="43">
        <f t="shared" si="37"/>
        <v>22.88</v>
      </c>
      <c r="I413" s="15">
        <f t="shared" si="38"/>
        <v>1.3224639999999999</v>
      </c>
      <c r="K413" s="37">
        <f>IF($B413="INSUMO",VLOOKUP($D413,Insumos!$B:$F,5,0),VLOOKUP($D413,'Comp. Sinapi'!$B:$F,5,0))</f>
        <v>22.88</v>
      </c>
    </row>
    <row r="414" spans="2:11" ht="45" x14ac:dyDescent="0.25">
      <c r="B414" s="14" t="s">
        <v>15</v>
      </c>
      <c r="C414" s="14" t="s">
        <v>16</v>
      </c>
      <c r="D414" s="160">
        <v>89796</v>
      </c>
      <c r="E414" s="53" t="str">
        <f>IF($B414="COMPOSIÇÃO",VLOOKUP($D414,'Comp. Sinapi'!B:F,2,0),VLOOKUP($D414,Insumos!B:F,2,0))</f>
        <v>TE, PVC, SERIE NORMAL, ESGOTO PREDIAL, DN 100 X 100 MM, JUNTA ELÁSTICA, FORNECIDO E INSTALADO EM RAMAL DE DESCARGA OU RAMAL DE ESGOTO SANITÁRIO. AF_08/2022</v>
      </c>
      <c r="F414" s="50" t="str">
        <f>IF($B414="COMPOSIÇÃO",VLOOKUP($D414,'Comp. Sinapi'!B:F,3,0),VLOOKUP($D414,Insumos!B:F,3,0))</f>
        <v>UN</v>
      </c>
      <c r="G414" s="159">
        <v>3.85E-2</v>
      </c>
      <c r="H414" s="43">
        <f t="shared" si="37"/>
        <v>40.950000000000003</v>
      </c>
      <c r="I414" s="15">
        <f t="shared" si="38"/>
        <v>1.5765750000000001</v>
      </c>
      <c r="K414" s="37">
        <f>IF($B414="INSUMO",VLOOKUP($D414,Insumos!$B:$F,5,0),VLOOKUP($D414,'Comp. Sinapi'!$B:$F,5,0))</f>
        <v>40.950000000000003</v>
      </c>
    </row>
    <row r="415" spans="2:11" ht="60" x14ac:dyDescent="0.25">
      <c r="B415" s="14" t="s">
        <v>15</v>
      </c>
      <c r="C415" s="14" t="s">
        <v>16</v>
      </c>
      <c r="D415" s="160">
        <v>104663</v>
      </c>
      <c r="E415" s="53" t="str">
        <f>IF($B415="COMPOSIÇÃO",VLOOKUP($D415,'Comp. Sinapi'!B:F,2,0),VLOOKUP($D415,Insumos!B:F,2,0))</f>
        <v>CONJUNTO DE PONTOS HIDRÁULICOS DE ÁGUA FRIA PARA BANHEIRO (RAMAL/SUB-RAMAL E DISTRIBUIÇÃO) EM PVC, COM TUBOS, CONEXÕES, REGISTROS, CORTES E FIXAÇÕES EM PRÉDIO (PRUMADA INDIVIDUAL), COM TUBULAÇÕES APARENTES OU EMBUTIDAS SEM RASGO. AF_05/2023_PA</v>
      </c>
      <c r="F415" s="50" t="str">
        <f>IF($B415="COMPOSIÇÃO",VLOOKUP($D415,'Comp. Sinapi'!B:F,3,0),VLOOKUP($D415,Insumos!B:F,3,0))</f>
        <v>UN</v>
      </c>
      <c r="G415" s="159">
        <v>1</v>
      </c>
      <c r="H415" s="43">
        <f t="shared" si="37"/>
        <v>487.43</v>
      </c>
      <c r="I415" s="15">
        <f t="shared" si="38"/>
        <v>487.43</v>
      </c>
      <c r="K415" s="37">
        <f>IF($B415="INSUMO",VLOOKUP($D415,Insumos!$B:$F,5,0),VLOOKUP($D415,'Comp. Sinapi'!$B:$F,5,0))</f>
        <v>487.43</v>
      </c>
    </row>
    <row r="416" spans="2:11" ht="30" x14ac:dyDescent="0.25">
      <c r="B416" s="14" t="s">
        <v>15</v>
      </c>
      <c r="C416" s="14" t="s">
        <v>16</v>
      </c>
      <c r="D416" s="160">
        <v>90443</v>
      </c>
      <c r="E416" s="53" t="str">
        <f>IF($B416="COMPOSIÇÃO",VLOOKUP($D416,'Comp. Sinapi'!B:F,2,0),VLOOKUP($D416,Insumos!B:F,2,0))</f>
        <v>RASGO LINEAR MANUAL EM ALVENARIA, PARA RAMAIS/ DISTRIBUIÇÃO DE INSTALAÇÕES HIDRÁULICAS, DIÂMETROS MENORES OU IGUAIS A 40 MM. AF_09/2023</v>
      </c>
      <c r="F416" s="50" t="str">
        <f>IF($B416="COMPOSIÇÃO",VLOOKUP($D416,'Comp. Sinapi'!B:F,3,0),VLOOKUP($D416,Insumos!B:F,3,0))</f>
        <v>M</v>
      </c>
      <c r="G416" s="159">
        <v>0.1002</v>
      </c>
      <c r="H416" s="43">
        <f t="shared" si="37"/>
        <v>7.37</v>
      </c>
      <c r="I416" s="15">
        <f t="shared" si="38"/>
        <v>0.73847399999999996</v>
      </c>
      <c r="K416" s="37">
        <f>IF($B416="INSUMO",VLOOKUP($D416,Insumos!$B:$F,5,0),VLOOKUP($D416,'Comp. Sinapi'!$B:$F,5,0))</f>
        <v>7.37</v>
      </c>
    </row>
    <row r="417" spans="2:11" ht="30" x14ac:dyDescent="0.25">
      <c r="B417" s="14" t="s">
        <v>15</v>
      </c>
      <c r="C417" s="14" t="s">
        <v>16</v>
      </c>
      <c r="D417" s="160">
        <v>90466</v>
      </c>
      <c r="E417" s="53" t="str">
        <f>IF($B417="COMPOSIÇÃO",VLOOKUP($D417,'Comp. Sinapi'!B:F,2,0),VLOOKUP($D417,Insumos!B:F,2,0))</f>
        <v>CHUMBAMENTO LINEAR EM ALVENARIA PARA RAMAIS/DISTRIBUIÇÃO DE INSTALAÇÕES HIDRÁULICAS COM DIÂMETROS MENORES OU IGUAIS A 40 MM. AF_09/2023</v>
      </c>
      <c r="F417" s="50" t="str">
        <f>IF($B417="COMPOSIÇÃO",VLOOKUP($D417,'Comp. Sinapi'!B:F,3,0),VLOOKUP($D417,Insumos!B:F,3,0))</f>
        <v>M</v>
      </c>
      <c r="G417" s="159">
        <v>0.1002</v>
      </c>
      <c r="H417" s="43">
        <f t="shared" si="37"/>
        <v>14.74</v>
      </c>
      <c r="I417" s="15">
        <f t="shared" si="38"/>
        <v>1.4769479999999999</v>
      </c>
      <c r="K417" s="37">
        <f>IF($B417="INSUMO",VLOOKUP($D417,Insumos!$B:$F,5,0),VLOOKUP($D417,'Comp. Sinapi'!$B:$F,5,0))</f>
        <v>14.74</v>
      </c>
    </row>
    <row r="418" spans="2:11" ht="30" x14ac:dyDescent="0.25">
      <c r="B418" s="14" t="s">
        <v>15</v>
      </c>
      <c r="C418" s="14" t="s">
        <v>16</v>
      </c>
      <c r="D418" s="160">
        <v>90820</v>
      </c>
      <c r="E418" s="53" t="str">
        <f>IF($B418="COMPOSIÇÃO",VLOOKUP($D418,'Comp. Sinapi'!B:F,2,0),VLOOKUP($D418,Insumos!B:F,2,0))</f>
        <v>PORTA DE MADEIRA PARA PINTURA, SEMI-OCA (LEVE OU MÉDIA), 60X210CM, ESPESSURA DE 3,5CM, INCLUSO DOBRADIÇAS - FORNECIMENTO E INSTALAÇÃO. AF_12/2019</v>
      </c>
      <c r="F418" s="50" t="str">
        <f>IF($B418="COMPOSIÇÃO",VLOOKUP($D418,'Comp. Sinapi'!B:F,3,0),VLOOKUP($D418,Insumos!B:F,3,0))</f>
        <v>UN</v>
      </c>
      <c r="G418" s="159">
        <v>3.85E-2</v>
      </c>
      <c r="H418" s="43">
        <f t="shared" si="37"/>
        <v>324.39999999999998</v>
      </c>
      <c r="I418" s="15">
        <f t="shared" si="38"/>
        <v>12.4894</v>
      </c>
      <c r="K418" s="37">
        <f>IF($B418="INSUMO",VLOOKUP($D418,Insumos!$B:$F,5,0),VLOOKUP($D418,'Comp. Sinapi'!$B:$F,5,0))</f>
        <v>324.39999999999998</v>
      </c>
    </row>
    <row r="419" spans="2:11" ht="30" x14ac:dyDescent="0.25">
      <c r="B419" s="14" t="s">
        <v>15</v>
      </c>
      <c r="C419" s="14" t="s">
        <v>16</v>
      </c>
      <c r="D419" s="160">
        <v>90822</v>
      </c>
      <c r="E419" s="53" t="str">
        <f>IF($B419="COMPOSIÇÃO",VLOOKUP($D419,'Comp. Sinapi'!B:F,2,0),VLOOKUP($D419,Insumos!B:F,2,0))</f>
        <v>PORTA DE MADEIRA PARA PINTURA, SEMI-OCA (LEVE OU MÉDIA), 80X210CM, ESPESSURA DE 3,5CM, INCLUSO DOBRADIÇAS - FORNECIMENTO E INSTALAÇÃO. AF_12/2019</v>
      </c>
      <c r="F419" s="50" t="str">
        <f>IF($B419="COMPOSIÇÃO",VLOOKUP($D419,'Comp. Sinapi'!B:F,3,0),VLOOKUP($D419,Insumos!B:F,3,0))</f>
        <v>UN</v>
      </c>
      <c r="G419" s="159">
        <v>5.7799999999999997E-2</v>
      </c>
      <c r="H419" s="43">
        <f t="shared" si="37"/>
        <v>356.02</v>
      </c>
      <c r="I419" s="15">
        <f t="shared" si="38"/>
        <v>20.577955999999997</v>
      </c>
      <c r="K419" s="37">
        <f>IF($B419="INSUMO",VLOOKUP($D419,Insumos!$B:$F,5,0),VLOOKUP($D419,'Comp. Sinapi'!$B:$F,5,0))</f>
        <v>356.02</v>
      </c>
    </row>
    <row r="420" spans="2:11" ht="60" x14ac:dyDescent="0.25">
      <c r="B420" s="14" t="s">
        <v>15</v>
      </c>
      <c r="C420" s="14" t="s">
        <v>16</v>
      </c>
      <c r="D420" s="160">
        <v>91170</v>
      </c>
      <c r="E420" s="53" t="str">
        <f>IF($B420="COMPOSIÇÃO",VLOOKUP($D420,'Comp. Sinapi'!B:F,2,0),VLOOKUP($D420,Insumos!B:F,2,0))</f>
        <v>FIXAÇÃO DE TUBOS HORIZONTAIS DE PVC ÁGUA, PVC ESGOTO, PVC ÁGUA PLUVIAL, CPVC, PPR, COBRE OU AÇO, DIÂMETROS MENORES OU IGUAIS A 40 MM, COM ABRAÇADEIRA METÁLICA RÍGIDA TIPO U PERFIL 1 1/4", FIXADA EM PERFILADO EM LAJE. AF_09/2023_PS</v>
      </c>
      <c r="F420" s="50" t="str">
        <f>IF($B420="COMPOSIÇÃO",VLOOKUP($D420,'Comp. Sinapi'!B:F,3,0),VLOOKUP($D420,Insumos!B:F,3,0))</f>
        <v>M</v>
      </c>
      <c r="G420" s="159">
        <v>0.53</v>
      </c>
      <c r="H420" s="43">
        <f t="shared" si="37"/>
        <v>10.07</v>
      </c>
      <c r="I420" s="15">
        <f t="shared" si="38"/>
        <v>5.3371000000000004</v>
      </c>
      <c r="K420" s="37">
        <f>IF($B420="INSUMO",VLOOKUP($D420,Insumos!$B:$F,5,0),VLOOKUP($D420,'Comp. Sinapi'!$B:$F,5,0))</f>
        <v>10.07</v>
      </c>
    </row>
    <row r="421" spans="2:11" ht="60" x14ac:dyDescent="0.25">
      <c r="B421" s="14" t="s">
        <v>15</v>
      </c>
      <c r="C421" s="14" t="s">
        <v>16</v>
      </c>
      <c r="D421" s="160">
        <v>91173</v>
      </c>
      <c r="E421" s="53" t="str">
        <f>IF($B421="COMPOSIÇÃO",VLOOKUP($D421,'Comp. Sinapi'!B:F,2,0),VLOOKUP($D421,Insumos!B:F,2,0))</f>
        <v>FIXAÇÃO DE TUBOS VERTICAIS DE PVC ÁGUA, PVC ESGOTO, PVC ÁGUA PLUVIAL, CPVC, PPR, COBRE OU AÇO, DIÂMETROS MENORES OU IGUAIS A 40 MM, COM ABRAÇADEIRA METÁLICA RÍGIDA TIPO U PERFIL 1 1/4", FIXADA EM PERFILADO EM PAREDE. AF_09/2023_PS</v>
      </c>
      <c r="F421" s="50" t="str">
        <f>IF($B421="COMPOSIÇÃO",VLOOKUP($D421,'Comp. Sinapi'!B:F,3,0),VLOOKUP($D421,Insumos!B:F,3,0))</f>
        <v>M</v>
      </c>
      <c r="G421" s="159">
        <v>1.7343999999999999</v>
      </c>
      <c r="H421" s="43">
        <f t="shared" si="37"/>
        <v>3.75</v>
      </c>
      <c r="I421" s="15">
        <f t="shared" si="38"/>
        <v>6.5039999999999996</v>
      </c>
      <c r="K421" s="37">
        <f>IF($B421="INSUMO",VLOOKUP($D421,Insumos!$B:$F,5,0),VLOOKUP($D421,'Comp. Sinapi'!$B:$F,5,0))</f>
        <v>3.75</v>
      </c>
    </row>
    <row r="422" spans="2:11" ht="30" x14ac:dyDescent="0.25">
      <c r="B422" s="14" t="s">
        <v>15</v>
      </c>
      <c r="C422" s="14" t="s">
        <v>16</v>
      </c>
      <c r="D422" s="160">
        <v>91341</v>
      </c>
      <c r="E422" s="53" t="str">
        <f>IF($B422="COMPOSIÇÃO",VLOOKUP($D422,'Comp. Sinapi'!B:F,2,0),VLOOKUP($D422,Insumos!B:F,2,0))</f>
        <v>PORTA EM ALUMÍNIO DE ABRIR TIPO VENEZIANA COM GUARNIÇÃO, FIXAÇÃO COM PARAFUSOS - FORNECIMENTO E INSTALAÇÃO. AF_12/2019</v>
      </c>
      <c r="F422" s="50" t="str">
        <f>IF($B422="COMPOSIÇÃO",VLOOKUP($D422,'Comp. Sinapi'!B:F,3,0),VLOOKUP($D422,Insumos!B:F,3,0))</f>
        <v>M2</v>
      </c>
      <c r="G422" s="159">
        <v>3.2399999999999998E-2</v>
      </c>
      <c r="H422" s="43">
        <f t="shared" si="37"/>
        <v>667.52</v>
      </c>
      <c r="I422" s="15">
        <f t="shared" si="38"/>
        <v>21.627647999999997</v>
      </c>
      <c r="K422" s="37">
        <f>IF($B422="INSUMO",VLOOKUP($D422,Insumos!$B:$F,5,0),VLOOKUP($D422,'Comp. Sinapi'!$B:$F,5,0))</f>
        <v>667.52</v>
      </c>
    </row>
    <row r="423" spans="2:11" ht="30" x14ac:dyDescent="0.25">
      <c r="B423" s="14" t="s">
        <v>15</v>
      </c>
      <c r="C423" s="14" t="s">
        <v>16</v>
      </c>
      <c r="D423" s="160">
        <v>91862</v>
      </c>
      <c r="E423" s="53" t="str">
        <f>IF($B423="COMPOSIÇÃO",VLOOKUP($D423,'Comp. Sinapi'!B:F,2,0),VLOOKUP($D423,Insumos!B:F,2,0))</f>
        <v>ELETRODUTO RÍGIDO ROSCÁVEL, PVC, DN 20 MM (1/2"), PARA CIRCUITOS TERMINAIS, INSTALADO EM FORRO - FORNECIMENTO E INSTALAÇÃO. AF_03/2023</v>
      </c>
      <c r="F423" s="50" t="str">
        <f>IF($B423="COMPOSIÇÃO",VLOOKUP($D423,'Comp. Sinapi'!B:F,3,0),VLOOKUP($D423,Insumos!B:F,3,0))</f>
        <v>M</v>
      </c>
      <c r="G423" s="159">
        <v>0.53</v>
      </c>
      <c r="H423" s="43">
        <f t="shared" ref="H423:H454" si="39">TRUNC((K423*(1-$K$8)),2)</f>
        <v>9.4700000000000006</v>
      </c>
      <c r="I423" s="15">
        <f t="shared" si="38"/>
        <v>5.0191000000000008</v>
      </c>
      <c r="K423" s="37">
        <f>IF($B423="INSUMO",VLOOKUP($D423,Insumos!$B:$F,5,0),VLOOKUP($D423,'Comp. Sinapi'!$B:$F,5,0))</f>
        <v>9.4700000000000006</v>
      </c>
    </row>
    <row r="424" spans="2:11" ht="30" x14ac:dyDescent="0.25">
      <c r="B424" s="14" t="s">
        <v>15</v>
      </c>
      <c r="C424" s="14" t="s">
        <v>16</v>
      </c>
      <c r="D424" s="160">
        <v>91870</v>
      </c>
      <c r="E424" s="53" t="str">
        <f>IF($B424="COMPOSIÇÃO",VLOOKUP($D424,'Comp. Sinapi'!B:F,2,0),VLOOKUP($D424,Insumos!B:F,2,0))</f>
        <v>ELETRODUTO RÍGIDO ROSCÁVEL, PVC, DN 20 MM (1/2"), PARA CIRCUITOS TERMINAIS, INSTALADO EM PAREDE - FORNECIMENTO E INSTALAÇÃO. AF_03/2023</v>
      </c>
      <c r="F424" s="50" t="str">
        <f>IF($B424="COMPOSIÇÃO",VLOOKUP($D424,'Comp. Sinapi'!B:F,3,0),VLOOKUP($D424,Insumos!B:F,3,0))</f>
        <v>M</v>
      </c>
      <c r="G424" s="159">
        <v>1.7343999999999999</v>
      </c>
      <c r="H424" s="43">
        <f t="shared" si="39"/>
        <v>12.28</v>
      </c>
      <c r="I424" s="15">
        <f t="shared" si="38"/>
        <v>21.298431999999998</v>
      </c>
      <c r="K424" s="37">
        <f>IF($B424="INSUMO",VLOOKUP($D424,Insumos!$B:$F,5,0),VLOOKUP($D424,'Comp. Sinapi'!$B:$F,5,0))</f>
        <v>12.28</v>
      </c>
    </row>
    <row r="425" spans="2:11" ht="45" x14ac:dyDescent="0.25">
      <c r="B425" s="14" t="s">
        <v>15</v>
      </c>
      <c r="C425" s="14" t="s">
        <v>16</v>
      </c>
      <c r="D425" s="160">
        <v>91911</v>
      </c>
      <c r="E425" s="53" t="str">
        <f>IF($B425="COMPOSIÇÃO",VLOOKUP($D425,'Comp. Sinapi'!B:F,2,0),VLOOKUP($D425,Insumos!B:F,2,0))</f>
        <v>CURVA 90 GRAUS PARA ELETRODUTO, PVC, ROSCÁVEL, DN 20 MM (1/2"), PARA CIRCUITOS TERMINAIS, INSTALADA EM PAREDE - FORNECIMENTO E INSTALAÇÃO. AF_03/2023</v>
      </c>
      <c r="F425" s="50" t="str">
        <f>IF($B425="COMPOSIÇÃO",VLOOKUP($D425,'Comp. Sinapi'!B:F,3,0),VLOOKUP($D425,Insumos!B:F,3,0))</f>
        <v>UN</v>
      </c>
      <c r="G425" s="159">
        <v>0.19270000000000001</v>
      </c>
      <c r="H425" s="43">
        <f t="shared" si="39"/>
        <v>16.37</v>
      </c>
      <c r="I425" s="15">
        <f t="shared" si="38"/>
        <v>3.1544990000000004</v>
      </c>
      <c r="K425" s="37">
        <f>IF($B425="INSUMO",VLOOKUP($D425,Insumos!$B:$F,5,0),VLOOKUP($D425,'Comp. Sinapi'!$B:$F,5,0))</f>
        <v>16.37</v>
      </c>
    </row>
    <row r="426" spans="2:11" ht="30" x14ac:dyDescent="0.25">
      <c r="B426" s="14" t="s">
        <v>15</v>
      </c>
      <c r="C426" s="14" t="s">
        <v>16</v>
      </c>
      <c r="D426" s="160">
        <v>91924</v>
      </c>
      <c r="E426" s="53" t="str">
        <f>IF($B426="COMPOSIÇÃO",VLOOKUP($D426,'Comp. Sinapi'!B:F,2,0),VLOOKUP($D426,Insumos!B:F,2,0))</f>
        <v>CABO DE COBRE FLEXÍVEL ISOLADO, 1,5 MM², ANTI-CHAMA 450/750 V, PARA CIRCUITOS TERMINAIS - FORNECIMENTO E INSTALAÇÃO. AF_03/2023</v>
      </c>
      <c r="F426" s="50" t="str">
        <f>IF($B426="COMPOSIÇÃO",VLOOKUP($D426,'Comp. Sinapi'!B:F,3,0),VLOOKUP($D426,Insumos!B:F,3,0))</f>
        <v>M</v>
      </c>
      <c r="G426" s="159">
        <v>1.4165000000000001</v>
      </c>
      <c r="H426" s="43">
        <f t="shared" si="39"/>
        <v>2.9</v>
      </c>
      <c r="I426" s="15">
        <f t="shared" si="38"/>
        <v>4.10785</v>
      </c>
      <c r="K426" s="37">
        <f>IF($B426="INSUMO",VLOOKUP($D426,Insumos!$B:$F,5,0),VLOOKUP($D426,'Comp. Sinapi'!$B:$F,5,0))</f>
        <v>2.9</v>
      </c>
    </row>
    <row r="427" spans="2:11" ht="30" x14ac:dyDescent="0.25">
      <c r="B427" s="14" t="s">
        <v>15</v>
      </c>
      <c r="C427" s="14" t="s">
        <v>16</v>
      </c>
      <c r="D427" s="160">
        <v>91926</v>
      </c>
      <c r="E427" s="53" t="str">
        <f>IF($B427="COMPOSIÇÃO",VLOOKUP($D427,'Comp. Sinapi'!B:F,2,0),VLOOKUP($D427,Insumos!B:F,2,0))</f>
        <v>CABO DE COBRE FLEXÍVEL ISOLADO, 2,5 MM², ANTI-CHAMA 450/750 V, PARA CIRCUITOS TERMINAIS - FORNECIMENTO E INSTALAÇÃO. AF_03/2023</v>
      </c>
      <c r="F427" s="50" t="str">
        <f>IF($B427="COMPOSIÇÃO",VLOOKUP($D427,'Comp. Sinapi'!B:F,3,0),VLOOKUP($D427,Insumos!B:F,3,0))</f>
        <v>M</v>
      </c>
      <c r="G427" s="159">
        <v>3.4689000000000001</v>
      </c>
      <c r="H427" s="43">
        <f t="shared" si="39"/>
        <v>4.21</v>
      </c>
      <c r="I427" s="15">
        <f t="shared" si="38"/>
        <v>14.604069000000001</v>
      </c>
      <c r="K427" s="37">
        <f>IF($B427="INSUMO",VLOOKUP($D427,Insumos!$B:$F,5,0),VLOOKUP($D427,'Comp. Sinapi'!$B:$F,5,0))</f>
        <v>4.21</v>
      </c>
    </row>
    <row r="428" spans="2:11" ht="30" x14ac:dyDescent="0.25">
      <c r="B428" s="14" t="s">
        <v>15</v>
      </c>
      <c r="C428" s="14" t="s">
        <v>16</v>
      </c>
      <c r="D428" s="160">
        <v>91928</v>
      </c>
      <c r="E428" s="53" t="str">
        <f>IF($B428="COMPOSIÇÃO",VLOOKUP($D428,'Comp. Sinapi'!B:F,2,0),VLOOKUP($D428,Insumos!B:F,2,0))</f>
        <v>CABO DE COBRE FLEXÍVEL ISOLADO, 4 MM², ANTI-CHAMA 450/750 V, PARA CIRCUITOS TERMINAIS - FORNECIMENTO E INSTALAÇÃO. AF_03/2023</v>
      </c>
      <c r="F428" s="50" t="str">
        <f>IF($B428="COMPOSIÇÃO",VLOOKUP($D428,'Comp. Sinapi'!B:F,3,0),VLOOKUP($D428,Insumos!B:F,3,0))</f>
        <v>M</v>
      </c>
      <c r="G428" s="159">
        <v>2.0234999999999999</v>
      </c>
      <c r="H428" s="43">
        <f t="shared" si="39"/>
        <v>6.53</v>
      </c>
      <c r="I428" s="15">
        <f t="shared" si="38"/>
        <v>13.213455</v>
      </c>
      <c r="K428" s="37">
        <f>IF($B428="INSUMO",VLOOKUP($D428,Insumos!$B:$F,5,0),VLOOKUP($D428,'Comp. Sinapi'!$B:$F,5,0))</f>
        <v>6.53</v>
      </c>
    </row>
    <row r="429" spans="2:11" ht="30" x14ac:dyDescent="0.25">
      <c r="B429" s="14" t="s">
        <v>15</v>
      </c>
      <c r="C429" s="14" t="s">
        <v>16</v>
      </c>
      <c r="D429" s="160">
        <v>91937</v>
      </c>
      <c r="E429" s="53" t="str">
        <f>IF($B429="COMPOSIÇÃO",VLOOKUP($D429,'Comp. Sinapi'!B:F,2,0),VLOOKUP($D429,Insumos!B:F,2,0))</f>
        <v>CAIXA OCTOGONAL 3" X 3", PVC, INSTALADA EM LAJE - FORNECIMENTO E INSTALAÇÃO. AF_03/2023</v>
      </c>
      <c r="F429" s="50" t="str">
        <f>IF($B429="COMPOSIÇÃO",VLOOKUP($D429,'Comp. Sinapi'!B:F,3,0),VLOOKUP($D429,Insumos!B:F,3,0))</f>
        <v>UN</v>
      </c>
      <c r="G429" s="159">
        <v>0.1734</v>
      </c>
      <c r="H429" s="43">
        <f t="shared" si="39"/>
        <v>15.72</v>
      </c>
      <c r="I429" s="15">
        <f t="shared" si="38"/>
        <v>2.725848</v>
      </c>
      <c r="K429" s="37">
        <f>IF($B429="INSUMO",VLOOKUP($D429,Insumos!$B:$F,5,0),VLOOKUP($D429,'Comp. Sinapi'!$B:$F,5,0))</f>
        <v>15.72</v>
      </c>
    </row>
    <row r="430" spans="2:11" ht="30" x14ac:dyDescent="0.25">
      <c r="B430" s="14" t="s">
        <v>15</v>
      </c>
      <c r="C430" s="14" t="s">
        <v>16</v>
      </c>
      <c r="D430" s="160">
        <v>91945</v>
      </c>
      <c r="E430" s="53" t="str">
        <f>IF($B430="COMPOSIÇÃO",VLOOKUP($D430,'Comp. Sinapi'!B:F,2,0),VLOOKUP($D430,Insumos!B:F,2,0))</f>
        <v>SUPORTE PARAFUSADO COM PLACA DE ENCAIXE 4" X 2" ALTO (2,00 M DO PISO) PARA PONTO ELÉTRICO - FORNECIMENTO E INSTALAÇÃO. AF_03/2023</v>
      </c>
      <c r="F430" s="50" t="str">
        <f>IF($B430="COMPOSIÇÃO",VLOOKUP($D430,'Comp. Sinapi'!B:F,3,0),VLOOKUP($D430,Insumos!B:F,3,0))</f>
        <v>UN</v>
      </c>
      <c r="G430" s="159">
        <v>5.7799999999999997E-2</v>
      </c>
      <c r="H430" s="43">
        <f t="shared" si="39"/>
        <v>13.27</v>
      </c>
      <c r="I430" s="15">
        <f t="shared" si="38"/>
        <v>0.76700599999999997</v>
      </c>
      <c r="K430" s="37">
        <f>IF($B430="INSUMO",VLOOKUP($D430,Insumos!$B:$F,5,0),VLOOKUP($D430,'Comp. Sinapi'!$B:$F,5,0))</f>
        <v>13.27</v>
      </c>
    </row>
    <row r="431" spans="2:11" ht="30" x14ac:dyDescent="0.25">
      <c r="B431" s="14" t="s">
        <v>15</v>
      </c>
      <c r="C431" s="14" t="s">
        <v>16</v>
      </c>
      <c r="D431" s="160">
        <v>92000</v>
      </c>
      <c r="E431" s="53" t="str">
        <f>IF($B431="COMPOSIÇÃO",VLOOKUP($D431,'Comp. Sinapi'!B:F,2,0),VLOOKUP($D431,Insumos!B:F,2,0))</f>
        <v>TOMADA BAIXA DE EMBUTIR (1 MÓDULO), 2P+T 10 A, INCLUINDO SUPORTE E PLACA - FORNECIMENTO E INSTALAÇÃO. AF_03/2023</v>
      </c>
      <c r="F431" s="50" t="str">
        <f>IF($B431="COMPOSIÇÃO",VLOOKUP($D431,'Comp. Sinapi'!B:F,3,0),VLOOKUP($D431,Insumos!B:F,3,0))</f>
        <v>UN</v>
      </c>
      <c r="G431" s="159">
        <v>7.7100000000000002E-2</v>
      </c>
      <c r="H431" s="43">
        <f t="shared" si="39"/>
        <v>29.59</v>
      </c>
      <c r="I431" s="15">
        <f t="shared" si="38"/>
        <v>2.2813889999999999</v>
      </c>
      <c r="K431" s="37">
        <f>IF($B431="INSUMO",VLOOKUP($D431,Insumos!$B:$F,5,0),VLOOKUP($D431,'Comp. Sinapi'!$B:$F,5,0))</f>
        <v>29.59</v>
      </c>
    </row>
    <row r="432" spans="2:11" ht="30" x14ac:dyDescent="0.25">
      <c r="B432" s="14" t="s">
        <v>15</v>
      </c>
      <c r="C432" s="14" t="s">
        <v>16</v>
      </c>
      <c r="D432" s="160">
        <v>92008</v>
      </c>
      <c r="E432" s="53" t="str">
        <f>IF($B432="COMPOSIÇÃO",VLOOKUP($D432,'Comp. Sinapi'!B:F,2,0),VLOOKUP($D432,Insumos!B:F,2,0))</f>
        <v>TOMADA BAIXA DE EMBUTIR (2 MÓDULOS), 2P+T 10 A, INCLUINDO SUPORTE E PLACA - FORNECIMENTO E INSTALAÇÃO. AF_03/2023</v>
      </c>
      <c r="F432" s="50" t="str">
        <f>IF($B432="COMPOSIÇÃO",VLOOKUP($D432,'Comp. Sinapi'!B:F,3,0),VLOOKUP($D432,Insumos!B:F,3,0))</f>
        <v>UN</v>
      </c>
      <c r="G432" s="159">
        <v>0.1542</v>
      </c>
      <c r="H432" s="43">
        <f t="shared" si="39"/>
        <v>45.72</v>
      </c>
      <c r="I432" s="15">
        <f t="shared" si="38"/>
        <v>7.0500239999999996</v>
      </c>
      <c r="K432" s="37">
        <f>IF($B432="INSUMO",VLOOKUP($D432,Insumos!$B:$F,5,0),VLOOKUP($D432,'Comp. Sinapi'!$B:$F,5,0))</f>
        <v>45.72</v>
      </c>
    </row>
    <row r="433" spans="2:11" ht="30" x14ac:dyDescent="0.25">
      <c r="B433" s="14" t="s">
        <v>15</v>
      </c>
      <c r="C433" s="14" t="s">
        <v>16</v>
      </c>
      <c r="D433" s="160">
        <v>92023</v>
      </c>
      <c r="E433" s="53" t="str">
        <f>IF($B433="COMPOSIÇÃO",VLOOKUP($D433,'Comp. Sinapi'!B:F,2,0),VLOOKUP($D433,Insumos!B:F,2,0))</f>
        <v>INTERRUPTOR SIMPLES (1 MÓDULO) COM 1 TOMADA DE EMBUTIR 2P+T 10 A, INCLUINDO SUPORTE E PLACA - FORNECIMENTO E INSTALAÇÃO. AF_03/2023</v>
      </c>
      <c r="F433" s="50" t="str">
        <f>IF($B433="COMPOSIÇÃO",VLOOKUP($D433,'Comp. Sinapi'!B:F,3,0),VLOOKUP($D433,Insumos!B:F,3,0))</f>
        <v>UN</v>
      </c>
      <c r="G433" s="159">
        <v>0.13489999999999999</v>
      </c>
      <c r="H433" s="43">
        <f t="shared" si="39"/>
        <v>47.98</v>
      </c>
      <c r="I433" s="15">
        <f t="shared" si="38"/>
        <v>6.4725019999999995</v>
      </c>
      <c r="K433" s="37">
        <f>IF($B433="INSUMO",VLOOKUP($D433,Insumos!$B:$F,5,0),VLOOKUP($D433,'Comp. Sinapi'!$B:$F,5,0))</f>
        <v>47.98</v>
      </c>
    </row>
    <row r="434" spans="2:11" ht="45" x14ac:dyDescent="0.25">
      <c r="B434" s="14" t="s">
        <v>15</v>
      </c>
      <c r="C434" s="14" t="s">
        <v>16</v>
      </c>
      <c r="D434" s="160">
        <v>92543</v>
      </c>
      <c r="E434" s="53" t="str">
        <f>IF($B434="COMPOSIÇÃO",VLOOKUP($D434,'Comp. Sinapi'!B:F,2,0),VLOOKUP($D434,Insumos!B:F,2,0))</f>
        <v>TRAMA DE MADEIRA COMPOSTA POR TERÇAS PARA TELHADOS DE ATÉ 2 ÁGUAS PARA TELHA ONDULADA DE FIBROCIMENTO, METÁLICA, PLÁSTICA OU TERMOACÚSTICA, INCLUSO TRANSPORTE VERTICAL. AF_07/2019</v>
      </c>
      <c r="F434" s="50" t="str">
        <f>IF($B434="COMPOSIÇÃO",VLOOKUP($D434,'Comp. Sinapi'!B:F,3,0),VLOOKUP($D434,Insumos!B:F,3,0))</f>
        <v>M2</v>
      </c>
      <c r="G434" s="159">
        <v>1.3621000000000001</v>
      </c>
      <c r="H434" s="43">
        <f t="shared" si="39"/>
        <v>20.93</v>
      </c>
      <c r="I434" s="15">
        <f t="shared" si="38"/>
        <v>28.508753000000002</v>
      </c>
      <c r="K434" s="37">
        <f>IF($B434="INSUMO",VLOOKUP($D434,Insumos!$B:$F,5,0),VLOOKUP($D434,'Comp. Sinapi'!$B:$F,5,0))</f>
        <v>20.93</v>
      </c>
    </row>
    <row r="435" spans="2:11" ht="30" x14ac:dyDescent="0.25">
      <c r="B435" s="14" t="s">
        <v>15</v>
      </c>
      <c r="C435" s="14" t="s">
        <v>16</v>
      </c>
      <c r="D435" s="160">
        <v>92981</v>
      </c>
      <c r="E435" s="53" t="str">
        <f>IF($B435="COMPOSIÇÃO",VLOOKUP($D435,'Comp. Sinapi'!B:F,2,0),VLOOKUP($D435,Insumos!B:F,2,0))</f>
        <v>CABO DE COBRE FLEXÍVEL ISOLADO, 16 MM², ANTI-CHAMA 450/750 V, PARA DISTRIBUIÇÃO - FORNECIMENTO E INSTALAÇÃO. AF_10/2020</v>
      </c>
      <c r="F435" s="50" t="str">
        <f>IF($B435="COMPOSIÇÃO",VLOOKUP($D435,'Comp. Sinapi'!B:F,3,0),VLOOKUP($D435,Insumos!B:F,3,0))</f>
        <v>M</v>
      </c>
      <c r="G435" s="159">
        <v>0.19270000000000001</v>
      </c>
      <c r="H435" s="43">
        <f t="shared" si="39"/>
        <v>15.58</v>
      </c>
      <c r="I435" s="15">
        <f t="shared" si="38"/>
        <v>3.0022660000000001</v>
      </c>
      <c r="K435" s="37">
        <f>IF($B435="INSUMO",VLOOKUP($D435,Insumos!$B:$F,5,0),VLOOKUP($D435,'Comp. Sinapi'!$B:$F,5,0))</f>
        <v>15.58</v>
      </c>
    </row>
    <row r="436" spans="2:11" ht="30" x14ac:dyDescent="0.25">
      <c r="B436" s="14" t="s">
        <v>15</v>
      </c>
      <c r="C436" s="14" t="s">
        <v>16</v>
      </c>
      <c r="D436" s="160">
        <v>93358</v>
      </c>
      <c r="E436" s="53" t="str">
        <f>IF($B436="COMPOSIÇÃO",VLOOKUP($D436,'Comp. Sinapi'!B:F,2,0),VLOOKUP($D436,Insumos!B:F,2,0))</f>
        <v>ESCAVAÇÃO MANUAL DE VALA COM PROFUNDIDADE MENOR OU IGUAL A 1,30 M. AF_02/2021</v>
      </c>
      <c r="F436" s="50" t="str">
        <f>IF($B436="COMPOSIÇÃO",VLOOKUP($D436,'Comp. Sinapi'!B:F,3,0),VLOOKUP($D436,Insumos!B:F,3,0))</f>
        <v>M3</v>
      </c>
      <c r="G436" s="159">
        <v>2.3300000000000001E-2</v>
      </c>
      <c r="H436" s="43">
        <f t="shared" si="39"/>
        <v>80.38</v>
      </c>
      <c r="I436" s="15">
        <f t="shared" si="38"/>
        <v>1.872854</v>
      </c>
      <c r="K436" s="37">
        <f>IF($B436="INSUMO",VLOOKUP($D436,Insumos!$B:$F,5,0),VLOOKUP($D436,'Comp. Sinapi'!$B:$F,5,0))</f>
        <v>80.38</v>
      </c>
    </row>
    <row r="437" spans="2:11" ht="45" x14ac:dyDescent="0.25">
      <c r="B437" s="14" t="s">
        <v>15</v>
      </c>
      <c r="C437" s="14" t="s">
        <v>16</v>
      </c>
      <c r="D437" s="160">
        <v>94210</v>
      </c>
      <c r="E437" s="53" t="str">
        <f>IF($B437="COMPOSIÇÃO",VLOOKUP($D437,'Comp. Sinapi'!B:F,2,0),VLOOKUP($D437,Insumos!B:F,2,0))</f>
        <v>TELHAMENTO COM TELHA ONDULADA DE FIBROCIMENTO E = 6 MM, COM RECOBRIMENTO LATERAL DE 1 1/4 DE ONDA PARA TELHADO COM INCLINAÇÃO MÁXIMA DE 10°, COM ATÉ 2 ÁGUAS, INCLUSO IÇAMENTO. AF_07/2019</v>
      </c>
      <c r="F437" s="50" t="str">
        <f>IF($B437="COMPOSIÇÃO",VLOOKUP($D437,'Comp. Sinapi'!B:F,3,0),VLOOKUP($D437,Insumos!B:F,3,0))</f>
        <v>M2</v>
      </c>
      <c r="G437" s="159">
        <v>1.3621000000000001</v>
      </c>
      <c r="H437" s="43">
        <f t="shared" si="39"/>
        <v>49.52</v>
      </c>
      <c r="I437" s="15">
        <f t="shared" si="38"/>
        <v>67.451192000000006</v>
      </c>
      <c r="K437" s="37">
        <f>IF($B437="INSUMO",VLOOKUP($D437,Insumos!$B:$F,5,0),VLOOKUP($D437,'Comp. Sinapi'!$B:$F,5,0))</f>
        <v>49.52</v>
      </c>
    </row>
    <row r="438" spans="2:11" ht="45" x14ac:dyDescent="0.25">
      <c r="B438" s="14" t="s">
        <v>15</v>
      </c>
      <c r="C438" s="14" t="s">
        <v>16</v>
      </c>
      <c r="D438" s="160">
        <v>94559</v>
      </c>
      <c r="E438" s="53" t="str">
        <f>IF($B438="COMPOSIÇÃO",VLOOKUP($D438,'Comp. Sinapi'!B:F,2,0),VLOOKUP($D438,Insumos!B:F,2,0))</f>
        <v>JANELA DE AÇO TIPO BASCULANTE PARA VIDROS, COM BATENTE, FERRAGENS E PINTURA ANTICORROSIVA. EXCLUSIVE VIDROS, ACABAMENTO, ALIZAR E CONTRAMARCO. FORNECIMENTO E INSTALAÇÃO. AF_12/2019</v>
      </c>
      <c r="F438" s="50" t="str">
        <f>IF($B438="COMPOSIÇÃO",VLOOKUP($D438,'Comp. Sinapi'!B:F,3,0),VLOOKUP($D438,Insumos!B:F,3,0))</f>
        <v>M2</v>
      </c>
      <c r="G438" s="159">
        <v>2.8899999999999999E-2</v>
      </c>
      <c r="H438" s="43">
        <f t="shared" si="39"/>
        <v>692.93</v>
      </c>
      <c r="I438" s="15">
        <f t="shared" si="38"/>
        <v>20.025676999999998</v>
      </c>
      <c r="K438" s="37">
        <f>IF($B438="INSUMO",VLOOKUP($D438,Insumos!$B:$F,5,0),VLOOKUP($D438,'Comp. Sinapi'!$B:$F,5,0))</f>
        <v>692.93</v>
      </c>
    </row>
    <row r="439" spans="2:11" ht="30" x14ac:dyDescent="0.25">
      <c r="B439" s="14" t="s">
        <v>15</v>
      </c>
      <c r="C439" s="14" t="s">
        <v>16</v>
      </c>
      <c r="D439" s="160">
        <v>95240</v>
      </c>
      <c r="E439" s="53" t="str">
        <f>IF($B439="COMPOSIÇÃO",VLOOKUP($D439,'Comp. Sinapi'!B:F,2,0),VLOOKUP($D439,Insumos!B:F,2,0))</f>
        <v>LASTRO DE CONCRETO MAGRO, APLICADO EM PISOS, LAJES SOBRE SOLO OU RADIERS, ESPESSURA DE 3 CM. AF_01/2024</v>
      </c>
      <c r="F439" s="50" t="str">
        <f>IF($B439="COMPOSIÇÃO",VLOOKUP($D439,'Comp. Sinapi'!B:F,3,0),VLOOKUP($D439,Insumos!B:F,3,0))</f>
        <v>M2</v>
      </c>
      <c r="G439" s="159">
        <v>5.4000000000000003E-3</v>
      </c>
      <c r="H439" s="43">
        <f t="shared" si="39"/>
        <v>20.39</v>
      </c>
      <c r="I439" s="15">
        <f t="shared" si="38"/>
        <v>0.11010600000000001</v>
      </c>
      <c r="K439" s="37">
        <f>IF($B439="INSUMO",VLOOKUP($D439,Insumos!$B:$F,5,0),VLOOKUP($D439,'Comp. Sinapi'!$B:$F,5,0))</f>
        <v>20.39</v>
      </c>
    </row>
    <row r="440" spans="2:11" ht="30" x14ac:dyDescent="0.25">
      <c r="B440" s="14" t="s">
        <v>15</v>
      </c>
      <c r="C440" s="14" t="s">
        <v>16</v>
      </c>
      <c r="D440" s="160">
        <v>95241</v>
      </c>
      <c r="E440" s="53" t="str">
        <f>IF($B440="COMPOSIÇÃO",VLOOKUP($D440,'Comp. Sinapi'!B:F,2,0),VLOOKUP($D440,Insumos!B:F,2,0))</f>
        <v>LASTRO DE CONCRETO MAGRO, APLICADO EM PISOS, LAJES SOBRE SOLO OU RADIERS, ESPESSURA DE 5 CM. AF_01/2024</v>
      </c>
      <c r="F440" s="50" t="str">
        <f>IF($B440="COMPOSIÇÃO",VLOOKUP($D440,'Comp. Sinapi'!B:F,3,0),VLOOKUP($D440,Insumos!B:F,3,0))</f>
        <v>M2</v>
      </c>
      <c r="G440" s="159">
        <v>1.3559000000000001</v>
      </c>
      <c r="H440" s="43">
        <f t="shared" si="39"/>
        <v>39.549999999999997</v>
      </c>
      <c r="I440" s="15">
        <f t="shared" si="38"/>
        <v>53.625844999999998</v>
      </c>
      <c r="K440" s="37">
        <f>IF($B440="INSUMO",VLOOKUP($D440,Insumos!$B:$F,5,0),VLOOKUP($D440,'Comp. Sinapi'!$B:$F,5,0))</f>
        <v>39.549999999999997</v>
      </c>
    </row>
    <row r="441" spans="2:11" ht="30" x14ac:dyDescent="0.25">
      <c r="B441" s="14" t="s">
        <v>15</v>
      </c>
      <c r="C441" s="14" t="s">
        <v>16</v>
      </c>
      <c r="D441" s="160">
        <v>95805</v>
      </c>
      <c r="E441" s="53" t="str">
        <f>IF($B441="COMPOSIÇÃO",VLOOKUP($D441,'Comp. Sinapi'!B:F,2,0),VLOOKUP($D441,Insumos!B:F,2,0))</f>
        <v>CONDULETE DE PVC, TIPO B, PARA ELETRODUTO DE PVC SOLDÁVEL DN 25 MM (3/4''), APARENTE - FORNECIMENTO E INSTALAÇÃO. AF_10/2022</v>
      </c>
      <c r="F441" s="50" t="str">
        <f>IF($B441="COMPOSIÇÃO",VLOOKUP($D441,'Comp. Sinapi'!B:F,3,0),VLOOKUP($D441,Insumos!B:F,3,0))</f>
        <v>UN</v>
      </c>
      <c r="G441" s="159">
        <v>0.28910000000000002</v>
      </c>
      <c r="H441" s="43">
        <f t="shared" si="39"/>
        <v>23.58</v>
      </c>
      <c r="I441" s="15">
        <f t="shared" si="38"/>
        <v>6.8169779999999998</v>
      </c>
      <c r="K441" s="37">
        <f>IF($B441="INSUMO",VLOOKUP($D441,Insumos!$B:$F,5,0),VLOOKUP($D441,'Comp. Sinapi'!$B:$F,5,0))</f>
        <v>23.58</v>
      </c>
    </row>
    <row r="442" spans="2:11" ht="30" x14ac:dyDescent="0.25">
      <c r="B442" s="14" t="s">
        <v>15</v>
      </c>
      <c r="C442" s="14" t="s">
        <v>16</v>
      </c>
      <c r="D442" s="160">
        <v>95811</v>
      </c>
      <c r="E442" s="53" t="str">
        <f>IF($B442="COMPOSIÇÃO",VLOOKUP($D442,'Comp. Sinapi'!B:F,2,0),VLOOKUP($D442,Insumos!B:F,2,0))</f>
        <v>CONDULETE DE PVC, TIPO LB, PARA ELETRODUTO DE PVC SOLDÁVEL DN 25 MM (3/4''), APARENTE - FORNECIMENTO E INSTALAÇÃO. AF_10/2022</v>
      </c>
      <c r="F442" s="50" t="str">
        <f>IF($B442="COMPOSIÇÃO",VLOOKUP($D442,'Comp. Sinapi'!B:F,3,0),VLOOKUP($D442,Insumos!B:F,3,0))</f>
        <v>UN</v>
      </c>
      <c r="G442" s="159">
        <v>0.13489999999999999</v>
      </c>
      <c r="H442" s="43">
        <f t="shared" si="39"/>
        <v>20.37</v>
      </c>
      <c r="I442" s="15">
        <f t="shared" si="38"/>
        <v>2.747913</v>
      </c>
      <c r="K442" s="37">
        <f>IF($B442="INSUMO",VLOOKUP($D442,Insumos!$B:$F,5,0),VLOOKUP($D442,'Comp. Sinapi'!$B:$F,5,0))</f>
        <v>20.37</v>
      </c>
    </row>
    <row r="443" spans="2:11" ht="30" x14ac:dyDescent="0.25">
      <c r="B443" s="14" t="s">
        <v>15</v>
      </c>
      <c r="C443" s="14" t="s">
        <v>16</v>
      </c>
      <c r="D443" s="160">
        <v>96985</v>
      </c>
      <c r="E443" s="53" t="str">
        <f>IF($B443="COMPOSIÇÃO",VLOOKUP($D443,'Comp. Sinapi'!B:F,2,0),VLOOKUP($D443,Insumos!B:F,2,0))</f>
        <v>HASTE DE ATERRAMENTO, DIÂMETRO 5/8", COM 3 METROS - FORNECIMENTO E INSTALAÇÃO. AF_08/2023</v>
      </c>
      <c r="F443" s="50" t="str">
        <f>IF($B443="COMPOSIÇÃO",VLOOKUP($D443,'Comp. Sinapi'!B:F,3,0),VLOOKUP($D443,Insumos!B:F,3,0))</f>
        <v>UN</v>
      </c>
      <c r="G443" s="159">
        <v>3.85E-2</v>
      </c>
      <c r="H443" s="43">
        <f t="shared" si="39"/>
        <v>75.290000000000006</v>
      </c>
      <c r="I443" s="15">
        <f t="shared" si="38"/>
        <v>2.8986650000000003</v>
      </c>
      <c r="K443" s="37">
        <f>IF($B443="INSUMO",VLOOKUP($D443,Insumos!$B:$F,5,0),VLOOKUP($D443,'Comp. Sinapi'!$B:$F,5,0))</f>
        <v>75.290000000000006</v>
      </c>
    </row>
    <row r="444" spans="2:11" ht="30" x14ac:dyDescent="0.25">
      <c r="B444" s="14" t="s">
        <v>15</v>
      </c>
      <c r="C444" s="14" t="s">
        <v>16</v>
      </c>
      <c r="D444" s="160">
        <v>93382</v>
      </c>
      <c r="E444" s="53" t="str">
        <f>IF($B444="COMPOSIÇÃO",VLOOKUP($D444,'Comp. Sinapi'!B:F,2,0),VLOOKUP($D444,Insumos!B:F,2,0))</f>
        <v>REATERRO MANUAL DE VALAS, COM COMPACTADOR DE SOLOS DE PERCUSSÃO. AF_08/2023</v>
      </c>
      <c r="F444" s="50" t="str">
        <f>IF($B444="COMPOSIÇÃO",VLOOKUP($D444,'Comp. Sinapi'!B:F,3,0),VLOOKUP($D444,Insumos!B:F,3,0))</f>
        <v>M3</v>
      </c>
      <c r="G444" s="159">
        <v>6.0000000000000001E-3</v>
      </c>
      <c r="H444" s="43">
        <f t="shared" si="39"/>
        <v>23.58</v>
      </c>
      <c r="I444" s="15">
        <f t="shared" si="38"/>
        <v>0.14147999999999999</v>
      </c>
      <c r="K444" s="37">
        <f>IF($B444="INSUMO",VLOOKUP($D444,Insumos!$B:$F,5,0),VLOOKUP($D444,'Comp. Sinapi'!$B:$F,5,0))</f>
        <v>23.58</v>
      </c>
    </row>
    <row r="445" spans="2:11" ht="30" x14ac:dyDescent="0.25">
      <c r="B445" s="14" t="s">
        <v>15</v>
      </c>
      <c r="C445" s="14" t="s">
        <v>16</v>
      </c>
      <c r="D445" s="160">
        <v>97584</v>
      </c>
      <c r="E445" s="53" t="str">
        <f>IF($B445="COMPOSIÇÃO",VLOOKUP($D445,'Comp. Sinapi'!B:F,2,0),VLOOKUP($D445,Insumos!B:F,2,0))</f>
        <v>LUMINÁRIA TIPO CALHA, DE SOBREPOR, COM 1 LÂMPADA TUBULAR FLUORESCENTE DE 36 W, COM REATOR DE PARTIDA RÁPIDA - FORNECIMENTO E INSTALAÇÃO. AF_02/2020</v>
      </c>
      <c r="F445" s="50" t="str">
        <f>IF($B445="COMPOSIÇÃO",VLOOKUP($D445,'Comp. Sinapi'!B:F,3,0),VLOOKUP($D445,Insumos!B:F,3,0))</f>
        <v>UN</v>
      </c>
      <c r="G445" s="159">
        <v>0.11559999999999999</v>
      </c>
      <c r="H445" s="43">
        <f t="shared" si="39"/>
        <v>126.45</v>
      </c>
      <c r="I445" s="15">
        <f t="shared" si="38"/>
        <v>14.617620000000001</v>
      </c>
      <c r="K445" s="37">
        <f>IF($B445="INSUMO",VLOOKUP($D445,Insumos!$B:$F,5,0),VLOOKUP($D445,'Comp. Sinapi'!$B:$F,5,0))</f>
        <v>126.45</v>
      </c>
    </row>
    <row r="446" spans="2:11" ht="30" x14ac:dyDescent="0.25">
      <c r="B446" s="14" t="s">
        <v>15</v>
      </c>
      <c r="C446" s="14" t="s">
        <v>16</v>
      </c>
      <c r="D446" s="160">
        <v>103782</v>
      </c>
      <c r="E446" s="53" t="str">
        <f>IF($B446="COMPOSIÇÃO",VLOOKUP($D446,'Comp. Sinapi'!B:F,2,0),VLOOKUP($D446,Insumos!B:F,2,0))</f>
        <v>LUMINÁRIA TIPO PLAFON CIRCULAR, DE SOBREPOR, COM LED DE 12/13 W - FORNECIMENTO E INSTALAÇÃO. AF_03/2022</v>
      </c>
      <c r="F446" s="50" t="str">
        <f>IF($B446="COMPOSIÇÃO",VLOOKUP($D446,'Comp. Sinapi'!B:F,3,0),VLOOKUP($D446,Insumos!B:F,3,0))</f>
        <v>UN</v>
      </c>
      <c r="G446" s="159">
        <v>7.7100000000000002E-2</v>
      </c>
      <c r="H446" s="43">
        <f t="shared" si="39"/>
        <v>26.99</v>
      </c>
      <c r="I446" s="15">
        <f t="shared" si="38"/>
        <v>2.0809289999999998</v>
      </c>
      <c r="K446" s="37">
        <f>IF($B446="INSUMO",VLOOKUP($D446,Insumos!$B:$F,5,0),VLOOKUP($D446,'Comp. Sinapi'!$B:$F,5,0))</f>
        <v>26.99</v>
      </c>
    </row>
    <row r="447" spans="2:11" ht="30" x14ac:dyDescent="0.25">
      <c r="B447" s="14" t="s">
        <v>15</v>
      </c>
      <c r="C447" s="14" t="s">
        <v>16</v>
      </c>
      <c r="D447" s="160">
        <v>97610</v>
      </c>
      <c r="E447" s="53" t="str">
        <f>IF($B447="COMPOSIÇÃO",VLOOKUP($D447,'Comp. Sinapi'!B:F,2,0),VLOOKUP($D447,Insumos!B:F,2,0))</f>
        <v>LÂMPADA COMPACTA DE LED 10 W, BASE E27 - FORNECIMENTO E INSTALAÇÃO. AF_02/2020</v>
      </c>
      <c r="F447" s="50" t="str">
        <f>IF($B447="COMPOSIÇÃO",VLOOKUP($D447,'Comp. Sinapi'!B:F,3,0),VLOOKUP($D447,Insumos!B:F,3,0))</f>
        <v>UN</v>
      </c>
      <c r="G447" s="159">
        <v>1</v>
      </c>
      <c r="H447" s="43">
        <f t="shared" si="39"/>
        <v>12.68</v>
      </c>
      <c r="I447" s="15">
        <f t="shared" si="38"/>
        <v>12.68</v>
      </c>
      <c r="K447" s="37">
        <f>IF($B447="INSUMO",VLOOKUP($D447,Insumos!$B:$F,5,0),VLOOKUP($D447,'Comp. Sinapi'!$B:$F,5,0))</f>
        <v>12.68</v>
      </c>
    </row>
    <row r="448" spans="2:11" ht="30" x14ac:dyDescent="0.25">
      <c r="B448" s="14" t="s">
        <v>15</v>
      </c>
      <c r="C448" s="14" t="s">
        <v>16</v>
      </c>
      <c r="D448" s="160">
        <v>97609</v>
      </c>
      <c r="E448" s="53" t="str">
        <f>IF($B448="COMPOSIÇÃO",VLOOKUP($D448,'Comp. Sinapi'!B:F,2,0),VLOOKUP($D448,Insumos!B:F,2,0))</f>
        <v>LÂMPADA COMPACTA DE LED 6 W, BASE E27 - FORNECIMENTO E INSTALAÇÃO. AF_02/2020</v>
      </c>
      <c r="F448" s="50" t="str">
        <f>IF($B448="COMPOSIÇÃO",VLOOKUP($D448,'Comp. Sinapi'!B:F,3,0),VLOOKUP($D448,Insumos!B:F,3,0))</f>
        <v>UN</v>
      </c>
      <c r="G448" s="159">
        <v>1</v>
      </c>
      <c r="H448" s="43">
        <f t="shared" si="39"/>
        <v>12.16</v>
      </c>
      <c r="I448" s="15">
        <f t="shared" si="38"/>
        <v>12.16</v>
      </c>
      <c r="K448" s="37">
        <f>IF($B448="INSUMO",VLOOKUP($D448,Insumos!$B:$F,5,0),VLOOKUP($D448,'Comp. Sinapi'!$B:$F,5,0))</f>
        <v>12.16</v>
      </c>
    </row>
    <row r="449" spans="2:11" ht="30" x14ac:dyDescent="0.25">
      <c r="B449" s="14" t="s">
        <v>15</v>
      </c>
      <c r="C449" s="14" t="s">
        <v>16</v>
      </c>
      <c r="D449" s="160">
        <v>97886</v>
      </c>
      <c r="E449" s="53" t="str">
        <f>IF($B449="COMPOSIÇÃO",VLOOKUP($D449,'Comp. Sinapi'!B:F,2,0),VLOOKUP($D449,Insumos!B:F,2,0))</f>
        <v>CAIXA ENTERRADA ELÉTRICA RETANGULAR, EM ALVENARIA COM TIJOLOS CERÂMICOS MACIÇOS, FUNDO COM BRITA, DIMENSÕES INTERNAS: 0,3X0,3X0,3 M. AF_12/2020</v>
      </c>
      <c r="F449" s="50" t="str">
        <f>IF($B449="COMPOSIÇÃO",VLOOKUP($D449,'Comp. Sinapi'!B:F,3,0),VLOOKUP($D449,Insumos!B:F,3,0))</f>
        <v>UN</v>
      </c>
      <c r="G449" s="159">
        <v>3.85E-2</v>
      </c>
      <c r="H449" s="43">
        <f t="shared" si="39"/>
        <v>173.86</v>
      </c>
      <c r="I449" s="15">
        <f t="shared" si="38"/>
        <v>6.6936100000000005</v>
      </c>
      <c r="K449" s="37">
        <f>IF($B449="INSUMO",VLOOKUP($D449,Insumos!$B:$F,5,0),VLOOKUP($D449,'Comp. Sinapi'!$B:$F,5,0))</f>
        <v>173.86</v>
      </c>
    </row>
    <row r="450" spans="2:11" ht="30" x14ac:dyDescent="0.25">
      <c r="B450" s="14" t="s">
        <v>15</v>
      </c>
      <c r="C450" s="14" t="s">
        <v>16</v>
      </c>
      <c r="D450" s="160">
        <v>97906</v>
      </c>
      <c r="E450" s="53" t="str">
        <f>IF($B450="COMPOSIÇÃO",VLOOKUP($D450,'Comp. Sinapi'!B:F,2,0),VLOOKUP($D450,Insumos!B:F,2,0))</f>
        <v>CAIXA ENTERRADA HIDRÁULICA RETANGULAR, EM ALVENARIA COM BLOCOS DE CONCRETO, DIMENSÕES INTERNAS: 0,6X0,6X0,6 M PARA REDE DE ESGOTO. AF_12/2020</v>
      </c>
      <c r="F450" s="50" t="str">
        <f>IF($B450="COMPOSIÇÃO",VLOOKUP($D450,'Comp. Sinapi'!B:F,3,0),VLOOKUP($D450,Insumos!B:F,3,0))</f>
        <v>UN</v>
      </c>
      <c r="G450" s="159">
        <v>1.9300000000000001E-2</v>
      </c>
      <c r="H450" s="43">
        <f t="shared" si="39"/>
        <v>447.95</v>
      </c>
      <c r="I450" s="15">
        <f t="shared" si="38"/>
        <v>8.6454350000000009</v>
      </c>
      <c r="K450" s="37">
        <f>IF($B450="INSUMO",VLOOKUP($D450,Insumos!$B:$F,5,0),VLOOKUP($D450,'Comp. Sinapi'!$B:$F,5,0))</f>
        <v>447.95</v>
      </c>
    </row>
    <row r="451" spans="2:11" ht="30" x14ac:dyDescent="0.25">
      <c r="B451" s="14" t="s">
        <v>15</v>
      </c>
      <c r="C451" s="14" t="s">
        <v>16</v>
      </c>
      <c r="D451" s="160">
        <v>98283</v>
      </c>
      <c r="E451" s="53" t="str">
        <f>IF($B451="COMPOSIÇÃO",VLOOKUP($D451,'Comp. Sinapi'!B:F,2,0),VLOOKUP($D451,Insumos!B:F,2,0))</f>
        <v>CABO TELEFÔNICO CCI-50 4 PARES, SEM BLINDAGEM, INSTALADO EM DISTRIBUIÇÃO DE EDIFICAÇÃO RESIDENCIAL - FORNECIMENTO E INSTALAÇÃO. AF_11/2019</v>
      </c>
      <c r="F451" s="50" t="str">
        <f>IF($B451="COMPOSIÇÃO",VLOOKUP($D451,'Comp. Sinapi'!B:F,3,0),VLOOKUP($D451,Insumos!B:F,3,0))</f>
        <v>M</v>
      </c>
      <c r="G451" s="159">
        <v>0.61670000000000003</v>
      </c>
      <c r="H451" s="43">
        <f t="shared" si="39"/>
        <v>9.9</v>
      </c>
      <c r="I451" s="15">
        <f t="shared" si="38"/>
        <v>6.1053300000000004</v>
      </c>
      <c r="K451" s="37">
        <f>IF($B451="INSUMO",VLOOKUP($D451,Insumos!$B:$F,5,0),VLOOKUP($D451,'Comp. Sinapi'!$B:$F,5,0))</f>
        <v>9.9</v>
      </c>
    </row>
    <row r="452" spans="2:11" ht="30" x14ac:dyDescent="0.25">
      <c r="B452" s="14" t="s">
        <v>15</v>
      </c>
      <c r="C452" s="14" t="s">
        <v>16</v>
      </c>
      <c r="D452" s="160">
        <v>98441</v>
      </c>
      <c r="E452" s="53" t="str">
        <f>IF($B452="COMPOSIÇÃO",VLOOKUP($D452,'Comp. Sinapi'!B:F,2,0),VLOOKUP($D452,Insumos!B:F,2,0))</f>
        <v>PAREDE DE MADEIRA COMPENSADA PARA CONSTRUÇÃO TEMPORÁRIA EM CHAPA SIMPLES, EXTERNA, SEM VÃO. AF_03/2024</v>
      </c>
      <c r="F452" s="50" t="str">
        <f>IF($B452="COMPOSIÇÃO",VLOOKUP($D452,'Comp. Sinapi'!B:F,3,0),VLOOKUP($D452,Insumos!B:F,3,0))</f>
        <v>M2</v>
      </c>
      <c r="G452" s="159">
        <v>0.2979</v>
      </c>
      <c r="H452" s="43">
        <f t="shared" si="39"/>
        <v>112.85</v>
      </c>
      <c r="I452" s="15">
        <f t="shared" si="38"/>
        <v>33.618015</v>
      </c>
      <c r="K452" s="37">
        <f>IF($B452="INSUMO",VLOOKUP($D452,Insumos!$B:$F,5,0),VLOOKUP($D452,'Comp. Sinapi'!$B:$F,5,0))</f>
        <v>112.85</v>
      </c>
    </row>
    <row r="453" spans="2:11" ht="30" x14ac:dyDescent="0.25">
      <c r="B453" s="14" t="s">
        <v>15</v>
      </c>
      <c r="C453" s="14" t="s">
        <v>16</v>
      </c>
      <c r="D453" s="160">
        <v>98446</v>
      </c>
      <c r="E453" s="53" t="str">
        <f>IF($B453="COMPOSIÇÃO",VLOOKUP($D453,'Comp. Sinapi'!B:F,2,0),VLOOKUP($D453,Insumos!B:F,2,0))</f>
        <v>PAREDE DE MADEIRA COMPENSADA PARA CONSTRUÇÃO TEMPORÁRIA EM CHAPA SIMPLES, EXTERNA, COM ÁREA LÍQUIDA MENOR QUE 6 M², COM VÃO. AF_03/2024</v>
      </c>
      <c r="F453" s="50" t="str">
        <f>IF($B453="COMPOSIÇÃO",VLOOKUP($D453,'Comp. Sinapi'!B:F,3,0),VLOOKUP($D453,Insumos!B:F,3,0))</f>
        <v>M2</v>
      </c>
      <c r="G453" s="159">
        <v>0.34289999999999998</v>
      </c>
      <c r="H453" s="43">
        <f t="shared" si="39"/>
        <v>161.19999999999999</v>
      </c>
      <c r="I453" s="15">
        <f t="shared" si="38"/>
        <v>55.275479999999995</v>
      </c>
      <c r="K453" s="37">
        <f>IF($B453="INSUMO",VLOOKUP($D453,Insumos!$B:$F,5,0),VLOOKUP($D453,'Comp. Sinapi'!$B:$F,5,0))</f>
        <v>161.19999999999999</v>
      </c>
    </row>
    <row r="454" spans="2:11" ht="30" x14ac:dyDescent="0.25">
      <c r="B454" s="14" t="s">
        <v>15</v>
      </c>
      <c r="C454" s="14" t="s">
        <v>16</v>
      </c>
      <c r="D454" s="160">
        <v>98443</v>
      </c>
      <c r="E454" s="53" t="str">
        <f>IF($B454="COMPOSIÇÃO",VLOOKUP($D454,'Comp. Sinapi'!B:F,2,0),VLOOKUP($D454,Insumos!B:F,2,0))</f>
        <v>PAREDE DE MADEIRA COMPENSADA PARA CONSTRUÇÃO TEMPORÁRIA EM CHAPA SIMPLES, INTERNA, SEM VÃO. AF_03/2024</v>
      </c>
      <c r="F454" s="50" t="str">
        <f>IF($B454="COMPOSIÇÃO",VLOOKUP($D454,'Comp. Sinapi'!B:F,3,0),VLOOKUP($D454,Insumos!B:F,3,0))</f>
        <v>M2</v>
      </c>
      <c r="G454" s="159">
        <v>0.15809999999999999</v>
      </c>
      <c r="H454" s="43">
        <f t="shared" si="39"/>
        <v>93.31</v>
      </c>
      <c r="I454" s="15">
        <f t="shared" si="38"/>
        <v>14.752310999999999</v>
      </c>
      <c r="K454" s="37">
        <f>IF($B454="INSUMO",VLOOKUP($D454,Insumos!$B:$F,5,0),VLOOKUP($D454,'Comp. Sinapi'!$B:$F,5,0))</f>
        <v>93.31</v>
      </c>
    </row>
    <row r="455" spans="2:11" ht="30" x14ac:dyDescent="0.25">
      <c r="B455" s="14" t="s">
        <v>15</v>
      </c>
      <c r="C455" s="14" t="s">
        <v>16</v>
      </c>
      <c r="D455" s="160">
        <v>98448</v>
      </c>
      <c r="E455" s="53" t="str">
        <f>IF($B455="COMPOSIÇÃO",VLOOKUP($D455,'Comp. Sinapi'!B:F,2,0),VLOOKUP($D455,Insumos!B:F,2,0))</f>
        <v>PAREDE DE MADEIRA COMPENSADA PARA CONSTRUÇÃO TEMPORÁRIA EM CHAPA SIMPLES, INTERNA, COM ÁREA LÍQUIDA MENOR QUE 6 M², COM VÃO. AF_03/2024</v>
      </c>
      <c r="F455" s="50" t="str">
        <f>IF($B455="COMPOSIÇÃO",VLOOKUP($D455,'Comp. Sinapi'!B:F,3,0),VLOOKUP($D455,Insumos!B:F,3,0))</f>
        <v>M2</v>
      </c>
      <c r="G455" s="159">
        <v>0.182</v>
      </c>
      <c r="H455" s="43">
        <f t="shared" ref="H455:H464" si="40">TRUNC((K455*(1-$K$8)),2)</f>
        <v>133.4</v>
      </c>
      <c r="I455" s="15">
        <f t="shared" ref="I455:I464" si="41">G455*H455</f>
        <v>24.2788</v>
      </c>
      <c r="K455" s="37">
        <f>IF($B455="INSUMO",VLOOKUP($D455,Insumos!$B:$F,5,0),VLOOKUP($D455,'Comp. Sinapi'!$B:$F,5,0))</f>
        <v>133.4</v>
      </c>
    </row>
    <row r="456" spans="2:11" ht="30" x14ac:dyDescent="0.25">
      <c r="B456" s="14" t="s">
        <v>15</v>
      </c>
      <c r="C456" s="14" t="s">
        <v>16</v>
      </c>
      <c r="D456" s="160">
        <v>98445</v>
      </c>
      <c r="E456" s="53" t="str">
        <f>IF($B456="COMPOSIÇÃO",VLOOKUP($D456,'Comp. Sinapi'!B:F,2,0),VLOOKUP($D456,Insumos!B:F,2,0))</f>
        <v>PAREDE DE MADEIRA COMPENSADA PARA CONSTRUÇÃO TEMPORÁRIA EM CHAPA SIMPLES, EXTERNA, COM ÁREA LÍQUIDA MAIOR OU IGUAL A 6 M², COM VÃO. AF_03/2024</v>
      </c>
      <c r="F456" s="50" t="str">
        <f>IF($B456="COMPOSIÇÃO",VLOOKUP($D456,'Comp. Sinapi'!B:F,3,0),VLOOKUP($D456,Insumos!B:F,3,0))</f>
        <v>M2</v>
      </c>
      <c r="G456" s="159">
        <v>0.46539999999999998</v>
      </c>
      <c r="H456" s="43">
        <f t="shared" si="40"/>
        <v>130.19</v>
      </c>
      <c r="I456" s="15">
        <f t="shared" si="41"/>
        <v>60.590425999999994</v>
      </c>
      <c r="K456" s="37">
        <f>IF($B456="INSUMO",VLOOKUP($D456,Insumos!$B:$F,5,0),VLOOKUP($D456,'Comp. Sinapi'!$B:$F,5,0))</f>
        <v>130.19</v>
      </c>
    </row>
    <row r="457" spans="2:11" ht="30" x14ac:dyDescent="0.25">
      <c r="B457" s="14" t="s">
        <v>15</v>
      </c>
      <c r="C457" s="14" t="s">
        <v>16</v>
      </c>
      <c r="D457" s="160">
        <v>98446</v>
      </c>
      <c r="E457" s="53" t="str">
        <f>IF($B457="COMPOSIÇÃO",VLOOKUP($D457,'Comp. Sinapi'!B:F,2,0),VLOOKUP($D457,Insumos!B:F,2,0))</f>
        <v>PAREDE DE MADEIRA COMPENSADA PARA CONSTRUÇÃO TEMPORÁRIA EM CHAPA SIMPLES, EXTERNA, COM ÁREA LÍQUIDA MENOR QUE 6 M², COM VÃO. AF_03/2024</v>
      </c>
      <c r="F457" s="50" t="str">
        <f>IF($B457="COMPOSIÇÃO",VLOOKUP($D457,'Comp. Sinapi'!B:F,3,0),VLOOKUP($D457,Insumos!B:F,3,0))</f>
        <v>M2</v>
      </c>
      <c r="G457" s="159">
        <v>0.3629</v>
      </c>
      <c r="H457" s="43">
        <f t="shared" si="40"/>
        <v>161.19999999999999</v>
      </c>
      <c r="I457" s="15">
        <f t="shared" si="41"/>
        <v>58.499479999999998</v>
      </c>
      <c r="K457" s="37">
        <f>IF($B457="INSUMO",VLOOKUP($D457,Insumos!$B:$F,5,0),VLOOKUP($D457,'Comp. Sinapi'!$B:$F,5,0))</f>
        <v>161.19999999999999</v>
      </c>
    </row>
    <row r="458" spans="2:11" ht="30" x14ac:dyDescent="0.25">
      <c r="B458" s="14" t="s">
        <v>15</v>
      </c>
      <c r="C458" s="14" t="s">
        <v>16</v>
      </c>
      <c r="D458" s="160">
        <v>98447</v>
      </c>
      <c r="E458" s="53" t="str">
        <f>IF($B458="COMPOSIÇÃO",VLOOKUP($D458,'Comp. Sinapi'!B:F,2,0),VLOOKUP($D458,Insumos!B:F,2,0))</f>
        <v>PAREDE DE MADEIRA COMPENSADA PARA CONSTRUÇÃO TEMPORÁRIA EM CHAPA SIMPLES, INTERNA, COM ÁREA LÍQUIDA MAIOR OU IGUAL A 6 M², COM VÃO. AF_03/2024</v>
      </c>
      <c r="F458" s="50" t="str">
        <f>IF($B458="COMPOSIÇÃO",VLOOKUP($D458,'Comp. Sinapi'!B:F,3,0),VLOOKUP($D458,Insumos!B:F,3,0))</f>
        <v>M2</v>
      </c>
      <c r="G458" s="159">
        <v>0.247</v>
      </c>
      <c r="H458" s="43">
        <f t="shared" si="40"/>
        <v>107.57</v>
      </c>
      <c r="I458" s="15">
        <f t="shared" si="41"/>
        <v>26.569789999999998</v>
      </c>
      <c r="K458" s="37">
        <f>IF($B458="INSUMO",VLOOKUP($D458,Insumos!$B:$F,5,0),VLOOKUP($D458,'Comp. Sinapi'!$B:$F,5,0))</f>
        <v>107.57</v>
      </c>
    </row>
    <row r="459" spans="2:11" ht="30" x14ac:dyDescent="0.25">
      <c r="B459" s="14" t="s">
        <v>15</v>
      </c>
      <c r="C459" s="14" t="s">
        <v>16</v>
      </c>
      <c r="D459" s="160">
        <v>98448</v>
      </c>
      <c r="E459" s="53" t="str">
        <f>IF($B459="COMPOSIÇÃO",VLOOKUP($D459,'Comp. Sinapi'!B:F,2,0),VLOOKUP($D459,Insumos!B:F,2,0))</f>
        <v>PAREDE DE MADEIRA COMPENSADA PARA CONSTRUÇÃO TEMPORÁRIA EM CHAPA SIMPLES, INTERNA, COM ÁREA LÍQUIDA MENOR QUE 6 M², COM VÃO. AF_03/2024</v>
      </c>
      <c r="F459" s="50" t="str">
        <f>IF($B459="COMPOSIÇÃO",VLOOKUP($D459,'Comp. Sinapi'!B:F,3,0),VLOOKUP($D459,Insumos!B:F,3,0))</f>
        <v>M2</v>
      </c>
      <c r="G459" s="159">
        <v>0.19259999999999999</v>
      </c>
      <c r="H459" s="43">
        <f t="shared" si="40"/>
        <v>133.4</v>
      </c>
      <c r="I459" s="15">
        <f t="shared" si="41"/>
        <v>25.69284</v>
      </c>
      <c r="K459" s="37">
        <f>IF($B459="INSUMO",VLOOKUP($D459,Insumos!$B:$F,5,0),VLOOKUP($D459,'Comp. Sinapi'!$B:$F,5,0))</f>
        <v>133.4</v>
      </c>
    </row>
    <row r="460" spans="2:11" ht="45" x14ac:dyDescent="0.25">
      <c r="B460" s="14" t="s">
        <v>17</v>
      </c>
      <c r="C460" s="14" t="s">
        <v>16</v>
      </c>
      <c r="D460" s="160">
        <v>3080</v>
      </c>
      <c r="E460" s="53" t="str">
        <f>IF($B460="COMPOSIÇÃO",VLOOKUP($D460,'Comp. Sinapi'!B:F,2,0),VLOOKUP($D460,Insumos!B:F,2,0))</f>
        <v xml:space="preserve">FECHADURA ESPELHO PARA PORTA EXTERNA, EM ACO INOX (MAQUINA, TESTA E CONTRA-TESTA) E EM ZAMAC (MACANETA, LINGUETA E TRINCOS) COM ACABAMENTO CROMADO, MAQUINA DE 40 MM, INCLUINDO CHAVE TIPO CILINDRO                                                                                                                                                                                                                                                                                                       </v>
      </c>
      <c r="F460" s="50" t="str">
        <f>IF($B460="COMPOSIÇÃO",VLOOKUP($D460,'Comp. Sinapi'!B:F,3,0),VLOOKUP($D460,Insumos!B:F,3,0))</f>
        <v xml:space="preserve">CJ    </v>
      </c>
      <c r="G460" s="159">
        <v>5.7799999999999997E-2</v>
      </c>
      <c r="H460" s="43">
        <f t="shared" si="40"/>
        <v>65</v>
      </c>
      <c r="I460" s="15">
        <f t="shared" si="41"/>
        <v>3.7569999999999997</v>
      </c>
      <c r="K460" s="37">
        <f>IF($B460="INSUMO",VLOOKUP($D460,Insumos!$B:$F,5,0),VLOOKUP($D460,'Comp. Sinapi'!$B:$F,5,0))</f>
        <v>65</v>
      </c>
    </row>
    <row r="461" spans="2:11" ht="45" x14ac:dyDescent="0.25">
      <c r="B461" s="14" t="s">
        <v>17</v>
      </c>
      <c r="C461" s="14" t="s">
        <v>16</v>
      </c>
      <c r="D461" s="160">
        <v>3097</v>
      </c>
      <c r="E461" s="53" t="str">
        <f>IF($B461="COMPOSIÇÃO",VLOOKUP($D461,'Comp. Sinapi'!B:F,2,0),VLOOKUP($D461,Insumos!B:F,2,0))</f>
        <v xml:space="preserve">FECHADURA ROSETA REDONDA PARA PORTA DE BANHEIRO, EM ACO INOX (MAQUINA, TESTA E CONTRA-TESTA) E EM ZAMAC (MACANETA, LINGUETA E TRINCOS) COM ACABAMENTO CROMADO, MAQUINA DE 40 MM, INCLUINDO CHAVE TIPO TRANQUETA                                                                                                                                                                                                                                                                                           </v>
      </c>
      <c r="F461" s="50" t="str">
        <f>IF($B461="COMPOSIÇÃO",VLOOKUP($D461,'Comp. Sinapi'!B:F,3,0),VLOOKUP($D461,Insumos!B:F,3,0))</f>
        <v xml:space="preserve">CJ    </v>
      </c>
      <c r="G461" s="159">
        <v>3.85E-2</v>
      </c>
      <c r="H461" s="43">
        <f t="shared" si="40"/>
        <v>72.77</v>
      </c>
      <c r="I461" s="15">
        <f t="shared" si="41"/>
        <v>2.8016449999999997</v>
      </c>
      <c r="K461" s="37">
        <f>IF($B461="INSUMO",VLOOKUP($D461,Insumos!$B:$F,5,0),VLOOKUP($D461,'Comp. Sinapi'!$B:$F,5,0))</f>
        <v>72.77</v>
      </c>
    </row>
    <row r="462" spans="2:11" ht="30" x14ac:dyDescent="0.25">
      <c r="B462" s="14" t="s">
        <v>17</v>
      </c>
      <c r="C462" s="14" t="s">
        <v>16</v>
      </c>
      <c r="D462" s="160">
        <v>10886</v>
      </c>
      <c r="E462" s="53" t="str">
        <f>IF($B462="COMPOSIÇÃO",VLOOKUP($D462,'Comp. Sinapi'!B:F,2,0),VLOOKUP($D462,Insumos!B:F,2,0))</f>
        <v xml:space="preserve">EXTINTOR DE INCENDIO PORTATIL COM CARGA DE AGUA PRESSURIZADA DE 10 L, CLASSE A                                                                                                                                                                                                                                                                                                                                                                                                                            </v>
      </c>
      <c r="F462" s="50" t="str">
        <f>IF($B462="COMPOSIÇÃO",VLOOKUP($D462,'Comp. Sinapi'!B:F,3,0),VLOOKUP($D462,Insumos!B:F,3,0))</f>
        <v xml:space="preserve">UN    </v>
      </c>
      <c r="G462" s="159">
        <v>1.9300000000000001E-2</v>
      </c>
      <c r="H462" s="43">
        <f t="shared" si="40"/>
        <v>220.06</v>
      </c>
      <c r="I462" s="15">
        <f t="shared" si="41"/>
        <v>4.2471580000000007</v>
      </c>
      <c r="K462" s="37">
        <f>IF($B462="INSUMO",VLOOKUP($D462,Insumos!$B:$F,5,0),VLOOKUP($D462,'Comp. Sinapi'!$B:$F,5,0))</f>
        <v>220.06</v>
      </c>
    </row>
    <row r="463" spans="2:11" ht="30" x14ac:dyDescent="0.25">
      <c r="B463" s="14" t="s">
        <v>17</v>
      </c>
      <c r="C463" s="14" t="s">
        <v>16</v>
      </c>
      <c r="D463" s="160">
        <v>10891</v>
      </c>
      <c r="E463" s="53" t="str">
        <f>IF($B463="COMPOSIÇÃO",VLOOKUP($D463,'Comp. Sinapi'!B:F,2,0),VLOOKUP($D463,Insumos!B:F,2,0))</f>
        <v xml:space="preserve">EXTINTOR DE INCENDIO PORTATIL COM CARGA DE PO QUIMICO SECO (PQS) DE 4 KG, CLASSE BC                                                                                                                                                                                                                                                                                                                                                                                                                       </v>
      </c>
      <c r="F463" s="50" t="str">
        <f>IF($B463="COMPOSIÇÃO",VLOOKUP($D463,'Comp. Sinapi'!B:F,3,0),VLOOKUP($D463,Insumos!B:F,3,0))</f>
        <v xml:space="preserve">UN    </v>
      </c>
      <c r="G463" s="159">
        <v>1.9300000000000001E-2</v>
      </c>
      <c r="H463" s="43">
        <f t="shared" si="40"/>
        <v>212.8</v>
      </c>
      <c r="I463" s="15">
        <f t="shared" si="41"/>
        <v>4.1070400000000005</v>
      </c>
      <c r="K463" s="37">
        <f>IF($B463="INSUMO",VLOOKUP($D463,Insumos!$B:$F,5,0),VLOOKUP($D463,'Comp. Sinapi'!$B:$F,5,0))</f>
        <v>212.8</v>
      </c>
    </row>
    <row r="464" spans="2:11" ht="30" x14ac:dyDescent="0.25">
      <c r="B464" s="14" t="s">
        <v>17</v>
      </c>
      <c r="C464" s="14" t="s">
        <v>16</v>
      </c>
      <c r="D464" s="160">
        <v>11587</v>
      </c>
      <c r="E464" s="53" t="str">
        <f>IF($B464="COMPOSIÇÃO",VLOOKUP($D464,'Comp. Sinapi'!B:F,2,0),VLOOKUP($D464,Insumos!B:F,2,0))</f>
        <v xml:space="preserve">FORRO DE PVC LISO, BRANCO, REGUA DE 10 CM, ESPESSURA DE 8 MM A 10 MM (COM COLOCACAO / SEM ESTRUTURA METALICA)                                                                                                                                                                                                                                                                                                                                                                                             </v>
      </c>
      <c r="F464" s="50" t="str">
        <f>IF($B464="COMPOSIÇÃO",VLOOKUP($D464,'Comp. Sinapi'!B:F,3,0),VLOOKUP($D464,Insumos!B:F,3,0))</f>
        <v xml:space="preserve">M2    </v>
      </c>
      <c r="G464" s="159">
        <v>0.99380000000000002</v>
      </c>
      <c r="H464" s="43">
        <f t="shared" si="40"/>
        <v>82.09</v>
      </c>
      <c r="I464" s="15">
        <f t="shared" si="41"/>
        <v>81.581042000000011</v>
      </c>
      <c r="K464" s="37">
        <f>IF($B464="INSUMO",VLOOKUP($D464,Insumos!$B:$F,5,0),VLOOKUP($D464,'Comp. Sinapi'!$B:$F,5,0))</f>
        <v>82.09</v>
      </c>
    </row>
    <row r="465" spans="2:11" x14ac:dyDescent="0.25">
      <c r="B465" s="422" t="s">
        <v>13101</v>
      </c>
      <c r="C465" s="422"/>
      <c r="D465" s="422"/>
      <c r="E465" s="422"/>
      <c r="F465" s="422"/>
      <c r="G465" s="422"/>
      <c r="H465" s="422"/>
      <c r="I465" s="422"/>
    </row>
    <row r="467" spans="2:11" x14ac:dyDescent="0.25">
      <c r="B467" s="16" t="s">
        <v>13092</v>
      </c>
      <c r="C467" s="423" t="s">
        <v>13093</v>
      </c>
      <c r="D467" s="423"/>
      <c r="E467" s="423"/>
      <c r="F467" s="423"/>
      <c r="G467" s="423"/>
      <c r="H467" s="17" t="s">
        <v>6</v>
      </c>
      <c r="I467" s="18">
        <f>SUM(I471:I474)</f>
        <v>557.428</v>
      </c>
      <c r="K467" s="37"/>
    </row>
    <row r="468" spans="2:11" x14ac:dyDescent="0.25">
      <c r="B468" s="4" t="s">
        <v>7</v>
      </c>
      <c r="C468" s="5">
        <f ca="1">TODAY()</f>
        <v>45482</v>
      </c>
      <c r="D468" s="6"/>
      <c r="E468" s="7"/>
      <c r="F468" s="8"/>
      <c r="G468" s="157" t="s">
        <v>1</v>
      </c>
      <c r="H468" s="420" t="str">
        <f>$H$8</f>
        <v>Eng. Gabriel Vitta</v>
      </c>
      <c r="I468" s="421"/>
      <c r="K468" s="37"/>
    </row>
    <row r="469" spans="2:11" x14ac:dyDescent="0.25">
      <c r="B469" s="4"/>
      <c r="C469" s="5"/>
      <c r="D469" s="6"/>
      <c r="E469" s="7"/>
      <c r="F469" s="8"/>
      <c r="G469" s="157"/>
      <c r="H469" s="9"/>
      <c r="I469" s="10"/>
      <c r="K469" s="37"/>
    </row>
    <row r="470" spans="2:11" x14ac:dyDescent="0.25">
      <c r="B470" s="11" t="s">
        <v>18</v>
      </c>
      <c r="C470" s="11" t="s">
        <v>8</v>
      </c>
      <c r="D470" s="11" t="s">
        <v>9</v>
      </c>
      <c r="E470" s="11" t="s">
        <v>10</v>
      </c>
      <c r="F470" s="11" t="s">
        <v>11</v>
      </c>
      <c r="G470" s="158" t="s">
        <v>12</v>
      </c>
      <c r="H470" s="12" t="s">
        <v>13</v>
      </c>
      <c r="I470" s="13" t="s">
        <v>14</v>
      </c>
      <c r="K470" s="37"/>
    </row>
    <row r="471" spans="2:11" x14ac:dyDescent="0.25">
      <c r="B471" s="14" t="s">
        <v>15</v>
      </c>
      <c r="C471" s="14" t="s">
        <v>16</v>
      </c>
      <c r="D471" s="160">
        <v>88316</v>
      </c>
      <c r="E471" s="53" t="str">
        <f>IF($B471="COMPOSIÇÃO",VLOOKUP($D471,'Comp. Sinapi'!B:F,2,0),VLOOKUP($D471,Insumos!B:F,2,0))</f>
        <v>SERVENTE COM ENCARGOS COMPLEMENTARES</v>
      </c>
      <c r="F471" s="50" t="str">
        <f>IF($B471="COMPOSIÇÃO",VLOOKUP($D471,'Comp. Sinapi'!B:F,3,0),VLOOKUP($D471,Insumos!B:F,3,0))</f>
        <v>H</v>
      </c>
      <c r="G471" s="159">
        <v>0.4</v>
      </c>
      <c r="H471" s="43">
        <f>TRUNC((K471*(1-$K$8)),2)</f>
        <v>20.32</v>
      </c>
      <c r="I471" s="15">
        <f t="shared" ref="I471:I474" si="42">G471*H471</f>
        <v>8.1280000000000001</v>
      </c>
      <c r="K471" s="37">
        <f>IF($B471="INSUMO",VLOOKUP($D471,Insumos!$B:$F,5,0),VLOOKUP($D471,'Comp. Sinapi'!$B:$F,5,0))</f>
        <v>20.32</v>
      </c>
    </row>
    <row r="472" spans="2:11" x14ac:dyDescent="0.25">
      <c r="B472" s="14" t="s">
        <v>15</v>
      </c>
      <c r="C472" s="14" t="s">
        <v>16</v>
      </c>
      <c r="D472" s="160">
        <v>88325</v>
      </c>
      <c r="E472" s="53" t="str">
        <f>IF($B472="COMPOSIÇÃO",VLOOKUP($D472,'Comp. Sinapi'!B:F,2,0),VLOOKUP($D472,Insumos!B:F,2,0))</f>
        <v>VIDRACEIRO COM ENCARGOS COMPLEMENTARES</v>
      </c>
      <c r="F472" s="50" t="str">
        <f>IF($B472="COMPOSIÇÃO",VLOOKUP($D472,'Comp. Sinapi'!B:F,3,0),VLOOKUP($D472,Insumos!B:F,3,0))</f>
        <v>H</v>
      </c>
      <c r="G472" s="159">
        <v>2</v>
      </c>
      <c r="H472" s="43">
        <f>TRUNC((K472*(1-$K$8)),2)</f>
        <v>22.69</v>
      </c>
      <c r="I472" s="15">
        <f t="shared" si="42"/>
        <v>45.38</v>
      </c>
      <c r="K472" s="37">
        <f>IF($B472="INSUMO",VLOOKUP($D472,Insumos!$B:$F,5,0),VLOOKUP($D472,'Comp. Sinapi'!$B:$F,5,0))</f>
        <v>22.69</v>
      </c>
    </row>
    <row r="473" spans="2:11" ht="30" x14ac:dyDescent="0.25">
      <c r="B473" s="14" t="s">
        <v>17</v>
      </c>
      <c r="C473" s="14" t="s">
        <v>16</v>
      </c>
      <c r="D473" s="160">
        <v>442</v>
      </c>
      <c r="E473" s="53" t="str">
        <f>IF($B473="COMPOSIÇÃO",VLOOKUP($D473,'Comp. Sinapi'!B:F,2,0),VLOOKUP($D473,Insumos!B:F,2,0))</f>
        <v xml:space="preserve">PARAFUSO FRANCES M16 EM ACO GALVANIZADO, COMPRIMENTO = 45 MM, DIAMETRO = 16 MM, CABECA ABAULADA                                                                                                                                                                                                                                                                                                                                                                                                           </v>
      </c>
      <c r="F473" s="50" t="str">
        <f>IF($B473="COMPOSIÇÃO",VLOOKUP($D473,'Comp. Sinapi'!B:F,3,0),VLOOKUP($D473,Insumos!B:F,3,0))</f>
        <v xml:space="preserve">UN    </v>
      </c>
      <c r="G473" s="159">
        <v>4</v>
      </c>
      <c r="H473" s="43">
        <f>TRUNC((K473*(1-$K$8)),2)</f>
        <v>7.73</v>
      </c>
      <c r="I473" s="15">
        <f t="shared" si="42"/>
        <v>30.92</v>
      </c>
      <c r="K473" s="37">
        <f>IF($B473="INSUMO",VLOOKUP($D473,Insumos!$B:$F,5,0),VLOOKUP($D473,'Comp. Sinapi'!$B:$F,5,0))</f>
        <v>7.73</v>
      </c>
    </row>
    <row r="474" spans="2:11" x14ac:dyDescent="0.25">
      <c r="B474" s="14" t="s">
        <v>17</v>
      </c>
      <c r="C474" s="14" t="s">
        <v>16</v>
      </c>
      <c r="D474" s="160">
        <v>11186</v>
      </c>
      <c r="E474" s="53" t="str">
        <f>IF($B474="COMPOSIÇÃO",VLOOKUP($D474,'Comp. Sinapi'!B:F,2,0),VLOOKUP($D474,Insumos!B:F,2,0))</f>
        <v xml:space="preserve">ESPELHO CRISTAL E = 4 MM                                                                                                                                                                                                                                                                                                                                                                                                                                                                                  </v>
      </c>
      <c r="F474" s="50" t="str">
        <f>IF($B474="COMPOSIÇÃO",VLOOKUP($D474,'Comp. Sinapi'!B:F,3,0),VLOOKUP($D474,Insumos!B:F,3,0))</f>
        <v xml:space="preserve">M2    </v>
      </c>
      <c r="G474" s="159">
        <v>1</v>
      </c>
      <c r="H474" s="43">
        <f>TRUNC((K474*(1-$K$8)),2)</f>
        <v>473</v>
      </c>
      <c r="I474" s="15">
        <f t="shared" si="42"/>
        <v>473</v>
      </c>
      <c r="K474" s="37">
        <f>IF($B474="INSUMO",VLOOKUP($D474,Insumos!$B:$F,5,0),VLOOKUP($D474,'Comp. Sinapi'!$B:$F,5,0))</f>
        <v>473</v>
      </c>
    </row>
    <row r="475" spans="2:11" x14ac:dyDescent="0.25">
      <c r="B475" s="422" t="s">
        <v>13100</v>
      </c>
      <c r="C475" s="422"/>
      <c r="D475" s="422"/>
      <c r="E475" s="422"/>
      <c r="F475" s="422"/>
      <c r="G475" s="422"/>
      <c r="H475" s="422"/>
      <c r="I475" s="422"/>
    </row>
    <row r="477" spans="2:11" x14ac:dyDescent="0.25">
      <c r="B477" s="16" t="s">
        <v>13094</v>
      </c>
      <c r="C477" s="423" t="s">
        <v>13095</v>
      </c>
      <c r="D477" s="423"/>
      <c r="E477" s="423"/>
      <c r="F477" s="423"/>
      <c r="G477" s="423"/>
      <c r="H477" s="17" t="s">
        <v>321</v>
      </c>
      <c r="I477" s="18">
        <f>SUM(I481:I484)</f>
        <v>117.685228</v>
      </c>
      <c r="K477" s="37"/>
    </row>
    <row r="478" spans="2:11" x14ac:dyDescent="0.25">
      <c r="B478" s="4" t="s">
        <v>7</v>
      </c>
      <c r="C478" s="5">
        <f ca="1">TODAY()</f>
        <v>45482</v>
      </c>
      <c r="D478" s="6"/>
      <c r="E478" s="7"/>
      <c r="F478" s="8"/>
      <c r="G478" s="157" t="s">
        <v>1</v>
      </c>
      <c r="H478" s="420" t="str">
        <f>$H$8</f>
        <v>Eng. Gabriel Vitta</v>
      </c>
      <c r="I478" s="421"/>
      <c r="K478" s="37"/>
    </row>
    <row r="479" spans="2:11" x14ac:dyDescent="0.25">
      <c r="B479" s="4"/>
      <c r="C479" s="5"/>
      <c r="D479" s="6"/>
      <c r="E479" s="7"/>
      <c r="F479" s="8"/>
      <c r="G479" s="157"/>
      <c r="H479" s="9"/>
      <c r="I479" s="10"/>
      <c r="K479" s="37"/>
    </row>
    <row r="480" spans="2:11" x14ac:dyDescent="0.25">
      <c r="B480" s="11" t="s">
        <v>18</v>
      </c>
      <c r="C480" s="11" t="s">
        <v>8</v>
      </c>
      <c r="D480" s="11" t="s">
        <v>9</v>
      </c>
      <c r="E480" s="11" t="s">
        <v>10</v>
      </c>
      <c r="F480" s="11" t="s">
        <v>11</v>
      </c>
      <c r="G480" s="158" t="s">
        <v>12</v>
      </c>
      <c r="H480" s="12" t="s">
        <v>13</v>
      </c>
      <c r="I480" s="13" t="s">
        <v>14</v>
      </c>
      <c r="K480" s="37"/>
    </row>
    <row r="481" spans="2:11" ht="30" x14ac:dyDescent="0.25">
      <c r="B481" s="14" t="s">
        <v>15</v>
      </c>
      <c r="C481" s="14" t="s">
        <v>16</v>
      </c>
      <c r="D481" s="160">
        <v>5795</v>
      </c>
      <c r="E481" s="53" t="str">
        <f>IF($B481="COMPOSIÇÃO",VLOOKUP($D481,'Comp. Sinapi'!B:F,2,0),VLOOKUP($D481,Insumos!B:F,2,0))</f>
        <v>MARTELETE OU ROMPEDOR PNEUMÁTICO MANUAL, 28 KG, COM SILENCIADOR - CHP DIURNO. AF_07/2016</v>
      </c>
      <c r="F481" s="50" t="str">
        <f>IF($B481="COMPOSIÇÃO",VLOOKUP($D481,'Comp. Sinapi'!B:F,3,0),VLOOKUP($D481,Insumos!B:F,3,0))</f>
        <v>CHP</v>
      </c>
      <c r="G481" s="159">
        <v>1.5562</v>
      </c>
      <c r="H481" s="43">
        <f>TRUNC((K481*(1-$K$8)),2)</f>
        <v>23.41</v>
      </c>
      <c r="I481" s="15">
        <f t="shared" ref="I481:I484" si="43">G481*H481</f>
        <v>36.430641999999999</v>
      </c>
      <c r="K481" s="37">
        <f>IF($B481="INSUMO",VLOOKUP($D481,Insumos!$B:$F,5,0),VLOOKUP($D481,'Comp. Sinapi'!$B:$F,5,0))</f>
        <v>23.41</v>
      </c>
    </row>
    <row r="482" spans="2:11" ht="30" x14ac:dyDescent="0.25">
      <c r="B482" s="14" t="s">
        <v>15</v>
      </c>
      <c r="C482" s="14" t="s">
        <v>16</v>
      </c>
      <c r="D482" s="160">
        <v>5952</v>
      </c>
      <c r="E482" s="53" t="str">
        <f>IF($B482="COMPOSIÇÃO",VLOOKUP($D482,'Comp. Sinapi'!B:F,2,0),VLOOKUP($D482,Insumos!B:F,2,0))</f>
        <v>MARTELETE OU ROMPEDOR PNEUMÁTICO MANUAL, 28 KG, COM SILENCIADOR - CHI DIURNO. AF_07/2016</v>
      </c>
      <c r="F482" s="50" t="str">
        <f>IF($B482="COMPOSIÇÃO",VLOOKUP($D482,'Comp. Sinapi'!B:F,3,0),VLOOKUP($D482,Insumos!B:F,3,0))</f>
        <v>CHI</v>
      </c>
      <c r="G482" s="159">
        <v>0.44109999999999999</v>
      </c>
      <c r="H482" s="43">
        <f>TRUNC((K482*(1-$K$8)),2)</f>
        <v>21.24</v>
      </c>
      <c r="I482" s="15">
        <f t="shared" si="43"/>
        <v>9.3689639999999983</v>
      </c>
      <c r="K482" s="37">
        <f>IF($B482="INSUMO",VLOOKUP($D482,Insumos!$B:$F,5,0),VLOOKUP($D482,'Comp. Sinapi'!$B:$F,5,0))</f>
        <v>21.24</v>
      </c>
    </row>
    <row r="483" spans="2:11" x14ac:dyDescent="0.25">
      <c r="B483" s="14" t="s">
        <v>15</v>
      </c>
      <c r="C483" s="14" t="s">
        <v>16</v>
      </c>
      <c r="D483" s="160">
        <v>88309</v>
      </c>
      <c r="E483" s="53" t="str">
        <f>IF($B483="COMPOSIÇÃO",VLOOKUP($D483,'Comp. Sinapi'!B:F,2,0),VLOOKUP($D483,Insumos!B:F,2,0))</f>
        <v>PEDREIRO COM ENCARGOS COMPLEMENTARES</v>
      </c>
      <c r="F483" s="50" t="str">
        <f>IF($B483="COMPOSIÇÃO",VLOOKUP($D483,'Comp. Sinapi'!B:F,3,0),VLOOKUP($D483,Insumos!B:F,3,0))</f>
        <v>H</v>
      </c>
      <c r="G483" s="159">
        <v>0.30509999999999998</v>
      </c>
      <c r="H483" s="43">
        <f>TRUNC((K483*(1-$K$8)),2)</f>
        <v>25.62</v>
      </c>
      <c r="I483" s="15">
        <f t="shared" si="43"/>
        <v>7.816662</v>
      </c>
      <c r="K483" s="37">
        <f>IF($B483="INSUMO",VLOOKUP($D483,Insumos!$B:$F,5,0),VLOOKUP($D483,'Comp. Sinapi'!$B:$F,5,0))</f>
        <v>25.62</v>
      </c>
    </row>
    <row r="484" spans="2:11" x14ac:dyDescent="0.25">
      <c r="B484" s="14" t="s">
        <v>15</v>
      </c>
      <c r="C484" s="14" t="s">
        <v>16</v>
      </c>
      <c r="D484" s="160">
        <v>88316</v>
      </c>
      <c r="E484" s="53" t="str">
        <f>IF($B484="COMPOSIÇÃO",VLOOKUP($D484,'Comp. Sinapi'!B:F,2,0),VLOOKUP($D484,Insumos!B:F,2,0))</f>
        <v>SERVENTE COM ENCARGOS COMPLEMENTARES</v>
      </c>
      <c r="F484" s="50" t="str">
        <f>IF($B484="COMPOSIÇÃO",VLOOKUP($D484,'Comp. Sinapi'!B:F,3,0),VLOOKUP($D484,Insumos!B:F,3,0))</f>
        <v>H</v>
      </c>
      <c r="G484" s="159">
        <v>3.153</v>
      </c>
      <c r="H484" s="43">
        <f>TRUNC((K484*(1-$K$8)),2)</f>
        <v>20.32</v>
      </c>
      <c r="I484" s="15">
        <f t="shared" si="43"/>
        <v>64.068960000000004</v>
      </c>
      <c r="K484" s="37">
        <f>IF($B484="INSUMO",VLOOKUP($D484,Insumos!$B:$F,5,0),VLOOKUP($D484,'Comp. Sinapi'!$B:$F,5,0))</f>
        <v>20.32</v>
      </c>
    </row>
    <row r="485" spans="2:11" x14ac:dyDescent="0.25">
      <c r="B485" s="422" t="s">
        <v>13099</v>
      </c>
      <c r="C485" s="422"/>
      <c r="D485" s="422"/>
      <c r="E485" s="422"/>
      <c r="F485" s="422"/>
      <c r="G485" s="422"/>
      <c r="H485" s="422"/>
      <c r="I485" s="422"/>
    </row>
    <row r="487" spans="2:11" x14ac:dyDescent="0.25">
      <c r="B487" s="16" t="s">
        <v>13096</v>
      </c>
      <c r="C487" s="423" t="s">
        <v>13098</v>
      </c>
      <c r="D487" s="423"/>
      <c r="E487" s="423"/>
      <c r="F487" s="423"/>
      <c r="G487" s="423"/>
      <c r="H487" s="17" t="s">
        <v>1393</v>
      </c>
      <c r="I487" s="18">
        <f>SUM(I491:I495)</f>
        <v>11.6995</v>
      </c>
      <c r="K487" s="37"/>
    </row>
    <row r="488" spans="2:11" x14ac:dyDescent="0.25">
      <c r="B488" s="4" t="s">
        <v>7</v>
      </c>
      <c r="C488" s="5">
        <f ca="1">TODAY()</f>
        <v>45482</v>
      </c>
      <c r="D488" s="6"/>
      <c r="E488" s="7"/>
      <c r="F488" s="8"/>
      <c r="G488" s="157" t="s">
        <v>1</v>
      </c>
      <c r="H488" s="420" t="str">
        <f>$H$8</f>
        <v>Eng. Gabriel Vitta</v>
      </c>
      <c r="I488" s="421"/>
      <c r="K488" s="37"/>
    </row>
    <row r="489" spans="2:11" x14ac:dyDescent="0.25">
      <c r="B489" s="4"/>
      <c r="C489" s="5"/>
      <c r="D489" s="6"/>
      <c r="E489" s="7"/>
      <c r="F489" s="8"/>
      <c r="G489" s="157"/>
      <c r="H489" s="9"/>
      <c r="I489" s="10"/>
      <c r="K489" s="37"/>
    </row>
    <row r="490" spans="2:11" x14ac:dyDescent="0.25">
      <c r="B490" s="11" t="s">
        <v>18</v>
      </c>
      <c r="C490" s="11" t="s">
        <v>8</v>
      </c>
      <c r="D490" s="11" t="s">
        <v>9</v>
      </c>
      <c r="E490" s="11" t="s">
        <v>10</v>
      </c>
      <c r="F490" s="11" t="s">
        <v>11</v>
      </c>
      <c r="G490" s="158" t="s">
        <v>12</v>
      </c>
      <c r="H490" s="12" t="s">
        <v>13</v>
      </c>
      <c r="I490" s="13" t="s">
        <v>14</v>
      </c>
      <c r="K490" s="37"/>
    </row>
    <row r="491" spans="2:11" x14ac:dyDescent="0.25">
      <c r="B491" s="14" t="s">
        <v>15</v>
      </c>
      <c r="C491" s="14" t="s">
        <v>16</v>
      </c>
      <c r="D491" s="160">
        <v>88238</v>
      </c>
      <c r="E491" s="53" t="str">
        <f>IF($B491="COMPOSIÇÃO",VLOOKUP($D491,'Comp. Sinapi'!B:F,2,0),VLOOKUP($D491,Insumos!B:F,2,0))</f>
        <v>AJUDANTE DE ARMADOR COM ENCARGOS COMPLEMENTARES</v>
      </c>
      <c r="F491" s="50" t="str">
        <f>IF($B491="COMPOSIÇÃO",VLOOKUP($D491,'Comp. Sinapi'!B:F,3,0),VLOOKUP($D491,Insumos!B:F,3,0))</f>
        <v>H</v>
      </c>
      <c r="G491" s="159">
        <v>1.6E-2</v>
      </c>
      <c r="H491" s="43">
        <f>TRUNC((K491*(1-$K$8)),2)</f>
        <v>21.5</v>
      </c>
      <c r="I491" s="15">
        <f t="shared" ref="I491:I495" si="44">G491*H491</f>
        <v>0.34400000000000003</v>
      </c>
      <c r="K491" s="37">
        <f>IF($B491="INSUMO",VLOOKUP($D491,Insumos!$B:$F,5,0),VLOOKUP($D491,'Comp. Sinapi'!$B:$F,5,0))</f>
        <v>21.5</v>
      </c>
    </row>
    <row r="492" spans="2:11" x14ac:dyDescent="0.25">
      <c r="B492" s="14" t="s">
        <v>15</v>
      </c>
      <c r="C492" s="14" t="s">
        <v>16</v>
      </c>
      <c r="D492" s="160">
        <v>88245</v>
      </c>
      <c r="E492" s="53" t="str">
        <f>IF($B492="COMPOSIÇÃO",VLOOKUP($D492,'Comp. Sinapi'!B:F,2,0),VLOOKUP($D492,Insumos!B:F,2,0))</f>
        <v>ARMADOR COM ENCARGOS COMPLEMENTARES</v>
      </c>
      <c r="F492" s="50" t="str">
        <f>IF($B492="COMPOSIÇÃO",VLOOKUP($D492,'Comp. Sinapi'!B:F,3,0),VLOOKUP($D492,Insumos!B:F,3,0))</f>
        <v>H</v>
      </c>
      <c r="G492" s="159">
        <v>4.9500000000000002E-2</v>
      </c>
      <c r="H492" s="43">
        <f>TRUNC((K492*(1-$K$8)),2)</f>
        <v>25.4</v>
      </c>
      <c r="I492" s="15">
        <f t="shared" si="44"/>
        <v>1.2573000000000001</v>
      </c>
      <c r="K492" s="37">
        <f>IF($B492="INSUMO",VLOOKUP($D492,Insumos!$B:$F,5,0),VLOOKUP($D492,'Comp. Sinapi'!$B:$F,5,0))</f>
        <v>25.4</v>
      </c>
    </row>
    <row r="493" spans="2:11" x14ac:dyDescent="0.25">
      <c r="B493" s="14" t="s">
        <v>15</v>
      </c>
      <c r="C493" s="14" t="s">
        <v>16</v>
      </c>
      <c r="D493" s="160">
        <v>92805</v>
      </c>
      <c r="E493" s="53" t="str">
        <f>IF($B493="COMPOSIÇÃO",VLOOKUP($D493,'Comp. Sinapi'!B:F,2,0),VLOOKUP($D493,Insumos!B:F,2,0))</f>
        <v>CORTE E DOBRA DE AÇO CA-50, DIÂMETRO DE 16,0 MM. AF_06/2022</v>
      </c>
      <c r="F493" s="50" t="str">
        <f>IF($B493="COMPOSIÇÃO",VLOOKUP($D493,'Comp. Sinapi'!B:F,3,0),VLOOKUP($D493,Insumos!B:F,3,0))</f>
        <v>KG</v>
      </c>
      <c r="G493" s="159">
        <v>1</v>
      </c>
      <c r="H493" s="43">
        <f>TRUNC((K493*(1-$K$8)),2)</f>
        <v>9.43</v>
      </c>
      <c r="I493" s="15">
        <f t="shared" ref="I493" si="45">G493*H493</f>
        <v>9.43</v>
      </c>
      <c r="K493" s="37">
        <f>IF($B493="INSUMO",VLOOKUP($D493,Insumos!$B:$F,5,0),VLOOKUP($D493,'Comp. Sinapi'!$B:$F,5,0))</f>
        <v>9.43</v>
      </c>
    </row>
    <row r="494" spans="2:11" ht="30" x14ac:dyDescent="0.25">
      <c r="B494" s="14" t="s">
        <v>17</v>
      </c>
      <c r="C494" s="14" t="s">
        <v>16</v>
      </c>
      <c r="D494" s="160">
        <v>39017</v>
      </c>
      <c r="E494" s="53" t="str">
        <f>IF($B494="COMPOSIÇÃO",VLOOKUP($D494,'Comp. Sinapi'!B:F,2,0),VLOOKUP($D494,Insumos!B:F,2,0))</f>
        <v xml:space="preserve">ESPACADOR / DISTANCIADOR CIRCULAR COM ENTRADA LATERAL, EM PLASTICO, PARA VERGALHAO *4,2 A 12,5* MM, COBRIMENTO 20 MM                                                                                                                                                                                                                                                                                                                                                                                      </v>
      </c>
      <c r="F494" s="50" t="str">
        <f>IF($B494="COMPOSIÇÃO",VLOOKUP($D494,'Comp. Sinapi'!B:F,3,0),VLOOKUP($D494,Insumos!B:F,3,0))</f>
        <v xml:space="preserve">UN    </v>
      </c>
      <c r="G494" s="159">
        <v>0.19750000000000001</v>
      </c>
      <c r="H494" s="43">
        <f>TRUNC((K494*(1-$K$8)),2)</f>
        <v>0.22</v>
      </c>
      <c r="I494" s="15">
        <f t="shared" si="44"/>
        <v>4.3450000000000003E-2</v>
      </c>
      <c r="K494" s="37">
        <f>IF($B494="INSUMO",VLOOKUP($D494,Insumos!$B:$F,5,0),VLOOKUP($D494,'Comp. Sinapi'!$B:$F,5,0))</f>
        <v>0.22</v>
      </c>
    </row>
    <row r="495" spans="2:11" ht="30" x14ac:dyDescent="0.25">
      <c r="B495" s="14" t="s">
        <v>17</v>
      </c>
      <c r="C495" s="14" t="s">
        <v>16</v>
      </c>
      <c r="D495" s="160">
        <v>43132</v>
      </c>
      <c r="E495" s="53" t="str">
        <f>IF($B495="COMPOSIÇÃO",VLOOKUP($D495,'Comp. Sinapi'!B:F,2,0),VLOOKUP($D495,Insumos!B:F,2,0))</f>
        <v xml:space="preserve">ARAME RECOZIDO 16 BWG, D = 1,65 MM (0,016 KG/M) OU 18 BWG, D = 1,25 MM (0,01 KG/M)                                                                                                                                                                                                                                                                                                                                                                                                                        </v>
      </c>
      <c r="F495" s="50" t="str">
        <f>IF($B495="COMPOSIÇÃO",VLOOKUP($D495,'Comp. Sinapi'!B:F,3,0),VLOOKUP($D495,Insumos!B:F,3,0))</f>
        <v xml:space="preserve">KG    </v>
      </c>
      <c r="G495" s="159">
        <v>2.5000000000000001E-2</v>
      </c>
      <c r="H495" s="43">
        <f>TRUNC((K495*(1-$K$8)),2)</f>
        <v>24.99</v>
      </c>
      <c r="I495" s="15">
        <f t="shared" si="44"/>
        <v>0.62475000000000003</v>
      </c>
      <c r="K495" s="37">
        <f>IF($B495="INSUMO",VLOOKUP($D495,Insumos!$B:$F,5,0),VLOOKUP($D495,'Comp. Sinapi'!$B:$F,5,0))</f>
        <v>24.99</v>
      </c>
    </row>
    <row r="496" spans="2:11" x14ac:dyDescent="0.25">
      <c r="B496" s="422" t="s">
        <v>13097</v>
      </c>
      <c r="C496" s="422"/>
      <c r="D496" s="422"/>
      <c r="E496" s="422"/>
      <c r="F496" s="422"/>
      <c r="G496" s="422"/>
      <c r="H496" s="422"/>
      <c r="I496" s="422"/>
    </row>
    <row r="498" spans="2:11" x14ac:dyDescent="0.25">
      <c r="B498" s="16" t="s">
        <v>13103</v>
      </c>
      <c r="C498" s="423" t="s">
        <v>13105</v>
      </c>
      <c r="D498" s="423"/>
      <c r="E498" s="423"/>
      <c r="F498" s="423"/>
      <c r="G498" s="423"/>
      <c r="H498" s="17" t="s">
        <v>1393</v>
      </c>
      <c r="I498" s="18">
        <f>SUM(I502:I506)</f>
        <v>12.392270000000002</v>
      </c>
      <c r="K498" s="37"/>
    </row>
    <row r="499" spans="2:11" x14ac:dyDescent="0.25">
      <c r="B499" s="4" t="s">
        <v>7</v>
      </c>
      <c r="C499" s="5">
        <f ca="1">TODAY()</f>
        <v>45482</v>
      </c>
      <c r="D499" s="6"/>
      <c r="E499" s="7"/>
      <c r="F499" s="8"/>
      <c r="G499" s="157" t="s">
        <v>1</v>
      </c>
      <c r="H499" s="420" t="str">
        <f>$H$8</f>
        <v>Eng. Gabriel Vitta</v>
      </c>
      <c r="I499" s="421"/>
      <c r="K499" s="37"/>
    </row>
    <row r="500" spans="2:11" x14ac:dyDescent="0.25">
      <c r="B500" s="4"/>
      <c r="C500" s="5"/>
      <c r="D500" s="6"/>
      <c r="E500" s="7"/>
      <c r="F500" s="8"/>
      <c r="G500" s="157"/>
      <c r="H500" s="9"/>
      <c r="I500" s="10"/>
      <c r="K500" s="37"/>
    </row>
    <row r="501" spans="2:11" x14ac:dyDescent="0.25">
      <c r="B501" s="11" t="s">
        <v>18</v>
      </c>
      <c r="C501" s="11" t="s">
        <v>8</v>
      </c>
      <c r="D501" s="11" t="s">
        <v>9</v>
      </c>
      <c r="E501" s="11" t="s">
        <v>10</v>
      </c>
      <c r="F501" s="11" t="s">
        <v>11</v>
      </c>
      <c r="G501" s="158" t="s">
        <v>12</v>
      </c>
      <c r="H501" s="12" t="s">
        <v>13</v>
      </c>
      <c r="I501" s="13" t="s">
        <v>14</v>
      </c>
      <c r="K501" s="37"/>
    </row>
    <row r="502" spans="2:11" x14ac:dyDescent="0.25">
      <c r="B502" s="14" t="s">
        <v>15</v>
      </c>
      <c r="C502" s="14" t="s">
        <v>16</v>
      </c>
      <c r="D502" s="160">
        <v>88238</v>
      </c>
      <c r="E502" s="53" t="str">
        <f>IF($B502="COMPOSIÇÃO",VLOOKUP($D502,'Comp. Sinapi'!B:F,2,0),VLOOKUP($D502,Insumos!B:F,2,0))</f>
        <v>AJUDANTE DE ARMADOR COM ENCARGOS COMPLEMENTARES</v>
      </c>
      <c r="F502" s="50" t="str">
        <f>IF($B502="COMPOSIÇÃO",VLOOKUP($D502,'Comp. Sinapi'!B:F,3,0),VLOOKUP($D502,Insumos!B:F,3,0))</f>
        <v>H</v>
      </c>
      <c r="G502" s="159">
        <v>2.1999999999999999E-2</v>
      </c>
      <c r="H502" s="43">
        <f>TRUNC((K502*(1-$K$8)),2)</f>
        <v>21.5</v>
      </c>
      <c r="I502" s="15">
        <f t="shared" ref="I502:I506" si="46">G502*H502</f>
        <v>0.47299999999999998</v>
      </c>
      <c r="K502" s="37">
        <f>IF($B502="INSUMO",VLOOKUP($D502,Insumos!$B:$F,5,0),VLOOKUP($D502,'Comp. Sinapi'!$B:$F,5,0))</f>
        <v>21.5</v>
      </c>
    </row>
    <row r="503" spans="2:11" x14ac:dyDescent="0.25">
      <c r="B503" s="14" t="s">
        <v>15</v>
      </c>
      <c r="C503" s="14" t="s">
        <v>16</v>
      </c>
      <c r="D503" s="160">
        <v>88245</v>
      </c>
      <c r="E503" s="53" t="str">
        <f>IF($B503="COMPOSIÇÃO",VLOOKUP($D503,'Comp. Sinapi'!B:F,2,0),VLOOKUP($D503,Insumos!B:F,2,0))</f>
        <v>ARMADOR COM ENCARGOS COMPLEMENTARES</v>
      </c>
      <c r="F503" s="50" t="str">
        <f>IF($B503="COMPOSIÇÃO",VLOOKUP($D503,'Comp. Sinapi'!B:F,3,0),VLOOKUP($D503,Insumos!B:F,3,0))</f>
        <v>H</v>
      </c>
      <c r="G503" s="159">
        <v>6.8000000000000005E-2</v>
      </c>
      <c r="H503" s="43">
        <f>TRUNC((K503*(1-$K$8)),2)</f>
        <v>25.4</v>
      </c>
      <c r="I503" s="15">
        <f t="shared" si="46"/>
        <v>1.7272000000000001</v>
      </c>
      <c r="K503" s="37">
        <f>IF($B503="INSUMO",VLOOKUP($D503,Insumos!$B:$F,5,0),VLOOKUP($D503,'Comp. Sinapi'!$B:$F,5,0))</f>
        <v>25.4</v>
      </c>
    </row>
    <row r="504" spans="2:11" x14ac:dyDescent="0.25">
      <c r="B504" s="14" t="s">
        <v>15</v>
      </c>
      <c r="C504" s="14" t="s">
        <v>16</v>
      </c>
      <c r="D504" s="160">
        <v>92804</v>
      </c>
      <c r="E504" s="53" t="str">
        <f>IF($B504="COMPOSIÇÃO",VLOOKUP($D504,'Comp. Sinapi'!B:F,2,0),VLOOKUP($D504,Insumos!B:F,2,0))</f>
        <v>CORTE E DOBRA DE AÇO CA-50, DIÂMETRO DE 12,5 MM. AF_06/2022</v>
      </c>
      <c r="F504" s="50" t="str">
        <f>IF($B504="COMPOSIÇÃO",VLOOKUP($D504,'Comp. Sinapi'!B:F,3,0),VLOOKUP($D504,Insumos!B:F,3,0))</f>
        <v>KG</v>
      </c>
      <c r="G504" s="159">
        <v>1</v>
      </c>
      <c r="H504" s="43">
        <f>TRUNC((K504*(1-$K$8)),2)</f>
        <v>9.5</v>
      </c>
      <c r="I504" s="15">
        <f t="shared" si="46"/>
        <v>9.5</v>
      </c>
      <c r="K504" s="37">
        <f>IF($B504="INSUMO",VLOOKUP($D504,Insumos!$B:$F,5,0),VLOOKUP($D504,'Comp. Sinapi'!$B:$F,5,0))</f>
        <v>9.5</v>
      </c>
    </row>
    <row r="505" spans="2:11" ht="30" x14ac:dyDescent="0.25">
      <c r="B505" s="14" t="s">
        <v>17</v>
      </c>
      <c r="C505" s="14" t="s">
        <v>16</v>
      </c>
      <c r="D505" s="160">
        <v>39017</v>
      </c>
      <c r="E505" s="53" t="str">
        <f>IF($B505="COMPOSIÇÃO",VLOOKUP($D505,'Comp. Sinapi'!B:F,2,0),VLOOKUP($D505,Insumos!B:F,2,0))</f>
        <v xml:space="preserve">ESPACADOR / DISTANCIADOR CIRCULAR COM ENTRADA LATERAL, EM PLASTICO, PARA VERGALHAO *4,2 A 12,5* MM, COBRIMENTO 20 MM                                                                                                                                                                                                                                                                                                                                                                                      </v>
      </c>
      <c r="F505" s="50" t="str">
        <f>IF($B505="COMPOSIÇÃO",VLOOKUP($D505,'Comp. Sinapi'!B:F,3,0),VLOOKUP($D505,Insumos!B:F,3,0))</f>
        <v xml:space="preserve">UN    </v>
      </c>
      <c r="G505" s="159">
        <v>0.30599999999999999</v>
      </c>
      <c r="H505" s="43">
        <f>TRUNC((K505*(1-$K$8)),2)</f>
        <v>0.22</v>
      </c>
      <c r="I505" s="15">
        <f t="shared" si="46"/>
        <v>6.7320000000000005E-2</v>
      </c>
      <c r="K505" s="37">
        <f>IF($B505="INSUMO",VLOOKUP($D505,Insumos!$B:$F,5,0),VLOOKUP($D505,'Comp. Sinapi'!$B:$F,5,0))</f>
        <v>0.22</v>
      </c>
    </row>
    <row r="506" spans="2:11" ht="30" x14ac:dyDescent="0.25">
      <c r="B506" s="14" t="s">
        <v>17</v>
      </c>
      <c r="C506" s="14" t="s">
        <v>16</v>
      </c>
      <c r="D506" s="160">
        <v>43132</v>
      </c>
      <c r="E506" s="53" t="str">
        <f>IF($B506="COMPOSIÇÃO",VLOOKUP($D506,'Comp. Sinapi'!B:F,2,0),VLOOKUP($D506,Insumos!B:F,2,0))</f>
        <v xml:space="preserve">ARAME RECOZIDO 16 BWG, D = 1,65 MM (0,016 KG/M) OU 18 BWG, D = 1,25 MM (0,01 KG/M)                                                                                                                                                                                                                                                                                                                                                                                                                        </v>
      </c>
      <c r="F506" s="50" t="str">
        <f>IF($B506="COMPOSIÇÃO",VLOOKUP($D506,'Comp. Sinapi'!B:F,3,0),VLOOKUP($D506,Insumos!B:F,3,0))</f>
        <v xml:space="preserve">KG    </v>
      </c>
      <c r="G506" s="159">
        <v>2.5000000000000001E-2</v>
      </c>
      <c r="H506" s="43">
        <f>TRUNC((K506*(1-$K$8)),2)</f>
        <v>24.99</v>
      </c>
      <c r="I506" s="15">
        <f t="shared" si="46"/>
        <v>0.62475000000000003</v>
      </c>
      <c r="K506" s="37">
        <f>IF($B506="INSUMO",VLOOKUP($D506,Insumos!$B:$F,5,0),VLOOKUP($D506,'Comp. Sinapi'!$B:$F,5,0))</f>
        <v>24.99</v>
      </c>
    </row>
    <row r="507" spans="2:11" x14ac:dyDescent="0.25">
      <c r="B507" s="422" t="s">
        <v>13104</v>
      </c>
      <c r="C507" s="422"/>
      <c r="D507" s="422"/>
      <c r="E507" s="422"/>
      <c r="F507" s="422"/>
      <c r="G507" s="422"/>
      <c r="H507" s="422"/>
      <c r="I507" s="422"/>
    </row>
    <row r="509" spans="2:11" ht="32.25" customHeight="1" x14ac:dyDescent="0.25">
      <c r="B509" s="16" t="s">
        <v>13106</v>
      </c>
      <c r="C509" s="423" t="s">
        <v>13107</v>
      </c>
      <c r="D509" s="423"/>
      <c r="E509" s="423"/>
      <c r="F509" s="423"/>
      <c r="G509" s="423"/>
      <c r="H509" s="17" t="s">
        <v>1393</v>
      </c>
      <c r="I509" s="18">
        <f>SUM(I513:I517)</f>
        <v>877.47912999999983</v>
      </c>
      <c r="K509" s="37"/>
    </row>
    <row r="510" spans="2:11" x14ac:dyDescent="0.25">
      <c r="B510" s="4" t="s">
        <v>7</v>
      </c>
      <c r="C510" s="5">
        <f ca="1">TODAY()</f>
        <v>45482</v>
      </c>
      <c r="D510" s="6"/>
      <c r="E510" s="7"/>
      <c r="F510" s="8"/>
      <c r="G510" s="157" t="s">
        <v>1</v>
      </c>
      <c r="H510" s="420" t="str">
        <f>$H$8</f>
        <v>Eng. Gabriel Vitta</v>
      </c>
      <c r="I510" s="421"/>
      <c r="K510" s="37"/>
    </row>
    <row r="511" spans="2:11" x14ac:dyDescent="0.25">
      <c r="B511" s="4"/>
      <c r="C511" s="5"/>
      <c r="D511" s="6"/>
      <c r="E511" s="7"/>
      <c r="F511" s="8"/>
      <c r="G511" s="157"/>
      <c r="H511" s="9"/>
      <c r="I511" s="10"/>
      <c r="K511" s="37"/>
    </row>
    <row r="512" spans="2:11" x14ac:dyDescent="0.25">
      <c r="B512" s="11" t="s">
        <v>18</v>
      </c>
      <c r="C512" s="11" t="s">
        <v>8</v>
      </c>
      <c r="D512" s="11" t="s">
        <v>9</v>
      </c>
      <c r="E512" s="11" t="s">
        <v>10</v>
      </c>
      <c r="F512" s="11" t="s">
        <v>11</v>
      </c>
      <c r="G512" s="158" t="s">
        <v>12</v>
      </c>
      <c r="H512" s="12" t="s">
        <v>13</v>
      </c>
      <c r="I512" s="13" t="s">
        <v>14</v>
      </c>
      <c r="K512" s="37"/>
    </row>
    <row r="513" spans="2:11" x14ac:dyDescent="0.25">
      <c r="B513" s="14" t="s">
        <v>15</v>
      </c>
      <c r="C513" s="14" t="s">
        <v>16</v>
      </c>
      <c r="D513" s="160">
        <v>88309</v>
      </c>
      <c r="E513" s="53" t="str">
        <f>IF($B513="COMPOSIÇÃO",VLOOKUP($D513,'Comp. Sinapi'!B:F,2,0),VLOOKUP($D513,Insumos!B:F,2,0))</f>
        <v>PEDREIRO COM ENCARGOS COMPLEMENTARES</v>
      </c>
      <c r="F513" s="50" t="str">
        <f>IF($B513="COMPOSIÇÃO",VLOOKUP($D513,'Comp. Sinapi'!B:F,3,0),VLOOKUP($D513,Insumos!B:F,3,0))</f>
        <v>H</v>
      </c>
      <c r="G513" s="159">
        <v>0.36299999999999999</v>
      </c>
      <c r="H513" s="43">
        <f>TRUNC((K513*(1-$K$8)),2)</f>
        <v>25.62</v>
      </c>
      <c r="I513" s="15">
        <f t="shared" ref="I513:I517" si="47">G513*H513</f>
        <v>9.3000600000000002</v>
      </c>
      <c r="K513" s="37">
        <f>IF($B513="INSUMO",VLOOKUP($D513,Insumos!$B:$F,5,0),VLOOKUP($D513,'Comp. Sinapi'!$B:$F,5,0))</f>
        <v>25.62</v>
      </c>
    </row>
    <row r="514" spans="2:11" x14ac:dyDescent="0.25">
      <c r="B514" s="14" t="s">
        <v>15</v>
      </c>
      <c r="C514" s="14" t="s">
        <v>16</v>
      </c>
      <c r="D514" s="160">
        <v>88316</v>
      </c>
      <c r="E514" s="53" t="str">
        <f>IF($B514="COMPOSIÇÃO",VLOOKUP($D514,'Comp. Sinapi'!B:F,2,0),VLOOKUP($D514,Insumos!B:F,2,0))</f>
        <v>SERVENTE COM ENCARGOS COMPLEMENTARES</v>
      </c>
      <c r="F514" s="50" t="str">
        <f>IF($B514="COMPOSIÇÃO",VLOOKUP($D514,'Comp. Sinapi'!B:F,3,0),VLOOKUP($D514,Insumos!B:F,3,0))</f>
        <v>H</v>
      </c>
      <c r="G514" s="159">
        <v>0.54400000000000004</v>
      </c>
      <c r="H514" s="43">
        <f>TRUNC((K514*(1-$K$8)),2)</f>
        <v>20.32</v>
      </c>
      <c r="I514" s="15">
        <f t="shared" si="47"/>
        <v>11.054080000000001</v>
      </c>
      <c r="K514" s="37">
        <f>IF($B514="INSUMO",VLOOKUP($D514,Insumos!$B:$F,5,0),VLOOKUP($D514,'Comp. Sinapi'!$B:$F,5,0))</f>
        <v>20.32</v>
      </c>
    </row>
    <row r="515" spans="2:11" ht="30" x14ac:dyDescent="0.25">
      <c r="B515" s="14" t="s">
        <v>15</v>
      </c>
      <c r="C515" s="14" t="s">
        <v>16</v>
      </c>
      <c r="D515" s="160">
        <v>90586</v>
      </c>
      <c r="E515" s="53" t="str">
        <f>IF($B515="COMPOSIÇÃO",VLOOKUP($D515,'Comp. Sinapi'!B:F,2,0),VLOOKUP($D515,Insumos!B:F,2,0))</f>
        <v>VIBRADOR DE IMERSÃO, DIÂMETRO DE PONTEIRA 45MM, MOTOR ELÉTRICO TRIFÁSICO POTÊNCIA DE 2 CV - CHP DIURNO. AF_06/2015</v>
      </c>
      <c r="F515" s="50" t="str">
        <f>IF($B515="COMPOSIÇÃO",VLOOKUP($D515,'Comp. Sinapi'!B:F,3,0),VLOOKUP($D515,Insumos!B:F,3,0))</f>
        <v>CHP</v>
      </c>
      <c r="G515" s="159">
        <v>8.7999999999999995E-2</v>
      </c>
      <c r="H515" s="43">
        <f>TRUNC((K515*(1-$K$8)),2)</f>
        <v>1.37</v>
      </c>
      <c r="I515" s="15">
        <f t="shared" si="47"/>
        <v>0.12056</v>
      </c>
      <c r="K515" s="37">
        <f>IF($B515="INSUMO",VLOOKUP($D515,Insumos!$B:$F,5,0),VLOOKUP($D515,'Comp. Sinapi'!$B:$F,5,0))</f>
        <v>1.37</v>
      </c>
    </row>
    <row r="516" spans="2:11" ht="30" x14ac:dyDescent="0.25">
      <c r="B516" s="14" t="s">
        <v>15</v>
      </c>
      <c r="C516" s="14" t="s">
        <v>16</v>
      </c>
      <c r="D516" s="160">
        <v>90587</v>
      </c>
      <c r="E516" s="53" t="str">
        <f>IF($B516="COMPOSIÇÃO",VLOOKUP($D516,'Comp. Sinapi'!B:F,2,0),VLOOKUP($D516,Insumos!B:F,2,0))</f>
        <v>VIBRADOR DE IMERSÃO, DIÂMETRO DE PONTEIRA 45MM, MOTOR ELÉTRICO TRIFÁSICO POTÊNCIA DE 2 CV - CHI DIURNO. AF_06/2015</v>
      </c>
      <c r="F516" s="50" t="str">
        <f>IF($B516="COMPOSIÇÃO",VLOOKUP($D516,'Comp. Sinapi'!B:F,3,0),VLOOKUP($D516,Insumos!B:F,3,0))</f>
        <v>CHI</v>
      </c>
      <c r="G516" s="159">
        <v>9.2999999999999999E-2</v>
      </c>
      <c r="H516" s="43">
        <f>TRUNC((K516*(1-$K$8)),2)</f>
        <v>0.51</v>
      </c>
      <c r="I516" s="15">
        <f t="shared" si="47"/>
        <v>4.743E-2</v>
      </c>
      <c r="K516" s="37">
        <f>IF($B516="INSUMO",VLOOKUP($D516,Insumos!$B:$F,5,0),VLOOKUP($D516,'Comp. Sinapi'!$B:$F,5,0))</f>
        <v>0.51</v>
      </c>
    </row>
    <row r="517" spans="2:11" ht="45" x14ac:dyDescent="0.25">
      <c r="B517" s="14" t="s">
        <v>17</v>
      </c>
      <c r="C517" s="14" t="s">
        <v>16</v>
      </c>
      <c r="D517" s="160">
        <v>1527</v>
      </c>
      <c r="E517" s="53" t="str">
        <f>IF($B517="COMPOSIÇÃO",VLOOKUP($D517,'Comp. Sinapi'!B:F,2,0),VLOOKUP($D517,Insumos!B:F,2,0))</f>
        <v xml:space="preserve">CONCRETO USINADO BOMBEAVEL, CLASSE DE RESISTENCIA C25, BRITA 0 E 1, SLUMP = 100 +/- 20 MM, COM BOMBEAMENTO (DISPONIBILIZACAO DE BOMBA), SEM O LANCAMENTO (NBR 8953)                                                                                                                                                                                                                                                                                                                                       </v>
      </c>
      <c r="F517" s="50" t="str">
        <f>IF($B517="COMPOSIÇÃO",VLOOKUP($D517,'Comp. Sinapi'!B:F,3,0),VLOOKUP($D517,Insumos!B:F,3,0))</f>
        <v xml:space="preserve">M3    </v>
      </c>
      <c r="G517" s="159">
        <v>1.1499999999999999</v>
      </c>
      <c r="H517" s="43">
        <f>TRUNC((K517*(1-$K$8)),2)</f>
        <v>745.18</v>
      </c>
      <c r="I517" s="15">
        <f t="shared" si="47"/>
        <v>856.95699999999988</v>
      </c>
      <c r="K517" s="37">
        <f>IF($B517="INSUMO",VLOOKUP($D517,Insumos!$B:$F,5,0),VLOOKUP($D517,'Comp. Sinapi'!$B:$F,5,0))</f>
        <v>745.18</v>
      </c>
    </row>
    <row r="518" spans="2:11" x14ac:dyDescent="0.25">
      <c r="B518" s="422" t="s">
        <v>13108</v>
      </c>
      <c r="C518" s="422"/>
      <c r="D518" s="422"/>
      <c r="E518" s="422"/>
      <c r="F518" s="422"/>
      <c r="G518" s="422"/>
      <c r="H518" s="422"/>
      <c r="I518" s="422"/>
    </row>
    <row r="520" spans="2:11" ht="32.25" customHeight="1" x14ac:dyDescent="0.25">
      <c r="B520" s="16" t="s">
        <v>13110</v>
      </c>
      <c r="C520" s="423" t="s">
        <v>13111</v>
      </c>
      <c r="D520" s="423"/>
      <c r="E520" s="423"/>
      <c r="F520" s="423"/>
      <c r="G520" s="423"/>
      <c r="H520" s="17" t="s">
        <v>321</v>
      </c>
      <c r="I520" s="18">
        <f>SUM(I524:I528)</f>
        <v>884.85311999999988</v>
      </c>
      <c r="K520" s="37"/>
    </row>
    <row r="521" spans="2:11" x14ac:dyDescent="0.25">
      <c r="B521" s="4" t="s">
        <v>7</v>
      </c>
      <c r="C521" s="5">
        <f ca="1">TODAY()</f>
        <v>45482</v>
      </c>
      <c r="D521" s="6"/>
      <c r="E521" s="7"/>
      <c r="F521" s="8"/>
      <c r="G521" s="157" t="s">
        <v>1</v>
      </c>
      <c r="H521" s="420" t="str">
        <f>$H$8</f>
        <v>Eng. Gabriel Vitta</v>
      </c>
      <c r="I521" s="421"/>
      <c r="K521" s="37"/>
    </row>
    <row r="522" spans="2:11" x14ac:dyDescent="0.25">
      <c r="B522" s="4"/>
      <c r="C522" s="5"/>
      <c r="D522" s="6"/>
      <c r="E522" s="7"/>
      <c r="F522" s="8"/>
      <c r="G522" s="157"/>
      <c r="H522" s="9"/>
      <c r="I522" s="10"/>
      <c r="K522" s="37"/>
    </row>
    <row r="523" spans="2:11" x14ac:dyDescent="0.25">
      <c r="B523" s="11" t="s">
        <v>18</v>
      </c>
      <c r="C523" s="11" t="s">
        <v>8</v>
      </c>
      <c r="D523" s="11" t="s">
        <v>9</v>
      </c>
      <c r="E523" s="11" t="s">
        <v>10</v>
      </c>
      <c r="F523" s="11" t="s">
        <v>11</v>
      </c>
      <c r="G523" s="158" t="s">
        <v>12</v>
      </c>
      <c r="H523" s="12" t="s">
        <v>13</v>
      </c>
      <c r="I523" s="13" t="s">
        <v>14</v>
      </c>
      <c r="K523" s="37"/>
    </row>
    <row r="524" spans="2:11" x14ac:dyDescent="0.25">
      <c r="B524" s="14" t="s">
        <v>15</v>
      </c>
      <c r="C524" s="14" t="s">
        <v>16</v>
      </c>
      <c r="D524" s="160">
        <v>88309</v>
      </c>
      <c r="E524" s="53" t="str">
        <f>IF($B524="COMPOSIÇÃO",VLOOKUP($D524,'Comp. Sinapi'!B:F,2,0),VLOOKUP($D524,Insumos!B:F,2,0))</f>
        <v>PEDREIRO COM ENCARGOS COMPLEMENTARES</v>
      </c>
      <c r="F524" s="50" t="str">
        <f>IF($B524="COMPOSIÇÃO",VLOOKUP($D524,'Comp. Sinapi'!B:F,3,0),VLOOKUP($D524,Insumos!B:F,3,0))</f>
        <v>H</v>
      </c>
      <c r="G524" s="159">
        <v>0.49299999999999999</v>
      </c>
      <c r="H524" s="43">
        <f>TRUNC((K524*(1-$K$8)),2)</f>
        <v>25.62</v>
      </c>
      <c r="I524" s="15">
        <f t="shared" ref="I524:I528" si="48">G524*H524</f>
        <v>12.630660000000001</v>
      </c>
      <c r="K524" s="37">
        <f>IF($B524="INSUMO",VLOOKUP($D524,Insumos!$B:$F,5,0),VLOOKUP($D524,'Comp. Sinapi'!$B:$F,5,0))</f>
        <v>25.62</v>
      </c>
    </row>
    <row r="525" spans="2:11" x14ac:dyDescent="0.25">
      <c r="B525" s="14" t="s">
        <v>15</v>
      </c>
      <c r="C525" s="14" t="s">
        <v>16</v>
      </c>
      <c r="D525" s="160">
        <v>88316</v>
      </c>
      <c r="E525" s="53" t="str">
        <f>IF($B525="COMPOSIÇÃO",VLOOKUP($D525,'Comp. Sinapi'!B:F,2,0),VLOOKUP($D525,Insumos!B:F,2,0))</f>
        <v>SERVENTE COM ENCARGOS COMPLEMENTARES</v>
      </c>
      <c r="F525" s="50" t="str">
        <f>IF($B525="COMPOSIÇÃO",VLOOKUP($D525,'Comp. Sinapi'!B:F,3,0),VLOOKUP($D525,Insumos!B:F,3,0))</f>
        <v>H</v>
      </c>
      <c r="G525" s="159">
        <v>0.74</v>
      </c>
      <c r="H525" s="43">
        <f>TRUNC((K525*(1-$K$8)),2)</f>
        <v>20.32</v>
      </c>
      <c r="I525" s="15">
        <f t="shared" si="48"/>
        <v>15.036799999999999</v>
      </c>
      <c r="K525" s="37">
        <f>IF($B525="INSUMO",VLOOKUP($D525,Insumos!$B:$F,5,0),VLOOKUP($D525,'Comp. Sinapi'!$B:$F,5,0))</f>
        <v>20.32</v>
      </c>
    </row>
    <row r="526" spans="2:11" ht="30" x14ac:dyDescent="0.25">
      <c r="B526" s="14" t="s">
        <v>15</v>
      </c>
      <c r="C526" s="14" t="s">
        <v>16</v>
      </c>
      <c r="D526" s="160">
        <v>90586</v>
      </c>
      <c r="E526" s="53" t="str">
        <f>IF($B526="COMPOSIÇÃO",VLOOKUP($D526,'Comp. Sinapi'!B:F,2,0),VLOOKUP($D526,Insumos!B:F,2,0))</f>
        <v>VIBRADOR DE IMERSÃO, DIÂMETRO DE PONTEIRA 45MM, MOTOR ELÉTRICO TRIFÁSICO POTÊNCIA DE 2 CV - CHP DIURNO. AF_06/2015</v>
      </c>
      <c r="F526" s="50" t="str">
        <f>IF($B526="COMPOSIÇÃO",VLOOKUP($D526,'Comp. Sinapi'!B:F,3,0),VLOOKUP($D526,Insumos!B:F,3,0))</f>
        <v>CHP</v>
      </c>
      <c r="G526" s="159">
        <v>0.12</v>
      </c>
      <c r="H526" s="43">
        <f>TRUNC((K526*(1-$K$8)),2)</f>
        <v>1.37</v>
      </c>
      <c r="I526" s="15">
        <f t="shared" si="48"/>
        <v>0.16440000000000002</v>
      </c>
      <c r="K526" s="37">
        <f>IF($B526="INSUMO",VLOOKUP($D526,Insumos!$B:$F,5,0),VLOOKUP($D526,'Comp. Sinapi'!$B:$F,5,0))</f>
        <v>1.37</v>
      </c>
    </row>
    <row r="527" spans="2:11" ht="30" x14ac:dyDescent="0.25">
      <c r="B527" s="14" t="s">
        <v>15</v>
      </c>
      <c r="C527" s="14" t="s">
        <v>16</v>
      </c>
      <c r="D527" s="160">
        <v>90587</v>
      </c>
      <c r="E527" s="53" t="str">
        <f>IF($B527="COMPOSIÇÃO",VLOOKUP($D527,'Comp. Sinapi'!B:F,2,0),VLOOKUP($D527,Insumos!B:F,2,0))</f>
        <v>VIBRADOR DE IMERSÃO, DIÂMETRO DE PONTEIRA 45MM, MOTOR ELÉTRICO TRIFÁSICO POTÊNCIA DE 2 CV - CHI DIURNO. AF_06/2015</v>
      </c>
      <c r="F527" s="50" t="str">
        <f>IF($B527="COMPOSIÇÃO",VLOOKUP($D527,'Comp. Sinapi'!B:F,3,0),VLOOKUP($D527,Insumos!B:F,3,0))</f>
        <v>CHI</v>
      </c>
      <c r="G527" s="159">
        <v>0.126</v>
      </c>
      <c r="H527" s="43">
        <f>TRUNC((K527*(1-$K$8)),2)</f>
        <v>0.51</v>
      </c>
      <c r="I527" s="15">
        <f t="shared" si="48"/>
        <v>6.4259999999999998E-2</v>
      </c>
      <c r="K527" s="37">
        <f>IF($B527="INSUMO",VLOOKUP($D527,Insumos!$B:$F,5,0),VLOOKUP($D527,'Comp. Sinapi'!$B:$F,5,0))</f>
        <v>0.51</v>
      </c>
    </row>
    <row r="528" spans="2:11" ht="45" x14ac:dyDescent="0.25">
      <c r="B528" s="14" t="s">
        <v>17</v>
      </c>
      <c r="C528" s="14" t="s">
        <v>16</v>
      </c>
      <c r="D528" s="160">
        <v>1527</v>
      </c>
      <c r="E528" s="53" t="str">
        <f>IF($B528="COMPOSIÇÃO",VLOOKUP($D528,'Comp. Sinapi'!B:F,2,0),VLOOKUP($D528,Insumos!B:F,2,0))</f>
        <v xml:space="preserve">CONCRETO USINADO BOMBEAVEL, CLASSE DE RESISTENCIA C25, BRITA 0 E 1, SLUMP = 100 +/- 20 MM, COM BOMBEAMENTO (DISPONIBILIZACAO DE BOMBA), SEM O LANCAMENTO (NBR 8953)                                                                                                                                                                                                                                                                                                                                       </v>
      </c>
      <c r="F528" s="50" t="str">
        <f>IF($B528="COMPOSIÇÃO",VLOOKUP($D528,'Comp. Sinapi'!B:F,3,0),VLOOKUP($D528,Insumos!B:F,3,0))</f>
        <v xml:space="preserve">M3    </v>
      </c>
      <c r="G528" s="159">
        <v>1.1499999999999999</v>
      </c>
      <c r="H528" s="43">
        <f>TRUNC((K528*(1-$K$8)),2)</f>
        <v>745.18</v>
      </c>
      <c r="I528" s="15">
        <f t="shared" si="48"/>
        <v>856.95699999999988</v>
      </c>
      <c r="K528" s="37">
        <f>IF($B528="INSUMO",VLOOKUP($D528,Insumos!$B:$F,5,0),VLOOKUP($D528,'Comp. Sinapi'!$B:$F,5,0))</f>
        <v>745.18</v>
      </c>
    </row>
    <row r="529" spans="2:11" x14ac:dyDescent="0.25">
      <c r="B529" s="422" t="s">
        <v>13108</v>
      </c>
      <c r="C529" s="422"/>
      <c r="D529" s="422"/>
      <c r="E529" s="422"/>
      <c r="F529" s="422"/>
      <c r="G529" s="422"/>
      <c r="H529" s="422"/>
      <c r="I529" s="422"/>
    </row>
    <row r="531" spans="2:11" ht="32.25" customHeight="1" x14ac:dyDescent="0.25">
      <c r="B531" s="16" t="s">
        <v>13112</v>
      </c>
      <c r="C531" s="423" t="s">
        <v>13114</v>
      </c>
      <c r="D531" s="423"/>
      <c r="E531" s="423"/>
      <c r="F531" s="423"/>
      <c r="G531" s="423"/>
      <c r="H531" s="17" t="s">
        <v>321</v>
      </c>
      <c r="I531" s="18">
        <f>SUM(I535:I539)</f>
        <v>889.92217999999991</v>
      </c>
      <c r="K531" s="37"/>
    </row>
    <row r="532" spans="2:11" x14ac:dyDescent="0.25">
      <c r="B532" s="4" t="s">
        <v>7</v>
      </c>
      <c r="C532" s="5">
        <f ca="1">TODAY()</f>
        <v>45482</v>
      </c>
      <c r="D532" s="6"/>
      <c r="E532" s="7"/>
      <c r="F532" s="8"/>
      <c r="G532" s="157" t="s">
        <v>1</v>
      </c>
      <c r="H532" s="420" t="str">
        <f>$H$8</f>
        <v>Eng. Gabriel Vitta</v>
      </c>
      <c r="I532" s="421"/>
      <c r="K532" s="37"/>
    </row>
    <row r="533" spans="2:11" x14ac:dyDescent="0.25">
      <c r="B533" s="4"/>
      <c r="C533" s="5"/>
      <c r="D533" s="6"/>
      <c r="E533" s="7"/>
      <c r="F533" s="8"/>
      <c r="G533" s="157"/>
      <c r="H533" s="9"/>
      <c r="I533" s="10"/>
      <c r="K533" s="37"/>
    </row>
    <row r="534" spans="2:11" x14ac:dyDescent="0.25">
      <c r="B534" s="11" t="s">
        <v>18</v>
      </c>
      <c r="C534" s="11" t="s">
        <v>8</v>
      </c>
      <c r="D534" s="11" t="s">
        <v>9</v>
      </c>
      <c r="E534" s="11" t="s">
        <v>10</v>
      </c>
      <c r="F534" s="11" t="s">
        <v>11</v>
      </c>
      <c r="G534" s="158" t="s">
        <v>12</v>
      </c>
      <c r="H534" s="12" t="s">
        <v>13</v>
      </c>
      <c r="I534" s="13" t="s">
        <v>14</v>
      </c>
      <c r="K534" s="37"/>
    </row>
    <row r="535" spans="2:11" x14ac:dyDescent="0.25">
      <c r="B535" s="14" t="s">
        <v>15</v>
      </c>
      <c r="C535" s="14" t="s">
        <v>16</v>
      </c>
      <c r="D535" s="160">
        <v>88309</v>
      </c>
      <c r="E535" s="53" t="str">
        <f>IF($B535="COMPOSIÇÃO",VLOOKUP($D535,'Comp. Sinapi'!B:F,2,0),VLOOKUP($D535,Insumos!B:F,2,0))</f>
        <v>PEDREIRO COM ENCARGOS COMPLEMENTARES</v>
      </c>
      <c r="F535" s="50" t="str">
        <f>IF($B535="COMPOSIÇÃO",VLOOKUP($D535,'Comp. Sinapi'!B:F,3,0),VLOOKUP($D535,Insumos!B:F,3,0))</f>
        <v>H</v>
      </c>
      <c r="G535" s="159">
        <v>0.504</v>
      </c>
      <c r="H535" s="43">
        <f>TRUNC((K535*(1-$K$8)),2)</f>
        <v>25.62</v>
      </c>
      <c r="I535" s="15">
        <f t="shared" ref="I535:I539" si="49">G535*H535</f>
        <v>12.91248</v>
      </c>
      <c r="K535" s="37">
        <f>IF($B535="INSUMO",VLOOKUP($D535,Insumos!$B:$F,5,0),VLOOKUP($D535,'Comp. Sinapi'!$B:$F,5,0))</f>
        <v>25.62</v>
      </c>
    </row>
    <row r="536" spans="2:11" x14ac:dyDescent="0.25">
      <c r="B536" s="14" t="s">
        <v>15</v>
      </c>
      <c r="C536" s="14" t="s">
        <v>16</v>
      </c>
      <c r="D536" s="160">
        <v>88316</v>
      </c>
      <c r="E536" s="53" t="str">
        <f>IF($B536="COMPOSIÇÃO",VLOOKUP($D536,'Comp. Sinapi'!B:F,2,0),VLOOKUP($D536,Insumos!B:F,2,0))</f>
        <v>SERVENTE COM ENCARGOS COMPLEMENTARES</v>
      </c>
      <c r="F536" s="50" t="str">
        <f>IF($B536="COMPOSIÇÃO",VLOOKUP($D536,'Comp. Sinapi'!B:F,3,0),VLOOKUP($D536,Insumos!B:F,3,0))</f>
        <v>H</v>
      </c>
      <c r="G536" s="159">
        <v>0.504</v>
      </c>
      <c r="H536" s="43">
        <f>TRUNC((K536*(1-$K$8)),2)</f>
        <v>20.32</v>
      </c>
      <c r="I536" s="15">
        <f t="shared" si="49"/>
        <v>10.24128</v>
      </c>
      <c r="K536" s="37">
        <f>IF($B536="INSUMO",VLOOKUP($D536,Insumos!$B:$F,5,0),VLOOKUP($D536,'Comp. Sinapi'!$B:$F,5,0))</f>
        <v>20.32</v>
      </c>
    </row>
    <row r="537" spans="2:11" ht="30" x14ac:dyDescent="0.25">
      <c r="B537" s="14" t="s">
        <v>15</v>
      </c>
      <c r="C537" s="14" t="s">
        <v>16</v>
      </c>
      <c r="D537" s="160">
        <v>90586</v>
      </c>
      <c r="E537" s="53" t="str">
        <f>IF($B537="COMPOSIÇÃO",VLOOKUP($D537,'Comp. Sinapi'!B:F,2,0),VLOOKUP($D537,Insumos!B:F,2,0))</f>
        <v>VIBRADOR DE IMERSÃO, DIÂMETRO DE PONTEIRA 45MM, MOTOR ELÉTRICO TRIFÁSICO POTÊNCIA DE 2 CV - CHP DIURNO. AF_06/2015</v>
      </c>
      <c r="F537" s="50" t="str">
        <f>IF($B537="COMPOSIÇÃO",VLOOKUP($D537,'Comp. Sinapi'!B:F,3,0),VLOOKUP($D537,Insumos!B:F,3,0))</f>
        <v>CHP</v>
      </c>
      <c r="G537" s="159">
        <v>6.6000000000000003E-2</v>
      </c>
      <c r="H537" s="43">
        <f>TRUNC((K537*(1-$K$8)),2)</f>
        <v>1.37</v>
      </c>
      <c r="I537" s="15">
        <f t="shared" si="49"/>
        <v>9.0420000000000014E-2</v>
      </c>
      <c r="K537" s="37">
        <f>IF($B537="INSUMO",VLOOKUP($D537,Insumos!$B:$F,5,0),VLOOKUP($D537,'Comp. Sinapi'!$B:$F,5,0))</f>
        <v>1.37</v>
      </c>
    </row>
    <row r="538" spans="2:11" ht="30" x14ac:dyDescent="0.25">
      <c r="B538" s="14" t="s">
        <v>15</v>
      </c>
      <c r="C538" s="14" t="s">
        <v>16</v>
      </c>
      <c r="D538" s="160">
        <v>90587</v>
      </c>
      <c r="E538" s="53" t="str">
        <f>IF($B538="COMPOSIÇÃO",VLOOKUP($D538,'Comp. Sinapi'!B:F,2,0),VLOOKUP($D538,Insumos!B:F,2,0))</f>
        <v>VIBRADOR DE IMERSÃO, DIÂMETRO DE PONTEIRA 45MM, MOTOR ELÉTRICO TRIFÁSICO POTÊNCIA DE 2 CV - CHI DIURNO. AF_06/2015</v>
      </c>
      <c r="F538" s="50" t="str">
        <f>IF($B538="COMPOSIÇÃO",VLOOKUP($D538,'Comp. Sinapi'!B:F,3,0),VLOOKUP($D538,Insumos!B:F,3,0))</f>
        <v>CHI</v>
      </c>
      <c r="G538" s="159">
        <v>6.6000000000000003E-2</v>
      </c>
      <c r="H538" s="43">
        <f>TRUNC((K538*(1-$K$8)),2)</f>
        <v>0.51</v>
      </c>
      <c r="I538" s="15">
        <f t="shared" si="49"/>
        <v>3.3660000000000002E-2</v>
      </c>
      <c r="K538" s="37">
        <f>IF($B538="INSUMO",VLOOKUP($D538,Insumos!$B:$F,5,0),VLOOKUP($D538,'Comp. Sinapi'!$B:$F,5,0))</f>
        <v>0.51</v>
      </c>
    </row>
    <row r="539" spans="2:11" ht="45" x14ac:dyDescent="0.25">
      <c r="B539" s="14" t="s">
        <v>17</v>
      </c>
      <c r="C539" s="14" t="s">
        <v>16</v>
      </c>
      <c r="D539" s="160">
        <v>1527</v>
      </c>
      <c r="E539" s="53" t="str">
        <f>IF($B539="COMPOSIÇÃO",VLOOKUP($D539,'Comp. Sinapi'!B:F,2,0),VLOOKUP($D539,Insumos!B:F,2,0))</f>
        <v xml:space="preserve">CONCRETO USINADO BOMBEAVEL, CLASSE DE RESISTENCIA C25, BRITA 0 E 1, SLUMP = 100 +/- 20 MM, COM BOMBEAMENTO (DISPONIBILIZACAO DE BOMBA), SEM O LANCAMENTO (NBR 8953)                                                                                                                                                                                                                                                                                                                                       </v>
      </c>
      <c r="F539" s="50" t="str">
        <f>IF($B539="COMPOSIÇÃO",VLOOKUP($D539,'Comp. Sinapi'!B:F,3,0),VLOOKUP($D539,Insumos!B:F,3,0))</f>
        <v xml:space="preserve">M3    </v>
      </c>
      <c r="G539" s="159">
        <v>1.163</v>
      </c>
      <c r="H539" s="43">
        <f>TRUNC((K539*(1-$K$8)),2)</f>
        <v>745.18</v>
      </c>
      <c r="I539" s="15">
        <f t="shared" si="49"/>
        <v>866.64433999999994</v>
      </c>
      <c r="K539" s="37">
        <f>IF($B539="INSUMO",VLOOKUP($D539,Insumos!$B:$F,5,0),VLOOKUP($D539,'Comp. Sinapi'!$B:$F,5,0))</f>
        <v>745.18</v>
      </c>
    </row>
    <row r="540" spans="2:11" x14ac:dyDescent="0.25">
      <c r="B540" s="422" t="s">
        <v>13108</v>
      </c>
      <c r="C540" s="422"/>
      <c r="D540" s="422"/>
      <c r="E540" s="422"/>
      <c r="F540" s="422"/>
      <c r="G540" s="422"/>
      <c r="H540" s="422"/>
      <c r="I540" s="422"/>
    </row>
    <row r="542" spans="2:11" ht="34.5" customHeight="1" x14ac:dyDescent="0.25">
      <c r="B542" s="16" t="s">
        <v>13113</v>
      </c>
      <c r="C542" s="423" t="s">
        <v>13116</v>
      </c>
      <c r="D542" s="423"/>
      <c r="E542" s="423"/>
      <c r="F542" s="423"/>
      <c r="G542" s="423"/>
      <c r="H542" s="17" t="s">
        <v>6</v>
      </c>
      <c r="I542" s="18">
        <f>SUM(I546:I549)</f>
        <v>43.806600000000003</v>
      </c>
      <c r="K542" s="37"/>
    </row>
    <row r="543" spans="2:11" x14ac:dyDescent="0.25">
      <c r="B543" s="4" t="s">
        <v>7</v>
      </c>
      <c r="C543" s="5">
        <f ca="1">TODAY()</f>
        <v>45482</v>
      </c>
      <c r="D543" s="6"/>
      <c r="E543" s="7"/>
      <c r="F543" s="8"/>
      <c r="G543" s="157" t="s">
        <v>1</v>
      </c>
      <c r="H543" s="420" t="str">
        <f>$H$8</f>
        <v>Eng. Gabriel Vitta</v>
      </c>
      <c r="I543" s="421"/>
      <c r="K543" s="37"/>
    </row>
    <row r="544" spans="2:11" x14ac:dyDescent="0.25">
      <c r="B544" s="4"/>
      <c r="C544" s="5"/>
      <c r="D544" s="6"/>
      <c r="E544" s="7"/>
      <c r="F544" s="8"/>
      <c r="G544" s="157"/>
      <c r="H544" s="9"/>
      <c r="I544" s="10"/>
      <c r="K544" s="37"/>
    </row>
    <row r="545" spans="2:11" x14ac:dyDescent="0.25">
      <c r="B545" s="11" t="s">
        <v>18</v>
      </c>
      <c r="C545" s="11" t="s">
        <v>8</v>
      </c>
      <c r="D545" s="11" t="s">
        <v>9</v>
      </c>
      <c r="E545" s="11" t="s">
        <v>10</v>
      </c>
      <c r="F545" s="11" t="s">
        <v>11</v>
      </c>
      <c r="G545" s="158" t="s">
        <v>12</v>
      </c>
      <c r="H545" s="12" t="s">
        <v>13</v>
      </c>
      <c r="I545" s="13" t="s">
        <v>14</v>
      </c>
      <c r="K545" s="37"/>
    </row>
    <row r="546" spans="2:11" ht="45" x14ac:dyDescent="0.25">
      <c r="B546" s="14" t="s">
        <v>15</v>
      </c>
      <c r="C546" s="14" t="s">
        <v>16</v>
      </c>
      <c r="D546" s="160">
        <v>87286</v>
      </c>
      <c r="E546" s="53" t="str">
        <f>IF($B546="COMPOSIÇÃO",VLOOKUP($D546,'Comp. Sinapi'!B:F,2,0),VLOOKUP($D546,Insumos!B:F,2,0))</f>
        <v>ARGAMASSA TRAÇO 1:1:6 (EM VOLUME DE CIMENTO, CAL E AREIA MÉDIA ÚMIDA) PARA EMBOÇO/MASSA ÚNICA/ASSENTAMENTO DE ALVENARIA DE VEDAÇÃO, PREPARO MECÂNICO COM BETONEIRA 400 L. AF_08/2019</v>
      </c>
      <c r="F546" s="50" t="str">
        <f>IF($B546="COMPOSIÇÃO",VLOOKUP($D546,'Comp. Sinapi'!B:F,3,0),VLOOKUP($D546,Insumos!B:F,3,0))</f>
        <v>M3</v>
      </c>
      <c r="G546" s="159">
        <v>2.5000000000000001E-2</v>
      </c>
      <c r="H546" s="43">
        <f>TRUNC((K546*(1-$K$8)),2)</f>
        <v>608.16999999999996</v>
      </c>
      <c r="I546" s="15">
        <f t="shared" ref="I546:I549" si="50">G546*H546</f>
        <v>15.20425</v>
      </c>
      <c r="K546" s="37">
        <f>IF($B546="INSUMO",VLOOKUP($D546,Insumos!$B:$F,5,0),VLOOKUP($D546,'Comp. Sinapi'!$B:$F,5,0))</f>
        <v>608.16999999999996</v>
      </c>
    </row>
    <row r="547" spans="2:11" x14ac:dyDescent="0.25">
      <c r="B547" s="14" t="s">
        <v>15</v>
      </c>
      <c r="C547" s="14" t="s">
        <v>16</v>
      </c>
      <c r="D547" s="160">
        <v>88309</v>
      </c>
      <c r="E547" s="53" t="str">
        <f>IF($B547="COMPOSIÇÃO",VLOOKUP($D547,'Comp. Sinapi'!B:F,2,0),VLOOKUP($D547,Insumos!B:F,2,0))</f>
        <v>PEDREIRO COM ENCARGOS COMPLEMENTARES</v>
      </c>
      <c r="F547" s="50" t="str">
        <f>IF($B547="COMPOSIÇÃO",VLOOKUP($D547,'Comp. Sinapi'!B:F,3,0),VLOOKUP($D547,Insumos!B:F,3,0))</f>
        <v>H</v>
      </c>
      <c r="G547" s="159">
        <v>0.86699999999999999</v>
      </c>
      <c r="H547" s="43">
        <f>TRUNC((K547*(1-$K$8)),2)</f>
        <v>25.62</v>
      </c>
      <c r="I547" s="15">
        <f t="shared" si="50"/>
        <v>22.212540000000001</v>
      </c>
      <c r="K547" s="37">
        <f>IF($B547="INSUMO",VLOOKUP($D547,Insumos!$B:$F,5,0),VLOOKUP($D547,'Comp. Sinapi'!$B:$F,5,0))</f>
        <v>25.62</v>
      </c>
    </row>
    <row r="548" spans="2:11" x14ac:dyDescent="0.25">
      <c r="B548" s="14" t="s">
        <v>15</v>
      </c>
      <c r="C548" s="14" t="s">
        <v>16</v>
      </c>
      <c r="D548" s="160">
        <v>88316</v>
      </c>
      <c r="E548" s="53" t="str">
        <f>IF($B548="COMPOSIÇÃO",VLOOKUP($D548,'Comp. Sinapi'!B:F,2,0),VLOOKUP($D548,Insumos!B:F,2,0))</f>
        <v>SERVENTE COM ENCARGOS COMPLEMENTARES</v>
      </c>
      <c r="F548" s="50" t="str">
        <f>IF($B548="COMPOSIÇÃO",VLOOKUP($D548,'Comp. Sinapi'!B:F,3,0),VLOOKUP($D548,Insumos!B:F,3,0))</f>
        <v>H</v>
      </c>
      <c r="G548" s="159">
        <v>0.17599999999999999</v>
      </c>
      <c r="H548" s="43">
        <f>TRUNC((K548*(1-$K$8)),2)</f>
        <v>20.32</v>
      </c>
      <c r="I548" s="15">
        <f t="shared" si="50"/>
        <v>3.5763199999999999</v>
      </c>
      <c r="K548" s="37">
        <f>IF($B548="INSUMO",VLOOKUP($D548,Insumos!$B:$F,5,0),VLOOKUP($D548,'Comp. Sinapi'!$B:$F,5,0))</f>
        <v>20.32</v>
      </c>
    </row>
    <row r="549" spans="2:11" ht="30" x14ac:dyDescent="0.25">
      <c r="B549" s="14" t="s">
        <v>17</v>
      </c>
      <c r="C549" s="14" t="s">
        <v>16</v>
      </c>
      <c r="D549" s="160">
        <v>123</v>
      </c>
      <c r="E549" s="53" t="str">
        <f>IF($B549="COMPOSIÇÃO",VLOOKUP($D549,'Comp. Sinapi'!B:F,2,0),VLOOKUP($D549,Insumos!B:F,2,0))</f>
        <v xml:space="preserve">ADITIVO IMPERMEABILIZANTE DE PEGA NORMAL PARA ARGAMASSAS E CONCRETOS SEM ARMACAO, LIQUIDO E ISENTO DE CLORETOS                                                                                                                                                                                                                                                                                                                                                                                            </v>
      </c>
      <c r="F549" s="50" t="str">
        <f>IF($B549="COMPOSIÇÃO",VLOOKUP($D549,'Comp. Sinapi'!B:F,3,0),VLOOKUP($D549,Insumos!B:F,3,0))</f>
        <v xml:space="preserve">L     </v>
      </c>
      <c r="G549" s="159">
        <v>0.38700000000000001</v>
      </c>
      <c r="H549" s="43">
        <f>TRUNC((K549*(1-$K$8)),2)</f>
        <v>7.27</v>
      </c>
      <c r="I549" s="15">
        <f t="shared" si="50"/>
        <v>2.8134899999999998</v>
      </c>
      <c r="K549" s="37">
        <f>IF($B549="INSUMO",VLOOKUP($D549,Insumos!$B:$F,5,0),VLOOKUP($D549,'Comp. Sinapi'!$B:$F,5,0))</f>
        <v>7.27</v>
      </c>
    </row>
    <row r="550" spans="2:11" x14ac:dyDescent="0.25">
      <c r="B550" s="422" t="s">
        <v>13115</v>
      </c>
      <c r="C550" s="422"/>
      <c r="D550" s="422"/>
      <c r="E550" s="422"/>
      <c r="F550" s="422"/>
      <c r="G550" s="422"/>
      <c r="H550" s="422"/>
      <c r="I550" s="422"/>
    </row>
    <row r="552" spans="2:11" ht="32.25" customHeight="1" x14ac:dyDescent="0.25">
      <c r="B552" s="16" t="s">
        <v>13117</v>
      </c>
      <c r="C552" s="423" t="s">
        <v>13118</v>
      </c>
      <c r="D552" s="423"/>
      <c r="E552" s="423"/>
      <c r="F552" s="423"/>
      <c r="G552" s="423"/>
      <c r="H552" s="17" t="s">
        <v>6</v>
      </c>
      <c r="I552" s="18">
        <f>SUM(I556:I558)</f>
        <v>33.299799999999998</v>
      </c>
      <c r="K552" s="37"/>
    </row>
    <row r="553" spans="2:11" x14ac:dyDescent="0.25">
      <c r="B553" s="4" t="s">
        <v>7</v>
      </c>
      <c r="C553" s="5">
        <f ca="1">TODAY()</f>
        <v>45482</v>
      </c>
      <c r="D553" s="6"/>
      <c r="E553" s="7"/>
      <c r="F553" s="8"/>
      <c r="G553" s="157" t="s">
        <v>1</v>
      </c>
      <c r="H553" s="420" t="str">
        <f>$H$8</f>
        <v>Eng. Gabriel Vitta</v>
      </c>
      <c r="I553" s="421"/>
      <c r="K553" s="37"/>
    </row>
    <row r="554" spans="2:11" x14ac:dyDescent="0.25">
      <c r="B554" s="4"/>
      <c r="C554" s="5"/>
      <c r="D554" s="6"/>
      <c r="E554" s="7"/>
      <c r="F554" s="8"/>
      <c r="G554" s="157"/>
      <c r="H554" s="9"/>
      <c r="I554" s="10"/>
      <c r="K554" s="37"/>
    </row>
    <row r="555" spans="2:11" x14ac:dyDescent="0.25">
      <c r="B555" s="11" t="s">
        <v>18</v>
      </c>
      <c r="C555" s="11" t="s">
        <v>8</v>
      </c>
      <c r="D555" s="11" t="s">
        <v>9</v>
      </c>
      <c r="E555" s="11" t="s">
        <v>10</v>
      </c>
      <c r="F555" s="11" t="s">
        <v>11</v>
      </c>
      <c r="G555" s="158" t="s">
        <v>12</v>
      </c>
      <c r="H555" s="12" t="s">
        <v>13</v>
      </c>
      <c r="I555" s="13" t="s">
        <v>14</v>
      </c>
      <c r="K555" s="37"/>
    </row>
    <row r="556" spans="2:11" x14ac:dyDescent="0.25">
      <c r="B556" s="14" t="s">
        <v>15</v>
      </c>
      <c r="C556" s="14" t="s">
        <v>16</v>
      </c>
      <c r="D556" s="160">
        <v>88309</v>
      </c>
      <c r="E556" s="53" t="str">
        <f>IF($B556="COMPOSIÇÃO",VLOOKUP($D556,'Comp. Sinapi'!B:F,2,0),VLOOKUP($D556,Insumos!B:F,2,0))</f>
        <v>PEDREIRO COM ENCARGOS COMPLEMENTARES</v>
      </c>
      <c r="F556" s="50" t="str">
        <f>IF($B556="COMPOSIÇÃO",VLOOKUP($D556,'Comp. Sinapi'!B:F,3,0),VLOOKUP($D556,Insumos!B:F,3,0))</f>
        <v>H</v>
      </c>
      <c r="G556" s="159">
        <v>0.4</v>
      </c>
      <c r="H556" s="43">
        <f>TRUNC((K556*(1-$K$8)),2)</f>
        <v>25.62</v>
      </c>
      <c r="I556" s="15">
        <f t="shared" ref="I556:I558" si="51">G556*H556</f>
        <v>10.248000000000001</v>
      </c>
      <c r="K556" s="37">
        <f>IF($B556="INSUMO",VLOOKUP($D556,Insumos!$B:$F,5,0),VLOOKUP($D556,'Comp. Sinapi'!$B:$F,5,0))</f>
        <v>25.62</v>
      </c>
    </row>
    <row r="557" spans="2:11" x14ac:dyDescent="0.25">
      <c r="B557" s="14" t="s">
        <v>15</v>
      </c>
      <c r="C557" s="14" t="s">
        <v>16</v>
      </c>
      <c r="D557" s="160">
        <v>88316</v>
      </c>
      <c r="E557" s="53" t="str">
        <f>IF($B557="COMPOSIÇÃO",VLOOKUP($D557,'Comp. Sinapi'!B:F,2,0),VLOOKUP($D557,Insumos!B:F,2,0))</f>
        <v>SERVENTE COM ENCARGOS COMPLEMENTARES</v>
      </c>
      <c r="F557" s="50" t="str">
        <f>IF($B557="COMPOSIÇÃO",VLOOKUP($D557,'Comp. Sinapi'!B:F,3,0),VLOOKUP($D557,Insumos!B:F,3,0))</f>
        <v>H</v>
      </c>
      <c r="G557" s="159">
        <v>0.4</v>
      </c>
      <c r="H557" s="43">
        <f>TRUNC((K557*(1-$K$8)),2)</f>
        <v>20.32</v>
      </c>
      <c r="I557" s="15">
        <f t="shared" si="51"/>
        <v>8.1280000000000001</v>
      </c>
      <c r="K557" s="37">
        <f>IF($B557="INSUMO",VLOOKUP($D557,Insumos!$B:$F,5,0),VLOOKUP($D557,'Comp. Sinapi'!$B:$F,5,0))</f>
        <v>20.32</v>
      </c>
    </row>
    <row r="558" spans="2:11" ht="30" x14ac:dyDescent="0.25">
      <c r="B558" s="14" t="s">
        <v>15</v>
      </c>
      <c r="C558" s="14" t="s">
        <v>16</v>
      </c>
      <c r="D558" s="160">
        <v>87299</v>
      </c>
      <c r="E558" s="53" t="str">
        <f>IF($B558="COMPOSIÇÃO",VLOOKUP($D558,'Comp. Sinapi'!B:F,2,0),VLOOKUP($D558,Insumos!B:F,2,0))</f>
        <v>ARGAMASSA TRAÇO 1:3 (EM VOLUME DE CIMENTO E AREIA MÉDIA ÚMIDA) PARA CONTRAPISO, PREPARO MECÂNICO COM BETONEIRA 600 L. AF_08/2019</v>
      </c>
      <c r="F558" s="50" t="str">
        <f>IF($B558="COMPOSIÇÃO",VLOOKUP($D558,'Comp. Sinapi'!B:F,3,0),VLOOKUP($D558,Insumos!B:F,3,0))</f>
        <v>M3</v>
      </c>
      <c r="G558" s="159">
        <v>0.03</v>
      </c>
      <c r="H558" s="43">
        <f>TRUNC((K558*(1-$K$8)),2)</f>
        <v>497.46</v>
      </c>
      <c r="I558" s="15">
        <f t="shared" si="51"/>
        <v>14.923799999999998</v>
      </c>
      <c r="K558" s="37">
        <f>IF($B558="INSUMO",VLOOKUP($D558,Insumos!$B:$F,5,0),VLOOKUP($D558,'Comp. Sinapi'!$B:$F,5,0))</f>
        <v>497.46</v>
      </c>
    </row>
    <row r="559" spans="2:11" x14ac:dyDescent="0.25">
      <c r="B559" s="422" t="s">
        <v>13108</v>
      </c>
      <c r="C559" s="422"/>
      <c r="D559" s="422"/>
      <c r="E559" s="422"/>
      <c r="F559" s="422"/>
      <c r="G559" s="422"/>
      <c r="H559" s="422"/>
      <c r="I559" s="422"/>
    </row>
    <row r="561" spans="2:11" ht="32.25" customHeight="1" x14ac:dyDescent="0.25">
      <c r="B561" s="16" t="s">
        <v>13119</v>
      </c>
      <c r="C561" s="423" t="s">
        <v>13120</v>
      </c>
      <c r="D561" s="423"/>
      <c r="E561" s="423"/>
      <c r="F561" s="423"/>
      <c r="G561" s="423"/>
      <c r="H561" s="17" t="s">
        <v>321</v>
      </c>
      <c r="I561" s="18">
        <f>SUM(I565:I569)</f>
        <v>195.83205999999998</v>
      </c>
      <c r="K561" s="37"/>
    </row>
    <row r="562" spans="2:11" x14ac:dyDescent="0.25">
      <c r="B562" s="4" t="s">
        <v>7</v>
      </c>
      <c r="C562" s="5">
        <f ca="1">TODAY()</f>
        <v>45482</v>
      </c>
      <c r="D562" s="6"/>
      <c r="E562" s="7"/>
      <c r="F562" s="8"/>
      <c r="G562" s="157" t="s">
        <v>1</v>
      </c>
      <c r="H562" s="420" t="str">
        <f>$H$8</f>
        <v>Eng. Gabriel Vitta</v>
      </c>
      <c r="I562" s="421"/>
      <c r="K562" s="37"/>
    </row>
    <row r="563" spans="2:11" x14ac:dyDescent="0.25">
      <c r="B563" s="4"/>
      <c r="C563" s="5"/>
      <c r="D563" s="6"/>
      <c r="E563" s="7"/>
      <c r="F563" s="8"/>
      <c r="G563" s="157"/>
      <c r="H563" s="9"/>
      <c r="I563" s="10"/>
      <c r="K563" s="37"/>
    </row>
    <row r="564" spans="2:11" x14ac:dyDescent="0.25">
      <c r="B564" s="11" t="s">
        <v>18</v>
      </c>
      <c r="C564" s="11" t="s">
        <v>8</v>
      </c>
      <c r="D564" s="11" t="s">
        <v>9</v>
      </c>
      <c r="E564" s="11" t="s">
        <v>10</v>
      </c>
      <c r="F564" s="11" t="s">
        <v>11</v>
      </c>
      <c r="G564" s="158" t="s">
        <v>12</v>
      </c>
      <c r="H564" s="12" t="s">
        <v>13</v>
      </c>
      <c r="I564" s="13" t="s">
        <v>14</v>
      </c>
      <c r="K564" s="37"/>
    </row>
    <row r="565" spans="2:11" x14ac:dyDescent="0.25">
      <c r="B565" s="14" t="s">
        <v>15</v>
      </c>
      <c r="C565" s="14" t="s">
        <v>16</v>
      </c>
      <c r="D565" s="160">
        <v>88309</v>
      </c>
      <c r="E565" s="53" t="str">
        <f>IF($B565="COMPOSIÇÃO",VLOOKUP($D565,'Comp. Sinapi'!B:F,2,0),VLOOKUP($D565,Insumos!B:F,2,0))</f>
        <v>PEDREIRO COM ENCARGOS COMPLEMENTARES</v>
      </c>
      <c r="F565" s="50" t="str">
        <f>IF($B565="COMPOSIÇÃO",VLOOKUP($D565,'Comp. Sinapi'!B:F,3,0),VLOOKUP($D565,Insumos!B:F,3,0))</f>
        <v>H</v>
      </c>
      <c r="G565" s="159">
        <v>1.03</v>
      </c>
      <c r="H565" s="43">
        <f>TRUNC((K565*(1-$K$8)),2)</f>
        <v>25.62</v>
      </c>
      <c r="I565" s="15">
        <f t="shared" ref="I565:I569" si="52">G565*H565</f>
        <v>26.3886</v>
      </c>
      <c r="K565" s="37">
        <f>IF($B565="INSUMO",VLOOKUP($D565,Insumos!$B:$F,5,0),VLOOKUP($D565,'Comp. Sinapi'!$B:$F,5,0))</f>
        <v>25.62</v>
      </c>
    </row>
    <row r="566" spans="2:11" x14ac:dyDescent="0.25">
      <c r="B566" s="14" t="s">
        <v>15</v>
      </c>
      <c r="C566" s="14" t="s">
        <v>16</v>
      </c>
      <c r="D566" s="160">
        <v>88316</v>
      </c>
      <c r="E566" s="53" t="str">
        <f>IF($B566="COMPOSIÇÃO",VLOOKUP($D566,'Comp. Sinapi'!B:F,2,0),VLOOKUP($D566,Insumos!B:F,2,0))</f>
        <v>SERVENTE COM ENCARGOS COMPLEMENTARES</v>
      </c>
      <c r="F566" s="50" t="str">
        <f>IF($B566="COMPOSIÇÃO",VLOOKUP($D566,'Comp. Sinapi'!B:F,3,0),VLOOKUP($D566,Insumos!B:F,3,0))</f>
        <v>H</v>
      </c>
      <c r="G566" s="159">
        <v>0.3</v>
      </c>
      <c r="H566" s="43">
        <f>TRUNC((K566*(1-$K$8)),2)</f>
        <v>20.32</v>
      </c>
      <c r="I566" s="15">
        <f t="shared" si="52"/>
        <v>6.0960000000000001</v>
      </c>
      <c r="K566" s="37">
        <f>IF($B566="INSUMO",VLOOKUP($D566,Insumos!$B:$F,5,0),VLOOKUP($D566,'Comp. Sinapi'!$B:$F,5,0))</f>
        <v>20.32</v>
      </c>
    </row>
    <row r="567" spans="2:11" ht="30" x14ac:dyDescent="0.25">
      <c r="B567" s="14" t="s">
        <v>15</v>
      </c>
      <c r="C567" s="14" t="s">
        <v>16</v>
      </c>
      <c r="D567" s="160">
        <v>91277</v>
      </c>
      <c r="E567" s="53" t="str">
        <f>IF($B567="COMPOSIÇÃO",VLOOKUP($D567,'Comp. Sinapi'!B:F,2,0),VLOOKUP($D567,Insumos!B:F,2,0))</f>
        <v>PLACA VIBRATÓRIA REVERSÍVEL COM MOTOR 4 TEMPOS A GASOLINA, FORÇA CENTRÍFUGA DE 25 KN (2500 KGF), POTÊNCIA 5,5 CV - CHP DIURNO. AF_08/2015</v>
      </c>
      <c r="F567" s="50" t="str">
        <f>IF($B567="COMPOSIÇÃO",VLOOKUP($D567,'Comp. Sinapi'!B:F,3,0),VLOOKUP($D567,Insumos!B:F,3,0))</f>
        <v>CHP</v>
      </c>
      <c r="G567" s="159">
        <v>3.2000000000000001E-2</v>
      </c>
      <c r="H567" s="43">
        <f>TRUNC((K567*(1-$K$8)),2)</f>
        <v>9.83</v>
      </c>
      <c r="I567" s="15">
        <f t="shared" si="52"/>
        <v>0.31456000000000001</v>
      </c>
      <c r="K567" s="37">
        <f>IF($B567="INSUMO",VLOOKUP($D567,Insumos!$B:$F,5,0),VLOOKUP($D567,'Comp. Sinapi'!$B:$F,5,0))</f>
        <v>9.83</v>
      </c>
    </row>
    <row r="568" spans="2:11" ht="30" x14ac:dyDescent="0.25">
      <c r="B568" s="14" t="s">
        <v>15</v>
      </c>
      <c r="C568" s="14" t="s">
        <v>16</v>
      </c>
      <c r="D568" s="160">
        <v>91278</v>
      </c>
      <c r="E568" s="53" t="str">
        <f>IF($B568="COMPOSIÇÃO",VLOOKUP($D568,'Comp. Sinapi'!B:F,2,0),VLOOKUP($D568,Insumos!B:F,2,0))</f>
        <v>PLACA VIBRATÓRIA REVERSÍVEL COM MOTOR 4 TEMPOS A GASOLINA, FORÇA CENTRÍFUGA DE 25 KN (2500 KGF), POTÊNCIA 5,5 CV - CHI DIURNO. AF_08/2015</v>
      </c>
      <c r="F568" s="50" t="str">
        <f>IF($B568="COMPOSIÇÃO",VLOOKUP($D568,'Comp. Sinapi'!B:F,3,0),VLOOKUP($D568,Insumos!B:F,3,0))</f>
        <v>CHI</v>
      </c>
      <c r="G568" s="159">
        <v>0.03</v>
      </c>
      <c r="H568" s="43">
        <f>TRUNC((K568*(1-$K$8)),2)</f>
        <v>0.68</v>
      </c>
      <c r="I568" s="15">
        <f t="shared" si="52"/>
        <v>2.0400000000000001E-2</v>
      </c>
      <c r="K568" s="37">
        <f>IF($B568="INSUMO",VLOOKUP($D568,Insumos!$B:$F,5,0),VLOOKUP($D568,'Comp. Sinapi'!$B:$F,5,0))</f>
        <v>0.68</v>
      </c>
    </row>
    <row r="569" spans="2:11" x14ac:dyDescent="0.25">
      <c r="B569" s="14" t="s">
        <v>17</v>
      </c>
      <c r="C569" s="14" t="s">
        <v>16</v>
      </c>
      <c r="D569" s="160">
        <v>4721</v>
      </c>
      <c r="E569" s="53" t="str">
        <f>IF($B569="COMPOSIÇÃO",VLOOKUP($D569,'Comp. Sinapi'!B:F,2,0),VLOOKUP($D569,Insumos!B:F,2,0))</f>
        <v xml:space="preserve">PEDRA BRITADA N. 1 (9,5 A 19 MM) POSTO PEDREIRA/FORNECEDOR, SEM FRETE                                                                                                                                                                                                                                                                                                                                                                                                                                     </v>
      </c>
      <c r="F569" s="50" t="str">
        <f>IF($B569="COMPOSIÇÃO",VLOOKUP($D569,'Comp. Sinapi'!B:F,3,0),VLOOKUP($D569,Insumos!B:F,3,0))</f>
        <v xml:space="preserve">M3    </v>
      </c>
      <c r="G569" s="159">
        <v>1.1499999999999999</v>
      </c>
      <c r="H569" s="43">
        <f>TRUNC((K569*(1-$K$8)),2)</f>
        <v>141.75</v>
      </c>
      <c r="I569" s="15">
        <f t="shared" si="52"/>
        <v>163.01249999999999</v>
      </c>
      <c r="K569" s="37">
        <f>IF($B569="INSUMO",VLOOKUP($D569,Insumos!$B:$F,5,0),VLOOKUP($D569,'Comp. Sinapi'!$B:$F,5,0))</f>
        <v>141.75</v>
      </c>
    </row>
    <row r="570" spans="2:11" x14ac:dyDescent="0.25">
      <c r="B570" s="422" t="s">
        <v>13108</v>
      </c>
      <c r="C570" s="422"/>
      <c r="D570" s="422"/>
      <c r="E570" s="422"/>
      <c r="F570" s="422"/>
      <c r="G570" s="422"/>
      <c r="H570" s="422"/>
      <c r="I570" s="422"/>
    </row>
    <row r="572" spans="2:11" ht="32.25" customHeight="1" x14ac:dyDescent="0.25">
      <c r="B572" s="16" t="s">
        <v>13123</v>
      </c>
      <c r="C572" s="423" t="s">
        <v>13124</v>
      </c>
      <c r="D572" s="423"/>
      <c r="E572" s="423"/>
      <c r="F572" s="423"/>
      <c r="G572" s="423"/>
      <c r="H572" s="17" t="s">
        <v>6</v>
      </c>
      <c r="I572" s="18">
        <f>SUM(I576:I581)</f>
        <v>147.629288</v>
      </c>
      <c r="K572" s="37"/>
    </row>
    <row r="573" spans="2:11" x14ac:dyDescent="0.25">
      <c r="B573" s="4" t="s">
        <v>7</v>
      </c>
      <c r="C573" s="5">
        <f ca="1">TODAY()</f>
        <v>45482</v>
      </c>
      <c r="D573" s="6"/>
      <c r="E573" s="7"/>
      <c r="F573" s="8"/>
      <c r="G573" s="157" t="s">
        <v>1</v>
      </c>
      <c r="H573" s="420" t="str">
        <f>$H$8</f>
        <v>Eng. Gabriel Vitta</v>
      </c>
      <c r="I573" s="421"/>
      <c r="K573" s="37"/>
    </row>
    <row r="574" spans="2:11" x14ac:dyDescent="0.25">
      <c r="B574" s="4"/>
      <c r="C574" s="5"/>
      <c r="D574" s="6"/>
      <c r="E574" s="7"/>
      <c r="F574" s="8"/>
      <c r="G574" s="157"/>
      <c r="H574" s="9"/>
      <c r="I574" s="10"/>
      <c r="K574" s="37"/>
    </row>
    <row r="575" spans="2:11" x14ac:dyDescent="0.25">
      <c r="B575" s="11" t="s">
        <v>18</v>
      </c>
      <c r="C575" s="11" t="s">
        <v>8</v>
      </c>
      <c r="D575" s="11" t="s">
        <v>9</v>
      </c>
      <c r="E575" s="11" t="s">
        <v>10</v>
      </c>
      <c r="F575" s="11" t="s">
        <v>11</v>
      </c>
      <c r="G575" s="158" t="s">
        <v>12</v>
      </c>
      <c r="H575" s="12" t="s">
        <v>13</v>
      </c>
      <c r="I575" s="13" t="s">
        <v>14</v>
      </c>
      <c r="K575" s="37"/>
    </row>
    <row r="576" spans="2:11" x14ac:dyDescent="0.25">
      <c r="B576" s="14" t="s">
        <v>15</v>
      </c>
      <c r="C576" s="14" t="s">
        <v>16</v>
      </c>
      <c r="D576" s="160">
        <v>88316</v>
      </c>
      <c r="E576" s="53" t="str">
        <f>IF($B576="COMPOSIÇÃO",VLOOKUP($D576,'Comp. Sinapi'!B:F,2,0),VLOOKUP($D576,Insumos!B:F,2,0))</f>
        <v>SERVENTE COM ENCARGOS COMPLEMENTARES</v>
      </c>
      <c r="F576" s="50" t="str">
        <f>IF($B576="COMPOSIÇÃO",VLOOKUP($D576,'Comp. Sinapi'!B:F,3,0),VLOOKUP($D576,Insumos!B:F,3,0))</f>
        <v>H</v>
      </c>
      <c r="G576" s="159">
        <v>6.2E-2</v>
      </c>
      <c r="H576" s="43">
        <f t="shared" ref="H576:H581" si="53">TRUNC((K576*(1-$K$8)),2)</f>
        <v>20.32</v>
      </c>
      <c r="I576" s="15">
        <f t="shared" ref="I576:I581" si="54">G576*H576</f>
        <v>1.2598400000000001</v>
      </c>
      <c r="K576" s="37">
        <f>IF($B576="INSUMO",VLOOKUP($D576,Insumos!$B:$F,5,0),VLOOKUP($D576,'Comp. Sinapi'!$B:$F,5,0))</f>
        <v>20.32</v>
      </c>
    </row>
    <row r="577" spans="2:11" x14ac:dyDescent="0.25">
      <c r="B577" s="14" t="s">
        <v>15</v>
      </c>
      <c r="C577" s="14" t="s">
        <v>16</v>
      </c>
      <c r="D577" s="160">
        <v>88323</v>
      </c>
      <c r="E577" s="53" t="str">
        <f>IF($B577="COMPOSIÇÃO",VLOOKUP($D577,'Comp. Sinapi'!B:F,2,0),VLOOKUP($D577,Insumos!B:F,2,0))</f>
        <v>TELHADISTA COM ENCARGOS COMPLEMENTARES</v>
      </c>
      <c r="F577" s="50" t="str">
        <f>IF($B577="COMPOSIÇÃO",VLOOKUP($D577,'Comp. Sinapi'!B:F,3,0),VLOOKUP($D577,Insumos!B:F,3,0))</f>
        <v>H</v>
      </c>
      <c r="G577" s="159">
        <v>5.6000000000000001E-2</v>
      </c>
      <c r="H577" s="43">
        <f t="shared" si="53"/>
        <v>25</v>
      </c>
      <c r="I577" s="15">
        <f t="shared" si="54"/>
        <v>1.4000000000000001</v>
      </c>
      <c r="K577" s="37">
        <f>IF($B577="INSUMO",VLOOKUP($D577,Insumos!$B:$F,5,0),VLOOKUP($D577,'Comp. Sinapi'!$B:$F,5,0))</f>
        <v>25</v>
      </c>
    </row>
    <row r="578" spans="2:11" ht="30" x14ac:dyDescent="0.25">
      <c r="B578" s="14" t="s">
        <v>15</v>
      </c>
      <c r="C578" s="14" t="s">
        <v>16</v>
      </c>
      <c r="D578" s="160">
        <v>93281</v>
      </c>
      <c r="E578" s="53" t="str">
        <f>IF($B578="COMPOSIÇÃO",VLOOKUP($D578,'Comp. Sinapi'!B:F,2,0),VLOOKUP($D578,Insumos!B:F,2,0))</f>
        <v>GUINCHO ELÉTRICO DE COLUNA, CAPACIDADE 400 KG, COM MOTO FREIO, MOTOR TRIFÁSICO DE 1,25 CV - CHP DIURNO. AF_03/2016</v>
      </c>
      <c r="F578" s="50" t="str">
        <f>IF($B578="COMPOSIÇÃO",VLOOKUP($D578,'Comp. Sinapi'!B:F,3,0),VLOOKUP($D578,Insumos!B:F,3,0))</f>
        <v>CHP</v>
      </c>
      <c r="G578" s="159">
        <v>8.9999999999999998E-4</v>
      </c>
      <c r="H578" s="43">
        <f t="shared" si="53"/>
        <v>22.4</v>
      </c>
      <c r="I578" s="15">
        <f t="shared" si="54"/>
        <v>2.0159999999999997E-2</v>
      </c>
      <c r="K578" s="37">
        <f>IF($B578="INSUMO",VLOOKUP($D578,Insumos!$B:$F,5,0),VLOOKUP($D578,'Comp. Sinapi'!$B:$F,5,0))</f>
        <v>22.4</v>
      </c>
    </row>
    <row r="579" spans="2:11" ht="30" x14ac:dyDescent="0.25">
      <c r="B579" s="14" t="s">
        <v>15</v>
      </c>
      <c r="C579" s="14" t="s">
        <v>16</v>
      </c>
      <c r="D579" s="160">
        <v>93282</v>
      </c>
      <c r="E579" s="53" t="str">
        <f>IF($B579="COMPOSIÇÃO",VLOOKUP($D579,'Comp. Sinapi'!B:F,2,0),VLOOKUP($D579,Insumos!B:F,2,0))</f>
        <v>GUINCHO ELÉTRICO DE COLUNA, CAPACIDADE 400 KG, COM MOTO FREIO, MOTOR TRIFÁSICO DE 1,25 CV - CHI DIURNO. AF_03/2016</v>
      </c>
      <c r="F579" s="50" t="str">
        <f>IF($B579="COMPOSIÇÃO",VLOOKUP($D579,'Comp. Sinapi'!B:F,3,0),VLOOKUP($D579,Insumos!B:F,3,0))</f>
        <v>CHI</v>
      </c>
      <c r="G579" s="159">
        <v>1.1999999999999999E-3</v>
      </c>
      <c r="H579" s="43">
        <f t="shared" si="53"/>
        <v>21.34</v>
      </c>
      <c r="I579" s="15">
        <f t="shared" ref="I579" si="55">G579*H579</f>
        <v>2.5607999999999999E-2</v>
      </c>
      <c r="K579" s="37">
        <f>IF($B579="INSUMO",VLOOKUP($D579,Insumos!$B:$F,5,0),VLOOKUP($D579,'Comp. Sinapi'!$B:$F,5,0))</f>
        <v>21.34</v>
      </c>
    </row>
    <row r="580" spans="2:11" ht="30" x14ac:dyDescent="0.25">
      <c r="B580" s="14" t="s">
        <v>17</v>
      </c>
      <c r="C580" s="14" t="s">
        <v>16</v>
      </c>
      <c r="D580" s="160">
        <v>11029</v>
      </c>
      <c r="E580" s="53" t="str">
        <f>IF($B580="COMPOSIÇÃO",VLOOKUP($D580,'Comp. Sinapi'!B:F,2,0),VLOOKUP($D580,Insumos!B:F,2,0))</f>
        <v xml:space="preserve">HASTE RETA PARA GANCHO DE FERRO GALVANIZADO, COM ROSCA 1/4" X 30 CM PARA FIXACAO DE TELHA METALICA, INCLUI PORCA E ARRUELAS DE VEDACAO                                                                                                                                                                                                                                                                                                                                                                    </v>
      </c>
      <c r="F580" s="50" t="str">
        <f>IF($B580="COMPOSIÇÃO",VLOOKUP($D580,'Comp. Sinapi'!B:F,3,0),VLOOKUP($D580,Insumos!B:F,3,0))</f>
        <v xml:space="preserve">CJ    </v>
      </c>
      <c r="G580" s="159">
        <v>4.1500000000000004</v>
      </c>
      <c r="H580" s="43">
        <f t="shared" si="53"/>
        <v>1.9</v>
      </c>
      <c r="I580" s="15">
        <f t="shared" si="54"/>
        <v>7.8850000000000007</v>
      </c>
      <c r="K580" s="37">
        <f>IF($B580="INSUMO",VLOOKUP($D580,Insumos!$B:$F,5,0),VLOOKUP($D580,'Comp. Sinapi'!$B:$F,5,0))</f>
        <v>1.9</v>
      </c>
    </row>
    <row r="581" spans="2:11" ht="60" x14ac:dyDescent="0.25">
      <c r="B581" s="14" t="s">
        <v>17</v>
      </c>
      <c r="C581" s="14" t="s">
        <v>16</v>
      </c>
      <c r="D581" s="160">
        <v>39520</v>
      </c>
      <c r="E581" s="53" t="str">
        <f>IF($B581="COMPOSIÇÃO",VLOOKUP($D581,'Comp. Sinapi'!B:F,2,0),VLOOKUP($D581,Insumos!B:F,2,0))</f>
        <v xml:space="preserve">TELHA TERMOISOLANTE REVESTIDA EM ACO GALVANIZADO, FACE SUPERIOR EM TELHA TRAPEZOIDAL E FACE INFERIOR EM CHAPA PLANA (SEM ACESSORIOS DE FIXACAO), REVESTIMENTO COM ESPESSURA DE 0,50 MM COM PRE-PINTURA NAS DUAS FACES, NUCLEO EM POLIESTIRENO (EPS) DE 30 MM                                                                                                                                                                                                                                              </v>
      </c>
      <c r="F581" s="50" t="str">
        <f>IF($B581="COMPOSIÇÃO",VLOOKUP($D581,'Comp. Sinapi'!B:F,3,0),VLOOKUP($D581,Insumos!B:F,3,0))</f>
        <v xml:space="preserve">M2    </v>
      </c>
      <c r="G581" s="159">
        <v>1.1459999999999999</v>
      </c>
      <c r="H581" s="43">
        <f t="shared" si="53"/>
        <v>119.58</v>
      </c>
      <c r="I581" s="15">
        <f t="shared" si="54"/>
        <v>137.03868</v>
      </c>
      <c r="K581" s="37">
        <f>IF($B581="INSUMO",VLOOKUP($D581,Insumos!$B:$F,5,0),VLOOKUP($D581,'Comp. Sinapi'!$B:$F,5,0))</f>
        <v>119.58</v>
      </c>
    </row>
    <row r="582" spans="2:11" x14ac:dyDescent="0.25">
      <c r="B582" s="422" t="s">
        <v>13108</v>
      </c>
      <c r="C582" s="422"/>
      <c r="D582" s="422"/>
      <c r="E582" s="422"/>
      <c r="F582" s="422"/>
      <c r="G582" s="422"/>
      <c r="H582" s="422"/>
      <c r="I582" s="422"/>
    </row>
    <row r="584" spans="2:11" ht="32.25" customHeight="1" x14ac:dyDescent="0.25">
      <c r="B584" s="16" t="s">
        <v>13125</v>
      </c>
      <c r="C584" s="423" t="s">
        <v>13126</v>
      </c>
      <c r="D584" s="423"/>
      <c r="E584" s="423"/>
      <c r="F584" s="423"/>
      <c r="G584" s="423"/>
      <c r="H584" s="17" t="s">
        <v>42</v>
      </c>
      <c r="I584" s="18">
        <f>SUM(I588:I593)</f>
        <v>50.300778000000001</v>
      </c>
      <c r="K584" s="37"/>
    </row>
    <row r="585" spans="2:11" x14ac:dyDescent="0.25">
      <c r="B585" s="4" t="s">
        <v>7</v>
      </c>
      <c r="C585" s="5">
        <f ca="1">TODAY()</f>
        <v>45482</v>
      </c>
      <c r="D585" s="6"/>
      <c r="E585" s="7"/>
      <c r="F585" s="8"/>
      <c r="G585" s="157" t="s">
        <v>1</v>
      </c>
      <c r="H585" s="420" t="str">
        <f>$H$8</f>
        <v>Eng. Gabriel Vitta</v>
      </c>
      <c r="I585" s="421"/>
      <c r="K585" s="37"/>
    </row>
    <row r="586" spans="2:11" x14ac:dyDescent="0.25">
      <c r="B586" s="4"/>
      <c r="C586" s="5"/>
      <c r="D586" s="6"/>
      <c r="E586" s="7"/>
      <c r="F586" s="8"/>
      <c r="G586" s="157"/>
      <c r="H586" s="9"/>
      <c r="I586" s="10"/>
      <c r="K586" s="37"/>
    </row>
    <row r="587" spans="2:11" x14ac:dyDescent="0.25">
      <c r="B587" s="11" t="s">
        <v>18</v>
      </c>
      <c r="C587" s="11" t="s">
        <v>8</v>
      </c>
      <c r="D587" s="11" t="s">
        <v>9</v>
      </c>
      <c r="E587" s="11" t="s">
        <v>10</v>
      </c>
      <c r="F587" s="11" t="s">
        <v>11</v>
      </c>
      <c r="G587" s="158" t="s">
        <v>12</v>
      </c>
      <c r="H587" s="12" t="s">
        <v>13</v>
      </c>
      <c r="I587" s="13" t="s">
        <v>14</v>
      </c>
      <c r="K587" s="37"/>
    </row>
    <row r="588" spans="2:11" x14ac:dyDescent="0.25">
      <c r="B588" s="14" t="s">
        <v>15</v>
      </c>
      <c r="C588" s="14" t="s">
        <v>16</v>
      </c>
      <c r="D588" s="160">
        <v>88323</v>
      </c>
      <c r="E588" s="53" t="str">
        <f>IF($B588="COMPOSIÇÃO",VLOOKUP($D588,'Comp. Sinapi'!B:F,2,0),VLOOKUP($D588,Insumos!B:F,2,0))</f>
        <v>TELHADISTA COM ENCARGOS COMPLEMENTARES</v>
      </c>
      <c r="F588" s="50" t="str">
        <f>IF($B588="COMPOSIÇÃO",VLOOKUP($D588,'Comp. Sinapi'!B:F,3,0),VLOOKUP($D588,Insumos!B:F,3,0))</f>
        <v>H</v>
      </c>
      <c r="G588" s="159">
        <v>7.9000000000000001E-2</v>
      </c>
      <c r="H588" s="43">
        <f t="shared" ref="H588:H593" si="56">TRUNC((K588*(1-$K$8)),2)</f>
        <v>25</v>
      </c>
      <c r="I588" s="15">
        <f t="shared" ref="I588:I593" si="57">G588*H588</f>
        <v>1.9750000000000001</v>
      </c>
      <c r="K588" s="37">
        <f>IF($B588="INSUMO",VLOOKUP($D588,Insumos!$B:$F,5,0),VLOOKUP($D588,'Comp. Sinapi'!$B:$F,5,0))</f>
        <v>25</v>
      </c>
    </row>
    <row r="589" spans="2:11" x14ac:dyDescent="0.25">
      <c r="B589" s="14" t="s">
        <v>15</v>
      </c>
      <c r="C589" s="14" t="s">
        <v>16</v>
      </c>
      <c r="D589" s="160">
        <v>88316</v>
      </c>
      <c r="E589" s="53" t="str">
        <f>IF($B589="COMPOSIÇÃO",VLOOKUP($D589,'Comp. Sinapi'!B:F,2,0),VLOOKUP($D589,Insumos!B:F,2,0))</f>
        <v>SERVENTE COM ENCARGOS COMPLEMENTARES</v>
      </c>
      <c r="F589" s="50" t="str">
        <f>IF($B589="COMPOSIÇÃO",VLOOKUP($D589,'Comp. Sinapi'!B:F,3,0),VLOOKUP($D589,Insumos!B:F,3,0))</f>
        <v>H</v>
      </c>
      <c r="G589" s="159">
        <v>9.2999999999999999E-2</v>
      </c>
      <c r="H589" s="43">
        <f t="shared" si="56"/>
        <v>20.32</v>
      </c>
      <c r="I589" s="15">
        <f t="shared" si="57"/>
        <v>1.8897600000000001</v>
      </c>
      <c r="K589" s="37">
        <f>IF($B589="INSUMO",VLOOKUP($D589,Insumos!$B:$F,5,0),VLOOKUP($D589,'Comp. Sinapi'!$B:$F,5,0))</f>
        <v>20.32</v>
      </c>
    </row>
    <row r="590" spans="2:11" ht="30" x14ac:dyDescent="0.25">
      <c r="B590" s="14" t="s">
        <v>15</v>
      </c>
      <c r="C590" s="14" t="s">
        <v>16</v>
      </c>
      <c r="D590" s="160">
        <v>93281</v>
      </c>
      <c r="E590" s="53" t="str">
        <f>IF($B590="COMPOSIÇÃO",VLOOKUP($D590,'Comp. Sinapi'!B:F,2,0),VLOOKUP($D590,Insumos!B:F,2,0))</f>
        <v>GUINCHO ELÉTRICO DE COLUNA, CAPACIDADE 400 KG, COM MOTO FREIO, MOTOR TRIFÁSICO DE 1,25 CV - CHP DIURNO. AF_03/2016</v>
      </c>
      <c r="F590" s="50" t="str">
        <f>IF($B590="COMPOSIÇÃO",VLOOKUP($D590,'Comp. Sinapi'!B:F,3,0),VLOOKUP($D590,Insumos!B:F,3,0))</f>
        <v>CHP</v>
      </c>
      <c r="G590" s="159">
        <v>2E-3</v>
      </c>
      <c r="H590" s="43">
        <f t="shared" si="56"/>
        <v>22.4</v>
      </c>
      <c r="I590" s="15">
        <f t="shared" si="57"/>
        <v>4.48E-2</v>
      </c>
      <c r="K590" s="37">
        <f>IF($B590="INSUMO",VLOOKUP($D590,Insumos!$B:$F,5,0),VLOOKUP($D590,'Comp. Sinapi'!$B:$F,5,0))</f>
        <v>22.4</v>
      </c>
    </row>
    <row r="591" spans="2:11" ht="30" x14ac:dyDescent="0.25">
      <c r="B591" s="14" t="s">
        <v>15</v>
      </c>
      <c r="C591" s="14" t="s">
        <v>16</v>
      </c>
      <c r="D591" s="160">
        <v>93282</v>
      </c>
      <c r="E591" s="53" t="str">
        <f>IF($B591="COMPOSIÇÃO",VLOOKUP($D591,'Comp. Sinapi'!B:F,2,0),VLOOKUP($D591,Insumos!B:F,2,0))</f>
        <v>GUINCHO ELÉTRICO DE COLUNA, CAPACIDADE 400 KG, COM MOTO FREIO, MOTOR TRIFÁSICO DE 1,25 CV - CHI DIURNO. AF_03/2016</v>
      </c>
      <c r="F591" s="50" t="str">
        <f>IF($B591="COMPOSIÇÃO",VLOOKUP($D591,'Comp. Sinapi'!B:F,3,0),VLOOKUP($D591,Insumos!B:F,3,0))</f>
        <v>CHI</v>
      </c>
      <c r="G591" s="159">
        <v>2.7000000000000001E-3</v>
      </c>
      <c r="H591" s="43">
        <f t="shared" si="56"/>
        <v>21.34</v>
      </c>
      <c r="I591" s="15">
        <f t="shared" si="57"/>
        <v>5.7618000000000003E-2</v>
      </c>
      <c r="K591" s="37">
        <f>IF($B591="INSUMO",VLOOKUP($D591,Insumos!$B:$F,5,0),VLOOKUP($D591,'Comp. Sinapi'!$B:$F,5,0))</f>
        <v>21.34</v>
      </c>
    </row>
    <row r="592" spans="2:11" ht="30" x14ac:dyDescent="0.25">
      <c r="B592" s="14" t="s">
        <v>17</v>
      </c>
      <c r="C592" s="14" t="s">
        <v>16</v>
      </c>
      <c r="D592" s="160">
        <v>11029</v>
      </c>
      <c r="E592" s="53" t="str">
        <f>IF($B592="COMPOSIÇÃO",VLOOKUP($D592,'Comp. Sinapi'!B:F,2,0),VLOOKUP($D592,Insumos!B:F,2,0))</f>
        <v xml:space="preserve">HASTE RETA PARA GANCHO DE FERRO GALVANIZADO, COM ROSCA 1/4" X 30 CM PARA FIXACAO DE TELHA METALICA, INCLUI PORCA E ARRUELAS DE VEDACAO                                                                                                                                                                                                                                                                                                                                                                    </v>
      </c>
      <c r="F592" s="50" t="str">
        <f>IF($B592="COMPOSIÇÃO",VLOOKUP($D592,'Comp. Sinapi'!B:F,3,0),VLOOKUP($D592,Insumos!B:F,3,0))</f>
        <v xml:space="preserve">CJ    </v>
      </c>
      <c r="G592" s="159">
        <v>6.36</v>
      </c>
      <c r="H592" s="43">
        <f t="shared" si="56"/>
        <v>1.9</v>
      </c>
      <c r="I592" s="15">
        <f t="shared" si="57"/>
        <v>12.084</v>
      </c>
      <c r="K592" s="37">
        <f>IF($B592="INSUMO",VLOOKUP($D592,Insumos!$B:$F,5,0),VLOOKUP($D592,'Comp. Sinapi'!$B:$F,5,0))</f>
        <v>1.9</v>
      </c>
    </row>
    <row r="593" spans="2:11" ht="30" x14ac:dyDescent="0.25">
      <c r="B593" s="14" t="s">
        <v>17</v>
      </c>
      <c r="C593" s="14" t="s">
        <v>16</v>
      </c>
      <c r="D593" s="160">
        <v>7243</v>
      </c>
      <c r="E593" s="53" t="str">
        <f>IF($B593="COMPOSIÇÃO",VLOOKUP($D593,'Comp. Sinapi'!B:F,2,0),VLOOKUP($D593,Insumos!B:F,2,0))</f>
        <v xml:space="preserve">TELHA TRAPEZOIDAL EM ACO ZINCADO, SEM PINTURA, ALTURA DE APROXIMADAMENTE 40 MM, ESPESSURA DE 0,50 MM E LARGURA UTIL DE 980 MM                                                                                                                                                                                                                                                                                                                                                                             </v>
      </c>
      <c r="F593" s="50" t="str">
        <f>IF($B593="COMPOSIÇÃO",VLOOKUP($D593,'Comp. Sinapi'!B:F,3,0),VLOOKUP($D593,Insumos!B:F,3,0))</f>
        <v xml:space="preserve">M2    </v>
      </c>
      <c r="G593" s="159">
        <v>0.88</v>
      </c>
      <c r="H593" s="43">
        <f t="shared" si="56"/>
        <v>38.92</v>
      </c>
      <c r="I593" s="15">
        <f t="shared" si="57"/>
        <v>34.249600000000001</v>
      </c>
      <c r="K593" s="37">
        <f>IF($B593="INSUMO",VLOOKUP($D593,Insumos!$B:$F,5,0),VLOOKUP($D593,'Comp. Sinapi'!$B:$F,5,0))</f>
        <v>38.92</v>
      </c>
    </row>
    <row r="594" spans="2:11" x14ac:dyDescent="0.25">
      <c r="B594" s="422" t="s">
        <v>13108</v>
      </c>
      <c r="C594" s="422"/>
      <c r="D594" s="422"/>
      <c r="E594" s="422"/>
      <c r="F594" s="422"/>
      <c r="G594" s="422"/>
      <c r="H594" s="422"/>
      <c r="I594" s="422"/>
    </row>
    <row r="596" spans="2:11" ht="32.25" customHeight="1" x14ac:dyDescent="0.25">
      <c r="B596" s="16" t="s">
        <v>13127</v>
      </c>
      <c r="C596" s="423" t="s">
        <v>13128</v>
      </c>
      <c r="D596" s="423"/>
      <c r="E596" s="423"/>
      <c r="F596" s="423"/>
      <c r="G596" s="423"/>
      <c r="H596" s="17" t="s">
        <v>42</v>
      </c>
      <c r="I596" s="18">
        <f>SUM(I600:I605)</f>
        <v>24.059377999999999</v>
      </c>
      <c r="K596" s="37"/>
    </row>
    <row r="597" spans="2:11" x14ac:dyDescent="0.25">
      <c r="B597" s="4" t="s">
        <v>7</v>
      </c>
      <c r="C597" s="5">
        <f ca="1">TODAY()</f>
        <v>45482</v>
      </c>
      <c r="D597" s="6"/>
      <c r="E597" s="7"/>
      <c r="F597" s="8"/>
      <c r="G597" s="157" t="s">
        <v>1</v>
      </c>
      <c r="H597" s="420" t="str">
        <f>$H$8</f>
        <v>Eng. Gabriel Vitta</v>
      </c>
      <c r="I597" s="421"/>
      <c r="K597" s="37"/>
    </row>
    <row r="598" spans="2:11" x14ac:dyDescent="0.25">
      <c r="B598" s="4"/>
      <c r="C598" s="5"/>
      <c r="D598" s="6"/>
      <c r="E598" s="7"/>
      <c r="F598" s="8"/>
      <c r="G598" s="157"/>
      <c r="H598" s="9"/>
      <c r="I598" s="10"/>
      <c r="K598" s="37"/>
    </row>
    <row r="599" spans="2:11" x14ac:dyDescent="0.25">
      <c r="B599" s="11" t="s">
        <v>18</v>
      </c>
      <c r="C599" s="11" t="s">
        <v>8</v>
      </c>
      <c r="D599" s="11" t="s">
        <v>9</v>
      </c>
      <c r="E599" s="11" t="s">
        <v>10</v>
      </c>
      <c r="F599" s="11" t="s">
        <v>11</v>
      </c>
      <c r="G599" s="158" t="s">
        <v>12</v>
      </c>
      <c r="H599" s="12" t="s">
        <v>13</v>
      </c>
      <c r="I599" s="13" t="s">
        <v>14</v>
      </c>
      <c r="K599" s="37"/>
    </row>
    <row r="600" spans="2:11" x14ac:dyDescent="0.25">
      <c r="B600" s="14" t="s">
        <v>15</v>
      </c>
      <c r="C600" s="14" t="s">
        <v>16</v>
      </c>
      <c r="D600" s="160">
        <v>88323</v>
      </c>
      <c r="E600" s="53" t="str">
        <f>IF($B600="COMPOSIÇÃO",VLOOKUP($D600,'Comp. Sinapi'!B:F,2,0),VLOOKUP($D600,Insumos!B:F,2,0))</f>
        <v>TELHADISTA COM ENCARGOS COMPLEMENTARES</v>
      </c>
      <c r="F600" s="50" t="str">
        <f>IF($B600="COMPOSIÇÃO",VLOOKUP($D600,'Comp. Sinapi'!B:F,3,0),VLOOKUP($D600,Insumos!B:F,3,0))</f>
        <v>H</v>
      </c>
      <c r="G600" s="159">
        <v>7.9000000000000001E-2</v>
      </c>
      <c r="H600" s="43">
        <f t="shared" ref="H600:H605" si="58">TRUNC((K600*(1-$K$8)),2)</f>
        <v>25</v>
      </c>
      <c r="I600" s="15">
        <f t="shared" ref="I600:I605" si="59">G600*H600</f>
        <v>1.9750000000000001</v>
      </c>
      <c r="K600" s="37">
        <f>IF($B600="INSUMO",VLOOKUP($D600,Insumos!$B:$F,5,0),VLOOKUP($D600,'Comp. Sinapi'!$B:$F,5,0))</f>
        <v>25</v>
      </c>
    </row>
    <row r="601" spans="2:11" x14ac:dyDescent="0.25">
      <c r="B601" s="14" t="s">
        <v>15</v>
      </c>
      <c r="C601" s="14" t="s">
        <v>16</v>
      </c>
      <c r="D601" s="160">
        <v>88316</v>
      </c>
      <c r="E601" s="53" t="str">
        <f>IF($B601="COMPOSIÇÃO",VLOOKUP($D601,'Comp. Sinapi'!B:F,2,0),VLOOKUP($D601,Insumos!B:F,2,0))</f>
        <v>SERVENTE COM ENCARGOS COMPLEMENTARES</v>
      </c>
      <c r="F601" s="50" t="str">
        <f>IF($B601="COMPOSIÇÃO",VLOOKUP($D601,'Comp. Sinapi'!B:F,3,0),VLOOKUP($D601,Insumos!B:F,3,0))</f>
        <v>H</v>
      </c>
      <c r="G601" s="159">
        <v>9.2999999999999999E-2</v>
      </c>
      <c r="H601" s="43">
        <f t="shared" si="58"/>
        <v>20.32</v>
      </c>
      <c r="I601" s="15">
        <f t="shared" si="59"/>
        <v>1.8897600000000001</v>
      </c>
      <c r="K601" s="37">
        <f>IF($B601="INSUMO",VLOOKUP($D601,Insumos!$B:$F,5,0),VLOOKUP($D601,'Comp. Sinapi'!$B:$F,5,0))</f>
        <v>20.32</v>
      </c>
    </row>
    <row r="602" spans="2:11" ht="30" x14ac:dyDescent="0.25">
      <c r="B602" s="14" t="s">
        <v>15</v>
      </c>
      <c r="C602" s="14" t="s">
        <v>16</v>
      </c>
      <c r="D602" s="160">
        <v>93281</v>
      </c>
      <c r="E602" s="53" t="str">
        <f>IF($B602="COMPOSIÇÃO",VLOOKUP($D602,'Comp. Sinapi'!B:F,2,0),VLOOKUP($D602,Insumos!B:F,2,0))</f>
        <v>GUINCHO ELÉTRICO DE COLUNA, CAPACIDADE 400 KG, COM MOTO FREIO, MOTOR TRIFÁSICO DE 1,25 CV - CHP DIURNO. AF_03/2016</v>
      </c>
      <c r="F602" s="50" t="str">
        <f>IF($B602="COMPOSIÇÃO",VLOOKUP($D602,'Comp. Sinapi'!B:F,3,0),VLOOKUP($D602,Insumos!B:F,3,0))</f>
        <v>CHP</v>
      </c>
      <c r="G602" s="159">
        <v>2E-3</v>
      </c>
      <c r="H602" s="43">
        <f t="shared" si="58"/>
        <v>22.4</v>
      </c>
      <c r="I602" s="15">
        <f t="shared" si="59"/>
        <v>4.48E-2</v>
      </c>
      <c r="K602" s="37">
        <f>IF($B602="INSUMO",VLOOKUP($D602,Insumos!$B:$F,5,0),VLOOKUP($D602,'Comp. Sinapi'!$B:$F,5,0))</f>
        <v>22.4</v>
      </c>
    </row>
    <row r="603" spans="2:11" ht="30" x14ac:dyDescent="0.25">
      <c r="B603" s="14" t="s">
        <v>15</v>
      </c>
      <c r="C603" s="14" t="s">
        <v>16</v>
      </c>
      <c r="D603" s="160">
        <v>93282</v>
      </c>
      <c r="E603" s="53" t="str">
        <f>IF($B603="COMPOSIÇÃO",VLOOKUP($D603,'Comp. Sinapi'!B:F,2,0),VLOOKUP($D603,Insumos!B:F,2,0))</f>
        <v>GUINCHO ELÉTRICO DE COLUNA, CAPACIDADE 400 KG, COM MOTO FREIO, MOTOR TRIFÁSICO DE 1,25 CV - CHI DIURNO. AF_03/2016</v>
      </c>
      <c r="F603" s="50" t="str">
        <f>IF($B603="COMPOSIÇÃO",VLOOKUP($D603,'Comp. Sinapi'!B:F,3,0),VLOOKUP($D603,Insumos!B:F,3,0))</f>
        <v>CHI</v>
      </c>
      <c r="G603" s="159">
        <v>2.7000000000000001E-3</v>
      </c>
      <c r="H603" s="43">
        <f t="shared" si="58"/>
        <v>21.34</v>
      </c>
      <c r="I603" s="15">
        <f t="shared" si="59"/>
        <v>5.7618000000000003E-2</v>
      </c>
      <c r="K603" s="37">
        <f>IF($B603="INSUMO",VLOOKUP($D603,Insumos!$B:$F,5,0),VLOOKUP($D603,'Comp. Sinapi'!$B:$F,5,0))</f>
        <v>21.34</v>
      </c>
    </row>
    <row r="604" spans="2:11" x14ac:dyDescent="0.25">
      <c r="B604" s="14" t="s">
        <v>17</v>
      </c>
      <c r="C604" s="14" t="s">
        <v>16</v>
      </c>
      <c r="D604" s="160" t="s">
        <v>13992</v>
      </c>
      <c r="E604" s="53" t="str">
        <f>IF($B604="COMPOSIÇÃO",VLOOKUP($D604,'Comp. Sinapi'!B:F,2,0),VLOOKUP($D604,Insumos!B:F,2,0))</f>
        <v>TAPA ONDA PARA A TELHA TERMOACÚSTICA</v>
      </c>
      <c r="F604" s="50" t="str">
        <f>IF($B604="COMPOSIÇÃO",VLOOKUP($D604,'Comp. Sinapi'!B:F,3,0),VLOOKUP($D604,Insumos!B:F,3,0))</f>
        <v>unidade</v>
      </c>
      <c r="G604" s="159">
        <v>1.08</v>
      </c>
      <c r="H604" s="43">
        <f t="shared" si="58"/>
        <v>16.989999999999998</v>
      </c>
      <c r="I604" s="15">
        <f t="shared" si="59"/>
        <v>18.3492</v>
      </c>
      <c r="K604" s="37">
        <f>IF($B604="INSUMO",VLOOKUP($D604,Insumos!$B:$F,5,0),VLOOKUP($D604,'Comp. Sinapi'!$B:$F,5,0))</f>
        <v>16.989999999999998</v>
      </c>
    </row>
    <row r="605" spans="2:11" ht="30" x14ac:dyDescent="0.25">
      <c r="B605" s="14" t="s">
        <v>17</v>
      </c>
      <c r="C605" s="14" t="s">
        <v>16</v>
      </c>
      <c r="D605" s="160">
        <v>142</v>
      </c>
      <c r="E605" s="53" t="str">
        <f>IF($B605="COMPOSIÇÃO",VLOOKUP($D605,'Comp. Sinapi'!B:F,2,0),VLOOKUP($D605,Insumos!B:F,2,0))</f>
        <v xml:space="preserve">SELANTE ELASTICO MONOCOMPONENTE A BASE DE POLIURETANO (PU) PARA JUNTAS DIVERSAS                                                                                                                                                                                                                                                                                                                                                                                                                           </v>
      </c>
      <c r="F605" s="50" t="str">
        <f>IF($B605="COMPOSIÇÃO",VLOOKUP($D605,'Comp. Sinapi'!B:F,3,0),VLOOKUP($D605,Insumos!B:F,3,0))</f>
        <v xml:space="preserve">310ML </v>
      </c>
      <c r="G605" s="159">
        <v>0.05</v>
      </c>
      <c r="H605" s="43">
        <f t="shared" si="58"/>
        <v>34.86</v>
      </c>
      <c r="I605" s="15">
        <f t="shared" si="59"/>
        <v>1.7430000000000001</v>
      </c>
      <c r="K605" s="37">
        <f>IF($B605="INSUMO",VLOOKUP($D605,Insumos!$B:$F,5,0),VLOOKUP($D605,'Comp. Sinapi'!$B:$F,5,0))</f>
        <v>34.86</v>
      </c>
    </row>
    <row r="606" spans="2:11" x14ac:dyDescent="0.25">
      <c r="B606" s="422" t="s">
        <v>13108</v>
      </c>
      <c r="C606" s="422"/>
      <c r="D606" s="422"/>
      <c r="E606" s="422"/>
      <c r="F606" s="422"/>
      <c r="G606" s="422"/>
      <c r="H606" s="422"/>
      <c r="I606" s="422"/>
    </row>
    <row r="608" spans="2:11" ht="32.25" customHeight="1" x14ac:dyDescent="0.25">
      <c r="B608" s="16" t="s">
        <v>13129</v>
      </c>
      <c r="C608" s="423" t="s">
        <v>13130</v>
      </c>
      <c r="D608" s="423"/>
      <c r="E608" s="423"/>
      <c r="F608" s="423"/>
      <c r="G608" s="423"/>
      <c r="H608" s="17" t="s">
        <v>6</v>
      </c>
      <c r="I608" s="18">
        <f>SUM(I612:I618)</f>
        <v>281.28814599999998</v>
      </c>
      <c r="K608" s="37"/>
    </row>
    <row r="609" spans="2:11" x14ac:dyDescent="0.25">
      <c r="B609" s="4" t="s">
        <v>7</v>
      </c>
      <c r="C609" s="5">
        <f ca="1">TODAY()</f>
        <v>45482</v>
      </c>
      <c r="D609" s="6"/>
      <c r="E609" s="7"/>
      <c r="F609" s="8"/>
      <c r="G609" s="157" t="s">
        <v>1</v>
      </c>
      <c r="H609" s="420" t="str">
        <f>$H$8</f>
        <v>Eng. Gabriel Vitta</v>
      </c>
      <c r="I609" s="421"/>
      <c r="K609" s="37"/>
    </row>
    <row r="610" spans="2:11" x14ac:dyDescent="0.25">
      <c r="B610" s="4"/>
      <c r="C610" s="5"/>
      <c r="D610" s="6"/>
      <c r="E610" s="7"/>
      <c r="F610" s="8"/>
      <c r="G610" s="157"/>
      <c r="H610" s="9"/>
      <c r="I610" s="10"/>
      <c r="K610" s="37"/>
    </row>
    <row r="611" spans="2:11" x14ac:dyDescent="0.25">
      <c r="B611" s="11" t="s">
        <v>18</v>
      </c>
      <c r="C611" s="11" t="s">
        <v>8</v>
      </c>
      <c r="D611" s="11" t="s">
        <v>9</v>
      </c>
      <c r="E611" s="11" t="s">
        <v>10</v>
      </c>
      <c r="F611" s="11" t="s">
        <v>11</v>
      </c>
      <c r="G611" s="158" t="s">
        <v>12</v>
      </c>
      <c r="H611" s="12" t="s">
        <v>13</v>
      </c>
      <c r="I611" s="13" t="s">
        <v>14</v>
      </c>
      <c r="K611" s="37"/>
    </row>
    <row r="612" spans="2:11" x14ac:dyDescent="0.25">
      <c r="B612" s="14" t="s">
        <v>15</v>
      </c>
      <c r="C612" s="14" t="s">
        <v>16</v>
      </c>
      <c r="D612" s="160">
        <v>88316</v>
      </c>
      <c r="E612" s="53" t="str">
        <f>IF($B612="COMPOSIÇÃO",VLOOKUP($D612,'Comp. Sinapi'!B:F,2,0),VLOOKUP($D612,Insumos!B:F,2,0))</f>
        <v>SERVENTE COM ENCARGOS COMPLEMENTARES</v>
      </c>
      <c r="F612" s="50" t="str">
        <f>IF($B612="COMPOSIÇÃO",VLOOKUP($D612,'Comp. Sinapi'!B:F,3,0),VLOOKUP($D612,Insumos!B:F,3,0))</f>
        <v>H</v>
      </c>
      <c r="G612" s="159">
        <v>0.15</v>
      </c>
      <c r="H612" s="43">
        <f t="shared" ref="H612:H618" si="60">TRUNC((K612*(1-$K$8)),2)</f>
        <v>20.32</v>
      </c>
      <c r="I612" s="15">
        <f t="shared" ref="I612:I618" si="61">G612*H612</f>
        <v>3.048</v>
      </c>
      <c r="K612" s="37">
        <f>IF($B612="INSUMO",VLOOKUP($D612,Insumos!$B:$F,5,0),VLOOKUP($D612,'Comp. Sinapi'!$B:$F,5,0))</f>
        <v>20.32</v>
      </c>
    </row>
    <row r="613" spans="2:11" x14ac:dyDescent="0.25">
      <c r="B613" s="14" t="s">
        <v>15</v>
      </c>
      <c r="C613" s="14" t="s">
        <v>16</v>
      </c>
      <c r="D613" s="160">
        <v>88323</v>
      </c>
      <c r="E613" s="53" t="str">
        <f>IF($B613="COMPOSIÇÃO",VLOOKUP($D613,'Comp. Sinapi'!B:F,2,0),VLOOKUP($D613,Insumos!B:F,2,0))</f>
        <v>TELHADISTA COM ENCARGOS COMPLEMENTARES</v>
      </c>
      <c r="F613" s="50" t="str">
        <f>IF($B613="COMPOSIÇÃO",VLOOKUP($D613,'Comp. Sinapi'!B:F,3,0),VLOOKUP($D613,Insumos!B:F,3,0))</f>
        <v>H</v>
      </c>
      <c r="G613" s="159">
        <v>0.115</v>
      </c>
      <c r="H613" s="43">
        <f t="shared" si="60"/>
        <v>25</v>
      </c>
      <c r="I613" s="15">
        <f t="shared" si="61"/>
        <v>2.875</v>
      </c>
      <c r="K613" s="37">
        <f>IF($B613="INSUMO",VLOOKUP($D613,Insumos!$B:$F,5,0),VLOOKUP($D613,'Comp. Sinapi'!$B:$F,5,0))</f>
        <v>25</v>
      </c>
    </row>
    <row r="614" spans="2:11" ht="30" x14ac:dyDescent="0.25">
      <c r="B614" s="14" t="s">
        <v>15</v>
      </c>
      <c r="C614" s="14" t="s">
        <v>16</v>
      </c>
      <c r="D614" s="160">
        <v>93281</v>
      </c>
      <c r="E614" s="53" t="str">
        <f>IF($B614="COMPOSIÇÃO",VLOOKUP($D614,'Comp. Sinapi'!B:F,2,0),VLOOKUP($D614,Insumos!B:F,2,0))</f>
        <v>GUINCHO ELÉTRICO DE COLUNA, CAPACIDADE 400 KG, COM MOTO FREIO, MOTOR TRIFÁSICO DE 1,25 CV - CHP DIURNO. AF_03/2016</v>
      </c>
      <c r="F614" s="50" t="str">
        <f>IF($B614="COMPOSIÇÃO",VLOOKUP($D614,'Comp. Sinapi'!B:F,3,0),VLOOKUP($D614,Insumos!B:F,3,0))</f>
        <v>CHP</v>
      </c>
      <c r="G614" s="159">
        <v>5.0000000000000001E-3</v>
      </c>
      <c r="H614" s="43">
        <f t="shared" si="60"/>
        <v>22.4</v>
      </c>
      <c r="I614" s="15">
        <f t="shared" si="61"/>
        <v>0.11199999999999999</v>
      </c>
      <c r="K614" s="37">
        <f>IF($B614="INSUMO",VLOOKUP($D614,Insumos!$B:$F,5,0),VLOOKUP($D614,'Comp. Sinapi'!$B:$F,5,0))</f>
        <v>22.4</v>
      </c>
    </row>
    <row r="615" spans="2:11" ht="30" x14ac:dyDescent="0.25">
      <c r="B615" s="14" t="s">
        <v>15</v>
      </c>
      <c r="C615" s="14" t="s">
        <v>16</v>
      </c>
      <c r="D615" s="160">
        <v>93282</v>
      </c>
      <c r="E615" s="53" t="str">
        <f>IF($B615="COMPOSIÇÃO",VLOOKUP($D615,'Comp. Sinapi'!B:F,2,0),VLOOKUP($D615,Insumos!B:F,2,0))</f>
        <v>GUINCHO ELÉTRICO DE COLUNA, CAPACIDADE 400 KG, COM MOTO FREIO, MOTOR TRIFÁSICO DE 1,25 CV - CHI DIURNO. AF_03/2016</v>
      </c>
      <c r="F615" s="50" t="str">
        <f>IF($B615="COMPOSIÇÃO",VLOOKUP($D615,'Comp. Sinapi'!B:F,3,0),VLOOKUP($D615,Insumos!B:F,3,0))</f>
        <v>CHI</v>
      </c>
      <c r="G615" s="159">
        <v>6.8999999999999999E-3</v>
      </c>
      <c r="H615" s="43">
        <f t="shared" si="60"/>
        <v>21.34</v>
      </c>
      <c r="I615" s="15">
        <f t="shared" si="61"/>
        <v>0.14724599999999999</v>
      </c>
      <c r="K615" s="37">
        <f>IF($B615="INSUMO",VLOOKUP($D615,Insumos!$B:$F,5,0),VLOOKUP($D615,'Comp. Sinapi'!$B:$F,5,0))</f>
        <v>21.34</v>
      </c>
    </row>
    <row r="616" spans="2:11" ht="30" x14ac:dyDescent="0.25">
      <c r="B616" s="14" t="s">
        <v>17</v>
      </c>
      <c r="C616" s="14" t="s">
        <v>16</v>
      </c>
      <c r="D616" s="160">
        <v>1607</v>
      </c>
      <c r="E616" s="53" t="str">
        <f>IF($B616="COMPOSIÇÃO",VLOOKUP($D616,'Comp. Sinapi'!B:F,2,0),VLOOKUP($D616,Insumos!B:F,2,0))</f>
        <v xml:space="preserve">CONJUNTO ARRUELAS DE VEDACAO 5/16" PARA TELHA FIBROCIMENTO (UMA ARRUELA METALICA E UMA ARRUELA PVC - CONICAS)                                                                                                                                                                                                                                                                                                                                                                                             </v>
      </c>
      <c r="F616" s="50" t="str">
        <f>IF($B616="COMPOSIÇÃO",VLOOKUP($D616,'Comp. Sinapi'!B:F,3,0),VLOOKUP($D616,Insumos!B:F,3,0))</f>
        <v xml:space="preserve">CJ    </v>
      </c>
      <c r="G616" s="159">
        <v>1.27</v>
      </c>
      <c r="H616" s="43">
        <f t="shared" si="60"/>
        <v>0.25</v>
      </c>
      <c r="I616" s="15">
        <f t="shared" ref="I616" si="62">G616*H616</f>
        <v>0.3175</v>
      </c>
      <c r="K616" s="37">
        <f>IF($B616="INSUMO",VLOOKUP($D616,Insumos!$B:$F,5,0),VLOOKUP($D616,'Comp. Sinapi'!$B:$F,5,0))</f>
        <v>0.25</v>
      </c>
    </row>
    <row r="617" spans="2:11" ht="30" x14ac:dyDescent="0.25">
      <c r="B617" s="14" t="s">
        <v>17</v>
      </c>
      <c r="C617" s="14" t="s">
        <v>16</v>
      </c>
      <c r="D617" s="160">
        <v>11029</v>
      </c>
      <c r="E617" s="53" t="str">
        <f>IF($B617="COMPOSIÇÃO",VLOOKUP($D617,'Comp. Sinapi'!B:F,2,0),VLOOKUP($D617,Insumos!B:F,2,0))</f>
        <v xml:space="preserve">HASTE RETA PARA GANCHO DE FERRO GALVANIZADO, COM ROSCA 1/4" X 30 CM PARA FIXACAO DE TELHA METALICA, INCLUI PORCA E ARRUELAS DE VEDACAO                                                                                                                                                                                                                                                                                                                                                                    </v>
      </c>
      <c r="F617" s="50" t="str">
        <f>IF($B617="COMPOSIÇÃO",VLOOKUP($D617,'Comp. Sinapi'!B:F,3,0),VLOOKUP($D617,Insumos!B:F,3,0))</f>
        <v xml:space="preserve">CJ    </v>
      </c>
      <c r="G617" s="159">
        <v>4.1500000000000004</v>
      </c>
      <c r="H617" s="43">
        <f t="shared" si="60"/>
        <v>1.9</v>
      </c>
      <c r="I617" s="15">
        <f t="shared" si="61"/>
        <v>7.8850000000000007</v>
      </c>
      <c r="K617" s="37">
        <f>IF($B617="INSUMO",VLOOKUP($D617,Insumos!$B:$F,5,0),VLOOKUP($D617,'Comp. Sinapi'!$B:$F,5,0))</f>
        <v>1.9</v>
      </c>
    </row>
    <row r="618" spans="2:11" x14ac:dyDescent="0.25">
      <c r="B618" s="14" t="s">
        <v>17</v>
      </c>
      <c r="C618" s="14" t="s">
        <v>16</v>
      </c>
      <c r="D618" s="160" t="s">
        <v>13531</v>
      </c>
      <c r="E618" s="53" t="str">
        <f>IF($B618="COMPOSIÇÃO",VLOOKUP($D618,'Comp. Sinapi'!B:F,2,0),VLOOKUP($D618,Insumos!B:F,2,0))</f>
        <v>TELHA EM POLICARBONATO TIPO TRANSLÚCIDA (CHAPA ALVEOLAR)</v>
      </c>
      <c r="F618" s="50" t="str">
        <f>IF($B618="COMPOSIÇÃO",VLOOKUP($D618,'Comp. Sinapi'!B:F,3,0),VLOOKUP($D618,Insumos!B:F,3,0))</f>
        <v>unidade</v>
      </c>
      <c r="G618" s="159">
        <v>1.1459999999999999</v>
      </c>
      <c r="H618" s="43">
        <f t="shared" si="60"/>
        <v>232.9</v>
      </c>
      <c r="I618" s="15">
        <f t="shared" si="61"/>
        <v>266.90339999999998</v>
      </c>
      <c r="K618" s="37">
        <f>IF($B618="INSUMO",VLOOKUP($D618,Insumos!$B:$F,5,0),VLOOKUP($D618,'Comp. Sinapi'!$B:$F,5,0))</f>
        <v>232.9</v>
      </c>
    </row>
    <row r="619" spans="2:11" x14ac:dyDescent="0.25">
      <c r="B619" s="422" t="s">
        <v>13108</v>
      </c>
      <c r="C619" s="422"/>
      <c r="D619" s="422"/>
      <c r="E619" s="422"/>
      <c r="F619" s="422"/>
      <c r="G619" s="422"/>
      <c r="H619" s="422"/>
      <c r="I619" s="422"/>
    </row>
    <row r="621" spans="2:11" x14ac:dyDescent="0.25">
      <c r="B621" s="16" t="s">
        <v>13131</v>
      </c>
      <c r="C621" s="423" t="s">
        <v>13132</v>
      </c>
      <c r="D621" s="423"/>
      <c r="E621" s="423"/>
      <c r="F621" s="423"/>
      <c r="G621" s="423"/>
      <c r="H621" s="17" t="s">
        <v>6</v>
      </c>
      <c r="I621" s="18">
        <f>SUM(I625:I631)</f>
        <v>33.667065999999998</v>
      </c>
      <c r="K621" s="37"/>
    </row>
    <row r="622" spans="2:11" x14ac:dyDescent="0.25">
      <c r="B622" s="4" t="s">
        <v>7</v>
      </c>
      <c r="C622" s="5">
        <f ca="1">TODAY()</f>
        <v>45482</v>
      </c>
      <c r="D622" s="6"/>
      <c r="E622" s="7"/>
      <c r="F622" s="8"/>
      <c r="G622" s="157" t="s">
        <v>1</v>
      </c>
      <c r="H622" s="420" t="str">
        <f>$H$8</f>
        <v>Eng. Gabriel Vitta</v>
      </c>
      <c r="I622" s="421"/>
      <c r="K622" s="37"/>
    </row>
    <row r="623" spans="2:11" x14ac:dyDescent="0.25">
      <c r="B623" s="4"/>
      <c r="C623" s="5"/>
      <c r="D623" s="6"/>
      <c r="E623" s="7"/>
      <c r="F623" s="8"/>
      <c r="G623" s="157"/>
      <c r="H623" s="9"/>
      <c r="I623" s="10"/>
      <c r="K623" s="37"/>
    </row>
    <row r="624" spans="2:11" x14ac:dyDescent="0.25">
      <c r="B624" s="11" t="s">
        <v>18</v>
      </c>
      <c r="C624" s="11" t="s">
        <v>8</v>
      </c>
      <c r="D624" s="11" t="s">
        <v>9</v>
      </c>
      <c r="E624" s="11" t="s">
        <v>10</v>
      </c>
      <c r="F624" s="11" t="s">
        <v>11</v>
      </c>
      <c r="G624" s="158" t="s">
        <v>12</v>
      </c>
      <c r="H624" s="12" t="s">
        <v>13</v>
      </c>
      <c r="I624" s="13" t="s">
        <v>14</v>
      </c>
      <c r="K624" s="37"/>
    </row>
    <row r="625" spans="2:11" x14ac:dyDescent="0.25">
      <c r="B625" s="14" t="s">
        <v>15</v>
      </c>
      <c r="C625" s="14" t="s">
        <v>16</v>
      </c>
      <c r="D625" s="160">
        <v>88316</v>
      </c>
      <c r="E625" s="53" t="str">
        <f>IF($B625="COMPOSIÇÃO",VLOOKUP($D625,'Comp. Sinapi'!B:F,2,0),VLOOKUP($D625,Insumos!B:F,2,0))</f>
        <v>SERVENTE COM ENCARGOS COMPLEMENTARES</v>
      </c>
      <c r="F625" s="50" t="str">
        <f>IF($B625="COMPOSIÇÃO",VLOOKUP($D625,'Comp. Sinapi'!B:F,3,0),VLOOKUP($D625,Insumos!B:F,3,0))</f>
        <v>H</v>
      </c>
      <c r="G625" s="159">
        <v>0.20699999999999999</v>
      </c>
      <c r="H625" s="43">
        <f t="shared" ref="H625:H631" si="63">TRUNC((K625*(1-$K$8)),2)</f>
        <v>20.32</v>
      </c>
      <c r="I625" s="15">
        <f t="shared" ref="I625:I631" si="64">G625*H625</f>
        <v>4.2062400000000002</v>
      </c>
      <c r="K625" s="37">
        <f>IF($B625="INSUMO",VLOOKUP($D625,Insumos!$B:$F,5,0),VLOOKUP($D625,'Comp. Sinapi'!$B:$F,5,0))</f>
        <v>20.32</v>
      </c>
    </row>
    <row r="626" spans="2:11" x14ac:dyDescent="0.25">
      <c r="B626" s="14" t="s">
        <v>15</v>
      </c>
      <c r="C626" s="14" t="s">
        <v>16</v>
      </c>
      <c r="D626" s="160">
        <v>88323</v>
      </c>
      <c r="E626" s="53" t="str">
        <f>IF($B626="COMPOSIÇÃO",VLOOKUP($D626,'Comp. Sinapi'!B:F,2,0),VLOOKUP($D626,Insumos!B:F,2,0))</f>
        <v>TELHADISTA COM ENCARGOS COMPLEMENTARES</v>
      </c>
      <c r="F626" s="50" t="str">
        <f>IF($B626="COMPOSIÇÃO",VLOOKUP($D626,'Comp. Sinapi'!B:F,3,0),VLOOKUP($D626,Insumos!B:F,3,0))</f>
        <v>H</v>
      </c>
      <c r="G626" s="159">
        <v>0.112</v>
      </c>
      <c r="H626" s="43">
        <f t="shared" si="63"/>
        <v>25</v>
      </c>
      <c r="I626" s="15">
        <f t="shared" si="64"/>
        <v>2.8000000000000003</v>
      </c>
      <c r="K626" s="37">
        <f>IF($B626="INSUMO",VLOOKUP($D626,Insumos!$B:$F,5,0),VLOOKUP($D626,'Comp. Sinapi'!$B:$F,5,0))</f>
        <v>25</v>
      </c>
    </row>
    <row r="627" spans="2:11" ht="30" x14ac:dyDescent="0.25">
      <c r="B627" s="14" t="s">
        <v>17</v>
      </c>
      <c r="C627" s="14" t="s">
        <v>16</v>
      </c>
      <c r="D627" s="160">
        <v>142</v>
      </c>
      <c r="E627" s="53" t="str">
        <f>IF($B627="COMPOSIÇÃO",VLOOKUP($D627,'Comp. Sinapi'!B:F,2,0),VLOOKUP($D627,Insumos!B:F,2,0))</f>
        <v xml:space="preserve">SELANTE ELASTICO MONOCOMPONENTE A BASE DE POLIURETANO (PU) PARA JUNTAS DIVERSAS                                                                                                                                                                                                                                                                                                                                                                                                                           </v>
      </c>
      <c r="F627" s="50" t="str">
        <f>IF($B627="COMPOSIÇÃO",VLOOKUP($D627,'Comp. Sinapi'!B:F,3,0),VLOOKUP($D627,Insumos!B:F,3,0))</f>
        <v xml:space="preserve">310ML </v>
      </c>
      <c r="G627" s="159">
        <v>0.19800000000000001</v>
      </c>
      <c r="H627" s="43">
        <f t="shared" si="63"/>
        <v>34.86</v>
      </c>
      <c r="I627" s="15">
        <f t="shared" si="64"/>
        <v>6.9022800000000002</v>
      </c>
      <c r="K627" s="37">
        <f>IF($B627="INSUMO",VLOOKUP($D627,Insumos!$B:$F,5,0),VLOOKUP($D627,'Comp. Sinapi'!$B:$F,5,0))</f>
        <v>34.86</v>
      </c>
    </row>
    <row r="628" spans="2:11" x14ac:dyDescent="0.25">
      <c r="B628" s="14" t="s">
        <v>17</v>
      </c>
      <c r="C628" s="14" t="s">
        <v>16</v>
      </c>
      <c r="D628" s="160">
        <v>5061</v>
      </c>
      <c r="E628" s="53" t="str">
        <f>IF($B628="COMPOSIÇÃO",VLOOKUP($D628,'Comp. Sinapi'!B:F,2,0),VLOOKUP($D628,Insumos!B:F,2,0))</f>
        <v xml:space="preserve">PREGO DE ACO POLIDO COM CABECA 18 X 27 (2 1/2 X 10)                                                                                                                                                                                                                                                                                                                                                                                                                                                       </v>
      </c>
      <c r="F628" s="50" t="str">
        <f>IF($B628="COMPOSIÇÃO",VLOOKUP($D628,'Comp. Sinapi'!B:F,3,0),VLOOKUP($D628,Insumos!B:F,3,0))</f>
        <v xml:space="preserve">KG    </v>
      </c>
      <c r="G628" s="159">
        <v>6.0000000000000001E-3</v>
      </c>
      <c r="H628" s="43">
        <f t="shared" si="63"/>
        <v>16.899999999999999</v>
      </c>
      <c r="I628" s="15">
        <f t="shared" si="64"/>
        <v>0.10139999999999999</v>
      </c>
      <c r="K628" s="37">
        <f>IF($B628="INSUMO",VLOOKUP($D628,Insumos!$B:$F,5,0),VLOOKUP($D628,'Comp. Sinapi'!$B:$F,5,0))</f>
        <v>16.899999999999999</v>
      </c>
    </row>
    <row r="629" spans="2:11" ht="30" x14ac:dyDescent="0.25">
      <c r="B629" s="14" t="s">
        <v>17</v>
      </c>
      <c r="C629" s="14" t="s">
        <v>16</v>
      </c>
      <c r="D629" s="160">
        <v>5104</v>
      </c>
      <c r="E629" s="53" t="str">
        <f>IF($B629="COMPOSIÇÃO",VLOOKUP($D629,'Comp. Sinapi'!B:F,2,0),VLOOKUP($D629,Insumos!B:F,2,0))</f>
        <v xml:space="preserve">REBITE DE REPUXO EM ALUMINIO VAZADO, DIAMETRO 3,2 X 8 MM DE COMPRIMENTO (1KG = 1025 UNIDADES)                                                                                                                                                                                                                                                                                                                                                                                                             </v>
      </c>
      <c r="F629" s="50" t="str">
        <f>IF($B629="COMPOSIÇÃO",VLOOKUP($D629,'Comp. Sinapi'!B:F,3,0),VLOOKUP($D629,Insumos!B:F,3,0))</f>
        <v xml:space="preserve">KG    </v>
      </c>
      <c r="G629" s="159">
        <v>1.1999999999999999E-3</v>
      </c>
      <c r="H629" s="43">
        <f t="shared" si="63"/>
        <v>68.83</v>
      </c>
      <c r="I629" s="15">
        <f t="shared" si="64"/>
        <v>8.2595999999999989E-2</v>
      </c>
      <c r="K629" s="37">
        <f>IF($B629="INSUMO",VLOOKUP($D629,Insumos!$B:$F,5,0),VLOOKUP($D629,'Comp. Sinapi'!$B:$F,5,0))</f>
        <v>68.83</v>
      </c>
    </row>
    <row r="630" spans="2:11" x14ac:dyDescent="0.25">
      <c r="B630" s="14" t="s">
        <v>17</v>
      </c>
      <c r="C630" s="14" t="s">
        <v>16</v>
      </c>
      <c r="D630" s="160">
        <v>13388</v>
      </c>
      <c r="E630" s="53" t="str">
        <f>IF($B630="COMPOSIÇÃO",VLOOKUP($D630,'Comp. Sinapi'!B:F,2,0),VLOOKUP($D630,Insumos!B:F,2,0))</f>
        <v xml:space="preserve">SOLDA EM BARRA DE ESTANHO-CHUMBO 50/50                                                                                                                                                                                                                                                                                                                                                                                                                                                                    </v>
      </c>
      <c r="F630" s="50" t="str">
        <f>IF($B630="COMPOSIÇÃO",VLOOKUP($D630,'Comp. Sinapi'!B:F,3,0),VLOOKUP($D630,Insumos!B:F,3,0))</f>
        <v xml:space="preserve">KG    </v>
      </c>
      <c r="G630" s="159">
        <v>4.4999999999999998E-2</v>
      </c>
      <c r="H630" s="43">
        <f t="shared" si="63"/>
        <v>174.17</v>
      </c>
      <c r="I630" s="15">
        <f t="shared" si="64"/>
        <v>7.8376499999999991</v>
      </c>
      <c r="K630" s="37">
        <f>IF($B630="INSUMO",VLOOKUP($D630,Insumos!$B:$F,5,0),VLOOKUP($D630,'Comp. Sinapi'!$B:$F,5,0))</f>
        <v>174.17</v>
      </c>
    </row>
    <row r="631" spans="2:11" x14ac:dyDescent="0.25">
      <c r="B631" s="14" t="s">
        <v>17</v>
      </c>
      <c r="C631" s="14" t="s">
        <v>16</v>
      </c>
      <c r="D631" s="160">
        <v>1328</v>
      </c>
      <c r="E631" s="53" t="str">
        <f>IF($B631="COMPOSIÇÃO",VLOOKUP($D631,'Comp. Sinapi'!B:F,2,0),VLOOKUP($D631,Insumos!B:F,2,0))</f>
        <v xml:space="preserve">CHAPA DE ACO FINA A FRIO BITOLA MSG 26, E = 0,45 MM (3,60 KG/M2)                                                                                                                                                                                                                                                                                                                                                                                                                                          </v>
      </c>
      <c r="F631" s="50" t="str">
        <f>IF($B631="COMPOSIÇÃO",VLOOKUP($D631,'Comp. Sinapi'!B:F,3,0),VLOOKUP($D631,Insumos!B:F,3,0))</f>
        <v xml:space="preserve">KG    </v>
      </c>
      <c r="G631" s="159">
        <v>0.94499999999999995</v>
      </c>
      <c r="H631" s="43">
        <f t="shared" si="63"/>
        <v>12.42</v>
      </c>
      <c r="I631" s="15">
        <f t="shared" si="64"/>
        <v>11.736899999999999</v>
      </c>
      <c r="K631" s="37">
        <f>IF($B631="INSUMO",VLOOKUP($D631,Insumos!$B:$F,5,0),VLOOKUP($D631,'Comp. Sinapi'!$B:$F,5,0))</f>
        <v>12.42</v>
      </c>
    </row>
    <row r="632" spans="2:11" x14ac:dyDescent="0.25">
      <c r="B632" s="422" t="s">
        <v>13108</v>
      </c>
      <c r="C632" s="422"/>
      <c r="D632" s="422"/>
      <c r="E632" s="422"/>
      <c r="F632" s="422"/>
      <c r="G632" s="422"/>
      <c r="H632" s="422"/>
      <c r="I632" s="422"/>
    </row>
    <row r="634" spans="2:11" ht="42" customHeight="1" x14ac:dyDescent="0.25">
      <c r="B634" s="16" t="s">
        <v>13133</v>
      </c>
      <c r="C634" s="423" t="s">
        <v>13134</v>
      </c>
      <c r="D634" s="423"/>
      <c r="E634" s="423"/>
      <c r="F634" s="423"/>
      <c r="G634" s="423"/>
      <c r="H634" s="17" t="s">
        <v>6</v>
      </c>
      <c r="I634" s="18">
        <f>SUM(I638:I649)</f>
        <v>12.182679</v>
      </c>
      <c r="K634" s="37"/>
    </row>
    <row r="635" spans="2:11" x14ac:dyDescent="0.25">
      <c r="B635" s="4" t="s">
        <v>7</v>
      </c>
      <c r="C635" s="5">
        <f ca="1">TODAY()</f>
        <v>45482</v>
      </c>
      <c r="D635" s="6"/>
      <c r="E635" s="7"/>
      <c r="F635" s="8"/>
      <c r="G635" s="157" t="s">
        <v>1</v>
      </c>
      <c r="H635" s="420" t="str">
        <f>$H$8</f>
        <v>Eng. Gabriel Vitta</v>
      </c>
      <c r="I635" s="421"/>
      <c r="K635" s="37"/>
    </row>
    <row r="636" spans="2:11" x14ac:dyDescent="0.25">
      <c r="B636" s="4"/>
      <c r="C636" s="5"/>
      <c r="D636" s="6"/>
      <c r="E636" s="7"/>
      <c r="F636" s="8"/>
      <c r="G636" s="157"/>
      <c r="H636" s="9"/>
      <c r="I636" s="10"/>
      <c r="K636" s="37"/>
    </row>
    <row r="637" spans="2:11" x14ac:dyDescent="0.25">
      <c r="B637" s="11" t="s">
        <v>18</v>
      </c>
      <c r="C637" s="11" t="s">
        <v>8</v>
      </c>
      <c r="D637" s="11" t="s">
        <v>9</v>
      </c>
      <c r="E637" s="11" t="s">
        <v>10</v>
      </c>
      <c r="F637" s="11" t="s">
        <v>11</v>
      </c>
      <c r="G637" s="158" t="s">
        <v>12</v>
      </c>
      <c r="H637" s="12" t="s">
        <v>13</v>
      </c>
      <c r="I637" s="13" t="s">
        <v>14</v>
      </c>
      <c r="K637" s="37"/>
    </row>
    <row r="638" spans="2:11" ht="30" x14ac:dyDescent="0.25">
      <c r="B638" s="14" t="s">
        <v>15</v>
      </c>
      <c r="C638" s="14" t="s">
        <v>16</v>
      </c>
      <c r="D638" s="160">
        <v>93287</v>
      </c>
      <c r="E638" s="53" t="str">
        <f>IF($B638="COMPOSIÇÃO",VLOOKUP($D638,'Comp. Sinapi'!B:F,2,0),VLOOKUP($D638,Insumos!B:F,2,0))</f>
        <v>GUINDASTE HIDRÁULICO AUTOPROPELIDO, COM LANÇA TELESCÓPICA 40 M, CAPACIDADE MÁXIMA 60 T, POTÊNCIA 260 KW - CHP DIURNO. AF_03/2016</v>
      </c>
      <c r="F638" s="50" t="str">
        <f>IF($B638="COMPOSIÇÃO",VLOOKUP($D638,'Comp. Sinapi'!B:F,3,0),VLOOKUP($D638,Insumos!B:F,3,0))</f>
        <v>CHP</v>
      </c>
      <c r="G638" s="159">
        <v>1.4E-3</v>
      </c>
      <c r="H638" s="43">
        <f t="shared" ref="H638:H649" si="65">TRUNC((K638*(1-$K$8)),2)</f>
        <v>338.58</v>
      </c>
      <c r="I638" s="15">
        <f t="shared" ref="I638:I649" si="66">G638*H638</f>
        <v>0.47401199999999999</v>
      </c>
      <c r="K638" s="37">
        <f>IF($B638="INSUMO",VLOOKUP($D638,Insumos!$B:$F,5,0),VLOOKUP($D638,'Comp. Sinapi'!$B:$F,5,0))</f>
        <v>338.58</v>
      </c>
    </row>
    <row r="639" spans="2:11" ht="30" x14ac:dyDescent="0.25">
      <c r="B639" s="14" t="s">
        <v>15</v>
      </c>
      <c r="C639" s="14" t="s">
        <v>16</v>
      </c>
      <c r="D639" s="160">
        <v>93288</v>
      </c>
      <c r="E639" s="53" t="str">
        <f>IF($B639="COMPOSIÇÃO",VLOOKUP($D639,'Comp. Sinapi'!B:F,2,0),VLOOKUP($D639,Insumos!B:F,2,0))</f>
        <v>GUINDASTE HIDRÁULICO AUTOPROPELIDO, COM LANÇA TELESCÓPICA 40 M, CAPACIDADE MÁXIMA 60 T, POTÊNCIA 260 KW - CHI DIURNO. AF_03/2016</v>
      </c>
      <c r="F639" s="50" t="str">
        <f>IF($B639="COMPOSIÇÃO",VLOOKUP($D639,'Comp. Sinapi'!B:F,3,0),VLOOKUP($D639,Insumos!B:F,3,0))</f>
        <v>CHI</v>
      </c>
      <c r="G639" s="159">
        <v>1.1999999999999999E-3</v>
      </c>
      <c r="H639" s="43">
        <f t="shared" si="65"/>
        <v>169.75</v>
      </c>
      <c r="I639" s="15">
        <f t="shared" si="66"/>
        <v>0.20369999999999999</v>
      </c>
      <c r="K639" s="37">
        <f>IF($B639="INSUMO",VLOOKUP($D639,Insumos!$B:$F,5,0),VLOOKUP($D639,'Comp. Sinapi'!$B:$F,5,0))</f>
        <v>169.75</v>
      </c>
    </row>
    <row r="640" spans="2:11" x14ac:dyDescent="0.25">
      <c r="B640" s="14" t="s">
        <v>15</v>
      </c>
      <c r="C640" s="14" t="s">
        <v>16</v>
      </c>
      <c r="D640" s="160">
        <v>88278</v>
      </c>
      <c r="E640" s="53" t="str">
        <f>IF($B640="COMPOSIÇÃO",VLOOKUP($D640,'Comp. Sinapi'!B:F,2,0),VLOOKUP($D640,Insumos!B:F,2,0))</f>
        <v>MONTADOR DE ESTRUTURA METÁLICA COM ENCARGOS COMPLEMENTARES</v>
      </c>
      <c r="F640" s="50" t="str">
        <f>IF($B640="COMPOSIÇÃO",VLOOKUP($D640,'Comp. Sinapi'!B:F,3,0),VLOOKUP($D640,Insumos!B:F,3,0))</f>
        <v>H</v>
      </c>
      <c r="G640" s="159">
        <v>2.3699999999999999E-2</v>
      </c>
      <c r="H640" s="43">
        <f t="shared" si="65"/>
        <v>22.44</v>
      </c>
      <c r="I640" s="15">
        <f t="shared" ref="I640:I646" si="67">G640*H640</f>
        <v>0.53182799999999997</v>
      </c>
      <c r="K640" s="37">
        <f>IF($B640="INSUMO",VLOOKUP($D640,Insumos!$B:$F,5,0),VLOOKUP($D640,'Comp. Sinapi'!$B:$F,5,0))</f>
        <v>22.44</v>
      </c>
    </row>
    <row r="641" spans="2:11" x14ac:dyDescent="0.25">
      <c r="B641" s="14" t="s">
        <v>15</v>
      </c>
      <c r="C641" s="14" t="s">
        <v>16</v>
      </c>
      <c r="D641" s="160">
        <v>88240</v>
      </c>
      <c r="E641" s="53" t="str">
        <f>IF($B641="COMPOSIÇÃO",VLOOKUP($D641,'Comp. Sinapi'!B:F,2,0),VLOOKUP($D641,Insumos!B:F,2,0))</f>
        <v>AJUDANTE DE ESTRUTURA METÁLICA COM ENCARGOS COMPLEMENTARES</v>
      </c>
      <c r="F641" s="50" t="str">
        <f>IF($B641="COMPOSIÇÃO",VLOOKUP($D641,'Comp. Sinapi'!B:F,3,0),VLOOKUP($D641,Insumos!B:F,3,0))</f>
        <v>H</v>
      </c>
      <c r="G641" s="159">
        <v>4.0000000000000001E-3</v>
      </c>
      <c r="H641" s="43">
        <f t="shared" si="65"/>
        <v>20.309999999999999</v>
      </c>
      <c r="I641" s="15">
        <f t="shared" si="67"/>
        <v>8.1239999999999993E-2</v>
      </c>
      <c r="K641" s="37">
        <f>IF($B641="INSUMO",VLOOKUP($D641,Insumos!$B:$F,5,0),VLOOKUP($D641,'Comp. Sinapi'!$B:$F,5,0))</f>
        <v>20.309999999999999</v>
      </c>
    </row>
    <row r="642" spans="2:11" x14ac:dyDescent="0.25">
      <c r="B642" s="14" t="s">
        <v>15</v>
      </c>
      <c r="C642" s="14" t="s">
        <v>16</v>
      </c>
      <c r="D642" s="160">
        <v>88317</v>
      </c>
      <c r="E642" s="53" t="str">
        <f>IF($B642="COMPOSIÇÃO",VLOOKUP($D642,'Comp. Sinapi'!B:F,2,0),VLOOKUP($D642,Insumos!B:F,2,0))</f>
        <v>SOLDADOR COM ENCARGOS COMPLEMENTARES</v>
      </c>
      <c r="F642" s="50" t="str">
        <f>IF($B642="COMPOSIÇÃO",VLOOKUP($D642,'Comp. Sinapi'!B:F,3,0),VLOOKUP($D642,Insumos!B:F,3,0))</f>
        <v>H</v>
      </c>
      <c r="G642" s="159">
        <v>6.7999999999999996E-3</v>
      </c>
      <c r="H642" s="43">
        <f t="shared" si="65"/>
        <v>26.36</v>
      </c>
      <c r="I642" s="15">
        <f t="shared" si="67"/>
        <v>0.17924799999999999</v>
      </c>
      <c r="K642" s="37">
        <f>IF($B642="INSUMO",VLOOKUP($D642,Insumos!$B:$F,5,0),VLOOKUP($D642,'Comp. Sinapi'!$B:$F,5,0))</f>
        <v>26.36</v>
      </c>
    </row>
    <row r="643" spans="2:11" x14ac:dyDescent="0.25">
      <c r="B643" s="14" t="s">
        <v>17</v>
      </c>
      <c r="C643" s="14" t="s">
        <v>16</v>
      </c>
      <c r="D643" s="160">
        <v>10997</v>
      </c>
      <c r="E643" s="53" t="str">
        <f>IF($B643="COMPOSIÇÃO",VLOOKUP($D643,'Comp. Sinapi'!B:F,2,0),VLOOKUP($D643,Insumos!B:F,2,0))</f>
        <v xml:space="preserve">ELETRODO REVESTIDO AWS - E7018, DIAMETRO IGUAL A 4,00 MM                                                                                                                                                                                                                                                                                                                                                                                                                                                  </v>
      </c>
      <c r="F643" s="50" t="str">
        <f>IF($B643="COMPOSIÇÃO",VLOOKUP($D643,'Comp. Sinapi'!B:F,3,0),VLOOKUP($D643,Insumos!B:F,3,0))</f>
        <v xml:space="preserve">KG    </v>
      </c>
      <c r="G643" s="159">
        <v>3.5000000000000001E-3</v>
      </c>
      <c r="H643" s="43">
        <f t="shared" si="65"/>
        <v>35.79</v>
      </c>
      <c r="I643" s="15">
        <f t="shared" si="67"/>
        <v>0.12526499999999999</v>
      </c>
      <c r="K643" s="37">
        <f>IF($B643="INSUMO",VLOOKUP($D643,Insumos!$B:$F,5,0),VLOOKUP($D643,'Comp. Sinapi'!$B:$F,5,0))</f>
        <v>35.79</v>
      </c>
    </row>
    <row r="644" spans="2:11" x14ac:dyDescent="0.25">
      <c r="B644" s="14" t="s">
        <v>17</v>
      </c>
      <c r="C644" s="14" t="s">
        <v>16</v>
      </c>
      <c r="D644" s="160">
        <v>1333</v>
      </c>
      <c r="E644" s="53" t="str">
        <f>IF($B644="COMPOSIÇÃO",VLOOKUP($D644,'Comp. Sinapi'!B:F,2,0),VLOOKUP($D644,Insumos!B:F,2,0))</f>
        <v xml:space="preserve">CHAPA DE ACO GROSSA, ASTM A36, E = 1/2" (12,70 MM) 99,59 KG/M2                                                                                                                                                                                                                                                                                                                                                                                                                                            </v>
      </c>
      <c r="F644" s="50" t="str">
        <f>IF($B644="COMPOSIÇÃO",VLOOKUP($D644,'Comp. Sinapi'!B:F,3,0),VLOOKUP($D644,Insumos!B:F,3,0))</f>
        <v xml:space="preserve">KG    </v>
      </c>
      <c r="G644" s="159">
        <v>2.63E-2</v>
      </c>
      <c r="H644" s="43">
        <f t="shared" si="65"/>
        <v>11.16</v>
      </c>
      <c r="I644" s="15">
        <f t="shared" si="67"/>
        <v>0.29350799999999999</v>
      </c>
      <c r="K644" s="37">
        <f>IF($B644="INSUMO",VLOOKUP($D644,Insumos!$B:$F,5,0),VLOOKUP($D644,'Comp. Sinapi'!$B:$F,5,0))</f>
        <v>11.16</v>
      </c>
    </row>
    <row r="645" spans="2:11" x14ac:dyDescent="0.25">
      <c r="B645" s="14" t="s">
        <v>17</v>
      </c>
      <c r="C645" s="14" t="s">
        <v>16</v>
      </c>
      <c r="D645" s="160">
        <v>1319</v>
      </c>
      <c r="E645" s="53" t="str">
        <f>IF($B645="COMPOSIÇÃO",VLOOKUP($D645,'Comp. Sinapi'!B:F,2,0),VLOOKUP($D645,Insumos!B:F,2,0))</f>
        <v xml:space="preserve">CHAPA DE ACO FINA A QUENTE BITOLA MSG 3/16 ", E = 4,75 MM (38,00 KG/M2)                                                                                                                                                                                                                                                                                                                                                                                                                                   </v>
      </c>
      <c r="F645" s="50" t="str">
        <f>IF($B645="COMPOSIÇÃO",VLOOKUP($D645,'Comp. Sinapi'!B:F,3,0),VLOOKUP($D645,Insumos!B:F,3,0))</f>
        <v xml:space="preserve">KG    </v>
      </c>
      <c r="G645" s="159">
        <v>0.22</v>
      </c>
      <c r="H645" s="43">
        <f t="shared" si="65"/>
        <v>10.24</v>
      </c>
      <c r="I645" s="15">
        <f t="shared" si="67"/>
        <v>2.2528000000000001</v>
      </c>
      <c r="K645" s="37">
        <f>IF($B645="INSUMO",VLOOKUP($D645,Insumos!$B:$F,5,0),VLOOKUP($D645,'Comp. Sinapi'!$B:$F,5,0))</f>
        <v>10.24</v>
      </c>
    </row>
    <row r="646" spans="2:11" x14ac:dyDescent="0.25">
      <c r="B646" s="14" t="s">
        <v>17</v>
      </c>
      <c r="C646" s="14" t="s">
        <v>16</v>
      </c>
      <c r="D646" s="160">
        <v>1318</v>
      </c>
      <c r="E646" s="53" t="str">
        <f>IF($B646="COMPOSIÇÃO",VLOOKUP($D646,'Comp. Sinapi'!B:F,2,0),VLOOKUP($D646,Insumos!B:F,2,0))</f>
        <v xml:space="preserve">CHAPA DE ACO FINA A QUENTE BITOLA MSG 14, E = 2,00 MM (16,0 KG/M2)                                                                                                                                                                                                                                                                                                                                                                                                                                        </v>
      </c>
      <c r="F646" s="50" t="str">
        <f>IF($B646="COMPOSIÇÃO",VLOOKUP($D646,'Comp. Sinapi'!B:F,3,0),VLOOKUP($D646,Insumos!B:F,3,0))</f>
        <v xml:space="preserve">KG    </v>
      </c>
      <c r="G646" s="159">
        <v>0.1268</v>
      </c>
      <c r="H646" s="43">
        <f t="shared" si="65"/>
        <v>11.51</v>
      </c>
      <c r="I646" s="15">
        <f t="shared" si="67"/>
        <v>1.459468</v>
      </c>
      <c r="K646" s="37">
        <f>IF($B646="INSUMO",VLOOKUP($D646,Insumos!$B:$F,5,0),VLOOKUP($D646,'Comp. Sinapi'!$B:$F,5,0))</f>
        <v>11.51</v>
      </c>
    </row>
    <row r="647" spans="2:11" x14ac:dyDescent="0.25">
      <c r="B647" s="14" t="s">
        <v>17</v>
      </c>
      <c r="C647" s="14" t="s">
        <v>16</v>
      </c>
      <c r="D647" s="160">
        <v>1330</v>
      </c>
      <c r="E647" s="53" t="str">
        <f>IF($B647="COMPOSIÇÃO",VLOOKUP($D647,'Comp. Sinapi'!B:F,2,0),VLOOKUP($D647,Insumos!B:F,2,0))</f>
        <v xml:space="preserve">CHAPA DE ACO GROSSA, ASTM A36, E = 1/4" (6,35 MM) 49,79 KG/M2                                                                                                                                                                                                                                                                                                                                                                                                                                             </v>
      </c>
      <c r="F647" s="50" t="str">
        <f>IF($B647="COMPOSIÇÃO",VLOOKUP($D647,'Comp. Sinapi'!B:F,3,0),VLOOKUP($D647,Insumos!B:F,3,0))</f>
        <v xml:space="preserve">KG    </v>
      </c>
      <c r="G647" s="159">
        <v>0.27310000000000001</v>
      </c>
      <c r="H647" s="43">
        <f t="shared" si="65"/>
        <v>11.06</v>
      </c>
      <c r="I647" s="15">
        <f t="shared" si="66"/>
        <v>3.0204860000000004</v>
      </c>
      <c r="K647" s="37">
        <f>IF($B647="INSUMO",VLOOKUP($D647,Insumos!$B:$F,5,0),VLOOKUP($D647,'Comp. Sinapi'!$B:$F,5,0))</f>
        <v>11.06</v>
      </c>
    </row>
    <row r="648" spans="2:11" ht="30" x14ac:dyDescent="0.25">
      <c r="B648" s="14" t="s">
        <v>17</v>
      </c>
      <c r="C648" s="14" t="s">
        <v>16</v>
      </c>
      <c r="D648" s="160">
        <v>43692</v>
      </c>
      <c r="E648" s="53" t="str">
        <f>IF($B648="COMPOSIÇÃO",VLOOKUP($D648,'Comp. Sinapi'!B:F,2,0),VLOOKUP($D648,Insumos!B:F,2,0))</f>
        <v xml:space="preserve">PERFIL "U" SIMPLES, EM CHAPA DOBRADA DE ACO LAMINADO, E = 3 MM, H = 200 MM, L = 50 MM (6,83 KG/M)                                                                                                                                                                                                                                                                                                                                                                                                         </v>
      </c>
      <c r="F648" s="50" t="str">
        <f>IF($B648="COMPOSIÇÃO",VLOOKUP($D648,'Comp. Sinapi'!B:F,3,0),VLOOKUP($D648,Insumos!B:F,3,0))</f>
        <v xml:space="preserve">KG    </v>
      </c>
      <c r="G648" s="159">
        <v>0.1396</v>
      </c>
      <c r="H648" s="43">
        <f t="shared" si="65"/>
        <v>9.1199999999999992</v>
      </c>
      <c r="I648" s="15">
        <f t="shared" si="66"/>
        <v>1.2731519999999998</v>
      </c>
      <c r="K648" s="37">
        <f>IF($B648="INSUMO",VLOOKUP($D648,Insumos!$B:$F,5,0),VLOOKUP($D648,'Comp. Sinapi'!$B:$F,5,0))</f>
        <v>9.1199999999999992</v>
      </c>
    </row>
    <row r="649" spans="2:11" ht="30" x14ac:dyDescent="0.25">
      <c r="B649" s="14" t="s">
        <v>17</v>
      </c>
      <c r="C649" s="14" t="s">
        <v>16</v>
      </c>
      <c r="D649" s="160">
        <v>40535</v>
      </c>
      <c r="E649" s="53" t="str">
        <f>IF($B649="COMPOSIÇÃO",VLOOKUP($D649,'Comp. Sinapi'!B:F,2,0),VLOOKUP($D649,Insumos!B:F,2,0))</f>
        <v xml:space="preserve">PERFIL "U" SIMPLES, EM CHAPA DOBRADA DE ACO LAMINADO, E = 2,65 MM, H = 75 MM, L = 40 MM (3,04 KG/M)                                                                                                                                                                                                                                                                                                                                                                                                       </v>
      </c>
      <c r="F649" s="50" t="str">
        <f>IF($B649="COMPOSIÇÃO",VLOOKUP($D649,'Comp. Sinapi'!B:F,3,0),VLOOKUP($D649,Insumos!B:F,3,0))</f>
        <v xml:space="preserve">KG    </v>
      </c>
      <c r="G649" s="159">
        <v>0.26419999999999999</v>
      </c>
      <c r="H649" s="43">
        <f t="shared" si="65"/>
        <v>8.66</v>
      </c>
      <c r="I649" s="15">
        <f t="shared" si="66"/>
        <v>2.2879719999999999</v>
      </c>
      <c r="K649" s="37">
        <f>IF($B649="INSUMO",VLOOKUP($D649,Insumos!$B:$F,5,0),VLOOKUP($D649,'Comp. Sinapi'!$B:$F,5,0))</f>
        <v>8.66</v>
      </c>
    </row>
    <row r="650" spans="2:11" x14ac:dyDescent="0.25">
      <c r="B650" s="422" t="s">
        <v>13108</v>
      </c>
      <c r="C650" s="422"/>
      <c r="D650" s="422"/>
      <c r="E650" s="422"/>
      <c r="F650" s="422"/>
      <c r="G650" s="422"/>
      <c r="H650" s="422"/>
      <c r="I650" s="422"/>
    </row>
    <row r="652" spans="2:11" ht="36" customHeight="1" x14ac:dyDescent="0.25">
      <c r="B652" s="16" t="s">
        <v>13135</v>
      </c>
      <c r="C652" s="423" t="s">
        <v>13140</v>
      </c>
      <c r="D652" s="423"/>
      <c r="E652" s="423"/>
      <c r="F652" s="423"/>
      <c r="G652" s="423"/>
      <c r="H652" s="17" t="s">
        <v>1393</v>
      </c>
      <c r="I652" s="18">
        <f>SUM(I656:I662)</f>
        <v>13.030359600000001</v>
      </c>
      <c r="K652" s="37"/>
    </row>
    <row r="653" spans="2:11" x14ac:dyDescent="0.25">
      <c r="B653" s="4" t="s">
        <v>7</v>
      </c>
      <c r="C653" s="5">
        <f ca="1">TODAY()</f>
        <v>45482</v>
      </c>
      <c r="D653" s="6"/>
      <c r="E653" s="7"/>
      <c r="F653" s="8"/>
      <c r="G653" s="157" t="s">
        <v>1</v>
      </c>
      <c r="H653" s="420" t="str">
        <f>$H$8</f>
        <v>Eng. Gabriel Vitta</v>
      </c>
      <c r="I653" s="421"/>
      <c r="K653" s="37"/>
    </row>
    <row r="654" spans="2:11" x14ac:dyDescent="0.25">
      <c r="B654" s="4"/>
      <c r="C654" s="5"/>
      <c r="D654" s="6"/>
      <c r="E654" s="7"/>
      <c r="F654" s="8"/>
      <c r="G654" s="157"/>
      <c r="H654" s="9"/>
      <c r="I654" s="10"/>
      <c r="K654" s="37"/>
    </row>
    <row r="655" spans="2:11" x14ac:dyDescent="0.25">
      <c r="B655" s="11" t="s">
        <v>18</v>
      </c>
      <c r="C655" s="11" t="s">
        <v>8</v>
      </c>
      <c r="D655" s="11" t="s">
        <v>9</v>
      </c>
      <c r="E655" s="11" t="s">
        <v>10</v>
      </c>
      <c r="F655" s="11" t="s">
        <v>11</v>
      </c>
      <c r="G655" s="158" t="s">
        <v>12</v>
      </c>
      <c r="H655" s="12" t="s">
        <v>13</v>
      </c>
      <c r="I655" s="13" t="s">
        <v>14</v>
      </c>
      <c r="K655" s="37"/>
    </row>
    <row r="656" spans="2:11" x14ac:dyDescent="0.25">
      <c r="B656" s="14" t="s">
        <v>15</v>
      </c>
      <c r="C656" s="14" t="s">
        <v>16</v>
      </c>
      <c r="D656" s="160">
        <v>88278</v>
      </c>
      <c r="E656" s="53" t="str">
        <f>IF($B656="COMPOSIÇÃO",VLOOKUP($D656,'Comp. Sinapi'!B:F,2,0),VLOOKUP($D656,Insumos!B:F,2,0))</f>
        <v>MONTADOR DE ESTRUTURA METÁLICA COM ENCARGOS COMPLEMENTARES</v>
      </c>
      <c r="F656" s="50" t="str">
        <f>IF($B656="COMPOSIÇÃO",VLOOKUP($D656,'Comp. Sinapi'!B:F,3,0),VLOOKUP($D656,Insumos!B:F,3,0))</f>
        <v>H</v>
      </c>
      <c r="G656" s="159">
        <v>5.1400000000000001E-2</v>
      </c>
      <c r="H656" s="43">
        <f t="shared" ref="H656:H662" si="68">TRUNC((K656*(1-$K$8)),2)</f>
        <v>22.44</v>
      </c>
      <c r="I656" s="15">
        <f t="shared" ref="I656:I662" si="69">G656*H656</f>
        <v>1.153416</v>
      </c>
      <c r="K656" s="37">
        <f>IF($B656="INSUMO",VLOOKUP($D656,Insumos!$B:$F,5,0),VLOOKUP($D656,'Comp. Sinapi'!$B:$F,5,0))</f>
        <v>22.44</v>
      </c>
    </row>
    <row r="657" spans="2:11" x14ac:dyDescent="0.25">
      <c r="B657" s="14" t="s">
        <v>15</v>
      </c>
      <c r="C657" s="14" t="s">
        <v>16</v>
      </c>
      <c r="D657" s="160">
        <v>88240</v>
      </c>
      <c r="E657" s="53" t="str">
        <f>IF($B657="COMPOSIÇÃO",VLOOKUP($D657,'Comp. Sinapi'!B:F,2,0),VLOOKUP($D657,Insumos!B:F,2,0))</f>
        <v>AJUDANTE DE ESTRUTURA METÁLICA COM ENCARGOS COMPLEMENTARES</v>
      </c>
      <c r="F657" s="50" t="str">
        <f>IF($B657="COMPOSIÇÃO",VLOOKUP($D657,'Comp. Sinapi'!B:F,3,0),VLOOKUP($D657,Insumos!B:F,3,0))</f>
        <v>H</v>
      </c>
      <c r="G657" s="159">
        <v>2.7060000000000001E-2</v>
      </c>
      <c r="H657" s="43">
        <f t="shared" si="68"/>
        <v>20.309999999999999</v>
      </c>
      <c r="I657" s="15">
        <f t="shared" si="69"/>
        <v>0.54958859999999998</v>
      </c>
      <c r="K657" s="37">
        <f>IF($B657="INSUMO",VLOOKUP($D657,Insumos!$B:$F,5,0),VLOOKUP($D657,'Comp. Sinapi'!$B:$F,5,0))</f>
        <v>20.309999999999999</v>
      </c>
    </row>
    <row r="658" spans="2:11" x14ac:dyDescent="0.25">
      <c r="B658" s="14" t="s">
        <v>15</v>
      </c>
      <c r="C658" s="14" t="s">
        <v>16</v>
      </c>
      <c r="D658" s="160">
        <v>88317</v>
      </c>
      <c r="E658" s="53" t="str">
        <f>IF($B658="COMPOSIÇÃO",VLOOKUP($D658,'Comp. Sinapi'!B:F,2,0),VLOOKUP($D658,Insumos!B:F,2,0))</f>
        <v>SOLDADOR COM ENCARGOS COMPLEMENTARES</v>
      </c>
      <c r="F658" s="50" t="str">
        <f>IF($B658="COMPOSIÇÃO",VLOOKUP($D658,'Comp. Sinapi'!B:F,3,0),VLOOKUP($D658,Insumos!B:F,3,0))</f>
        <v>H</v>
      </c>
      <c r="G658" s="159">
        <v>1.41E-2</v>
      </c>
      <c r="H658" s="43">
        <f t="shared" si="68"/>
        <v>26.36</v>
      </c>
      <c r="I658" s="15">
        <f t="shared" si="69"/>
        <v>0.37167600000000001</v>
      </c>
      <c r="K658" s="37">
        <f>IF($B658="INSUMO",VLOOKUP($D658,Insumos!$B:$F,5,0),VLOOKUP($D658,'Comp. Sinapi'!$B:$F,5,0))</f>
        <v>26.36</v>
      </c>
    </row>
    <row r="659" spans="2:11" ht="30" x14ac:dyDescent="0.25">
      <c r="B659" s="14" t="s">
        <v>15</v>
      </c>
      <c r="C659" s="14" t="s">
        <v>16</v>
      </c>
      <c r="D659" s="160">
        <v>93281</v>
      </c>
      <c r="E659" s="53" t="str">
        <f>IF($B659="COMPOSIÇÃO",VLOOKUP($D659,'Comp. Sinapi'!B:F,2,0),VLOOKUP($D659,Insumos!B:F,2,0))</f>
        <v>GUINCHO ELÉTRICO DE COLUNA, CAPACIDADE 400 KG, COM MOTO FREIO, MOTOR TRIFÁSICO DE 1,25 CV - CHP DIURNO. AF_03/2016</v>
      </c>
      <c r="F659" s="50" t="str">
        <f>IF($B659="COMPOSIÇÃO",VLOOKUP($D659,'Comp. Sinapi'!B:F,3,0),VLOOKUP($D659,Insumos!B:F,3,0))</f>
        <v>CHP</v>
      </c>
      <c r="G659" s="159">
        <v>1.5E-3</v>
      </c>
      <c r="H659" s="43">
        <f t="shared" si="68"/>
        <v>22.4</v>
      </c>
      <c r="I659" s="15">
        <f t="shared" si="69"/>
        <v>3.3599999999999998E-2</v>
      </c>
      <c r="K659" s="37">
        <f>IF($B659="INSUMO",VLOOKUP($D659,Insumos!$B:$F,5,0),VLOOKUP($D659,'Comp. Sinapi'!$B:$F,5,0))</f>
        <v>22.4</v>
      </c>
    </row>
    <row r="660" spans="2:11" ht="30" x14ac:dyDescent="0.25">
      <c r="B660" s="14" t="s">
        <v>15</v>
      </c>
      <c r="C660" s="14" t="s">
        <v>16</v>
      </c>
      <c r="D660" s="160">
        <v>93282</v>
      </c>
      <c r="E660" s="53" t="str">
        <f>IF($B660="COMPOSIÇÃO",VLOOKUP($D660,'Comp. Sinapi'!B:F,2,0),VLOOKUP($D660,Insumos!B:F,2,0))</f>
        <v>GUINCHO ELÉTRICO DE COLUNA, CAPACIDADE 400 KG, COM MOTO FREIO, MOTOR TRIFÁSICO DE 1,25 CV - CHI DIURNO. AF_03/2016</v>
      </c>
      <c r="F660" s="50" t="str">
        <f>IF($B660="COMPOSIÇÃO",VLOOKUP($D660,'Comp. Sinapi'!B:F,3,0),VLOOKUP($D660,Insumos!B:F,3,0))</f>
        <v>CHI</v>
      </c>
      <c r="G660" s="159">
        <v>2.0999999999999999E-3</v>
      </c>
      <c r="H660" s="43">
        <f t="shared" si="68"/>
        <v>21.34</v>
      </c>
      <c r="I660" s="15">
        <f t="shared" si="69"/>
        <v>4.4814E-2</v>
      </c>
      <c r="K660" s="37">
        <f>IF($B660="INSUMO",VLOOKUP($D660,Insumos!$B:$F,5,0),VLOOKUP($D660,'Comp. Sinapi'!$B:$F,5,0))</f>
        <v>21.34</v>
      </c>
    </row>
    <row r="661" spans="2:11" x14ac:dyDescent="0.25">
      <c r="B661" s="14" t="s">
        <v>17</v>
      </c>
      <c r="C661" s="14" t="s">
        <v>16</v>
      </c>
      <c r="D661" s="160">
        <v>10997</v>
      </c>
      <c r="E661" s="53" t="str">
        <f>IF($B661="COMPOSIÇÃO",VLOOKUP($D661,'Comp. Sinapi'!B:F,2,0),VLOOKUP($D661,Insumos!B:F,2,0))</f>
        <v xml:space="preserve">ELETRODO REVESTIDO AWS - E7018, DIAMETRO IGUAL A 4,00 MM                                                                                                                                                                                                                                                                                                                                                                                                                                                  </v>
      </c>
      <c r="F661" s="50" t="str">
        <f>IF($B661="COMPOSIÇÃO",VLOOKUP($D661,'Comp. Sinapi'!B:F,3,0),VLOOKUP($D661,Insumos!B:F,3,0))</f>
        <v xml:space="preserve">KG    </v>
      </c>
      <c r="G661" s="159">
        <v>3.5000000000000001E-3</v>
      </c>
      <c r="H661" s="43">
        <f t="shared" si="68"/>
        <v>35.79</v>
      </c>
      <c r="I661" s="15">
        <f t="shared" si="69"/>
        <v>0.12526499999999999</v>
      </c>
      <c r="K661" s="37">
        <f>IF($B661="INSUMO",VLOOKUP($D661,Insumos!$B:$F,5,0),VLOOKUP($D661,'Comp. Sinapi'!$B:$F,5,0))</f>
        <v>35.79</v>
      </c>
    </row>
    <row r="662" spans="2:11" x14ac:dyDescent="0.25">
      <c r="B662" s="14" t="s">
        <v>17</v>
      </c>
      <c r="C662" s="14" t="s">
        <v>16</v>
      </c>
      <c r="D662" s="160">
        <v>1319</v>
      </c>
      <c r="E662" s="53" t="str">
        <f>IF($B662="COMPOSIÇÃO",VLOOKUP($D662,'Comp. Sinapi'!B:F,2,0),VLOOKUP($D662,Insumos!B:F,2,0))</f>
        <v xml:space="preserve">CHAPA DE ACO FINA A QUENTE BITOLA MSG 3/16 ", E = 4,75 MM (38,00 KG/M2)                                                                                                                                                                                                                                                                                                                                                                                                                                   </v>
      </c>
      <c r="F662" s="50" t="str">
        <f>IF($B662="COMPOSIÇÃO",VLOOKUP($D662,'Comp. Sinapi'!B:F,3,0),VLOOKUP($D662,Insumos!B:F,3,0))</f>
        <v xml:space="preserve">KG    </v>
      </c>
      <c r="G662" s="159">
        <v>1.05</v>
      </c>
      <c r="H662" s="43">
        <f t="shared" si="68"/>
        <v>10.24</v>
      </c>
      <c r="I662" s="15">
        <f t="shared" si="69"/>
        <v>10.752000000000001</v>
      </c>
      <c r="K662" s="37">
        <f>IF($B662="INSUMO",VLOOKUP($D662,Insumos!$B:$F,5,0),VLOOKUP($D662,'Comp. Sinapi'!$B:$F,5,0))</f>
        <v>10.24</v>
      </c>
    </row>
    <row r="663" spans="2:11" x14ac:dyDescent="0.25">
      <c r="B663" s="422" t="s">
        <v>13108</v>
      </c>
      <c r="C663" s="422"/>
      <c r="D663" s="422"/>
      <c r="E663" s="422"/>
      <c r="F663" s="422"/>
      <c r="G663" s="422"/>
      <c r="H663" s="422"/>
      <c r="I663" s="422"/>
    </row>
    <row r="665" spans="2:11" ht="49.5" customHeight="1" x14ac:dyDescent="0.25">
      <c r="B665" s="16" t="s">
        <v>13136</v>
      </c>
      <c r="C665" s="423" t="s">
        <v>13141</v>
      </c>
      <c r="D665" s="423"/>
      <c r="E665" s="423"/>
      <c r="F665" s="423"/>
      <c r="G665" s="423"/>
      <c r="H665" s="17" t="s">
        <v>6</v>
      </c>
      <c r="I665" s="18">
        <f>SUM(I669:I672)</f>
        <v>28.865503000000004</v>
      </c>
      <c r="K665" s="37"/>
    </row>
    <row r="666" spans="2:11" x14ac:dyDescent="0.25">
      <c r="B666" s="4" t="s">
        <v>7</v>
      </c>
      <c r="C666" s="5">
        <f ca="1">TODAY()</f>
        <v>45482</v>
      </c>
      <c r="D666" s="6"/>
      <c r="E666" s="7"/>
      <c r="F666" s="8"/>
      <c r="G666" s="157" t="s">
        <v>1</v>
      </c>
      <c r="H666" s="420" t="str">
        <f>$H$8</f>
        <v>Eng. Gabriel Vitta</v>
      </c>
      <c r="I666" s="421"/>
      <c r="K666" s="37"/>
    </row>
    <row r="667" spans="2:11" x14ac:dyDescent="0.25">
      <c r="B667" s="4"/>
      <c r="C667" s="5"/>
      <c r="D667" s="6"/>
      <c r="E667" s="7"/>
      <c r="F667" s="8"/>
      <c r="G667" s="157"/>
      <c r="H667" s="9"/>
      <c r="I667" s="10"/>
      <c r="K667" s="37"/>
    </row>
    <row r="668" spans="2:11" x14ac:dyDescent="0.25">
      <c r="B668" s="11" t="s">
        <v>18</v>
      </c>
      <c r="C668" s="11" t="s">
        <v>8</v>
      </c>
      <c r="D668" s="11" t="s">
        <v>9</v>
      </c>
      <c r="E668" s="11" t="s">
        <v>10</v>
      </c>
      <c r="F668" s="11" t="s">
        <v>11</v>
      </c>
      <c r="G668" s="158" t="s">
        <v>12</v>
      </c>
      <c r="H668" s="12" t="s">
        <v>13</v>
      </c>
      <c r="I668" s="13" t="s">
        <v>14</v>
      </c>
      <c r="K668" s="37"/>
    </row>
    <row r="669" spans="2:11" x14ac:dyDescent="0.25">
      <c r="B669" s="14" t="s">
        <v>15</v>
      </c>
      <c r="C669" s="14" t="s">
        <v>16</v>
      </c>
      <c r="D669" s="160">
        <v>88310</v>
      </c>
      <c r="E669" s="53" t="str">
        <f>IF($B669="COMPOSIÇÃO",VLOOKUP($D669,'Comp. Sinapi'!B:F,2,0),VLOOKUP($D669,Insumos!B:F,2,0))</f>
        <v>PINTOR COM ENCARGOS COMPLEMENTARES</v>
      </c>
      <c r="F669" s="50" t="str">
        <f>IF($B669="COMPOSIÇÃO",VLOOKUP($D669,'Comp. Sinapi'!B:F,3,0),VLOOKUP($D669,Insumos!B:F,3,0))</f>
        <v>H</v>
      </c>
      <c r="G669" s="159">
        <v>0.1905</v>
      </c>
      <c r="H669" s="43">
        <f>TRUNC((K669*(1-$K$8)),2)</f>
        <v>27.11</v>
      </c>
      <c r="I669" s="15">
        <f t="shared" ref="I669:I672" si="70">G669*H669</f>
        <v>5.1644550000000002</v>
      </c>
      <c r="K669" s="37">
        <f>IF($B669="INSUMO",VLOOKUP($D669,Insumos!$B:$F,5,0),VLOOKUP($D669,'Comp. Sinapi'!$B:$F,5,0))</f>
        <v>27.11</v>
      </c>
    </row>
    <row r="670" spans="2:11" x14ac:dyDescent="0.25">
      <c r="B670" s="14" t="s">
        <v>17</v>
      </c>
      <c r="C670" s="14" t="s">
        <v>16</v>
      </c>
      <c r="D670" s="160">
        <v>5318</v>
      </c>
      <c r="E670" s="53" t="str">
        <f>IF($B670="COMPOSIÇÃO",VLOOKUP($D670,'Comp. Sinapi'!B:F,2,0),VLOOKUP($D670,Insumos!B:F,2,0))</f>
        <v xml:space="preserve">DILUENTE AGUARRAS                                                                                                                                                                                                                                                                                                                                                                                                                                                                                         </v>
      </c>
      <c r="F670" s="50" t="str">
        <f>IF($B670="COMPOSIÇÃO",VLOOKUP($D670,'Comp. Sinapi'!B:F,3,0),VLOOKUP($D670,Insumos!B:F,3,0))</f>
        <v xml:space="preserve">L     </v>
      </c>
      <c r="G670" s="159">
        <v>0.17430000000000001</v>
      </c>
      <c r="H670" s="43">
        <f>TRUNC((K670*(1-$K$8)),2)</f>
        <v>20.260000000000002</v>
      </c>
      <c r="I670" s="15">
        <f t="shared" si="70"/>
        <v>3.5313180000000006</v>
      </c>
      <c r="K670" s="37">
        <f>IF($B670="INSUMO",VLOOKUP($D670,Insumos!$B:$F,5,0),VLOOKUP($D670,'Comp. Sinapi'!$B:$F,5,0))</f>
        <v>20.260000000000002</v>
      </c>
    </row>
    <row r="671" spans="2:11" x14ac:dyDescent="0.25">
      <c r="B671" s="14" t="s">
        <v>17</v>
      </c>
      <c r="C671" s="14" t="s">
        <v>16</v>
      </c>
      <c r="D671" s="160">
        <v>7307</v>
      </c>
      <c r="E671" s="53" t="str">
        <f>IF($B671="COMPOSIÇÃO",VLOOKUP($D671,'Comp. Sinapi'!B:F,2,0),VLOOKUP($D671,Insumos!B:F,2,0))</f>
        <v xml:space="preserve">FUNDO ANTICORROSIVO PARA METAIS FERROSOS (ZARCAO)                                                                                                                                                                                                                                                                                                                                                                                                                                                         </v>
      </c>
      <c r="F671" s="50" t="str">
        <f>IF($B671="COMPOSIÇÃO",VLOOKUP($D671,'Comp. Sinapi'!B:F,3,0),VLOOKUP($D671,Insumos!B:F,3,0))</f>
        <v xml:space="preserve">L     </v>
      </c>
      <c r="G671" s="159">
        <v>0.1908</v>
      </c>
      <c r="H671" s="43">
        <f>TRUNC((K671*(1-$K$8)),2)</f>
        <v>36.25</v>
      </c>
      <c r="I671" s="15">
        <f t="shared" si="70"/>
        <v>6.9165000000000001</v>
      </c>
      <c r="K671" s="37">
        <f>IF($B671="INSUMO",VLOOKUP($D671,Insumos!$B:$F,5,0),VLOOKUP($D671,'Comp. Sinapi'!$B:$F,5,0))</f>
        <v>36.25</v>
      </c>
    </row>
    <row r="672" spans="2:11" x14ac:dyDescent="0.25">
      <c r="B672" s="14" t="s">
        <v>17</v>
      </c>
      <c r="C672" s="14" t="s">
        <v>16</v>
      </c>
      <c r="D672" s="160">
        <v>7288</v>
      </c>
      <c r="E672" s="53" t="str">
        <f>IF($B672="COMPOSIÇÃO",VLOOKUP($D672,'Comp. Sinapi'!B:F,2,0),VLOOKUP($D672,Insumos!B:F,2,0))</f>
        <v xml:space="preserve">TINTA ESMALTE SINTETICO PREMIUM FOSCO                                                                                                                                                                                                                                                                                                                                                                                                                                                                     </v>
      </c>
      <c r="F672" s="50" t="str">
        <f>IF($B672="COMPOSIÇÃO",VLOOKUP($D672,'Comp. Sinapi'!B:F,3,0),VLOOKUP($D672,Insumos!B:F,3,0))</f>
        <v xml:space="preserve">L     </v>
      </c>
      <c r="G672" s="159">
        <v>0.38900000000000001</v>
      </c>
      <c r="H672" s="43">
        <f>TRUNC((K672*(1-$K$8)),2)</f>
        <v>34.07</v>
      </c>
      <c r="I672" s="15">
        <f t="shared" si="70"/>
        <v>13.25323</v>
      </c>
      <c r="K672" s="37">
        <f>IF($B672="INSUMO",VLOOKUP($D672,Insumos!$B:$F,5,0),VLOOKUP($D672,'Comp. Sinapi'!$B:$F,5,0))</f>
        <v>34.07</v>
      </c>
    </row>
    <row r="673" spans="2:11" x14ac:dyDescent="0.25">
      <c r="B673" s="422" t="s">
        <v>13108</v>
      </c>
      <c r="C673" s="422"/>
      <c r="D673" s="422"/>
      <c r="E673" s="422"/>
      <c r="F673" s="422"/>
      <c r="G673" s="422"/>
      <c r="H673" s="422"/>
      <c r="I673" s="422"/>
    </row>
    <row r="675" spans="2:11" x14ac:dyDescent="0.25">
      <c r="B675" s="16" t="s">
        <v>13137</v>
      </c>
      <c r="C675" s="423" t="s">
        <v>13142</v>
      </c>
      <c r="D675" s="423"/>
      <c r="E675" s="423"/>
      <c r="F675" s="423"/>
      <c r="G675" s="423"/>
      <c r="H675" s="17" t="s">
        <v>6</v>
      </c>
      <c r="I675" s="18">
        <f>SUM(I679:I683)</f>
        <v>42.542828</v>
      </c>
      <c r="K675" s="37"/>
    </row>
    <row r="676" spans="2:11" x14ac:dyDescent="0.25">
      <c r="B676" s="4" t="s">
        <v>7</v>
      </c>
      <c r="C676" s="5">
        <f ca="1">TODAY()</f>
        <v>45482</v>
      </c>
      <c r="D676" s="6"/>
      <c r="E676" s="7"/>
      <c r="F676" s="8"/>
      <c r="G676" s="157" t="s">
        <v>1</v>
      </c>
      <c r="H676" s="420" t="str">
        <f>$H$8</f>
        <v>Eng. Gabriel Vitta</v>
      </c>
      <c r="I676" s="421"/>
      <c r="K676" s="37"/>
    </row>
    <row r="677" spans="2:11" x14ac:dyDescent="0.25">
      <c r="B677" s="4"/>
      <c r="C677" s="5"/>
      <c r="D677" s="6"/>
      <c r="E677" s="7"/>
      <c r="F677" s="8"/>
      <c r="G677" s="157"/>
      <c r="H677" s="9"/>
      <c r="I677" s="10"/>
      <c r="K677" s="37"/>
    </row>
    <row r="678" spans="2:11" x14ac:dyDescent="0.25">
      <c r="B678" s="11" t="s">
        <v>18</v>
      </c>
      <c r="C678" s="11" t="s">
        <v>8</v>
      </c>
      <c r="D678" s="11" t="s">
        <v>9</v>
      </c>
      <c r="E678" s="11" t="s">
        <v>10</v>
      </c>
      <c r="F678" s="11" t="s">
        <v>11</v>
      </c>
      <c r="G678" s="158" t="s">
        <v>12</v>
      </c>
      <c r="H678" s="12" t="s">
        <v>13</v>
      </c>
      <c r="I678" s="13" t="s">
        <v>14</v>
      </c>
      <c r="K678" s="37"/>
    </row>
    <row r="679" spans="2:11" x14ac:dyDescent="0.25">
      <c r="B679" s="14" t="s">
        <v>15</v>
      </c>
      <c r="C679" s="14" t="s">
        <v>16</v>
      </c>
      <c r="D679" s="160">
        <v>88315</v>
      </c>
      <c r="E679" s="53" t="str">
        <f>IF($B679="COMPOSIÇÃO",VLOOKUP($D679,'Comp. Sinapi'!B:F,2,0),VLOOKUP($D679,Insumos!B:F,2,0))</f>
        <v>SERRALHEIRO COM ENCARGOS COMPLEMENTARES</v>
      </c>
      <c r="F679" s="50" t="str">
        <f>IF($B679="COMPOSIÇÃO",VLOOKUP($D679,'Comp. Sinapi'!B:F,3,0),VLOOKUP($D679,Insumos!B:F,3,0))</f>
        <v>H</v>
      </c>
      <c r="G679" s="159">
        <v>0.33</v>
      </c>
      <c r="H679" s="43">
        <f>TRUNC((K679*(1-$K$8)),2)</f>
        <v>25.4</v>
      </c>
      <c r="I679" s="15">
        <f t="shared" ref="I679:I683" si="71">G679*H679</f>
        <v>8.3819999999999997</v>
      </c>
      <c r="K679" s="37">
        <f>IF($B679="INSUMO",VLOOKUP($D679,Insumos!$B:$F,5,0),VLOOKUP($D679,'Comp. Sinapi'!$B:$F,5,0))</f>
        <v>25.4</v>
      </c>
    </row>
    <row r="680" spans="2:11" x14ac:dyDescent="0.25">
      <c r="B680" s="14" t="s">
        <v>15</v>
      </c>
      <c r="C680" s="14" t="s">
        <v>16</v>
      </c>
      <c r="D680" s="160">
        <v>88316</v>
      </c>
      <c r="E680" s="53" t="str">
        <f>IF($B680="COMPOSIÇÃO",VLOOKUP($D680,'Comp. Sinapi'!B:F,2,0),VLOOKUP($D680,Insumos!B:F,2,0))</f>
        <v>SERVENTE COM ENCARGOS COMPLEMENTARES</v>
      </c>
      <c r="F680" s="50" t="str">
        <f>IF($B680="COMPOSIÇÃO",VLOOKUP($D680,'Comp. Sinapi'!B:F,3,0),VLOOKUP($D680,Insumos!B:F,3,0))</f>
        <v>H</v>
      </c>
      <c r="G680" s="159">
        <v>0.33</v>
      </c>
      <c r="H680" s="43">
        <f>TRUNC((K680*(1-$K$8)),2)</f>
        <v>20.32</v>
      </c>
      <c r="I680" s="15">
        <f t="shared" si="71"/>
        <v>6.7056000000000004</v>
      </c>
      <c r="K680" s="37">
        <f>IF($B680="INSUMO",VLOOKUP($D680,Insumos!$B:$F,5,0),VLOOKUP($D680,'Comp. Sinapi'!$B:$F,5,0))</f>
        <v>20.32</v>
      </c>
    </row>
    <row r="681" spans="2:11" ht="30" x14ac:dyDescent="0.25">
      <c r="B681" s="14" t="s">
        <v>17</v>
      </c>
      <c r="C681" s="14" t="s">
        <v>16</v>
      </c>
      <c r="D681" s="160">
        <v>43130</v>
      </c>
      <c r="E681" s="53" t="str">
        <f>IF($B681="COMPOSIÇÃO",VLOOKUP($D681,'Comp. Sinapi'!B:F,2,0),VLOOKUP($D681,Insumos!B:F,2,0))</f>
        <v xml:space="preserve">ARAME GALVANIZADO 12 BWG, D = 2,76 MM (0,048 KG/M) OU 14 BWG, D = 2,11 MM (0,026 KG/M)                                                                                                                                                                                                                                                                                                                                                                                                                    </v>
      </c>
      <c r="F681" s="50" t="str">
        <f>IF($B681="COMPOSIÇÃO",VLOOKUP($D681,'Comp. Sinapi'!B:F,3,0),VLOOKUP($D681,Insumos!B:F,3,0))</f>
        <v xml:space="preserve">KG    </v>
      </c>
      <c r="G681" s="159">
        <v>7.9699999999999993E-2</v>
      </c>
      <c r="H681" s="43">
        <f>TRUNC((K681*(1-$K$8)),2)</f>
        <v>24.99</v>
      </c>
      <c r="I681" s="15">
        <f t="shared" si="71"/>
        <v>1.9917029999999998</v>
      </c>
      <c r="K681" s="37">
        <f>IF($B681="INSUMO",VLOOKUP($D681,Insumos!$B:$F,5,0),VLOOKUP($D681,'Comp. Sinapi'!$B:$F,5,0))</f>
        <v>24.99</v>
      </c>
    </row>
    <row r="682" spans="2:11" ht="30" x14ac:dyDescent="0.25">
      <c r="B682" s="14" t="s">
        <v>17</v>
      </c>
      <c r="C682" s="14" t="s">
        <v>16</v>
      </c>
      <c r="D682" s="160">
        <v>7167</v>
      </c>
      <c r="E682" s="53" t="str">
        <f>IF($B682="COMPOSIÇÃO",VLOOKUP($D682,'Comp. Sinapi'!B:F,2,0),VLOOKUP($D682,Insumos!B:F,2,0))</f>
        <v xml:space="preserve">TELA DE ARAME GALVANIZADA QUADRANGULAR / LOSANGULAR, FIO 2,11 MM (14 BWG), MALHA 5 X 5 CM, H = 2 M                                                                                                                                                                                                                                                                                                                                                                                                        </v>
      </c>
      <c r="F682" s="50" t="str">
        <f>IF($B682="COMPOSIÇÃO",VLOOKUP($D682,'Comp. Sinapi'!B:F,3,0),VLOOKUP($D682,Insumos!B:F,3,0))</f>
        <v xml:space="preserve">M2    </v>
      </c>
      <c r="G682" s="159">
        <v>1.02</v>
      </c>
      <c r="H682" s="43">
        <f>TRUNC((K682*(1-$K$8)),2)</f>
        <v>24.88</v>
      </c>
      <c r="I682" s="15">
        <f t="shared" si="71"/>
        <v>25.377600000000001</v>
      </c>
      <c r="K682" s="37">
        <f>IF($B682="INSUMO",VLOOKUP($D682,Insumos!$B:$F,5,0),VLOOKUP($D682,'Comp. Sinapi'!$B:$F,5,0))</f>
        <v>24.88</v>
      </c>
    </row>
    <row r="683" spans="2:11" x14ac:dyDescent="0.25">
      <c r="B683" s="14" t="s">
        <v>17</v>
      </c>
      <c r="C683" s="14" t="s">
        <v>16</v>
      </c>
      <c r="D683" s="160">
        <v>11002</v>
      </c>
      <c r="E683" s="53" t="str">
        <f>IF($B683="COMPOSIÇÃO",VLOOKUP($D683,'Comp. Sinapi'!B:F,2,0),VLOOKUP($D683,Insumos!B:F,2,0))</f>
        <v xml:space="preserve">ELETRODO REVESTIDO AWS - E6013, DIAMETRO IGUAL A 2,50 MM                                                                                                                                                                                                                                                                                                                                                                                                                                                  </v>
      </c>
      <c r="F683" s="50" t="str">
        <f>IF($B683="COMPOSIÇÃO",VLOOKUP($D683,'Comp. Sinapi'!B:F,3,0),VLOOKUP($D683,Insumos!B:F,3,0))</f>
        <v xml:space="preserve">KG    </v>
      </c>
      <c r="G683" s="159">
        <v>2.5000000000000001E-3</v>
      </c>
      <c r="H683" s="43">
        <f>TRUNC((K683*(1-$K$8)),2)</f>
        <v>34.369999999999997</v>
      </c>
      <c r="I683" s="15">
        <f t="shared" si="71"/>
        <v>8.5925000000000001E-2</v>
      </c>
      <c r="K683" s="37">
        <f>IF($B683="INSUMO",VLOOKUP($D683,Insumos!$B:$F,5,0),VLOOKUP($D683,'Comp. Sinapi'!$B:$F,5,0))</f>
        <v>34.369999999999997</v>
      </c>
    </row>
    <row r="684" spans="2:11" x14ac:dyDescent="0.25">
      <c r="B684" s="422" t="s">
        <v>13108</v>
      </c>
      <c r="C684" s="422"/>
      <c r="D684" s="422"/>
      <c r="E684" s="422"/>
      <c r="F684" s="422"/>
      <c r="G684" s="422"/>
      <c r="H684" s="422"/>
      <c r="I684" s="422"/>
    </row>
    <row r="686" spans="2:11" x14ac:dyDescent="0.25">
      <c r="B686" s="16" t="s">
        <v>13138</v>
      </c>
      <c r="C686" s="423" t="s">
        <v>13143</v>
      </c>
      <c r="D686" s="423"/>
      <c r="E686" s="423"/>
      <c r="F686" s="423"/>
      <c r="G686" s="423"/>
      <c r="H686" s="17" t="s">
        <v>6</v>
      </c>
      <c r="I686" s="18">
        <f>SUM(I690:I699)</f>
        <v>148.345050286</v>
      </c>
      <c r="K686" s="37"/>
    </row>
    <row r="687" spans="2:11" x14ac:dyDescent="0.25">
      <c r="B687" s="4" t="s">
        <v>7</v>
      </c>
      <c r="C687" s="5">
        <f ca="1">TODAY()</f>
        <v>45482</v>
      </c>
      <c r="D687" s="6"/>
      <c r="E687" s="7"/>
      <c r="F687" s="8"/>
      <c r="G687" s="157" t="s">
        <v>1</v>
      </c>
      <c r="H687" s="420" t="str">
        <f>$H$8</f>
        <v>Eng. Gabriel Vitta</v>
      </c>
      <c r="I687" s="421"/>
      <c r="K687" s="37"/>
    </row>
    <row r="688" spans="2:11" x14ac:dyDescent="0.25">
      <c r="B688" s="4"/>
      <c r="C688" s="5"/>
      <c r="D688" s="6"/>
      <c r="E688" s="7"/>
      <c r="F688" s="8"/>
      <c r="G688" s="157"/>
      <c r="H688" s="9"/>
      <c r="I688" s="10"/>
      <c r="K688" s="37"/>
    </row>
    <row r="689" spans="2:11" x14ac:dyDescent="0.25">
      <c r="B689" s="11" t="s">
        <v>18</v>
      </c>
      <c r="C689" s="11" t="s">
        <v>8</v>
      </c>
      <c r="D689" s="11" t="s">
        <v>9</v>
      </c>
      <c r="E689" s="11" t="s">
        <v>10</v>
      </c>
      <c r="F689" s="11" t="s">
        <v>11</v>
      </c>
      <c r="G689" s="158" t="s">
        <v>12</v>
      </c>
      <c r="H689" s="12" t="s">
        <v>13</v>
      </c>
      <c r="I689" s="13" t="s">
        <v>14</v>
      </c>
      <c r="K689" s="37"/>
    </row>
    <row r="690" spans="2:11" x14ac:dyDescent="0.25">
      <c r="B690" s="14" t="s">
        <v>15</v>
      </c>
      <c r="C690" s="14" t="s">
        <v>16</v>
      </c>
      <c r="D690" s="160">
        <v>88316</v>
      </c>
      <c r="E690" s="53" t="str">
        <f>IF($B690="COMPOSIÇÃO",VLOOKUP($D690,'Comp. Sinapi'!B:F,2,0),VLOOKUP($D690,Insumos!B:F,2,0))</f>
        <v>SERVENTE COM ENCARGOS COMPLEMENTARES</v>
      </c>
      <c r="F690" s="50" t="str">
        <f>IF($B690="COMPOSIÇÃO",VLOOKUP($D690,'Comp. Sinapi'!B:F,3,0),VLOOKUP($D690,Insumos!B:F,3,0))</f>
        <v>H</v>
      </c>
      <c r="G690" s="159">
        <v>9.7000000000000003E-2</v>
      </c>
      <c r="H690" s="43">
        <f t="shared" ref="H690:H699" si="72">TRUNC((K690*(1-$K$8)),2)</f>
        <v>20.32</v>
      </c>
      <c r="I690" s="15">
        <f t="shared" ref="I690:I699" si="73">G690*H690</f>
        <v>1.9710400000000001</v>
      </c>
      <c r="K690" s="37">
        <f>IF($B690="INSUMO",VLOOKUP($D690,Insumos!$B:$F,5,0),VLOOKUP($D690,'Comp. Sinapi'!$B:$F,5,0))</f>
        <v>20.32</v>
      </c>
    </row>
    <row r="691" spans="2:11" x14ac:dyDescent="0.25">
      <c r="B691" s="14" t="s">
        <v>15</v>
      </c>
      <c r="C691" s="14" t="s">
        <v>16</v>
      </c>
      <c r="D691" s="160">
        <v>88323</v>
      </c>
      <c r="E691" s="53" t="str">
        <f>IF($B691="COMPOSIÇÃO",VLOOKUP($D691,'Comp. Sinapi'!B:F,2,0),VLOOKUP($D691,Insumos!B:F,2,0))</f>
        <v>TELHADISTA COM ENCARGOS COMPLEMENTARES</v>
      </c>
      <c r="F691" s="50" t="str">
        <f>IF($B691="COMPOSIÇÃO",VLOOKUP($D691,'Comp. Sinapi'!B:F,3,0),VLOOKUP($D691,Insumos!B:F,3,0))</f>
        <v>H</v>
      </c>
      <c r="G691" s="159">
        <v>9.0999999999999998E-2</v>
      </c>
      <c r="H691" s="43">
        <f t="shared" si="72"/>
        <v>25</v>
      </c>
      <c r="I691" s="15">
        <f t="shared" si="73"/>
        <v>2.2749999999999999</v>
      </c>
      <c r="K691" s="37">
        <f>IF($B691="INSUMO",VLOOKUP($D691,Insumos!$B:$F,5,0),VLOOKUP($D691,'Comp. Sinapi'!$B:$F,5,0))</f>
        <v>25</v>
      </c>
    </row>
    <row r="692" spans="2:11" ht="30" x14ac:dyDescent="0.25">
      <c r="B692" s="14" t="s">
        <v>15</v>
      </c>
      <c r="C692" s="14" t="s">
        <v>16</v>
      </c>
      <c r="D692" s="160">
        <v>93281</v>
      </c>
      <c r="E692" s="53" t="str">
        <f>IF($B692="COMPOSIÇÃO",VLOOKUP($D692,'Comp. Sinapi'!B:F,2,0),VLOOKUP($D692,Insumos!B:F,2,0))</f>
        <v>GUINCHO ELÉTRICO DE COLUNA, CAPACIDADE 400 KG, COM MOTO FREIO, MOTOR TRIFÁSICO DE 1,25 CV - CHP DIURNO. AF_03/2016</v>
      </c>
      <c r="F692" s="50" t="str">
        <f>IF($B692="COMPOSIÇÃO",VLOOKUP($D692,'Comp. Sinapi'!B:F,3,0),VLOOKUP($D692,Insumos!B:F,3,0))</f>
        <v>CHP</v>
      </c>
      <c r="G692" s="159">
        <v>8.9999999999999998E-4</v>
      </c>
      <c r="H692" s="43">
        <f t="shared" si="72"/>
        <v>22.4</v>
      </c>
      <c r="I692" s="15">
        <f t="shared" si="73"/>
        <v>2.0159999999999997E-2</v>
      </c>
      <c r="K692" s="37">
        <f>IF($B692="INSUMO",VLOOKUP($D692,Insumos!$B:$F,5,0),VLOOKUP($D692,'Comp. Sinapi'!$B:$F,5,0))</f>
        <v>22.4</v>
      </c>
    </row>
    <row r="693" spans="2:11" ht="30" x14ac:dyDescent="0.25">
      <c r="B693" s="14" t="s">
        <v>15</v>
      </c>
      <c r="C693" s="14" t="s">
        <v>16</v>
      </c>
      <c r="D693" s="160">
        <v>93282</v>
      </c>
      <c r="E693" s="53" t="str">
        <f>IF($B693="COMPOSIÇÃO",VLOOKUP($D693,'Comp. Sinapi'!B:F,2,0),VLOOKUP($D693,Insumos!B:F,2,0))</f>
        <v>GUINCHO ELÉTRICO DE COLUNA, CAPACIDADE 400 KG, COM MOTO FREIO, MOTOR TRIFÁSICO DE 1,25 CV - CHI DIURNO. AF_03/2016</v>
      </c>
      <c r="F693" s="50" t="str">
        <f>IF($B693="COMPOSIÇÃO",VLOOKUP($D693,'Comp. Sinapi'!B:F,3,0),VLOOKUP($D693,Insumos!B:F,3,0))</f>
        <v>CHI</v>
      </c>
      <c r="G693" s="159">
        <v>1.2999999999999999E-3</v>
      </c>
      <c r="H693" s="43">
        <f t="shared" si="72"/>
        <v>21.34</v>
      </c>
      <c r="I693" s="15">
        <f t="shared" ref="I693:I695" si="74">G693*H693</f>
        <v>2.7741999999999999E-2</v>
      </c>
      <c r="K693" s="37">
        <f>IF($B693="INSUMO",VLOOKUP($D693,Insumos!$B:$F,5,0),VLOOKUP($D693,'Comp. Sinapi'!$B:$F,5,0))</f>
        <v>21.34</v>
      </c>
    </row>
    <row r="694" spans="2:11" x14ac:dyDescent="0.25">
      <c r="B694" s="14" t="s">
        <v>15</v>
      </c>
      <c r="C694" s="14" t="s">
        <v>16</v>
      </c>
      <c r="D694" s="160">
        <v>88310</v>
      </c>
      <c r="E694" s="53" t="str">
        <f>IF($B694="COMPOSIÇÃO",VLOOKUP($D694,'Comp. Sinapi'!B:F,2,0),VLOOKUP($D694,Insumos!B:F,2,0))</f>
        <v>PINTOR COM ENCARGOS COMPLEMENTARES</v>
      </c>
      <c r="F694" s="50" t="str">
        <f>IF($B694="COMPOSIÇÃO",VLOOKUP($D694,'Comp. Sinapi'!B:F,3,0),VLOOKUP($D694,Insumos!B:F,3,0))</f>
        <v>H</v>
      </c>
      <c r="G694" s="159">
        <v>0.3175</v>
      </c>
      <c r="H694" s="43">
        <f t="shared" si="72"/>
        <v>27.11</v>
      </c>
      <c r="I694" s="15">
        <f t="shared" si="74"/>
        <v>8.6074249999999992</v>
      </c>
      <c r="K694" s="37">
        <f>IF($B694="INSUMO",VLOOKUP($D694,Insumos!$B:$F,5,0),VLOOKUP($D694,'Comp. Sinapi'!$B:$F,5,0))</f>
        <v>27.11</v>
      </c>
    </row>
    <row r="695" spans="2:11" ht="30" x14ac:dyDescent="0.25">
      <c r="B695" s="14" t="s">
        <v>17</v>
      </c>
      <c r="C695" s="14" t="s">
        <v>16</v>
      </c>
      <c r="D695" s="160">
        <v>11029</v>
      </c>
      <c r="E695" s="53" t="str">
        <f>IF($B695="COMPOSIÇÃO",VLOOKUP($D695,'Comp. Sinapi'!B:F,2,0),VLOOKUP($D695,Insumos!B:F,2,0))</f>
        <v xml:space="preserve">HASTE RETA PARA GANCHO DE FERRO GALVANIZADO, COM ROSCA 1/4" X 30 CM PARA FIXACAO DE TELHA METALICA, INCLUI PORCA E ARRUELAS DE VEDACAO                                                                                                                                                                                                                                                                                                                                                                    </v>
      </c>
      <c r="F695" s="50" t="str">
        <f>IF($B695="COMPOSIÇÃO",VLOOKUP($D695,'Comp. Sinapi'!B:F,3,0),VLOOKUP($D695,Insumos!B:F,3,0))</f>
        <v xml:space="preserve">CJ    </v>
      </c>
      <c r="G695" s="159">
        <v>4.1500000000000004</v>
      </c>
      <c r="H695" s="43">
        <f t="shared" si="72"/>
        <v>1.9</v>
      </c>
      <c r="I695" s="15">
        <f t="shared" si="74"/>
        <v>7.8850000000000007</v>
      </c>
      <c r="K695" s="37">
        <f>IF($B695="INSUMO",VLOOKUP($D695,Insumos!$B:$F,5,0),VLOOKUP($D695,'Comp. Sinapi'!$B:$F,5,0))</f>
        <v>1.9</v>
      </c>
    </row>
    <row r="696" spans="2:11" x14ac:dyDescent="0.25">
      <c r="B696" s="14" t="s">
        <v>17</v>
      </c>
      <c r="C696" s="14" t="s">
        <v>16</v>
      </c>
      <c r="D696" s="160" t="s">
        <v>13639</v>
      </c>
      <c r="E696" s="53" t="str">
        <f>IF($B696="COMPOSIÇÃO",VLOOKUP($D696,'Comp. Sinapi'!B:F,2,0),VLOOKUP($D696,Insumos!B:F,2,0))</f>
        <v>TELHA ONDULADA GALVANIZADA PRÉ PINTADA BRANCA</v>
      </c>
      <c r="F696" s="50" t="str">
        <f>IF($B696="COMPOSIÇÃO",VLOOKUP($D696,'Comp. Sinapi'!B:F,3,0),VLOOKUP($D696,Insumos!B:F,3,0))</f>
        <v>metro</v>
      </c>
      <c r="G696" s="159">
        <v>1.075</v>
      </c>
      <c r="H696" s="43">
        <f t="shared" si="72"/>
        <v>44.8</v>
      </c>
      <c r="I696" s="15">
        <f t="shared" si="73"/>
        <v>48.16</v>
      </c>
      <c r="K696" s="37">
        <f>IF($B696="INSUMO",VLOOKUP($D696,Insumos!$B:$F,5,0),VLOOKUP($D696,'Comp. Sinapi'!$B:$F,5,0))</f>
        <v>44.8</v>
      </c>
    </row>
    <row r="697" spans="2:11" x14ac:dyDescent="0.25">
      <c r="B697" s="14" t="s">
        <v>17</v>
      </c>
      <c r="C697" s="14" t="s">
        <v>16</v>
      </c>
      <c r="D697" s="160">
        <v>5318</v>
      </c>
      <c r="E697" s="53" t="str">
        <f>IF($B697="COMPOSIÇÃO",VLOOKUP($D697,'Comp. Sinapi'!B:F,2,0),VLOOKUP($D697,Insumos!B:F,2,0))</f>
        <v xml:space="preserve">DILUENTE AGUARRAS                                                                                                                                                                                                                                                                                                                                                                                                                                                                                         </v>
      </c>
      <c r="F697" s="50" t="str">
        <f>IF($B697="COMPOSIÇÃO",VLOOKUP($D697,'Comp. Sinapi'!B:F,3,0),VLOOKUP($D697,Insumos!B:F,3,0))</f>
        <v xml:space="preserve">L     </v>
      </c>
      <c r="G697" s="159">
        <v>5.8999999999999997E-2</v>
      </c>
      <c r="H697" s="43">
        <f t="shared" si="72"/>
        <v>20.260000000000002</v>
      </c>
      <c r="I697" s="15">
        <f t="shared" si="73"/>
        <v>1.1953400000000001</v>
      </c>
      <c r="K697" s="37">
        <f>IF($B697="INSUMO",VLOOKUP($D697,Insumos!$B:$F,5,0),VLOOKUP($D697,'Comp. Sinapi'!$B:$F,5,0))</f>
        <v>20.260000000000002</v>
      </c>
    </row>
    <row r="698" spans="2:11" x14ac:dyDescent="0.25">
      <c r="B698" s="14" t="s">
        <v>17</v>
      </c>
      <c r="C698" s="14" t="s">
        <v>16</v>
      </c>
      <c r="D698" s="160" t="s">
        <v>13689</v>
      </c>
      <c r="E698" s="53" t="str">
        <f>IF($B698="COMPOSIÇÃO",VLOOKUP($D698,'Comp. Sinapi'!B:F,2,0),VLOOKUP($D698,Insumos!B:F,2,0))</f>
        <v>FUNDO GALVANIZADO 3,6L</v>
      </c>
      <c r="F698" s="50" t="str">
        <f>IF($B698="COMPOSIÇÃO",VLOOKUP($D698,'Comp. Sinapi'!B:F,3,0),VLOOKUP($D698,Insumos!B:F,3,0))</f>
        <v>L</v>
      </c>
      <c r="G698" s="159">
        <v>0.1666667</v>
      </c>
      <c r="H698" s="43">
        <f t="shared" si="72"/>
        <v>184.82</v>
      </c>
      <c r="I698" s="15">
        <f t="shared" si="73"/>
        <v>30.803339493999999</v>
      </c>
      <c r="K698" s="37">
        <f>IF($B698="INSUMO",VLOOKUP($D698,Insumos!$B:$F,5,0),VLOOKUP($D698,'Comp. Sinapi'!$B:$F,5,0))</f>
        <v>184.82</v>
      </c>
    </row>
    <row r="699" spans="2:11" x14ac:dyDescent="0.25">
      <c r="B699" s="14" t="s">
        <v>17</v>
      </c>
      <c r="C699" s="14" t="s">
        <v>16</v>
      </c>
      <c r="D699" s="160" t="s">
        <v>13654</v>
      </c>
      <c r="E699" s="53" t="str">
        <f>IF($B699="COMPOSIÇÃO",VLOOKUP($D699,'Comp. Sinapi'!B:F,2,0),VLOOKUP($D699,Insumos!B:F,2,0))</f>
        <v>TINTA ESMALTE SINTÉTICO PREMIUM AZUL PANTONE 2170C</v>
      </c>
      <c r="F699" s="50" t="str">
        <f>IF($B699="COMPOSIÇÃO",VLOOKUP($D699,'Comp. Sinapi'!B:F,3,0),VLOOKUP($D699,Insumos!B:F,3,0))</f>
        <v>L</v>
      </c>
      <c r="G699" s="159">
        <v>0.4166667</v>
      </c>
      <c r="H699" s="43">
        <f t="shared" si="72"/>
        <v>113.76</v>
      </c>
      <c r="I699" s="15">
        <f t="shared" si="73"/>
        <v>47.400003792</v>
      </c>
      <c r="K699" s="37">
        <f>IF($B699="INSUMO",VLOOKUP($D699,Insumos!$B:$F,5,0),VLOOKUP($D699,'Comp. Sinapi'!$B:$F,5,0))</f>
        <v>113.76</v>
      </c>
    </row>
    <row r="700" spans="2:11" x14ac:dyDescent="0.25">
      <c r="B700" s="422" t="s">
        <v>13108</v>
      </c>
      <c r="C700" s="422"/>
      <c r="D700" s="422"/>
      <c r="E700" s="422"/>
      <c r="F700" s="422"/>
      <c r="G700" s="422"/>
      <c r="H700" s="422"/>
      <c r="I700" s="422"/>
    </row>
    <row r="702" spans="2:11" x14ac:dyDescent="0.25">
      <c r="B702" s="16" t="s">
        <v>13139</v>
      </c>
      <c r="C702" s="423" t="s">
        <v>13144</v>
      </c>
      <c r="D702" s="423"/>
      <c r="E702" s="423"/>
      <c r="F702" s="423"/>
      <c r="G702" s="423"/>
      <c r="H702" s="17" t="s">
        <v>6</v>
      </c>
      <c r="I702" s="18">
        <f>SUM(I706:I711)</f>
        <v>64.415741999999995</v>
      </c>
      <c r="K702" s="37"/>
    </row>
    <row r="703" spans="2:11" x14ac:dyDescent="0.25">
      <c r="B703" s="4" t="s">
        <v>7</v>
      </c>
      <c r="C703" s="5">
        <f ca="1">TODAY()</f>
        <v>45482</v>
      </c>
      <c r="D703" s="6"/>
      <c r="E703" s="7"/>
      <c r="F703" s="8"/>
      <c r="G703" s="157" t="s">
        <v>1</v>
      </c>
      <c r="H703" s="420" t="str">
        <f>$H$8</f>
        <v>Eng. Gabriel Vitta</v>
      </c>
      <c r="I703" s="421"/>
      <c r="K703" s="37"/>
    </row>
    <row r="704" spans="2:11" x14ac:dyDescent="0.25">
      <c r="B704" s="4"/>
      <c r="C704" s="5"/>
      <c r="D704" s="6"/>
      <c r="E704" s="7"/>
      <c r="F704" s="8"/>
      <c r="G704" s="157"/>
      <c r="H704" s="9"/>
      <c r="I704" s="10"/>
      <c r="K704" s="37"/>
    </row>
    <row r="705" spans="2:11" x14ac:dyDescent="0.25">
      <c r="B705" s="11" t="s">
        <v>18</v>
      </c>
      <c r="C705" s="11" t="s">
        <v>8</v>
      </c>
      <c r="D705" s="11" t="s">
        <v>9</v>
      </c>
      <c r="E705" s="11" t="s">
        <v>10</v>
      </c>
      <c r="F705" s="11" t="s">
        <v>11</v>
      </c>
      <c r="G705" s="158" t="s">
        <v>12</v>
      </c>
      <c r="H705" s="12" t="s">
        <v>13</v>
      </c>
      <c r="I705" s="13" t="s">
        <v>14</v>
      </c>
      <c r="K705" s="37"/>
    </row>
    <row r="706" spans="2:11" x14ac:dyDescent="0.25">
      <c r="B706" s="14" t="s">
        <v>15</v>
      </c>
      <c r="C706" s="14" t="s">
        <v>16</v>
      </c>
      <c r="D706" s="160">
        <v>88316</v>
      </c>
      <c r="E706" s="53" t="str">
        <f>IF($B706="COMPOSIÇÃO",VLOOKUP($D706,'Comp. Sinapi'!B:F,2,0),VLOOKUP($D706,Insumos!B:F,2,0))</f>
        <v>SERVENTE COM ENCARGOS COMPLEMENTARES</v>
      </c>
      <c r="F706" s="50" t="str">
        <f>IF($B706="COMPOSIÇÃO",VLOOKUP($D706,'Comp. Sinapi'!B:F,3,0),VLOOKUP($D706,Insumos!B:F,3,0))</f>
        <v>H</v>
      </c>
      <c r="G706" s="159">
        <v>9.7000000000000003E-2</v>
      </c>
      <c r="H706" s="43">
        <f t="shared" ref="H706:H711" si="75">TRUNC((K706*(1-$K$8)),2)</f>
        <v>20.32</v>
      </c>
      <c r="I706" s="15">
        <f t="shared" ref="I706:I711" si="76">G706*H706</f>
        <v>1.9710400000000001</v>
      </c>
      <c r="K706" s="37">
        <f>IF($B706="INSUMO",VLOOKUP($D706,Insumos!$B:$F,5,0),VLOOKUP($D706,'Comp. Sinapi'!$B:$F,5,0))</f>
        <v>20.32</v>
      </c>
    </row>
    <row r="707" spans="2:11" x14ac:dyDescent="0.25">
      <c r="B707" s="14" t="s">
        <v>15</v>
      </c>
      <c r="C707" s="14" t="s">
        <v>16</v>
      </c>
      <c r="D707" s="160">
        <v>88323</v>
      </c>
      <c r="E707" s="53" t="str">
        <f>IF($B707="COMPOSIÇÃO",VLOOKUP($D707,'Comp. Sinapi'!B:F,2,0),VLOOKUP($D707,Insumos!B:F,2,0))</f>
        <v>TELHADISTA COM ENCARGOS COMPLEMENTARES</v>
      </c>
      <c r="F707" s="50" t="str">
        <f>IF($B707="COMPOSIÇÃO",VLOOKUP($D707,'Comp. Sinapi'!B:F,3,0),VLOOKUP($D707,Insumos!B:F,3,0))</f>
        <v>H</v>
      </c>
      <c r="G707" s="159">
        <v>9.0999999999999998E-2</v>
      </c>
      <c r="H707" s="43">
        <f t="shared" si="75"/>
        <v>25</v>
      </c>
      <c r="I707" s="15">
        <f t="shared" si="76"/>
        <v>2.2749999999999999</v>
      </c>
      <c r="K707" s="37">
        <f>IF($B707="INSUMO",VLOOKUP($D707,Insumos!$B:$F,5,0),VLOOKUP($D707,'Comp. Sinapi'!$B:$F,5,0))</f>
        <v>25</v>
      </c>
    </row>
    <row r="708" spans="2:11" ht="30" x14ac:dyDescent="0.25">
      <c r="B708" s="14" t="s">
        <v>15</v>
      </c>
      <c r="C708" s="14" t="s">
        <v>16</v>
      </c>
      <c r="D708" s="160">
        <v>93281</v>
      </c>
      <c r="E708" s="53" t="str">
        <f>IF($B708="COMPOSIÇÃO",VLOOKUP($D708,'Comp. Sinapi'!B:F,2,0),VLOOKUP($D708,Insumos!B:F,2,0))</f>
        <v>GUINCHO ELÉTRICO DE COLUNA, CAPACIDADE 400 KG, COM MOTO FREIO, MOTOR TRIFÁSICO DE 1,25 CV - CHP DIURNO. AF_03/2016</v>
      </c>
      <c r="F708" s="50" t="str">
        <f>IF($B708="COMPOSIÇÃO",VLOOKUP($D708,'Comp. Sinapi'!B:F,3,0),VLOOKUP($D708,Insumos!B:F,3,0))</f>
        <v>CHP</v>
      </c>
      <c r="G708" s="159">
        <v>8.9999999999999998E-4</v>
      </c>
      <c r="H708" s="43">
        <f t="shared" si="75"/>
        <v>22.4</v>
      </c>
      <c r="I708" s="15">
        <f t="shared" si="76"/>
        <v>2.0159999999999997E-2</v>
      </c>
      <c r="K708" s="37">
        <f>IF($B708="INSUMO",VLOOKUP($D708,Insumos!$B:$F,5,0),VLOOKUP($D708,'Comp. Sinapi'!$B:$F,5,0))</f>
        <v>22.4</v>
      </c>
    </row>
    <row r="709" spans="2:11" ht="30" x14ac:dyDescent="0.25">
      <c r="B709" s="14" t="s">
        <v>15</v>
      </c>
      <c r="C709" s="14" t="s">
        <v>16</v>
      </c>
      <c r="D709" s="160">
        <v>93282</v>
      </c>
      <c r="E709" s="53" t="str">
        <f>IF($B709="COMPOSIÇÃO",VLOOKUP($D709,'Comp. Sinapi'!B:F,2,0),VLOOKUP($D709,Insumos!B:F,2,0))</f>
        <v>GUINCHO ELÉTRICO DE COLUNA, CAPACIDADE 400 KG, COM MOTO FREIO, MOTOR TRIFÁSICO DE 1,25 CV - CHI DIURNO. AF_03/2016</v>
      </c>
      <c r="F709" s="50" t="str">
        <f>IF($B709="COMPOSIÇÃO",VLOOKUP($D709,'Comp. Sinapi'!B:F,3,0),VLOOKUP($D709,Insumos!B:F,3,0))</f>
        <v>CHI</v>
      </c>
      <c r="G709" s="159">
        <v>1.2999999999999999E-3</v>
      </c>
      <c r="H709" s="43">
        <f t="shared" si="75"/>
        <v>21.34</v>
      </c>
      <c r="I709" s="15">
        <f t="shared" si="76"/>
        <v>2.7741999999999999E-2</v>
      </c>
      <c r="K709" s="37">
        <f>IF($B709="INSUMO",VLOOKUP($D709,Insumos!$B:$F,5,0),VLOOKUP($D709,'Comp. Sinapi'!$B:$F,5,0))</f>
        <v>21.34</v>
      </c>
    </row>
    <row r="710" spans="2:11" ht="30" x14ac:dyDescent="0.25">
      <c r="B710" s="14" t="s">
        <v>17</v>
      </c>
      <c r="C710" s="14" t="s">
        <v>16</v>
      </c>
      <c r="D710" s="160">
        <v>11029</v>
      </c>
      <c r="E710" s="53" t="str">
        <f>IF($B710="COMPOSIÇÃO",VLOOKUP($D710,'Comp. Sinapi'!B:F,2,0),VLOOKUP($D710,Insumos!B:F,2,0))</f>
        <v xml:space="preserve">HASTE RETA PARA GANCHO DE FERRO GALVANIZADO, COM ROSCA 1/4" X 30 CM PARA FIXACAO DE TELHA METALICA, INCLUI PORCA E ARRUELAS DE VEDACAO                                                                                                                                                                                                                                                                                                                                                                    </v>
      </c>
      <c r="F710" s="50" t="str">
        <f>IF($B710="COMPOSIÇÃO",VLOOKUP($D710,'Comp. Sinapi'!B:F,3,0),VLOOKUP($D710,Insumos!B:F,3,0))</f>
        <v xml:space="preserve">CJ    </v>
      </c>
      <c r="G710" s="159">
        <v>4.1500000000000004</v>
      </c>
      <c r="H710" s="43">
        <f t="shared" si="75"/>
        <v>1.9</v>
      </c>
      <c r="I710" s="15">
        <f t="shared" ref="I710" si="77">G710*H710</f>
        <v>7.8850000000000007</v>
      </c>
      <c r="K710" s="37">
        <f>IF($B710="INSUMO",VLOOKUP($D710,Insumos!$B:$F,5,0),VLOOKUP($D710,'Comp. Sinapi'!$B:$F,5,0))</f>
        <v>1.9</v>
      </c>
    </row>
    <row r="711" spans="2:11" x14ac:dyDescent="0.25">
      <c r="B711" s="14" t="s">
        <v>17</v>
      </c>
      <c r="C711" s="14" t="s">
        <v>16</v>
      </c>
      <c r="D711" s="160" t="s">
        <v>13639</v>
      </c>
      <c r="E711" s="53" t="str">
        <f>IF($B711="COMPOSIÇÃO",VLOOKUP($D711,'Comp. Sinapi'!B:F,2,0),VLOOKUP($D711,Insumos!B:F,2,0))</f>
        <v>TELHA ONDULADA GALVANIZADA PRÉ PINTADA BRANCA</v>
      </c>
      <c r="F711" s="50" t="str">
        <f>IF($B711="COMPOSIÇÃO",VLOOKUP($D711,'Comp. Sinapi'!B:F,3,0),VLOOKUP($D711,Insumos!B:F,3,0))</f>
        <v>metro</v>
      </c>
      <c r="G711" s="159">
        <v>1.1659999999999999</v>
      </c>
      <c r="H711" s="43">
        <f t="shared" si="75"/>
        <v>44.8</v>
      </c>
      <c r="I711" s="15">
        <f t="shared" si="76"/>
        <v>52.236799999999995</v>
      </c>
      <c r="K711" s="37">
        <f>IF($B711="INSUMO",VLOOKUP($D711,Insumos!$B:$F,5,0),VLOOKUP($D711,'Comp. Sinapi'!$B:$F,5,0))</f>
        <v>44.8</v>
      </c>
    </row>
    <row r="712" spans="2:11" x14ac:dyDescent="0.25">
      <c r="B712" s="422" t="s">
        <v>13108</v>
      </c>
      <c r="C712" s="422"/>
      <c r="D712" s="422"/>
      <c r="E712" s="422"/>
      <c r="F712" s="422"/>
      <c r="G712" s="422"/>
      <c r="H712" s="422"/>
      <c r="I712" s="422"/>
      <c r="K712" s="37"/>
    </row>
    <row r="714" spans="2:11" ht="43.5" customHeight="1" x14ac:dyDescent="0.25">
      <c r="B714" s="16" t="s">
        <v>13145</v>
      </c>
      <c r="C714" s="423" t="s">
        <v>13147</v>
      </c>
      <c r="D714" s="423"/>
      <c r="E714" s="423"/>
      <c r="F714" s="423"/>
      <c r="G714" s="423"/>
      <c r="H714" s="17" t="s">
        <v>1393</v>
      </c>
      <c r="I714" s="18">
        <f>SUM(I718:I729)</f>
        <v>82.113610770000008</v>
      </c>
      <c r="K714" s="37"/>
    </row>
    <row r="715" spans="2:11" x14ac:dyDescent="0.25">
      <c r="B715" s="4" t="s">
        <v>7</v>
      </c>
      <c r="C715" s="5">
        <f ca="1">TODAY()</f>
        <v>45482</v>
      </c>
      <c r="D715" s="6"/>
      <c r="E715" s="7"/>
      <c r="F715" s="8"/>
      <c r="G715" s="157" t="s">
        <v>1</v>
      </c>
      <c r="H715" s="420" t="str">
        <f>$H$8</f>
        <v>Eng. Gabriel Vitta</v>
      </c>
      <c r="I715" s="421"/>
      <c r="K715" s="37"/>
    </row>
    <row r="716" spans="2:11" x14ac:dyDescent="0.25">
      <c r="B716" s="4"/>
      <c r="C716" s="5"/>
      <c r="D716" s="6"/>
      <c r="E716" s="7"/>
      <c r="F716" s="8"/>
      <c r="G716" s="157"/>
      <c r="H716" s="9"/>
      <c r="I716" s="10"/>
      <c r="K716" s="37"/>
    </row>
    <row r="717" spans="2:11" x14ac:dyDescent="0.25">
      <c r="B717" s="11" t="s">
        <v>18</v>
      </c>
      <c r="C717" s="11" t="s">
        <v>8</v>
      </c>
      <c r="D717" s="11" t="s">
        <v>9</v>
      </c>
      <c r="E717" s="11" t="s">
        <v>10</v>
      </c>
      <c r="F717" s="11" t="s">
        <v>11</v>
      </c>
      <c r="G717" s="158" t="s">
        <v>12</v>
      </c>
      <c r="H717" s="12" t="s">
        <v>13</v>
      </c>
      <c r="I717" s="13" t="s">
        <v>14</v>
      </c>
      <c r="K717" s="37"/>
    </row>
    <row r="718" spans="2:11" x14ac:dyDescent="0.25">
      <c r="B718" s="14" t="s">
        <v>15</v>
      </c>
      <c r="C718" s="14" t="s">
        <v>16</v>
      </c>
      <c r="D718" s="160">
        <v>88240</v>
      </c>
      <c r="E718" s="53" t="str">
        <f>IF($B718="COMPOSIÇÃO",VLOOKUP($D718,'Comp. Sinapi'!B:F,2,0),VLOOKUP($D718,Insumos!B:F,2,0))</f>
        <v>AJUDANTE DE ESTRUTURA METÁLICA COM ENCARGOS COMPLEMENTARES</v>
      </c>
      <c r="F718" s="50" t="str">
        <f>IF($B718="COMPOSIÇÃO",VLOOKUP($D718,'Comp. Sinapi'!B:F,3,0),VLOOKUP($D718,Insumos!B:F,3,0))</f>
        <v>H</v>
      </c>
      <c r="G718" s="159">
        <v>1.8E-3</v>
      </c>
      <c r="H718" s="43">
        <f t="shared" ref="H718:H729" si="78">TRUNC((K718*(1-$K$8)),2)</f>
        <v>20.309999999999999</v>
      </c>
      <c r="I718" s="15">
        <f t="shared" ref="I718:I729" si="79">G718*H718</f>
        <v>3.6557999999999993E-2</v>
      </c>
      <c r="K718" s="37">
        <f>IF($B718="INSUMO",VLOOKUP($D718,Insumos!$B:$F,5,0),VLOOKUP($D718,'Comp. Sinapi'!$B:$F,5,0))</f>
        <v>20.309999999999999</v>
      </c>
    </row>
    <row r="719" spans="2:11" x14ac:dyDescent="0.25">
      <c r="B719" s="14" t="s">
        <v>15</v>
      </c>
      <c r="C719" s="14" t="s">
        <v>16</v>
      </c>
      <c r="D719" s="160">
        <v>88278</v>
      </c>
      <c r="E719" s="53" t="str">
        <f>IF($B719="COMPOSIÇÃO",VLOOKUP($D719,'Comp. Sinapi'!B:F,2,0),VLOOKUP($D719,Insumos!B:F,2,0))</f>
        <v>MONTADOR DE ESTRUTURA METÁLICA COM ENCARGOS COMPLEMENTARES</v>
      </c>
      <c r="F719" s="50" t="str">
        <f>IF($B719="COMPOSIÇÃO",VLOOKUP($D719,'Comp. Sinapi'!B:F,3,0),VLOOKUP($D719,Insumos!B:F,3,0))</f>
        <v>H</v>
      </c>
      <c r="G719" s="159">
        <v>5.0000000000000001E-3</v>
      </c>
      <c r="H719" s="43">
        <f t="shared" si="78"/>
        <v>22.44</v>
      </c>
      <c r="I719" s="15">
        <f t="shared" si="79"/>
        <v>0.11220000000000001</v>
      </c>
      <c r="K719" s="37">
        <f>IF($B719="INSUMO",VLOOKUP($D719,Insumos!$B:$F,5,0),VLOOKUP($D719,'Comp. Sinapi'!$B:$F,5,0))</f>
        <v>22.44</v>
      </c>
    </row>
    <row r="720" spans="2:11" x14ac:dyDescent="0.25">
      <c r="B720" s="14" t="s">
        <v>15</v>
      </c>
      <c r="C720" s="14" t="s">
        <v>16</v>
      </c>
      <c r="D720" s="160">
        <v>88317</v>
      </c>
      <c r="E720" s="53" t="str">
        <f>IF($B720="COMPOSIÇÃO",VLOOKUP($D720,'Comp. Sinapi'!B:F,2,0),VLOOKUP($D720,Insumos!B:F,2,0))</f>
        <v>SOLDADOR COM ENCARGOS COMPLEMENTARES</v>
      </c>
      <c r="F720" s="50" t="str">
        <f>IF($B720="COMPOSIÇÃO",VLOOKUP($D720,'Comp. Sinapi'!B:F,3,0),VLOOKUP($D720,Insumos!B:F,3,0))</f>
        <v>H</v>
      </c>
      <c r="G720" s="159">
        <v>6.7999999999999996E-3</v>
      </c>
      <c r="H720" s="43">
        <f t="shared" si="78"/>
        <v>26.36</v>
      </c>
      <c r="I720" s="15">
        <f t="shared" si="79"/>
        <v>0.17924799999999999</v>
      </c>
      <c r="K720" s="37">
        <f>IF($B720="INSUMO",VLOOKUP($D720,Insumos!$B:$F,5,0),VLOOKUP($D720,'Comp. Sinapi'!$B:$F,5,0))</f>
        <v>26.36</v>
      </c>
    </row>
    <row r="721" spans="2:11" ht="30" x14ac:dyDescent="0.25">
      <c r="B721" s="14" t="s">
        <v>15</v>
      </c>
      <c r="C721" s="14" t="s">
        <v>16</v>
      </c>
      <c r="D721" s="160">
        <v>93287</v>
      </c>
      <c r="E721" s="53" t="str">
        <f>IF($B721="COMPOSIÇÃO",VLOOKUP($D721,'Comp. Sinapi'!B:F,2,0),VLOOKUP($D721,Insumos!B:F,2,0))</f>
        <v>GUINDASTE HIDRÁULICO AUTOPROPELIDO, COM LANÇA TELESCÓPICA 40 M, CAPACIDADE MÁXIMA 60 T, POTÊNCIA 260 KW - CHP DIURNO. AF_03/2016</v>
      </c>
      <c r="F721" s="50" t="str">
        <f>IF($B721="COMPOSIÇÃO",VLOOKUP($D721,'Comp. Sinapi'!B:F,3,0),VLOOKUP($D721,Insumos!B:F,3,0))</f>
        <v>CHP</v>
      </c>
      <c r="G721" s="159">
        <v>1.4E-3</v>
      </c>
      <c r="H721" s="43">
        <f t="shared" si="78"/>
        <v>338.58</v>
      </c>
      <c r="I721" s="15">
        <f t="shared" si="79"/>
        <v>0.47401199999999999</v>
      </c>
      <c r="K721" s="37">
        <f>IF($B721="INSUMO",VLOOKUP($D721,Insumos!$B:$F,5,0),VLOOKUP($D721,'Comp. Sinapi'!$B:$F,5,0))</f>
        <v>338.58</v>
      </c>
    </row>
    <row r="722" spans="2:11" ht="30" x14ac:dyDescent="0.25">
      <c r="B722" s="14" t="s">
        <v>15</v>
      </c>
      <c r="C722" s="14" t="s">
        <v>16</v>
      </c>
      <c r="D722" s="160">
        <v>93288</v>
      </c>
      <c r="E722" s="53" t="str">
        <f>IF($B722="COMPOSIÇÃO",VLOOKUP($D722,'Comp. Sinapi'!B:F,2,0),VLOOKUP($D722,Insumos!B:F,2,0))</f>
        <v>GUINDASTE HIDRÁULICO AUTOPROPELIDO, COM LANÇA TELESCÓPICA 40 M, CAPACIDADE MÁXIMA 60 T, POTÊNCIA 260 KW - CHI DIURNO. AF_03/2016</v>
      </c>
      <c r="F722" s="50" t="str">
        <f>IF($B722="COMPOSIÇÃO",VLOOKUP($D722,'Comp. Sinapi'!B:F,3,0),VLOOKUP($D722,Insumos!B:F,3,0))</f>
        <v>CHI</v>
      </c>
      <c r="G722" s="159">
        <v>1.1999999999999999E-3</v>
      </c>
      <c r="H722" s="43">
        <f t="shared" si="78"/>
        <v>169.75</v>
      </c>
      <c r="I722" s="15">
        <f t="shared" si="79"/>
        <v>0.20369999999999999</v>
      </c>
      <c r="K722" s="37">
        <f>IF($B722="INSUMO",VLOOKUP($D722,Insumos!$B:$F,5,0),VLOOKUP($D722,'Comp. Sinapi'!$B:$F,5,0))</f>
        <v>169.75</v>
      </c>
    </row>
    <row r="723" spans="2:11" x14ac:dyDescent="0.25">
      <c r="B723" s="14" t="s">
        <v>17</v>
      </c>
      <c r="C723" s="14" t="s">
        <v>16</v>
      </c>
      <c r="D723" s="160">
        <v>10997</v>
      </c>
      <c r="E723" s="53" t="str">
        <f>IF($B723="COMPOSIÇÃO",VLOOKUP($D723,'Comp. Sinapi'!B:F,2,0),VLOOKUP($D723,Insumos!B:F,2,0))</f>
        <v xml:space="preserve">ELETRODO REVESTIDO AWS - E7018, DIAMETRO IGUAL A 4,00 MM                                                                                                                                                                                                                                                                                                                                                                                                                                                  </v>
      </c>
      <c r="F723" s="50" t="str">
        <f>IF($B723="COMPOSIÇÃO",VLOOKUP($D723,'Comp. Sinapi'!B:F,3,0),VLOOKUP($D723,Insumos!B:F,3,0))</f>
        <v xml:space="preserve">KG    </v>
      </c>
      <c r="G723" s="159">
        <v>8.0000000000000004E-4</v>
      </c>
      <c r="H723" s="43">
        <f t="shared" si="78"/>
        <v>35.79</v>
      </c>
      <c r="I723" s="15">
        <f t="shared" si="79"/>
        <v>2.8632000000000001E-2</v>
      </c>
      <c r="K723" s="37">
        <f>IF($B723="INSUMO",VLOOKUP($D723,Insumos!$B:$F,5,0),VLOOKUP($D723,'Comp. Sinapi'!$B:$F,5,0))</f>
        <v>35.79</v>
      </c>
    </row>
    <row r="724" spans="2:11" x14ac:dyDescent="0.25">
      <c r="B724" s="14" t="s">
        <v>17</v>
      </c>
      <c r="C724" s="14" t="s">
        <v>16</v>
      </c>
      <c r="D724" s="160">
        <v>43055</v>
      </c>
      <c r="E724" s="53" t="str">
        <f>IF($B724="COMPOSIÇÃO",VLOOKUP($D724,'Comp. Sinapi'!B:F,2,0),VLOOKUP($D724,Insumos!B:F,2,0))</f>
        <v xml:space="preserve">ACO CA-50, 12,5 MM OU 16,0 MM, VERGALHAO                                                                                                                                                                                                                                                                                                                                                                                                                                                                  </v>
      </c>
      <c r="F724" s="50" t="str">
        <f>IF($B724="COMPOSIÇÃO",VLOOKUP($D724,'Comp. Sinapi'!B:F,3,0),VLOOKUP($D724,Insumos!B:F,3,0))</f>
        <v xml:space="preserve">KG    </v>
      </c>
      <c r="G724" s="159">
        <v>7.182E-3</v>
      </c>
      <c r="H724" s="43">
        <f t="shared" si="78"/>
        <v>8.4499999999999993</v>
      </c>
      <c r="I724" s="15">
        <f t="shared" si="79"/>
        <v>6.0687899999999996E-2</v>
      </c>
      <c r="K724" s="37">
        <f>IF($B724="INSUMO",VLOOKUP($D724,Insumos!$B:$F,5,0),VLOOKUP($D724,'Comp. Sinapi'!$B:$F,5,0))</f>
        <v>8.4499999999999993</v>
      </c>
    </row>
    <row r="725" spans="2:11" x14ac:dyDescent="0.25">
      <c r="B725" s="14" t="s">
        <v>17</v>
      </c>
      <c r="C725" s="14" t="s">
        <v>16</v>
      </c>
      <c r="D725" s="160">
        <v>1334</v>
      </c>
      <c r="E725" s="53" t="str">
        <f>IF($B725="COMPOSIÇÃO",VLOOKUP($D725,'Comp. Sinapi'!B:F,2,0),VLOOKUP($D725,Insumos!B:F,2,0))</f>
        <v xml:space="preserve">CHAPA DE ACO GROSSA, ASTM A36, E = 5/8" (15,88 MM) 124,49 KG/M2                                                                                                                                                                                                                                                                                                                                                                                                                                           </v>
      </c>
      <c r="F725" s="50" t="str">
        <f>IF($B725="COMPOSIÇÃO",VLOOKUP($D725,'Comp. Sinapi'!B:F,3,0),VLOOKUP($D725,Insumos!B:F,3,0))</f>
        <v xml:space="preserve">KG    </v>
      </c>
      <c r="G725" s="159">
        <v>8.8529999999999998E-3</v>
      </c>
      <c r="H725" s="43">
        <f t="shared" si="78"/>
        <v>12.57</v>
      </c>
      <c r="I725" s="15">
        <f t="shared" si="79"/>
        <v>0.11128221000000001</v>
      </c>
      <c r="K725" s="37">
        <f>IF($B725="INSUMO",VLOOKUP($D725,Insumos!$B:$F,5,0),VLOOKUP($D725,'Comp. Sinapi'!$B:$F,5,0))</f>
        <v>12.57</v>
      </c>
    </row>
    <row r="726" spans="2:11" x14ac:dyDescent="0.25">
      <c r="B726" s="14" t="s">
        <v>17</v>
      </c>
      <c r="C726" s="14" t="s">
        <v>16</v>
      </c>
      <c r="D726" s="160" t="s">
        <v>13646</v>
      </c>
      <c r="E726" s="53" t="str">
        <f>IF($B726="COMPOSIÇÃO",VLOOKUP($D726,'Comp. Sinapi'!B:F,2,0),VLOOKUP($D726,Insumos!B:F,2,0))</f>
        <v>L40X2,65</v>
      </c>
      <c r="F726" s="50" t="str">
        <f>IF($B726="COMPOSIÇÃO",VLOOKUP($D726,'Comp. Sinapi'!B:F,3,0),VLOOKUP($D726,Insumos!B:F,3,0))</f>
        <v>Kg</v>
      </c>
      <c r="G726" s="159">
        <v>0.203737</v>
      </c>
      <c r="H726" s="43">
        <f t="shared" si="78"/>
        <v>10.8</v>
      </c>
      <c r="I726" s="15">
        <f t="shared" si="79"/>
        <v>2.2003596000000001</v>
      </c>
      <c r="K726" s="37">
        <f>IF($B726="INSUMO",VLOOKUP($D726,Insumos!$B:$F,5,0),VLOOKUP($D726,'Comp. Sinapi'!$B:$F,5,0))</f>
        <v>10.8</v>
      </c>
    </row>
    <row r="727" spans="2:11" x14ac:dyDescent="0.25">
      <c r="B727" s="14" t="s">
        <v>17</v>
      </c>
      <c r="C727" s="14" t="s">
        <v>16</v>
      </c>
      <c r="D727" s="160" t="s">
        <v>13557</v>
      </c>
      <c r="E727" s="53" t="str">
        <f>IF($B727="COMPOSIÇÃO",VLOOKUP($D727,'Comp. Sinapi'!B:F,2,0),VLOOKUP($D727,Insumos!B:F,2,0))</f>
        <v>PERFIL U125X50X3.35, AÇO DOBRADO, A36</v>
      </c>
      <c r="F727" s="50" t="str">
        <f>IF($B727="COMPOSIÇÃO",VLOOKUP($D727,'Comp. Sinapi'!B:F,3,0),VLOOKUP($D727,Insumos!B:F,3,0))</f>
        <v>unidade</v>
      </c>
      <c r="G727" s="159">
        <v>0.322739</v>
      </c>
      <c r="H727" s="43">
        <f t="shared" si="78"/>
        <v>229.31</v>
      </c>
      <c r="I727" s="15">
        <f t="shared" si="79"/>
        <v>74.007280089999995</v>
      </c>
      <c r="K727" s="37">
        <f>IF($B727="INSUMO",VLOOKUP($D727,Insumos!$B:$F,5,0),VLOOKUP($D727,'Comp. Sinapi'!$B:$F,5,0))</f>
        <v>229.31</v>
      </c>
    </row>
    <row r="728" spans="2:11" x14ac:dyDescent="0.25">
      <c r="B728" s="14" t="s">
        <v>17</v>
      </c>
      <c r="C728" s="14" t="s">
        <v>16</v>
      </c>
      <c r="D728" s="160" t="s">
        <v>13621</v>
      </c>
      <c r="E728" s="53" t="str">
        <f>IF($B728="COMPOSIÇÃO",VLOOKUP($D728,'Comp. Sinapi'!B:F,2,0),VLOOKUP($D728,Insumos!B:F,2,0))</f>
        <v>PERFIL U42X42X2.00 AÇO A36</v>
      </c>
      <c r="F728" s="50" t="str">
        <f>IF($B728="COMPOSIÇÃO",VLOOKUP($D728,'Comp. Sinapi'!B:F,3,0),VLOOKUP($D728,Insumos!B:F,3,0))</f>
        <v>Kg</v>
      </c>
      <c r="G728" s="159">
        <v>3.9681000000000001E-2</v>
      </c>
      <c r="H728" s="43">
        <f t="shared" si="78"/>
        <v>10.8</v>
      </c>
      <c r="I728" s="15">
        <f t="shared" si="79"/>
        <v>0.42855480000000001</v>
      </c>
      <c r="K728" s="37">
        <f>IF($B728="INSUMO",VLOOKUP($D728,Insumos!$B:$F,5,0),VLOOKUP($D728,'Comp. Sinapi'!$B:$F,5,0))</f>
        <v>10.8</v>
      </c>
    </row>
    <row r="729" spans="2:11" x14ac:dyDescent="0.25">
      <c r="B729" s="14" t="s">
        <v>17</v>
      </c>
      <c r="C729" s="14" t="s">
        <v>16</v>
      </c>
      <c r="D729" s="160" t="s">
        <v>13648</v>
      </c>
      <c r="E729" s="53" t="str">
        <f>IF($B729="COMPOSIÇÃO",VLOOKUP($D729,'Comp. Sinapi'!B:F,2,0),VLOOKUP($D729,Insumos!B:F,2,0))</f>
        <v>CARTOLA 120X50X25X2.25</v>
      </c>
      <c r="F729" s="50" t="str">
        <f>IF($B729="COMPOSIÇÃO",VLOOKUP($D729,'Comp. Sinapi'!B:F,3,0),VLOOKUP($D729,Insumos!B:F,3,0))</f>
        <v>Kg</v>
      </c>
      <c r="G729" s="159">
        <v>0.46780899999999997</v>
      </c>
      <c r="H729" s="43">
        <f t="shared" si="78"/>
        <v>9.1300000000000008</v>
      </c>
      <c r="I729" s="15">
        <f t="shared" si="79"/>
        <v>4.2710961699999999</v>
      </c>
      <c r="K729" s="37">
        <f>IF($B729="INSUMO",VLOOKUP($D729,Insumos!$B:$F,5,0),VLOOKUP($D729,'Comp. Sinapi'!$B:$F,5,0))</f>
        <v>9.1300000000000008</v>
      </c>
    </row>
    <row r="730" spans="2:11" x14ac:dyDescent="0.25">
      <c r="B730" s="422" t="s">
        <v>13108</v>
      </c>
      <c r="C730" s="422"/>
      <c r="D730" s="422"/>
      <c r="E730" s="422"/>
      <c r="F730" s="422"/>
      <c r="G730" s="422"/>
      <c r="H730" s="422"/>
      <c r="I730" s="422"/>
    </row>
    <row r="732" spans="2:11" ht="33.75" customHeight="1" x14ac:dyDescent="0.25">
      <c r="B732" s="16" t="s">
        <v>13146</v>
      </c>
      <c r="C732" s="423" t="s">
        <v>13148</v>
      </c>
      <c r="D732" s="423"/>
      <c r="E732" s="423"/>
      <c r="F732" s="423"/>
      <c r="G732" s="423"/>
      <c r="H732" s="17" t="s">
        <v>1393</v>
      </c>
      <c r="I732" s="18">
        <f>SUM(I736:I746)</f>
        <v>16.456389999999999</v>
      </c>
      <c r="K732" s="37"/>
    </row>
    <row r="733" spans="2:11" x14ac:dyDescent="0.25">
      <c r="B733" s="4" t="s">
        <v>7</v>
      </c>
      <c r="C733" s="5">
        <f ca="1">TODAY()</f>
        <v>45482</v>
      </c>
      <c r="D733" s="6"/>
      <c r="E733" s="7"/>
      <c r="F733" s="8"/>
      <c r="G733" s="157" t="s">
        <v>1</v>
      </c>
      <c r="H733" s="420" t="str">
        <f>$H$8</f>
        <v>Eng. Gabriel Vitta</v>
      </c>
      <c r="I733" s="421"/>
      <c r="K733" s="37"/>
    </row>
    <row r="734" spans="2:11" x14ac:dyDescent="0.25">
      <c r="B734" s="4"/>
      <c r="C734" s="5"/>
      <c r="D734" s="6"/>
      <c r="E734" s="7"/>
      <c r="F734" s="8"/>
      <c r="G734" s="157"/>
      <c r="H734" s="9"/>
      <c r="I734" s="10"/>
      <c r="K734" s="37"/>
    </row>
    <row r="735" spans="2:11" x14ac:dyDescent="0.25">
      <c r="B735" s="11" t="s">
        <v>18</v>
      </c>
      <c r="C735" s="11" t="s">
        <v>8</v>
      </c>
      <c r="D735" s="11" t="s">
        <v>9</v>
      </c>
      <c r="E735" s="11" t="s">
        <v>10</v>
      </c>
      <c r="F735" s="11" t="s">
        <v>11</v>
      </c>
      <c r="G735" s="158" t="s">
        <v>12</v>
      </c>
      <c r="H735" s="12" t="s">
        <v>13</v>
      </c>
      <c r="I735" s="13" t="s">
        <v>14</v>
      </c>
      <c r="K735" s="37"/>
    </row>
    <row r="736" spans="2:11" x14ac:dyDescent="0.25">
      <c r="B736" s="14" t="s">
        <v>15</v>
      </c>
      <c r="C736" s="14" t="s">
        <v>16</v>
      </c>
      <c r="D736" s="160">
        <v>88278</v>
      </c>
      <c r="E736" s="53" t="str">
        <f>IF($B736="COMPOSIÇÃO",VLOOKUP($D736,'Comp. Sinapi'!B:F,2,0),VLOOKUP($D736,Insumos!B:F,2,0))</f>
        <v>MONTADOR DE ESTRUTURA METÁLICA COM ENCARGOS COMPLEMENTARES</v>
      </c>
      <c r="F736" s="50" t="str">
        <f>IF($B736="COMPOSIÇÃO",VLOOKUP($D736,'Comp. Sinapi'!B:F,3,0),VLOOKUP($D736,Insumos!B:F,3,0))</f>
        <v>H</v>
      </c>
      <c r="G736" s="159">
        <v>2.3699999999999999E-2</v>
      </c>
      <c r="H736" s="43">
        <f t="shared" ref="H736:H746" si="80">TRUNC((K736*(1-$K$8)),2)</f>
        <v>22.44</v>
      </c>
      <c r="I736" s="15">
        <f t="shared" ref="I736:I746" si="81">G736*H736</f>
        <v>0.53182799999999997</v>
      </c>
      <c r="K736" s="37">
        <f>IF($B736="INSUMO",VLOOKUP($D736,Insumos!$B:$F,5,0),VLOOKUP($D736,'Comp. Sinapi'!$B:$F,5,0))</f>
        <v>22.44</v>
      </c>
    </row>
    <row r="737" spans="2:11" x14ac:dyDescent="0.25">
      <c r="B737" s="14" t="s">
        <v>15</v>
      </c>
      <c r="C737" s="14" t="s">
        <v>16</v>
      </c>
      <c r="D737" s="160">
        <v>88240</v>
      </c>
      <c r="E737" s="53" t="str">
        <f>IF($B737="COMPOSIÇÃO",VLOOKUP($D737,'Comp. Sinapi'!B:F,2,0),VLOOKUP($D737,Insumos!B:F,2,0))</f>
        <v>AJUDANTE DE ESTRUTURA METÁLICA COM ENCARGOS COMPLEMENTARES</v>
      </c>
      <c r="F737" s="50" t="str">
        <f>IF($B737="COMPOSIÇÃO",VLOOKUP($D737,'Comp. Sinapi'!B:F,3,0),VLOOKUP($D737,Insumos!B:F,3,0))</f>
        <v>H</v>
      </c>
      <c r="G737" s="159">
        <v>3.0000000000000001E-3</v>
      </c>
      <c r="H737" s="43">
        <f t="shared" si="80"/>
        <v>20.309999999999999</v>
      </c>
      <c r="I737" s="15">
        <f t="shared" si="81"/>
        <v>6.0929999999999998E-2</v>
      </c>
      <c r="K737" s="37">
        <f>IF($B737="INSUMO",VLOOKUP($D737,Insumos!$B:$F,5,0),VLOOKUP($D737,'Comp. Sinapi'!$B:$F,5,0))</f>
        <v>20.309999999999999</v>
      </c>
    </row>
    <row r="738" spans="2:11" x14ac:dyDescent="0.25">
      <c r="B738" s="14" t="s">
        <v>15</v>
      </c>
      <c r="C738" s="14" t="s">
        <v>16</v>
      </c>
      <c r="D738" s="160">
        <v>88317</v>
      </c>
      <c r="E738" s="53" t="str">
        <f>IF($B738="COMPOSIÇÃO",VLOOKUP($D738,'Comp. Sinapi'!B:F,2,0),VLOOKUP($D738,Insumos!B:F,2,0))</f>
        <v>SOLDADOR COM ENCARGOS COMPLEMENTARES</v>
      </c>
      <c r="F738" s="50" t="str">
        <f>IF($B738="COMPOSIÇÃO",VLOOKUP($D738,'Comp. Sinapi'!B:F,3,0),VLOOKUP($D738,Insumos!B:F,3,0))</f>
        <v>H</v>
      </c>
      <c r="G738" s="159">
        <v>5.0000000000000001E-3</v>
      </c>
      <c r="H738" s="43">
        <f t="shared" si="80"/>
        <v>26.36</v>
      </c>
      <c r="I738" s="15">
        <f t="shared" si="81"/>
        <v>0.1318</v>
      </c>
      <c r="K738" s="37">
        <f>IF($B738="INSUMO",VLOOKUP($D738,Insumos!$B:$F,5,0),VLOOKUP($D738,'Comp. Sinapi'!$B:$F,5,0))</f>
        <v>26.36</v>
      </c>
    </row>
    <row r="739" spans="2:11" x14ac:dyDescent="0.25">
      <c r="B739" s="14" t="s">
        <v>17</v>
      </c>
      <c r="C739" s="14" t="s">
        <v>16</v>
      </c>
      <c r="D739" s="160">
        <v>10997</v>
      </c>
      <c r="E739" s="53" t="str">
        <f>IF($B739="COMPOSIÇÃO",VLOOKUP($D739,'Comp. Sinapi'!B:F,2,0),VLOOKUP($D739,Insumos!B:F,2,0))</f>
        <v xml:space="preserve">ELETRODO REVESTIDO AWS - E7018, DIAMETRO IGUAL A 4,00 MM                                                                                                                                                                                                                                                                                                                                                                                                                                                  </v>
      </c>
      <c r="F739" s="50" t="str">
        <f>IF($B739="COMPOSIÇÃO",VLOOKUP($D739,'Comp. Sinapi'!B:F,3,0),VLOOKUP($D739,Insumos!B:F,3,0))</f>
        <v xml:space="preserve">KG    </v>
      </c>
      <c r="G739" s="159">
        <v>3.0000000000000001E-3</v>
      </c>
      <c r="H739" s="43">
        <f t="shared" si="80"/>
        <v>35.79</v>
      </c>
      <c r="I739" s="15">
        <f t="shared" si="81"/>
        <v>0.10736999999999999</v>
      </c>
      <c r="K739" s="37">
        <f>IF($B739="INSUMO",VLOOKUP($D739,Insumos!$B:$F,5,0),VLOOKUP($D739,'Comp. Sinapi'!$B:$F,5,0))</f>
        <v>35.79</v>
      </c>
    </row>
    <row r="740" spans="2:11" x14ac:dyDescent="0.25">
      <c r="B740" s="14" t="s">
        <v>17</v>
      </c>
      <c r="C740" s="14" t="s">
        <v>16</v>
      </c>
      <c r="D740" s="160" t="s">
        <v>13669</v>
      </c>
      <c r="E740" s="53" t="str">
        <f>IF($B740="COMPOSIÇÃO",VLOOKUP($D740,'Comp. Sinapi'!B:F,2,0),VLOOKUP($D740,Insumos!B:F,2,0))</f>
        <v>PERFIL U 100X50X2.25 (barra 6m)</v>
      </c>
      <c r="F740" s="50" t="str">
        <f>IF($B740="COMPOSIÇÃO",VLOOKUP($D740,'Comp. Sinapi'!B:F,3,0),VLOOKUP($D740,Insumos!B:F,3,0))</f>
        <v>m</v>
      </c>
      <c r="G740" s="159">
        <v>2.6499999999999999E-2</v>
      </c>
      <c r="H740" s="43">
        <f t="shared" si="80"/>
        <v>150.72999999999999</v>
      </c>
      <c r="I740" s="15">
        <f t="shared" si="81"/>
        <v>3.9943449999999996</v>
      </c>
      <c r="K740" s="37">
        <f>IF($B740="INSUMO",VLOOKUP($D740,Insumos!$B:$F,5,0),VLOOKUP($D740,'Comp. Sinapi'!$B:$F,5,0))</f>
        <v>150.72999999999999</v>
      </c>
    </row>
    <row r="741" spans="2:11" x14ac:dyDescent="0.25">
      <c r="B741" s="14" t="s">
        <v>17</v>
      </c>
      <c r="C741" s="14" t="s">
        <v>16</v>
      </c>
      <c r="D741" s="160" t="s">
        <v>13644</v>
      </c>
      <c r="E741" s="53" t="str">
        <f>IF($B741="COMPOSIÇÃO",VLOOKUP($D741,'Comp. Sinapi'!B:F,2,0),VLOOKUP($D741,Insumos!B:F,2,0))</f>
        <v>PERFIL C127X50X17X2.66</v>
      </c>
      <c r="F741" s="50" t="str">
        <f>IF($B741="COMPOSIÇÃO",VLOOKUP($D741,'Comp. Sinapi'!B:F,3,0),VLOOKUP($D741,Insumos!B:F,3,0))</f>
        <v>Kg</v>
      </c>
      <c r="G741" s="159">
        <v>0.41149999999999998</v>
      </c>
      <c r="H741" s="43">
        <f t="shared" si="80"/>
        <v>10.99</v>
      </c>
      <c r="I741" s="15">
        <f t="shared" si="81"/>
        <v>4.5223849999999999</v>
      </c>
      <c r="K741" s="37">
        <f>IF($B741="INSUMO",VLOOKUP($D741,Insumos!$B:$F,5,0),VLOOKUP($D741,'Comp. Sinapi'!$B:$F,5,0))</f>
        <v>10.99</v>
      </c>
    </row>
    <row r="742" spans="2:11" x14ac:dyDescent="0.25">
      <c r="B742" s="14" t="s">
        <v>17</v>
      </c>
      <c r="C742" s="14" t="s">
        <v>16</v>
      </c>
      <c r="D742" s="160" t="s">
        <v>13602</v>
      </c>
      <c r="E742" s="53" t="str">
        <f>IF($B742="COMPOSIÇÃO",VLOOKUP($D742,'Comp. Sinapi'!B:F,2,0),VLOOKUP($D742,Insumos!B:F,2,0))</f>
        <v>AÇO DOBRADO A-36 PERFIL C75x40x15x2.00</v>
      </c>
      <c r="F742" s="50" t="str">
        <f>IF($B742="COMPOSIÇÃO",VLOOKUP($D742,'Comp. Sinapi'!B:F,3,0),VLOOKUP($D742,Insumos!B:F,3,0))</f>
        <v>Kg</v>
      </c>
      <c r="G742" s="159">
        <v>0.40560000000000002</v>
      </c>
      <c r="H742" s="43">
        <f t="shared" si="80"/>
        <v>10.99</v>
      </c>
      <c r="I742" s="15">
        <f t="shared" si="81"/>
        <v>4.4575440000000004</v>
      </c>
      <c r="K742" s="37">
        <f>IF($B742="INSUMO",VLOOKUP($D742,Insumos!$B:$F,5,0),VLOOKUP($D742,'Comp. Sinapi'!$B:$F,5,0))</f>
        <v>10.99</v>
      </c>
    </row>
    <row r="743" spans="2:11" x14ac:dyDescent="0.25">
      <c r="B743" s="14" t="s">
        <v>17</v>
      </c>
      <c r="C743" s="14" t="s">
        <v>16</v>
      </c>
      <c r="D743" s="160">
        <v>1334</v>
      </c>
      <c r="E743" s="53" t="str">
        <f>IF($B743="COMPOSIÇÃO",VLOOKUP($D743,'Comp. Sinapi'!B:F,2,0),VLOOKUP($D743,Insumos!B:F,2,0))</f>
        <v xml:space="preserve">CHAPA DE ACO GROSSA, ASTM A36, E = 5/8" (15,88 MM) 124,49 KG/M2                                                                                                                                                                                                                                                                                                                                                                                                                                           </v>
      </c>
      <c r="F743" s="50" t="str">
        <f>IF($B743="COMPOSIÇÃO",VLOOKUP($D743,'Comp. Sinapi'!B:F,3,0),VLOOKUP($D743,Insumos!B:F,3,0))</f>
        <v xml:space="preserve">KG    </v>
      </c>
      <c r="G743" s="159">
        <v>0.154</v>
      </c>
      <c r="H743" s="43">
        <f t="shared" si="80"/>
        <v>12.57</v>
      </c>
      <c r="I743" s="15">
        <f t="shared" si="81"/>
        <v>1.9357800000000001</v>
      </c>
      <c r="K743" s="37">
        <f>IF($B743="INSUMO",VLOOKUP($D743,Insumos!$B:$F,5,0),VLOOKUP($D743,'Comp. Sinapi'!$B:$F,5,0))</f>
        <v>12.57</v>
      </c>
    </row>
    <row r="744" spans="2:11" x14ac:dyDescent="0.25">
      <c r="B744" s="14" t="s">
        <v>17</v>
      </c>
      <c r="C744" s="14" t="s">
        <v>16</v>
      </c>
      <c r="D744" s="160">
        <v>43055</v>
      </c>
      <c r="E744" s="53" t="str">
        <f>IF($B744="COMPOSIÇÃO",VLOOKUP($D744,'Comp. Sinapi'!B:F,2,0),VLOOKUP($D744,Insumos!B:F,2,0))</f>
        <v xml:space="preserve">ACO CA-50, 12,5 MM OU 16,0 MM, VERGALHAO                                                                                                                                                                                                                                                                                                                                                                                                                                                                  </v>
      </c>
      <c r="F744" s="50" t="str">
        <f>IF($B744="COMPOSIÇÃO",VLOOKUP($D744,'Comp. Sinapi'!B:F,3,0),VLOOKUP($D744,Insumos!B:F,3,0))</f>
        <v xml:space="preserve">KG    </v>
      </c>
      <c r="G744" s="159">
        <v>5.2400000000000002E-2</v>
      </c>
      <c r="H744" s="43">
        <f t="shared" si="80"/>
        <v>8.4499999999999993</v>
      </c>
      <c r="I744" s="15">
        <f t="shared" si="81"/>
        <v>0.44278000000000001</v>
      </c>
      <c r="K744" s="37">
        <f>IF($B744="INSUMO",VLOOKUP($D744,Insumos!$B:$F,5,0),VLOOKUP($D744,'Comp. Sinapi'!$B:$F,5,0))</f>
        <v>8.4499999999999993</v>
      </c>
    </row>
    <row r="745" spans="2:11" x14ac:dyDescent="0.25">
      <c r="B745" s="14" t="s">
        <v>17</v>
      </c>
      <c r="C745" s="14" t="s">
        <v>16</v>
      </c>
      <c r="D745" s="160">
        <v>4337</v>
      </c>
      <c r="E745" s="53" t="str">
        <f>IF($B745="COMPOSIÇÃO",VLOOKUP($D745,'Comp. Sinapi'!B:F,2,0),VLOOKUP($D745,Insumos!B:F,2,0))</f>
        <v xml:space="preserve">PORCA ZINCADA, QUADRADA, DIAMETRO 5/8"                                                                                                                                                                                                                                                                                                                                                                                                                                                                    </v>
      </c>
      <c r="F745" s="50" t="str">
        <f>IF($B745="COMPOSIÇÃO",VLOOKUP($D745,'Comp. Sinapi'!B:F,3,0),VLOOKUP($D745,Insumos!B:F,3,0))</f>
        <v xml:space="preserve">UN    </v>
      </c>
      <c r="G745" s="159">
        <v>6.2300000000000001E-2</v>
      </c>
      <c r="H745" s="43">
        <f t="shared" si="80"/>
        <v>2.82</v>
      </c>
      <c r="I745" s="15">
        <f t="shared" si="81"/>
        <v>0.17568599999999998</v>
      </c>
      <c r="K745" s="37">
        <f>IF($B745="INSUMO",VLOOKUP($D745,Insumos!$B:$F,5,0),VLOOKUP($D745,'Comp. Sinapi'!$B:$F,5,0))</f>
        <v>2.82</v>
      </c>
    </row>
    <row r="746" spans="2:11" ht="30" x14ac:dyDescent="0.25">
      <c r="B746" s="14" t="s">
        <v>17</v>
      </c>
      <c r="C746" s="14" t="s">
        <v>16</v>
      </c>
      <c r="D746" s="160">
        <v>11267</v>
      </c>
      <c r="E746" s="53" t="str">
        <f>IF($B746="COMPOSIÇÃO",VLOOKUP($D746,'Comp. Sinapi'!B:F,2,0),VLOOKUP($D746,Insumos!B:F,2,0))</f>
        <v xml:space="preserve">ARRUELA LISA, REDONDA, DE LATAO POLIDO, DIAMETRO NOMINAL 5/8", DIAMETRO EXTERNO = 34 MM, DIAMETRO DO FURO = 17 MM, ESPESSURA = *2,5* MM                                                                                                                                                                                                                                                                                                                                                                   </v>
      </c>
      <c r="F746" s="50" t="str">
        <f>IF($B746="COMPOSIÇÃO",VLOOKUP($D746,'Comp. Sinapi'!B:F,3,0),VLOOKUP($D746,Insumos!B:F,3,0))</f>
        <v xml:space="preserve">UN    </v>
      </c>
      <c r="G746" s="159">
        <v>6.2300000000000001E-2</v>
      </c>
      <c r="H746" s="43">
        <f t="shared" si="80"/>
        <v>1.54</v>
      </c>
      <c r="I746" s="15">
        <f t="shared" si="81"/>
        <v>9.5942E-2</v>
      </c>
      <c r="K746" s="37">
        <f>IF($B746="INSUMO",VLOOKUP($D746,Insumos!$B:$F,5,0),VLOOKUP($D746,'Comp. Sinapi'!$B:$F,5,0))</f>
        <v>1.54</v>
      </c>
    </row>
    <row r="747" spans="2:11" x14ac:dyDescent="0.25">
      <c r="B747" s="422" t="s">
        <v>13108</v>
      </c>
      <c r="C747" s="422"/>
      <c r="D747" s="422"/>
      <c r="E747" s="422"/>
      <c r="F747" s="422"/>
      <c r="G747" s="422"/>
      <c r="H747" s="422"/>
      <c r="I747" s="422"/>
    </row>
    <row r="749" spans="2:11" x14ac:dyDescent="0.25">
      <c r="B749" s="16" t="s">
        <v>13149</v>
      </c>
      <c r="C749" s="423" t="s">
        <v>13150</v>
      </c>
      <c r="D749" s="423"/>
      <c r="E749" s="423"/>
      <c r="F749" s="423"/>
      <c r="G749" s="423"/>
      <c r="H749" s="17" t="s">
        <v>6</v>
      </c>
      <c r="I749" s="18">
        <f>SUM(I753:I756)</f>
        <v>198.47117600000001</v>
      </c>
      <c r="K749" s="37"/>
    </row>
    <row r="750" spans="2:11" x14ac:dyDescent="0.25">
      <c r="B750" s="4" t="s">
        <v>7</v>
      </c>
      <c r="C750" s="5">
        <f ca="1">TODAY()</f>
        <v>45482</v>
      </c>
      <c r="D750" s="6"/>
      <c r="E750" s="7"/>
      <c r="F750" s="8"/>
      <c r="G750" s="157" t="s">
        <v>1</v>
      </c>
      <c r="H750" s="420" t="str">
        <f>$H$8</f>
        <v>Eng. Gabriel Vitta</v>
      </c>
      <c r="I750" s="421"/>
      <c r="K750" s="37"/>
    </row>
    <row r="751" spans="2:11" x14ac:dyDescent="0.25">
      <c r="B751" s="4"/>
      <c r="C751" s="5"/>
      <c r="D751" s="6"/>
      <c r="E751" s="7"/>
      <c r="F751" s="8"/>
      <c r="G751" s="157"/>
      <c r="H751" s="9"/>
      <c r="I751" s="10"/>
      <c r="K751" s="37"/>
    </row>
    <row r="752" spans="2:11" x14ac:dyDescent="0.25">
      <c r="B752" s="11" t="s">
        <v>18</v>
      </c>
      <c r="C752" s="11" t="s">
        <v>8</v>
      </c>
      <c r="D752" s="11" t="s">
        <v>9</v>
      </c>
      <c r="E752" s="11" t="s">
        <v>10</v>
      </c>
      <c r="F752" s="11" t="s">
        <v>11</v>
      </c>
      <c r="G752" s="158" t="s">
        <v>12</v>
      </c>
      <c r="H752" s="12" t="s">
        <v>13</v>
      </c>
      <c r="I752" s="13" t="s">
        <v>14</v>
      </c>
      <c r="K752" s="37"/>
    </row>
    <row r="753" spans="2:12" x14ac:dyDescent="0.25">
      <c r="B753" s="14" t="s">
        <v>15</v>
      </c>
      <c r="C753" s="14" t="s">
        <v>16</v>
      </c>
      <c r="D753" s="160">
        <v>88309</v>
      </c>
      <c r="E753" s="53" t="str">
        <f>IF($B753="COMPOSIÇÃO",VLOOKUP($D753,'Comp. Sinapi'!B:F,2,0),VLOOKUP($D753,Insumos!B:F,2,0))</f>
        <v>PEDREIRO COM ENCARGOS COMPLEMENTARES</v>
      </c>
      <c r="F753" s="50" t="str">
        <f>IF($B753="COMPOSIÇÃO",VLOOKUP($D753,'Comp. Sinapi'!B:F,3,0),VLOOKUP($D753,Insumos!B:F,3,0))</f>
        <v>H</v>
      </c>
      <c r="G753" s="159">
        <v>0.85</v>
      </c>
      <c r="H753" s="43">
        <f>TRUNC((K753*(1-$K$8)),2)</f>
        <v>25.62</v>
      </c>
      <c r="I753" s="15">
        <f t="shared" ref="I753:I756" si="82">G753*H753</f>
        <v>21.777000000000001</v>
      </c>
      <c r="K753" s="37">
        <f>IF($B753="INSUMO",VLOOKUP($D753,Insumos!$B:$F,5,0),VLOOKUP($D753,'Comp. Sinapi'!$B:$F,5,0))</f>
        <v>25.62</v>
      </c>
    </row>
    <row r="754" spans="2:12" x14ac:dyDescent="0.25">
      <c r="B754" s="14" t="s">
        <v>15</v>
      </c>
      <c r="C754" s="14" t="s">
        <v>16</v>
      </c>
      <c r="D754" s="160">
        <v>88316</v>
      </c>
      <c r="E754" s="53" t="str">
        <f>IF($B754="COMPOSIÇÃO",VLOOKUP($D754,'Comp. Sinapi'!B:F,2,0),VLOOKUP($D754,Insumos!B:F,2,0))</f>
        <v>SERVENTE COM ENCARGOS COMPLEMENTARES</v>
      </c>
      <c r="F754" s="50" t="str">
        <f>IF($B754="COMPOSIÇÃO",VLOOKUP($D754,'Comp. Sinapi'!B:F,3,0),VLOOKUP($D754,Insumos!B:F,3,0))</f>
        <v>H</v>
      </c>
      <c r="G754" s="159">
        <v>0.85</v>
      </c>
      <c r="H754" s="43">
        <f>TRUNC((K754*(1-$K$8)),2)</f>
        <v>20.32</v>
      </c>
      <c r="I754" s="15">
        <f t="shared" si="82"/>
        <v>17.271999999999998</v>
      </c>
      <c r="K754" s="37">
        <f>IF($B754="INSUMO",VLOOKUP($D754,Insumos!$B:$F,5,0),VLOOKUP($D754,'Comp. Sinapi'!$B:$F,5,0))</f>
        <v>20.32</v>
      </c>
    </row>
    <row r="755" spans="2:12" ht="30" x14ac:dyDescent="0.25">
      <c r="B755" s="14" t="s">
        <v>15</v>
      </c>
      <c r="C755" s="14" t="s">
        <v>16</v>
      </c>
      <c r="D755" s="160">
        <v>88631</v>
      </c>
      <c r="E755" s="53" t="str">
        <f>IF($B755="COMPOSIÇÃO",VLOOKUP($D755,'Comp. Sinapi'!B:F,2,0),VLOOKUP($D755,Insumos!B:F,2,0))</f>
        <v>ARGAMASSA TRAÇO 1:4 (EM VOLUME DE CIMENTO E AREIA MÉDIA ÚMIDA), PREPARO MANUAL. AF_08/2019</v>
      </c>
      <c r="F755" s="50" t="str">
        <f>IF($B755="COMPOSIÇÃO",VLOOKUP($D755,'Comp. Sinapi'!B:F,3,0),VLOOKUP($D755,Insumos!B:F,3,0))</f>
        <v>M3</v>
      </c>
      <c r="G755" s="159">
        <v>4.7999999999999996E-3</v>
      </c>
      <c r="H755" s="43">
        <f>TRUNC((K755*(1-$K$8)),2)</f>
        <v>654.62</v>
      </c>
      <c r="I755" s="15">
        <f t="shared" si="82"/>
        <v>3.1421759999999996</v>
      </c>
      <c r="K755" s="37">
        <f>IF($B755="INSUMO",VLOOKUP($D755,Insumos!$B:$F,5,0),VLOOKUP($D755,'Comp. Sinapi'!$B:$F,5,0))</f>
        <v>654.62</v>
      </c>
    </row>
    <row r="756" spans="2:12" x14ac:dyDescent="0.25">
      <c r="B756" s="14" t="s">
        <v>17</v>
      </c>
      <c r="C756" s="14" t="s">
        <v>16</v>
      </c>
      <c r="D756" s="160">
        <v>665</v>
      </c>
      <c r="E756" s="53" t="str">
        <f>IF($B756="COMPOSIÇÃO",VLOOKUP($D756,'Comp. Sinapi'!B:F,2,0),VLOOKUP($D756,Insumos!B:F,2,0))</f>
        <v xml:space="preserve">ELEMENTO VAZADO DE CONCRETO, QUADRICULADO, 16 FUROS *50 X 50 X 7* CM                                                                                                                                                                                                                                                                                                                                                                                                                                      </v>
      </c>
      <c r="F756" s="50" t="str">
        <f>IF($B756="COMPOSIÇÃO",VLOOKUP($D756,'Comp. Sinapi'!B:F,3,0),VLOOKUP($D756,Insumos!B:F,3,0))</f>
        <v xml:space="preserve">UN    </v>
      </c>
      <c r="G756" s="159">
        <v>4</v>
      </c>
      <c r="H756" s="43">
        <f>TRUNC((K756*(1-$K$8)),2)</f>
        <v>39.07</v>
      </c>
      <c r="I756" s="15">
        <f t="shared" si="82"/>
        <v>156.28</v>
      </c>
      <c r="K756" s="37">
        <f>IF($B756="INSUMO",VLOOKUP($D756,Insumos!$B:$F,5,0),VLOOKUP($D756,'Comp. Sinapi'!$B:$F,5,0))</f>
        <v>39.07</v>
      </c>
    </row>
    <row r="757" spans="2:12" x14ac:dyDescent="0.25">
      <c r="B757" s="422" t="s">
        <v>13108</v>
      </c>
      <c r="C757" s="422"/>
      <c r="D757" s="422"/>
      <c r="E757" s="422"/>
      <c r="F757" s="422"/>
      <c r="G757" s="422"/>
      <c r="H757" s="422"/>
      <c r="I757" s="422"/>
    </row>
    <row r="759" spans="2:12" x14ac:dyDescent="0.25">
      <c r="B759" s="16" t="s">
        <v>13151</v>
      </c>
      <c r="C759" s="423" t="s">
        <v>13152</v>
      </c>
      <c r="D759" s="423"/>
      <c r="E759" s="423"/>
      <c r="F759" s="423"/>
      <c r="G759" s="423"/>
      <c r="H759" s="17" t="s">
        <v>13153</v>
      </c>
      <c r="I759" s="18">
        <f>SUM(I763:I764)</f>
        <v>45.500999999999998</v>
      </c>
      <c r="K759" s="37"/>
    </row>
    <row r="760" spans="2:12" x14ac:dyDescent="0.25">
      <c r="B760" s="4" t="s">
        <v>7</v>
      </c>
      <c r="C760" s="5">
        <f ca="1">TODAY()</f>
        <v>45482</v>
      </c>
      <c r="D760" s="6"/>
      <c r="E760" s="7"/>
      <c r="F760" s="8"/>
      <c r="G760" s="157" t="s">
        <v>1</v>
      </c>
      <c r="H760" s="420" t="str">
        <f>$H$8</f>
        <v>Eng. Gabriel Vitta</v>
      </c>
      <c r="I760" s="421"/>
      <c r="K760" s="37"/>
    </row>
    <row r="761" spans="2:12" x14ac:dyDescent="0.25">
      <c r="B761" s="4"/>
      <c r="C761" s="5"/>
      <c r="D761" s="6"/>
      <c r="E761" s="7"/>
      <c r="F761" s="8"/>
      <c r="G761" s="157"/>
      <c r="H761" s="9"/>
      <c r="I761" s="10"/>
      <c r="K761" s="37"/>
    </row>
    <row r="762" spans="2:12" x14ac:dyDescent="0.25">
      <c r="B762" s="11" t="s">
        <v>18</v>
      </c>
      <c r="C762" s="11" t="s">
        <v>8</v>
      </c>
      <c r="D762" s="11" t="s">
        <v>9</v>
      </c>
      <c r="E762" s="11" t="s">
        <v>10</v>
      </c>
      <c r="F762" s="11" t="s">
        <v>11</v>
      </c>
      <c r="G762" s="158" t="s">
        <v>12</v>
      </c>
      <c r="H762" s="12" t="s">
        <v>13</v>
      </c>
      <c r="I762" s="13" t="s">
        <v>14</v>
      </c>
      <c r="K762" s="37"/>
    </row>
    <row r="763" spans="2:12" ht="30" x14ac:dyDescent="0.25">
      <c r="B763" s="14" t="s">
        <v>15</v>
      </c>
      <c r="C763" s="14" t="s">
        <v>16</v>
      </c>
      <c r="D763" s="160">
        <v>97064</v>
      </c>
      <c r="E763" s="53" t="str">
        <f>IF($B763="COMPOSIÇÃO",VLOOKUP($D763,'Comp. Sinapi'!B:F,2,0),VLOOKUP($D763,Insumos!B:F,2,0))</f>
        <v>MONTAGEM E DESMONTAGEM DE ANDAIME TUBULAR TIPO "TORRE" (EXCLUSIVE ANDAIME E LIMPEZA). AF_03/2024</v>
      </c>
      <c r="F763" s="50" t="str">
        <f>IF($B763="COMPOSIÇÃO",VLOOKUP($D763,'Comp. Sinapi'!B:F,3,0),VLOOKUP($D763,Insumos!B:F,3,0))</f>
        <v>M</v>
      </c>
      <c r="G763" s="297">
        <v>0.15</v>
      </c>
      <c r="H763" s="43">
        <f>TRUNC((K763*(1-$K$8)),2)</f>
        <v>23.34</v>
      </c>
      <c r="I763" s="15">
        <f t="shared" ref="I763:I764" si="83">G763*H763</f>
        <v>3.5009999999999999</v>
      </c>
      <c r="K763" s="37">
        <f>IF($B763="INSUMO",VLOOKUP($D763,Insumos!$B:$F,5,0),VLOOKUP($D763,'Comp. Sinapi'!$B:$F,5,0))</f>
        <v>23.34</v>
      </c>
      <c r="L763" s="45" t="s">
        <v>13770</v>
      </c>
    </row>
    <row r="764" spans="2:12" ht="60" x14ac:dyDescent="0.25">
      <c r="B764" s="14" t="s">
        <v>17</v>
      </c>
      <c r="C764" s="14" t="s">
        <v>16</v>
      </c>
      <c r="D764" s="160">
        <v>10527</v>
      </c>
      <c r="E764" s="53" t="str">
        <f>IF($B764="COMPOSIÇÃO",VLOOKUP($D764,'Comp. Sinapi'!B:F,2,0),VLOOKUP($D764,Insumos!B:F,2,0))</f>
        <v xml:space="preserve">LOCACAO DE ANDAIME METALICO TUBULAR DE ENCAIXE, TIPO DE TORRE, CADA PAINEL COM LARGURA DE 1 ATE 1,5 M E ALTURA DE *1,00* M, INCLUINDO DIAGONAL, BARRAS DE LIGACAO, SAPATAS OU RODIZIOS E DEMAIS ITENS NECESSARIOS A MONTAGEM (NAO INCLUI INSTALACAO)                                                                                                                                                                                                                                                      </v>
      </c>
      <c r="F764" s="50" t="str">
        <f>IF($B764="COMPOSIÇÃO",VLOOKUP($D764,'Comp. Sinapi'!B:F,3,0),VLOOKUP($D764,Insumos!B:F,3,0))</f>
        <v xml:space="preserve">MXMES </v>
      </c>
      <c r="G764" s="159">
        <v>1</v>
      </c>
      <c r="H764" s="43">
        <f>TRUNC((K764*(1-$K$8)),2)</f>
        <v>42</v>
      </c>
      <c r="I764" s="15">
        <f t="shared" si="83"/>
        <v>42</v>
      </c>
      <c r="K764" s="37">
        <f>IF($B764="INSUMO",VLOOKUP($D764,Insumos!$B:$F,5,0),VLOOKUP($D764,'Comp. Sinapi'!$B:$F,5,0))</f>
        <v>42</v>
      </c>
    </row>
    <row r="765" spans="2:12" x14ac:dyDescent="0.25">
      <c r="B765" s="422" t="s">
        <v>13108</v>
      </c>
      <c r="C765" s="422"/>
      <c r="D765" s="422"/>
      <c r="E765" s="422"/>
      <c r="F765" s="422"/>
      <c r="G765" s="422"/>
      <c r="H765" s="422"/>
      <c r="I765" s="422"/>
    </row>
    <row r="767" spans="2:12" ht="30.75" customHeight="1" x14ac:dyDescent="0.25">
      <c r="B767" s="16" t="s">
        <v>13154</v>
      </c>
      <c r="C767" s="423" t="s">
        <v>13155</v>
      </c>
      <c r="D767" s="423"/>
      <c r="E767" s="423"/>
      <c r="F767" s="423"/>
      <c r="G767" s="423"/>
      <c r="H767" s="17" t="s">
        <v>6</v>
      </c>
      <c r="I767" s="18">
        <f>SUM(I771:I775)</f>
        <v>117.41940000000002</v>
      </c>
      <c r="K767" s="37"/>
    </row>
    <row r="768" spans="2:12" x14ac:dyDescent="0.25">
      <c r="B768" s="4" t="s">
        <v>7</v>
      </c>
      <c r="C768" s="5">
        <f ca="1">TODAY()</f>
        <v>45482</v>
      </c>
      <c r="D768" s="6"/>
      <c r="E768" s="7"/>
      <c r="F768" s="8"/>
      <c r="G768" s="157" t="s">
        <v>1</v>
      </c>
      <c r="H768" s="420" t="str">
        <f>$H$8</f>
        <v>Eng. Gabriel Vitta</v>
      </c>
      <c r="I768" s="421"/>
      <c r="K768" s="37"/>
    </row>
    <row r="769" spans="2:11" x14ac:dyDescent="0.25">
      <c r="B769" s="4"/>
      <c r="C769" s="5"/>
      <c r="D769" s="6"/>
      <c r="E769" s="7"/>
      <c r="F769" s="8"/>
      <c r="G769" s="157"/>
      <c r="H769" s="9"/>
      <c r="I769" s="10"/>
      <c r="K769" s="37"/>
    </row>
    <row r="770" spans="2:11" x14ac:dyDescent="0.25">
      <c r="B770" s="11" t="s">
        <v>18</v>
      </c>
      <c r="C770" s="11" t="s">
        <v>8</v>
      </c>
      <c r="D770" s="11" t="s">
        <v>9</v>
      </c>
      <c r="E770" s="11" t="s">
        <v>10</v>
      </c>
      <c r="F770" s="11" t="s">
        <v>11</v>
      </c>
      <c r="G770" s="158" t="s">
        <v>12</v>
      </c>
      <c r="H770" s="12" t="s">
        <v>13</v>
      </c>
      <c r="I770" s="13" t="s">
        <v>14</v>
      </c>
      <c r="K770" s="37"/>
    </row>
    <row r="771" spans="2:11" x14ac:dyDescent="0.25">
      <c r="B771" s="14" t="s">
        <v>15</v>
      </c>
      <c r="C771" s="14" t="s">
        <v>16</v>
      </c>
      <c r="D771" s="160">
        <v>88256</v>
      </c>
      <c r="E771" s="53" t="str">
        <f>IF($B771="COMPOSIÇÃO",VLOOKUP($D771,'Comp. Sinapi'!B:F,2,0),VLOOKUP($D771,Insumos!B:F,2,0))</f>
        <v>AZULEJISTA OU LADRILHISTA COM ENCARGOS COMPLEMENTARES</v>
      </c>
      <c r="F771" s="50" t="str">
        <f>IF($B771="COMPOSIÇÃO",VLOOKUP($D771,'Comp. Sinapi'!B:F,3,0),VLOOKUP($D771,Insumos!B:F,3,0))</f>
        <v>H</v>
      </c>
      <c r="G771" s="159">
        <v>0.8</v>
      </c>
      <c r="H771" s="43">
        <f>TRUNC((K771*(1-$K$8)),2)</f>
        <v>25.47</v>
      </c>
      <c r="I771" s="15">
        <f t="shared" ref="I771:I775" si="84">G771*H771</f>
        <v>20.376000000000001</v>
      </c>
      <c r="K771" s="37">
        <f>IF($B771="INSUMO",VLOOKUP($D771,Insumos!$B:$F,5,0),VLOOKUP($D771,'Comp. Sinapi'!$B:$F,5,0))</f>
        <v>25.47</v>
      </c>
    </row>
    <row r="772" spans="2:11" x14ac:dyDescent="0.25">
      <c r="B772" s="14" t="s">
        <v>15</v>
      </c>
      <c r="C772" s="14" t="s">
        <v>16</v>
      </c>
      <c r="D772" s="160">
        <v>88316</v>
      </c>
      <c r="E772" s="53" t="str">
        <f>IF($B772="COMPOSIÇÃO",VLOOKUP($D772,'Comp. Sinapi'!B:F,2,0),VLOOKUP($D772,Insumos!B:F,2,0))</f>
        <v>SERVENTE COM ENCARGOS COMPLEMENTARES</v>
      </c>
      <c r="F772" s="50" t="str">
        <f>IF($B772="COMPOSIÇÃO",VLOOKUP($D772,'Comp. Sinapi'!B:F,3,0),VLOOKUP($D772,Insumos!B:F,3,0))</f>
        <v>H</v>
      </c>
      <c r="G772" s="159">
        <v>0.42</v>
      </c>
      <c r="H772" s="43">
        <f>TRUNC((K772*(1-$K$8)),2)</f>
        <v>20.32</v>
      </c>
      <c r="I772" s="15">
        <f t="shared" si="84"/>
        <v>8.5343999999999998</v>
      </c>
      <c r="K772" s="37">
        <f>IF($B772="INSUMO",VLOOKUP($D772,Insumos!$B:$F,5,0),VLOOKUP($D772,'Comp. Sinapi'!$B:$F,5,0))</f>
        <v>20.32</v>
      </c>
    </row>
    <row r="773" spans="2:11" x14ac:dyDescent="0.25">
      <c r="B773" s="14" t="s">
        <v>17</v>
      </c>
      <c r="C773" s="14" t="s">
        <v>16</v>
      </c>
      <c r="D773" s="160">
        <v>1381</v>
      </c>
      <c r="E773" s="53" t="str">
        <f>IF($B773="COMPOSIÇÃO",VLOOKUP($D773,'Comp. Sinapi'!B:F,2,0),VLOOKUP($D773,Insumos!B:F,2,0))</f>
        <v xml:space="preserve">ARGAMASSA COLANTE AC I PARA CERAMICAS                                                                                                                                                                                                                                                                                                                                                                                                                                                                     </v>
      </c>
      <c r="F773" s="50" t="str">
        <f>IF($B773="COMPOSIÇÃO",VLOOKUP($D773,'Comp. Sinapi'!B:F,3,0),VLOOKUP($D773,Insumos!B:F,3,0))</f>
        <v xml:space="preserve">KG    </v>
      </c>
      <c r="G773" s="159">
        <v>4.8600000000000003</v>
      </c>
      <c r="H773" s="43">
        <f>TRUNC((K773*(1-$K$8)),2)</f>
        <v>1.1000000000000001</v>
      </c>
      <c r="I773" s="15">
        <f t="shared" si="84"/>
        <v>5.346000000000001</v>
      </c>
      <c r="K773" s="37">
        <f>IF($B773="INSUMO",VLOOKUP($D773,Insumos!$B:$F,5,0),VLOOKUP($D773,'Comp. Sinapi'!$B:$F,5,0))</f>
        <v>1.1000000000000001</v>
      </c>
    </row>
    <row r="774" spans="2:11" x14ac:dyDescent="0.25">
      <c r="B774" s="14" t="s">
        <v>17</v>
      </c>
      <c r="C774" s="14" t="s">
        <v>16</v>
      </c>
      <c r="D774" s="160">
        <v>34357</v>
      </c>
      <c r="E774" s="53" t="str">
        <f>IF($B774="COMPOSIÇÃO",VLOOKUP($D774,'Comp. Sinapi'!B:F,2,0),VLOOKUP($D774,Insumos!B:F,2,0))</f>
        <v xml:space="preserve">REJUNTE CIMENTICIO, QUALQUER COR                                                                                                                                                                                                                                                                                                                                                                                                                                                                          </v>
      </c>
      <c r="F774" s="50" t="str">
        <f>IF($B774="COMPOSIÇÃO",VLOOKUP($D774,'Comp. Sinapi'!B:F,3,0),VLOOKUP($D774,Insumos!B:F,3,0))</f>
        <v xml:space="preserve">KG    </v>
      </c>
      <c r="G774" s="159">
        <v>0.42</v>
      </c>
      <c r="H774" s="43">
        <f>TRUNC((K774*(1-$K$8)),2)</f>
        <v>6.45</v>
      </c>
      <c r="I774" s="15">
        <f t="shared" ref="I774" si="85">G774*H774</f>
        <v>2.7090000000000001</v>
      </c>
      <c r="K774" s="37">
        <f>IF($B774="INSUMO",VLOOKUP($D774,Insumos!$B:$F,5,0),VLOOKUP($D774,'Comp. Sinapi'!$B:$F,5,0))</f>
        <v>6.45</v>
      </c>
    </row>
    <row r="775" spans="2:11" x14ac:dyDescent="0.25">
      <c r="B775" s="14" t="s">
        <v>17</v>
      </c>
      <c r="C775" s="14" t="s">
        <v>16</v>
      </c>
      <c r="D775" s="160" t="s">
        <v>13650</v>
      </c>
      <c r="E775" s="53" t="str">
        <f>IF($B775="COMPOSIÇÃO",VLOOKUP($D775,'Comp. Sinapi'!B:F,2,0),VLOOKUP($D775,Insumos!B:F,2,0))</f>
        <v>REVESTIMENTO CERÂMICO 20X20 AZUL PANTONE</v>
      </c>
      <c r="F775" s="50" t="str">
        <f>IF($B775="COMPOSIÇÃO",VLOOKUP($D775,'Comp. Sinapi'!B:F,3,0),VLOOKUP($D775,Insumos!B:F,3,0))</f>
        <v>m²</v>
      </c>
      <c r="G775" s="159">
        <v>1.06</v>
      </c>
      <c r="H775" s="43">
        <f>TRUNC((K775*(1-$K$8)),2)</f>
        <v>75.900000000000006</v>
      </c>
      <c r="I775" s="15">
        <f t="shared" si="84"/>
        <v>80.454000000000008</v>
      </c>
      <c r="K775" s="37">
        <f>IF($B775="INSUMO",VLOOKUP($D775,Insumos!$B:$F,5,0),VLOOKUP($D775,'Comp. Sinapi'!$B:$F,5,0))</f>
        <v>75.900000000000006</v>
      </c>
    </row>
    <row r="776" spans="2:11" x14ac:dyDescent="0.25">
      <c r="B776" s="422" t="s">
        <v>13108</v>
      </c>
      <c r="C776" s="422"/>
      <c r="D776" s="422"/>
      <c r="E776" s="422"/>
      <c r="F776" s="422"/>
      <c r="G776" s="422"/>
      <c r="H776" s="422"/>
      <c r="I776" s="422"/>
    </row>
    <row r="778" spans="2:11" ht="48.75" customHeight="1" x14ac:dyDescent="0.25">
      <c r="B778" s="16" t="s">
        <v>13157</v>
      </c>
      <c r="C778" s="423" t="s">
        <v>13167</v>
      </c>
      <c r="D778" s="423"/>
      <c r="E778" s="423"/>
      <c r="F778" s="423"/>
      <c r="G778" s="423"/>
      <c r="H778" s="17" t="s">
        <v>6</v>
      </c>
      <c r="I778" s="18">
        <f>SUM(I782:I798)</f>
        <v>837.89657148774984</v>
      </c>
      <c r="K778" s="37"/>
    </row>
    <row r="779" spans="2:11" x14ac:dyDescent="0.25">
      <c r="B779" s="4" t="s">
        <v>7</v>
      </c>
      <c r="C779" s="5">
        <f ca="1">TODAY()</f>
        <v>45482</v>
      </c>
      <c r="D779" s="6"/>
      <c r="E779" s="7"/>
      <c r="F779" s="8"/>
      <c r="G779" s="157" t="s">
        <v>1</v>
      </c>
      <c r="H779" s="420" t="str">
        <f>$H$8</f>
        <v>Eng. Gabriel Vitta</v>
      </c>
      <c r="I779" s="421"/>
      <c r="K779" s="37"/>
    </row>
    <row r="780" spans="2:11" x14ac:dyDescent="0.25">
      <c r="B780" s="4"/>
      <c r="C780" s="5"/>
      <c r="D780" s="6"/>
      <c r="E780" s="7"/>
      <c r="F780" s="8"/>
      <c r="G780" s="157"/>
      <c r="H780" s="9"/>
      <c r="I780" s="10"/>
      <c r="K780" s="37"/>
    </row>
    <row r="781" spans="2:11" x14ac:dyDescent="0.25">
      <c r="B781" s="11" t="s">
        <v>18</v>
      </c>
      <c r="C781" s="11" t="s">
        <v>8</v>
      </c>
      <c r="D781" s="11" t="s">
        <v>9</v>
      </c>
      <c r="E781" s="11" t="s">
        <v>10</v>
      </c>
      <c r="F781" s="11" t="s">
        <v>11</v>
      </c>
      <c r="G781" s="158" t="s">
        <v>12</v>
      </c>
      <c r="H781" s="12" t="s">
        <v>13</v>
      </c>
      <c r="I781" s="13" t="s">
        <v>14</v>
      </c>
      <c r="K781" s="37"/>
    </row>
    <row r="782" spans="2:11" ht="45" x14ac:dyDescent="0.25">
      <c r="B782" s="14" t="s">
        <v>15</v>
      </c>
      <c r="C782" s="14" t="s">
        <v>16</v>
      </c>
      <c r="D782" s="160">
        <v>87369</v>
      </c>
      <c r="E782" s="53" t="str">
        <f>IF($B782="COMPOSIÇÃO",VLOOKUP($D782,'Comp. Sinapi'!B:F,2,0),VLOOKUP($D782,Insumos!B:F,2,0))</f>
        <v>ARGAMASSA TRAÇO 1:2:8 (EM VOLUME DE CIMENTO, CAL E AREIA MÉDIA ÚMIDA) PARA EMBOÇO/MASSA ÚNICA/ASSENTAMENTO DE ALVENARIA DE VEDAÇÃO, PREPARO MANUAL. AF_08/2019</v>
      </c>
      <c r="F782" s="50" t="str">
        <f>IF($B782="COMPOSIÇÃO",VLOOKUP($D782,'Comp. Sinapi'!B:F,3,0),VLOOKUP($D782,Insumos!B:F,3,0))</f>
        <v>M3</v>
      </c>
      <c r="G782" s="159">
        <v>4.5999999999999999E-2</v>
      </c>
      <c r="H782" s="43">
        <f t="shared" ref="H782:H798" si="86">TRUNC((K782*(1-$K$8)),2)</f>
        <v>719.84</v>
      </c>
      <c r="I782" s="15">
        <f t="shared" ref="I782:I798" si="87">G782*H782</f>
        <v>33.112639999999999</v>
      </c>
      <c r="K782" s="37">
        <f>IF($B782="INSUMO",VLOOKUP($D782,Insumos!$B:$F,5,0),VLOOKUP($D782,'Comp. Sinapi'!$B:$F,5,0))</f>
        <v>719.84</v>
      </c>
    </row>
    <row r="783" spans="2:11" ht="30" x14ac:dyDescent="0.25">
      <c r="B783" s="14" t="s">
        <v>15</v>
      </c>
      <c r="C783" s="14" t="s">
        <v>16</v>
      </c>
      <c r="D783" s="160">
        <v>100719</v>
      </c>
      <c r="E783" s="53" t="str">
        <f>IF($B783="COMPOSIÇÃO",VLOOKUP($D783,'Comp. Sinapi'!B:F,2,0),VLOOKUP($D783,Insumos!B:F,2,0))</f>
        <v>PINTURA COM TINTA ALQUÍDICA DE FUNDO (TIPO ZARCÃO) PULVERIZADA SOBRE PERFIL METÁLICO EXECUTADO EM FÁBRICA (POR DEMÃO). AF_01/2020_PE</v>
      </c>
      <c r="F783" s="50" t="str">
        <f>IF($B783="COMPOSIÇÃO",VLOOKUP($D783,'Comp. Sinapi'!B:F,3,0),VLOOKUP($D783,Insumos!B:F,3,0))</f>
        <v>M2</v>
      </c>
      <c r="G783" s="159">
        <v>2.93852381</v>
      </c>
      <c r="H783" s="43">
        <f t="shared" si="86"/>
        <v>9.7899999999999991</v>
      </c>
      <c r="I783" s="15">
        <f t="shared" si="87"/>
        <v>28.768148099899996</v>
      </c>
      <c r="K783" s="37">
        <f>IF($B783="INSUMO",VLOOKUP($D783,Insumos!$B:$F,5,0),VLOOKUP($D783,'Comp. Sinapi'!$B:$F,5,0))</f>
        <v>9.7899999999999991</v>
      </c>
    </row>
    <row r="784" spans="2:11" x14ac:dyDescent="0.25">
      <c r="B784" s="14" t="s">
        <v>15</v>
      </c>
      <c r="C784" s="14" t="s">
        <v>16</v>
      </c>
      <c r="D784" s="160">
        <v>88309</v>
      </c>
      <c r="E784" s="53" t="str">
        <f>IF($B784="COMPOSIÇÃO",VLOOKUP($D784,'Comp. Sinapi'!B:F,2,0),VLOOKUP($D784,Insumos!B:F,2,0))</f>
        <v>PEDREIRO COM ENCARGOS COMPLEMENTARES</v>
      </c>
      <c r="F784" s="50" t="str">
        <f>IF($B784="COMPOSIÇÃO",VLOOKUP($D784,'Comp. Sinapi'!B:F,3,0),VLOOKUP($D784,Insumos!B:F,3,0))</f>
        <v>H</v>
      </c>
      <c r="G784" s="159">
        <v>1.2595238099999999</v>
      </c>
      <c r="H784" s="43">
        <f t="shared" si="86"/>
        <v>25.62</v>
      </c>
      <c r="I784" s="15">
        <f t="shared" si="87"/>
        <v>32.269000012199996</v>
      </c>
      <c r="K784" s="37">
        <f>IF($B784="INSUMO",VLOOKUP($D784,Insumos!$B:$F,5,0),VLOOKUP($D784,'Comp. Sinapi'!$B:$F,5,0))</f>
        <v>25.62</v>
      </c>
    </row>
    <row r="785" spans="2:11" x14ac:dyDescent="0.25">
      <c r="B785" s="14" t="s">
        <v>15</v>
      </c>
      <c r="C785" s="14" t="s">
        <v>16</v>
      </c>
      <c r="D785" s="160">
        <v>88316</v>
      </c>
      <c r="E785" s="53" t="str">
        <f>IF($B785="COMPOSIÇÃO",VLOOKUP($D785,'Comp. Sinapi'!B:F,2,0),VLOOKUP($D785,Insumos!B:F,2,0))</f>
        <v>SERVENTE COM ENCARGOS COMPLEMENTARES</v>
      </c>
      <c r="F785" s="50" t="str">
        <f>IF($B785="COMPOSIÇÃO",VLOOKUP($D785,'Comp. Sinapi'!B:F,3,0),VLOOKUP($D785,Insumos!B:F,3,0))</f>
        <v>H</v>
      </c>
      <c r="G785" s="159">
        <v>1.8071428570000001</v>
      </c>
      <c r="H785" s="43">
        <f t="shared" si="86"/>
        <v>20.32</v>
      </c>
      <c r="I785" s="15">
        <f t="shared" ref="I785:I790" si="88">G785*H785</f>
        <v>36.72114285424</v>
      </c>
      <c r="K785" s="37">
        <f>IF($B785="INSUMO",VLOOKUP($D785,Insumos!$B:$F,5,0),VLOOKUP($D785,'Comp. Sinapi'!$B:$F,5,0))</f>
        <v>20.32</v>
      </c>
    </row>
    <row r="786" spans="2:11" x14ac:dyDescent="0.25">
      <c r="B786" s="14" t="s">
        <v>15</v>
      </c>
      <c r="C786" s="14" t="s">
        <v>16</v>
      </c>
      <c r="D786" s="160">
        <v>88317</v>
      </c>
      <c r="E786" s="53" t="str">
        <f>IF($B786="COMPOSIÇÃO",VLOOKUP($D786,'Comp. Sinapi'!B:F,2,0),VLOOKUP($D786,Insumos!B:F,2,0))</f>
        <v>SOLDADOR COM ENCARGOS COMPLEMENTARES</v>
      </c>
      <c r="F786" s="50" t="str">
        <f>IF($B786="COMPOSIÇÃO",VLOOKUP($D786,'Comp. Sinapi'!B:F,3,0),VLOOKUP($D786,Insumos!B:F,3,0))</f>
        <v>H</v>
      </c>
      <c r="G786" s="159">
        <v>1.6428571430000001</v>
      </c>
      <c r="H786" s="43">
        <f t="shared" si="86"/>
        <v>26.36</v>
      </c>
      <c r="I786" s="15">
        <f t="shared" si="88"/>
        <v>43.305714289480001</v>
      </c>
      <c r="K786" s="37">
        <f>IF($B786="INSUMO",VLOOKUP($D786,Insumos!$B:$F,5,0),VLOOKUP($D786,'Comp. Sinapi'!$B:$F,5,0))</f>
        <v>26.36</v>
      </c>
    </row>
    <row r="787" spans="2:11" x14ac:dyDescent="0.25">
      <c r="B787" s="14" t="s">
        <v>15</v>
      </c>
      <c r="C787" s="14" t="s">
        <v>16</v>
      </c>
      <c r="D787" s="160">
        <v>88315</v>
      </c>
      <c r="E787" s="53" t="str">
        <f>IF($B787="COMPOSIÇÃO",VLOOKUP($D787,'Comp. Sinapi'!B:F,2,0),VLOOKUP($D787,Insumos!B:F,2,0))</f>
        <v>SERRALHEIRO COM ENCARGOS COMPLEMENTARES</v>
      </c>
      <c r="F787" s="50" t="str">
        <f>IF($B787="COMPOSIÇÃO",VLOOKUP($D787,'Comp. Sinapi'!B:F,3,0),VLOOKUP($D787,Insumos!B:F,3,0))</f>
        <v>H</v>
      </c>
      <c r="G787" s="159">
        <v>3.970238095</v>
      </c>
      <c r="H787" s="43">
        <f t="shared" si="86"/>
        <v>25.4</v>
      </c>
      <c r="I787" s="15">
        <f t="shared" si="88"/>
        <v>100.844047613</v>
      </c>
      <c r="K787" s="37">
        <f>IF($B787="INSUMO",VLOOKUP($D787,Insumos!$B:$F,5,0),VLOOKUP($D787,'Comp. Sinapi'!$B:$F,5,0))</f>
        <v>25.4</v>
      </c>
    </row>
    <row r="788" spans="2:11" x14ac:dyDescent="0.25">
      <c r="B788" s="14" t="s">
        <v>17</v>
      </c>
      <c r="C788" s="14" t="s">
        <v>16</v>
      </c>
      <c r="D788" s="160">
        <v>1323</v>
      </c>
      <c r="E788" s="53" t="str">
        <f>IF($B788="COMPOSIÇÃO",VLOOKUP($D788,'Comp. Sinapi'!B:F,2,0),VLOOKUP($D788,Insumos!B:F,2,0))</f>
        <v xml:space="preserve">CHAPA DE ACO FINA A QUENTE BITOLA MSG 18, E = 1,20 MM (9,60 KG/M2)                                                                                                                                                                                                                                                                                                                                                                                                                                        </v>
      </c>
      <c r="F788" s="50" t="str">
        <f>IF($B788="COMPOSIÇÃO",VLOOKUP($D788,'Comp. Sinapi'!B:F,3,0),VLOOKUP($D788,Insumos!B:F,3,0))</f>
        <v xml:space="preserve">KG    </v>
      </c>
      <c r="G788" s="159">
        <v>7.9908571430000004</v>
      </c>
      <c r="H788" s="43">
        <f t="shared" si="86"/>
        <v>12.16</v>
      </c>
      <c r="I788" s="15">
        <f t="shared" si="88"/>
        <v>97.168822858880006</v>
      </c>
      <c r="K788" s="37">
        <f>IF($B788="INSUMO",VLOOKUP($D788,Insumos!$B:$F,5,0),VLOOKUP($D788,'Comp. Sinapi'!$B:$F,5,0))</f>
        <v>12.16</v>
      </c>
    </row>
    <row r="789" spans="2:11" x14ac:dyDescent="0.25">
      <c r="B789" s="14" t="s">
        <v>17</v>
      </c>
      <c r="C789" s="14" t="s">
        <v>16</v>
      </c>
      <c r="D789" s="160">
        <v>1323</v>
      </c>
      <c r="E789" s="53" t="str">
        <f>IF($B789="COMPOSIÇÃO",VLOOKUP($D789,'Comp. Sinapi'!B:F,2,0),VLOOKUP($D789,Insumos!B:F,2,0))</f>
        <v xml:space="preserve">CHAPA DE ACO FINA A QUENTE BITOLA MSG 18, E = 1,20 MM (9,60 KG/M2)                                                                                                                                                                                                                                                                                                                                                                                                                                        </v>
      </c>
      <c r="F789" s="50" t="str">
        <f>IF($B789="COMPOSIÇÃO",VLOOKUP($D789,'Comp. Sinapi'!B:F,3,0),VLOOKUP($D789,Insumos!B:F,3,0))</f>
        <v xml:space="preserve">KG    </v>
      </c>
      <c r="G789" s="159">
        <v>2.102857143</v>
      </c>
      <c r="H789" s="43">
        <f t="shared" si="86"/>
        <v>12.16</v>
      </c>
      <c r="I789" s="15">
        <f t="shared" si="88"/>
        <v>25.570742858879999</v>
      </c>
      <c r="K789" s="37">
        <f>IF($B789="INSUMO",VLOOKUP($D789,Insumos!$B:$F,5,0),VLOOKUP($D789,'Comp. Sinapi'!$B:$F,5,0))</f>
        <v>12.16</v>
      </c>
    </row>
    <row r="790" spans="2:11" x14ac:dyDescent="0.25">
      <c r="B790" s="14" t="s">
        <v>17</v>
      </c>
      <c r="C790" s="14" t="s">
        <v>16</v>
      </c>
      <c r="D790" s="160" t="s">
        <v>13678</v>
      </c>
      <c r="E790" s="53" t="str">
        <f>IF($B790="COMPOSIÇÃO",VLOOKUP($D790,'Comp. Sinapi'!B:F,2,0),VLOOKUP($D790,Insumos!B:F,2,0))</f>
        <v>PERFIL BATENTE PARA PORTAS #18</v>
      </c>
      <c r="F790" s="50" t="str">
        <f>IF($B790="COMPOSIÇÃO",VLOOKUP($D790,'Comp. Sinapi'!B:F,3,0),VLOOKUP($D790,Insumos!B:F,3,0))</f>
        <v>unidade</v>
      </c>
      <c r="G790" s="159">
        <v>5.6041142859999997</v>
      </c>
      <c r="H790" s="43">
        <f t="shared" si="86"/>
        <v>13.79</v>
      </c>
      <c r="I790" s="15">
        <f t="shared" si="88"/>
        <v>77.280736003939992</v>
      </c>
      <c r="K790" s="37">
        <f>IF($B790="INSUMO",VLOOKUP($D790,Insumos!$B:$F,5,0),VLOOKUP($D790,'Comp. Sinapi'!$B:$F,5,0))</f>
        <v>13.79</v>
      </c>
    </row>
    <row r="791" spans="2:11" x14ac:dyDescent="0.25">
      <c r="B791" s="14" t="s">
        <v>17</v>
      </c>
      <c r="C791" s="14" t="s">
        <v>16</v>
      </c>
      <c r="D791" s="160" t="s">
        <v>13682</v>
      </c>
      <c r="E791" s="53" t="str">
        <f>IF($B791="COMPOSIÇÃO",VLOOKUP($D791,'Comp. Sinapi'!B:F,2,0),VLOOKUP($D791,Insumos!B:F,2,0))</f>
        <v>PERFIL QUADRADRO 100X30X1,25MM - METALON #18</v>
      </c>
      <c r="F791" s="50" t="str">
        <f>IF($B791="COMPOSIÇÃO",VLOOKUP($D791,'Comp. Sinapi'!B:F,3,0),VLOOKUP($D791,Insumos!B:F,3,0))</f>
        <v>unidade</v>
      </c>
      <c r="G791" s="159">
        <v>7.9277714289999999</v>
      </c>
      <c r="H791" s="43">
        <f t="shared" si="86"/>
        <v>13.79</v>
      </c>
      <c r="I791" s="15">
        <f t="shared" si="87"/>
        <v>109.32396800590999</v>
      </c>
      <c r="K791" s="37">
        <f>IF($B791="INSUMO",VLOOKUP($D791,Insumos!$B:$F,5,0),VLOOKUP($D791,'Comp. Sinapi'!$B:$F,5,0))</f>
        <v>13.79</v>
      </c>
    </row>
    <row r="792" spans="2:11" x14ac:dyDescent="0.25">
      <c r="B792" s="14" t="s">
        <v>17</v>
      </c>
      <c r="C792" s="14" t="s">
        <v>16</v>
      </c>
      <c r="D792" s="160" t="s">
        <v>13684</v>
      </c>
      <c r="E792" s="53" t="str">
        <f>IF($B792="COMPOSIÇÃO",VLOOKUP($D792,'Comp. Sinapi'!B:F,2,0),VLOOKUP($D792,Insumos!B:F,2,0))</f>
        <v>PERFIL C 35X25X1,25 MM (barra 6m)</v>
      </c>
      <c r="F792" s="50" t="str">
        <f>IF($B792="COMPOSIÇÃO",VLOOKUP($D792,'Comp. Sinapi'!B:F,3,0),VLOOKUP($D792,Insumos!B:F,3,0))</f>
        <v>unidade</v>
      </c>
      <c r="G792" s="159">
        <v>1.4299428569999999</v>
      </c>
      <c r="H792" s="43">
        <f t="shared" si="86"/>
        <v>88.42</v>
      </c>
      <c r="I792" s="15">
        <f t="shared" si="87"/>
        <v>126.43554741593999</v>
      </c>
      <c r="K792" s="37">
        <f>IF($B792="INSUMO",VLOOKUP($D792,Insumos!$B:$F,5,0),VLOOKUP($D792,'Comp. Sinapi'!$B:$F,5,0))</f>
        <v>88.42</v>
      </c>
    </row>
    <row r="793" spans="2:11" x14ac:dyDescent="0.25">
      <c r="B793" s="14" t="s">
        <v>17</v>
      </c>
      <c r="C793" s="14" t="s">
        <v>16</v>
      </c>
      <c r="D793" s="160">
        <v>32</v>
      </c>
      <c r="E793" s="53" t="str">
        <f>IF($B793="COMPOSIÇÃO",VLOOKUP($D793,'Comp. Sinapi'!B:F,2,0),VLOOKUP($D793,Insumos!B:F,2,0))</f>
        <v xml:space="preserve">ACO CA-50, 6,3 MM, VERGALHAO                                                                                                                                                                                                                                                                                                                                                                                                                                                                              </v>
      </c>
      <c r="F793" s="50" t="str">
        <f>IF($B793="COMPOSIÇÃO",VLOOKUP($D793,'Comp. Sinapi'!B:F,3,0),VLOOKUP($D793,Insumos!B:F,3,0))</f>
        <v xml:space="preserve">KG    </v>
      </c>
      <c r="G793" s="159">
        <v>0.13690476200000001</v>
      </c>
      <c r="H793" s="43">
        <f t="shared" si="86"/>
        <v>10.29</v>
      </c>
      <c r="I793" s="15">
        <f t="shared" si="87"/>
        <v>1.40875000098</v>
      </c>
      <c r="K793" s="37">
        <f>IF($B793="INSUMO",VLOOKUP($D793,Insumos!$B:$F,5,0),VLOOKUP($D793,'Comp. Sinapi'!$B:$F,5,0))</f>
        <v>10.29</v>
      </c>
    </row>
    <row r="794" spans="2:11" x14ac:dyDescent="0.25">
      <c r="B794" s="14" t="s">
        <v>17</v>
      </c>
      <c r="C794" s="14" t="s">
        <v>16</v>
      </c>
      <c r="D794" s="160">
        <v>546</v>
      </c>
      <c r="E794" s="53" t="str">
        <f>IF($B794="COMPOSIÇÃO",VLOOKUP($D794,'Comp. Sinapi'!B:F,2,0),VLOOKUP($D794,Insumos!B:F,2,0))</f>
        <v xml:space="preserve">BARRA DE ACO CHATA, RETANGULAR (QUALQUER BITOLA)                                                                                                                                                                                                                                                                                                                                                                                                                                                          </v>
      </c>
      <c r="F794" s="50" t="str">
        <f>IF($B794="COMPOSIÇÃO",VLOOKUP($D794,'Comp. Sinapi'!B:F,3,0),VLOOKUP($D794,Insumos!B:F,3,0))</f>
        <v xml:space="preserve">KG    </v>
      </c>
      <c r="G794" s="159">
        <v>0.236571429</v>
      </c>
      <c r="H794" s="43">
        <f t="shared" si="86"/>
        <v>8.5299999999999994</v>
      </c>
      <c r="I794" s="15">
        <f t="shared" si="87"/>
        <v>2.01795428937</v>
      </c>
      <c r="K794" s="37">
        <f>IF($B794="INSUMO",VLOOKUP($D794,Insumos!$B:$F,5,0),VLOOKUP($D794,'Comp. Sinapi'!$B:$F,5,0))</f>
        <v>8.5299999999999994</v>
      </c>
    </row>
    <row r="795" spans="2:11" ht="30" x14ac:dyDescent="0.25">
      <c r="B795" s="14" t="s">
        <v>17</v>
      </c>
      <c r="C795" s="14" t="s">
        <v>16</v>
      </c>
      <c r="D795" s="160">
        <v>2433</v>
      </c>
      <c r="E795" s="53" t="str">
        <f>IF($B795="COMPOSIÇÃO",VLOOKUP($D795,'Comp. Sinapi'!B:F,2,0),VLOOKUP($D795,Insumos!B:F,2,0))</f>
        <v xml:space="preserve">DOBRADICA EM ACO/FERRO, 3" X 2 1/2", E= 1,2 A 1,8 MM, SEM ANEL, CROMADO OU ZINCADO, TAMPA CHATA, COM PARAFUSOS                                                                                                                                                                                                                                                                                                                                                                                            </v>
      </c>
      <c r="F795" s="50" t="str">
        <f>IF($B795="COMPOSIÇÃO",VLOOKUP($D795,'Comp. Sinapi'!B:F,3,0),VLOOKUP($D795,Insumos!B:F,3,0))</f>
        <v xml:space="preserve">UN    </v>
      </c>
      <c r="G795" s="159">
        <v>2.19047619</v>
      </c>
      <c r="H795" s="43">
        <f t="shared" si="86"/>
        <v>6.08</v>
      </c>
      <c r="I795" s="15">
        <f t="shared" si="87"/>
        <v>13.318095235200001</v>
      </c>
      <c r="K795" s="37">
        <f>IF($B795="INSUMO",VLOOKUP($D795,Insumos!$B:$F,5,0),VLOOKUP($D795,'Comp. Sinapi'!$B:$F,5,0))</f>
        <v>6.08</v>
      </c>
    </row>
    <row r="796" spans="2:11" x14ac:dyDescent="0.25">
      <c r="B796" s="14" t="s">
        <v>17</v>
      </c>
      <c r="C796" s="14" t="s">
        <v>16</v>
      </c>
      <c r="D796" s="160">
        <v>10997</v>
      </c>
      <c r="E796" s="53" t="str">
        <f>IF($B796="COMPOSIÇÃO",VLOOKUP($D796,'Comp. Sinapi'!B:F,2,0),VLOOKUP($D796,Insumos!B:F,2,0))</f>
        <v xml:space="preserve">ELETRODO REVESTIDO AWS - E7018, DIAMETRO IGUAL A 4,00 MM                                                                                                                                                                                                                                                                                                                                                                                                                                                  </v>
      </c>
      <c r="F796" s="50" t="str">
        <f>IF($B796="COMPOSIÇÃO",VLOOKUP($D796,'Comp. Sinapi'!B:F,3,0),VLOOKUP($D796,Insumos!B:F,3,0))</f>
        <v xml:space="preserve">KG    </v>
      </c>
      <c r="G796" s="159">
        <v>0.930952381</v>
      </c>
      <c r="H796" s="43">
        <f t="shared" si="86"/>
        <v>35.79</v>
      </c>
      <c r="I796" s="15">
        <f t="shared" si="87"/>
        <v>33.318785715989996</v>
      </c>
      <c r="K796" s="37">
        <f>IF($B796="INSUMO",VLOOKUP($D796,Insumos!$B:$F,5,0),VLOOKUP($D796,'Comp. Sinapi'!$B:$F,5,0))</f>
        <v>35.79</v>
      </c>
    </row>
    <row r="797" spans="2:11" ht="30" x14ac:dyDescent="0.25">
      <c r="B797" s="14" t="s">
        <v>17</v>
      </c>
      <c r="C797" s="14" t="s">
        <v>16</v>
      </c>
      <c r="D797" s="160">
        <v>11480</v>
      </c>
      <c r="E797" s="53" t="str">
        <f>IF($B797="COMPOSIÇÃO",VLOOKUP($D797,'Comp. Sinapi'!B:F,2,0),VLOOKUP($D797,Insumos!B:F,2,0))</f>
        <v xml:space="preserve">FECHADURA AUXILIAR DE SEGURANCA PARA PORTA EXTERNA, EM ACO INOX, BROCA DE 45 A 55 MM, LINGUETA COM 3 AVANCOS, INCLUINDO 2 CHAVES TIPO CILINDRO                                                                                                                                                                                                                                                                                                                                                            </v>
      </c>
      <c r="F797" s="50" t="str">
        <f>IF($B797="COMPOSIÇÃO",VLOOKUP($D797,'Comp. Sinapi'!B:F,3,0),VLOOKUP($D797,Insumos!B:F,3,0))</f>
        <v xml:space="preserve">CJ    </v>
      </c>
      <c r="G797" s="159">
        <v>0.54761904800000005</v>
      </c>
      <c r="H797" s="43">
        <f t="shared" si="86"/>
        <v>120.22</v>
      </c>
      <c r="I797" s="15">
        <f t="shared" si="87"/>
        <v>65.834761950560008</v>
      </c>
      <c r="K797" s="37">
        <f>IF($B797="INSUMO",VLOOKUP($D797,Insumos!$B:$F,5,0),VLOOKUP($D797,'Comp. Sinapi'!$B:$F,5,0))</f>
        <v>120.22</v>
      </c>
    </row>
    <row r="798" spans="2:11" x14ac:dyDescent="0.25">
      <c r="B798" s="14" t="s">
        <v>17</v>
      </c>
      <c r="C798" s="14" t="s">
        <v>16</v>
      </c>
      <c r="D798" s="160">
        <v>42404</v>
      </c>
      <c r="E798" s="53" t="str">
        <f>IF($B798="COMPOSIÇÃO",VLOOKUP($D798,'Comp. Sinapi'!B:F,2,0),VLOOKUP($D798,Insumos!B:F,2,0))</f>
        <v xml:space="preserve">ACO CA-25, 25,0 MM, BARRA DE TRANSFERENCIA                                                                                                                                                                                                                                                                                                                                                                                                                                                                </v>
      </c>
      <c r="F798" s="50" t="str">
        <f>IF($B798="COMPOSIÇÃO",VLOOKUP($D798,'Comp. Sinapi'!B:F,3,0),VLOOKUP($D798,Insumos!B:F,3,0))</f>
        <v xml:space="preserve">KG    </v>
      </c>
      <c r="G798" s="159">
        <v>0.876190476</v>
      </c>
      <c r="H798" s="43">
        <f t="shared" si="86"/>
        <v>12.78</v>
      </c>
      <c r="I798" s="15">
        <f t="shared" si="87"/>
        <v>11.19771428328</v>
      </c>
      <c r="K798" s="37">
        <f>IF($B798="INSUMO",VLOOKUP($D798,Insumos!$B:$F,5,0),VLOOKUP($D798,'Comp. Sinapi'!$B:$F,5,0))</f>
        <v>12.78</v>
      </c>
    </row>
    <row r="799" spans="2:11" x14ac:dyDescent="0.25">
      <c r="B799" s="422" t="s">
        <v>13108</v>
      </c>
      <c r="C799" s="422"/>
      <c r="D799" s="422"/>
      <c r="E799" s="422"/>
      <c r="F799" s="422"/>
      <c r="G799" s="422"/>
      <c r="H799" s="422"/>
      <c r="I799" s="422"/>
    </row>
    <row r="801" spans="2:11" ht="29.25" customHeight="1" x14ac:dyDescent="0.25">
      <c r="B801" s="16" t="s">
        <v>13158</v>
      </c>
      <c r="C801" s="423" t="s">
        <v>13168</v>
      </c>
      <c r="D801" s="423"/>
      <c r="E801" s="423"/>
      <c r="F801" s="423"/>
      <c r="G801" s="423"/>
      <c r="H801" s="17" t="s">
        <v>6</v>
      </c>
      <c r="I801" s="18">
        <f>SUM(I805:I809)</f>
        <v>546.19399999999996</v>
      </c>
      <c r="K801" s="37"/>
    </row>
    <row r="802" spans="2:11" x14ac:dyDescent="0.25">
      <c r="B802" s="4" t="s">
        <v>7</v>
      </c>
      <c r="C802" s="5">
        <f ca="1">TODAY()</f>
        <v>45482</v>
      </c>
      <c r="D802" s="6"/>
      <c r="E802" s="7"/>
      <c r="F802" s="8"/>
      <c r="G802" s="157" t="s">
        <v>1</v>
      </c>
      <c r="H802" s="420" t="str">
        <f>$H$8</f>
        <v>Eng. Gabriel Vitta</v>
      </c>
      <c r="I802" s="421"/>
      <c r="K802" s="37"/>
    </row>
    <row r="803" spans="2:11" x14ac:dyDescent="0.25">
      <c r="B803" s="4"/>
      <c r="C803" s="5"/>
      <c r="D803" s="6"/>
      <c r="E803" s="7"/>
      <c r="F803" s="8"/>
      <c r="G803" s="157"/>
      <c r="H803" s="9"/>
      <c r="I803" s="10"/>
      <c r="K803" s="37"/>
    </row>
    <row r="804" spans="2:11" x14ac:dyDescent="0.25">
      <c r="B804" s="11" t="s">
        <v>18</v>
      </c>
      <c r="C804" s="11" t="s">
        <v>8</v>
      </c>
      <c r="D804" s="11" t="s">
        <v>9</v>
      </c>
      <c r="E804" s="11" t="s">
        <v>10</v>
      </c>
      <c r="F804" s="11" t="s">
        <v>11</v>
      </c>
      <c r="G804" s="158" t="s">
        <v>12</v>
      </c>
      <c r="H804" s="12" t="s">
        <v>13</v>
      </c>
      <c r="I804" s="13" t="s">
        <v>14</v>
      </c>
      <c r="K804" s="37"/>
    </row>
    <row r="805" spans="2:11" x14ac:dyDescent="0.25">
      <c r="B805" s="14" t="s">
        <v>15</v>
      </c>
      <c r="C805" s="14" t="s">
        <v>16</v>
      </c>
      <c r="D805" s="160">
        <v>88309</v>
      </c>
      <c r="E805" s="53" t="str">
        <f>IF($B805="COMPOSIÇÃO",VLOOKUP($D805,'Comp. Sinapi'!B:F,2,0),VLOOKUP($D805,Insumos!B:F,2,0))</f>
        <v>PEDREIRO COM ENCARGOS COMPLEMENTARES</v>
      </c>
      <c r="F805" s="50" t="str">
        <f>IF($B805="COMPOSIÇÃO",VLOOKUP($D805,'Comp. Sinapi'!B:F,3,0),VLOOKUP($D805,Insumos!B:F,3,0))</f>
        <v>H</v>
      </c>
      <c r="G805" s="159">
        <v>1.1200000000000001</v>
      </c>
      <c r="H805" s="43">
        <f>TRUNC((K805*(1-$K$8)),2)</f>
        <v>25.62</v>
      </c>
      <c r="I805" s="15">
        <f t="shared" ref="I805:I809" si="89">G805*H805</f>
        <v>28.694400000000005</v>
      </c>
      <c r="K805" s="37">
        <f>IF($B805="INSUMO",VLOOKUP($D805,Insumos!$B:$F,5,0),VLOOKUP($D805,'Comp. Sinapi'!$B:$F,5,0))</f>
        <v>25.62</v>
      </c>
    </row>
    <row r="806" spans="2:11" x14ac:dyDescent="0.25">
      <c r="B806" s="14" t="s">
        <v>15</v>
      </c>
      <c r="C806" s="14" t="s">
        <v>16</v>
      </c>
      <c r="D806" s="160">
        <v>88316</v>
      </c>
      <c r="E806" s="53" t="str">
        <f>IF($B806="COMPOSIÇÃO",VLOOKUP($D806,'Comp. Sinapi'!B:F,2,0),VLOOKUP($D806,Insumos!B:F,2,0))</f>
        <v>SERVENTE COM ENCARGOS COMPLEMENTARES</v>
      </c>
      <c r="F806" s="50" t="str">
        <f>IF($B806="COMPOSIÇÃO",VLOOKUP($D806,'Comp. Sinapi'!B:F,3,0),VLOOKUP($D806,Insumos!B:F,3,0))</f>
        <v>H</v>
      </c>
      <c r="G806" s="159">
        <v>0.56000000000000005</v>
      </c>
      <c r="H806" s="43">
        <f>TRUNC((K806*(1-$K$8)),2)</f>
        <v>20.32</v>
      </c>
      <c r="I806" s="15">
        <f t="shared" si="89"/>
        <v>11.379200000000001</v>
      </c>
      <c r="K806" s="37">
        <f>IF($B806="INSUMO",VLOOKUP($D806,Insumos!$B:$F,5,0),VLOOKUP($D806,'Comp. Sinapi'!$B:$F,5,0))</f>
        <v>20.32</v>
      </c>
    </row>
    <row r="807" spans="2:11" ht="30" x14ac:dyDescent="0.25">
      <c r="B807" s="14" t="s">
        <v>17</v>
      </c>
      <c r="C807" s="14" t="s">
        <v>16</v>
      </c>
      <c r="D807" s="160">
        <v>11950</v>
      </c>
      <c r="E807" s="53" t="str">
        <f>IF($B807="COMPOSIÇÃO",VLOOKUP($D807,'Comp. Sinapi'!B:F,2,0),VLOOKUP($D807,Insumos!B:F,2,0))</f>
        <v xml:space="preserve">BUCHA DE NYLON SEM ABA S6, COM PARAFUSO DE 4,20 X 40 MM EM ACO ZINCADO COM ROSCA SOBERBA, CABECA CHATA E FENDA PHILLIPS                                                                                                                                                                                                                                                                                                                                                                                   </v>
      </c>
      <c r="F807" s="50" t="str">
        <f>IF($B807="COMPOSIÇÃO",VLOOKUP($D807,'Comp. Sinapi'!B:F,3,0),VLOOKUP($D807,Insumos!B:F,3,0))</f>
        <v xml:space="preserve">UN    </v>
      </c>
      <c r="G807" s="159">
        <v>7.3</v>
      </c>
      <c r="H807" s="43">
        <f>TRUNC((K807*(1-$K$8)),2)</f>
        <v>0.18</v>
      </c>
      <c r="I807" s="15">
        <f t="shared" si="89"/>
        <v>1.3139999999999998</v>
      </c>
      <c r="K807" s="37">
        <f>IF($B807="INSUMO",VLOOKUP($D807,Insumos!$B:$F,5,0),VLOOKUP($D807,'Comp. Sinapi'!$B:$F,5,0))</f>
        <v>0.18</v>
      </c>
    </row>
    <row r="808" spans="2:11" x14ac:dyDescent="0.25">
      <c r="B808" s="14" t="s">
        <v>17</v>
      </c>
      <c r="C808" s="14" t="s">
        <v>16</v>
      </c>
      <c r="D808" s="160">
        <v>39961</v>
      </c>
      <c r="E808" s="53" t="str">
        <f>IF($B808="COMPOSIÇÃO",VLOOKUP($D808,'Comp. Sinapi'!B:F,2,0),VLOOKUP($D808,Insumos!B:F,2,0))</f>
        <v xml:space="preserve">SILICONE ACETICO USO GERAL INCOLOR 280 G                                                                                                                                                                                                                                                                                                                                                                                                                                                                  </v>
      </c>
      <c r="F808" s="50" t="str">
        <f>IF($B808="COMPOSIÇÃO",VLOOKUP($D808,'Comp. Sinapi'!B:F,3,0),VLOOKUP($D808,Insumos!B:F,3,0))</f>
        <v xml:space="preserve">UN    </v>
      </c>
      <c r="G808" s="159">
        <v>0.56000000000000005</v>
      </c>
      <c r="H808" s="43">
        <f>TRUNC((K808*(1-$K$8)),2)</f>
        <v>23.04</v>
      </c>
      <c r="I808" s="15">
        <f t="shared" si="89"/>
        <v>12.9024</v>
      </c>
      <c r="K808" s="37">
        <f>IF($B808="INSUMO",VLOOKUP($D808,Insumos!$B:$F,5,0),VLOOKUP($D808,'Comp. Sinapi'!$B:$F,5,0))</f>
        <v>23.04</v>
      </c>
    </row>
    <row r="809" spans="2:11" ht="30" x14ac:dyDescent="0.25">
      <c r="B809" s="14" t="s">
        <v>17</v>
      </c>
      <c r="C809" s="14" t="s">
        <v>16</v>
      </c>
      <c r="D809" s="160">
        <v>4911</v>
      </c>
      <c r="E809" s="53" t="str">
        <f>IF($B809="COMPOSIÇÃO",VLOOKUP($D809,'Comp. Sinapi'!B:F,2,0),VLOOKUP($D809,Insumos!B:F,2,0))</f>
        <v xml:space="preserve">PORTA DE ENROLAR MANUAL COMPLETA, ARTICULADA RAIADA LARGA, EM ACO GALVANIZADO NATURAL, CHAPA NUMERO 24 (SEM INSTALACAO)                                                                                                                                                                                                                                                                                                                                                                                   </v>
      </c>
      <c r="F809" s="50" t="str">
        <f>IF($B809="COMPOSIÇÃO",VLOOKUP($D809,'Comp. Sinapi'!B:F,3,0),VLOOKUP($D809,Insumos!B:F,3,0))</f>
        <v xml:space="preserve">M2    </v>
      </c>
      <c r="G809" s="159">
        <v>1.2</v>
      </c>
      <c r="H809" s="43">
        <f>TRUNC((K809*(1-$K$8)),2)</f>
        <v>409.92</v>
      </c>
      <c r="I809" s="15">
        <f t="shared" si="89"/>
        <v>491.904</v>
      </c>
      <c r="K809" s="37">
        <f>IF($B809="INSUMO",VLOOKUP($D809,Insumos!$B:$F,5,0),VLOOKUP($D809,'Comp. Sinapi'!$B:$F,5,0))</f>
        <v>409.92</v>
      </c>
    </row>
    <row r="810" spans="2:11" x14ac:dyDescent="0.25">
      <c r="B810" s="422" t="s">
        <v>13108</v>
      </c>
      <c r="C810" s="422"/>
      <c r="D810" s="422"/>
      <c r="E810" s="422"/>
      <c r="F810" s="422"/>
      <c r="G810" s="422"/>
      <c r="H810" s="422"/>
      <c r="I810" s="422"/>
    </row>
    <row r="812" spans="2:11" ht="42" customHeight="1" x14ac:dyDescent="0.25">
      <c r="B812" s="16" t="s">
        <v>13159</v>
      </c>
      <c r="C812" s="423" t="s">
        <v>13169</v>
      </c>
      <c r="D812" s="423"/>
      <c r="E812" s="423"/>
      <c r="F812" s="423"/>
      <c r="G812" s="423"/>
      <c r="H812" s="17" t="s">
        <v>6</v>
      </c>
      <c r="I812" s="18">
        <f>SUM(I816:I820)</f>
        <v>627.22373199999993</v>
      </c>
      <c r="K812" s="37"/>
    </row>
    <row r="813" spans="2:11" x14ac:dyDescent="0.25">
      <c r="B813" s="4" t="s">
        <v>7</v>
      </c>
      <c r="C813" s="5">
        <f ca="1">TODAY()</f>
        <v>45482</v>
      </c>
      <c r="D813" s="6"/>
      <c r="E813" s="7"/>
      <c r="F813" s="8"/>
      <c r="G813" s="157" t="s">
        <v>1</v>
      </c>
      <c r="H813" s="420" t="str">
        <f>$H$8</f>
        <v>Eng. Gabriel Vitta</v>
      </c>
      <c r="I813" s="421"/>
      <c r="K813" s="37"/>
    </row>
    <row r="814" spans="2:11" x14ac:dyDescent="0.25">
      <c r="B814" s="4"/>
      <c r="C814" s="5"/>
      <c r="D814" s="6"/>
      <c r="E814" s="7"/>
      <c r="F814" s="8"/>
      <c r="G814" s="157"/>
      <c r="H814" s="9"/>
      <c r="I814" s="10"/>
      <c r="K814" s="37"/>
    </row>
    <row r="815" spans="2:11" x14ac:dyDescent="0.25">
      <c r="B815" s="11" t="s">
        <v>18</v>
      </c>
      <c r="C815" s="11" t="s">
        <v>8</v>
      </c>
      <c r="D815" s="11" t="s">
        <v>9</v>
      </c>
      <c r="E815" s="11" t="s">
        <v>10</v>
      </c>
      <c r="F815" s="11" t="s">
        <v>11</v>
      </c>
      <c r="G815" s="158" t="s">
        <v>12</v>
      </c>
      <c r="H815" s="12" t="s">
        <v>13</v>
      </c>
      <c r="I815" s="13" t="s">
        <v>14</v>
      </c>
      <c r="K815" s="37"/>
    </row>
    <row r="816" spans="2:11" x14ac:dyDescent="0.25">
      <c r="B816" s="14" t="s">
        <v>15</v>
      </c>
      <c r="C816" s="14" t="s">
        <v>16</v>
      </c>
      <c r="D816" s="160">
        <v>88309</v>
      </c>
      <c r="E816" s="53" t="str">
        <f>IF($B816="COMPOSIÇÃO",VLOOKUP($D816,'Comp. Sinapi'!B:F,2,0),VLOOKUP($D816,Insumos!B:F,2,0))</f>
        <v>PEDREIRO COM ENCARGOS COMPLEMENTARES</v>
      </c>
      <c r="F816" s="50" t="str">
        <f>IF($B816="COMPOSIÇÃO",VLOOKUP($D816,'Comp. Sinapi'!B:F,3,0),VLOOKUP($D816,Insumos!B:F,3,0))</f>
        <v>H</v>
      </c>
      <c r="G816" s="159">
        <v>0.69699999999999995</v>
      </c>
      <c r="H816" s="43">
        <f>TRUNC((K816*(1-$K$8)),2)</f>
        <v>25.62</v>
      </c>
      <c r="I816" s="15">
        <f t="shared" ref="I816:I820" si="90">G816*H816</f>
        <v>17.857140000000001</v>
      </c>
      <c r="K816" s="37">
        <f>IF($B816="INSUMO",VLOOKUP($D816,Insumos!$B:$F,5,0),VLOOKUP($D816,'Comp. Sinapi'!$B:$F,5,0))</f>
        <v>25.62</v>
      </c>
    </row>
    <row r="817" spans="2:11" x14ac:dyDescent="0.25">
      <c r="B817" s="14" t="s">
        <v>15</v>
      </c>
      <c r="C817" s="14" t="s">
        <v>16</v>
      </c>
      <c r="D817" s="160">
        <v>88316</v>
      </c>
      <c r="E817" s="53" t="str">
        <f>IF($B817="COMPOSIÇÃO",VLOOKUP($D817,'Comp. Sinapi'!B:F,2,0),VLOOKUP($D817,Insumos!B:F,2,0))</f>
        <v>SERVENTE COM ENCARGOS COMPLEMENTARES</v>
      </c>
      <c r="F817" s="50" t="str">
        <f>IF($B817="COMPOSIÇÃO",VLOOKUP($D817,'Comp. Sinapi'!B:F,3,0),VLOOKUP($D817,Insumos!B:F,3,0))</f>
        <v>H</v>
      </c>
      <c r="G817" s="159">
        <v>0.34799999999999998</v>
      </c>
      <c r="H817" s="43">
        <f>TRUNC((K817*(1-$K$8)),2)</f>
        <v>20.32</v>
      </c>
      <c r="I817" s="15">
        <f t="shared" si="90"/>
        <v>7.0713599999999994</v>
      </c>
      <c r="K817" s="37">
        <f>IF($B817="INSUMO",VLOOKUP($D817,Insumos!$B:$F,5,0),VLOOKUP($D817,'Comp. Sinapi'!$B:$F,5,0))</f>
        <v>20.32</v>
      </c>
    </row>
    <row r="818" spans="2:11" ht="60" x14ac:dyDescent="0.25">
      <c r="B818" s="14" t="s">
        <v>15</v>
      </c>
      <c r="C818" s="14" t="s">
        <v>16</v>
      </c>
      <c r="D818" s="160">
        <v>94580</v>
      </c>
      <c r="E818" s="53" t="str">
        <f>IF($B818="COMPOSIÇÃO",VLOOKUP($D818,'Comp. Sinapi'!B:F,2,0),VLOOKUP($D818,Insumos!B:F,2,0))</f>
        <v>JANELA DE ALUMÍNIO DE CORRER COM 6 FOLHAS (2 VENEZIANAS FIXAS, 2 VENEZIANAS DE CORRER E 2 PARA VIDRO), COM VIDROS, BATENTE, ACABAMENTO COM ACETATO OU BRILHANTE E FERRAGENS. EXCLUSIVE ALIZAR E CONTRAMARCO. FORNECIMENTO E INSTALAÇÃO. AF_12/2019</v>
      </c>
      <c r="F818" s="50" t="str">
        <f>IF($B818="COMPOSIÇÃO",VLOOKUP($D818,'Comp. Sinapi'!B:F,3,0),VLOOKUP($D818,Insumos!B:F,3,0))</f>
        <v>M2</v>
      </c>
      <c r="G818" s="159">
        <v>1.08</v>
      </c>
      <c r="H818" s="43">
        <f>TRUNC((K818*(1-$K$8)),2)</f>
        <v>542.67999999999995</v>
      </c>
      <c r="I818" s="15">
        <f t="shared" si="90"/>
        <v>586.09439999999995</v>
      </c>
      <c r="K818" s="37">
        <f>IF($B818="INSUMO",VLOOKUP($D818,Insumos!$B:$F,5,0),VLOOKUP($D818,'Comp. Sinapi'!$B:$F,5,0))</f>
        <v>542.67999999999995</v>
      </c>
    </row>
    <row r="819" spans="2:11" ht="30" x14ac:dyDescent="0.25">
      <c r="B819" s="14" t="s">
        <v>17</v>
      </c>
      <c r="C819" s="14" t="s">
        <v>16</v>
      </c>
      <c r="D819" s="160">
        <v>4377</v>
      </c>
      <c r="E819" s="53" t="str">
        <f>IF($B819="COMPOSIÇÃO",VLOOKUP($D819,'Comp. Sinapi'!B:F,2,0),VLOOKUP($D819,Insumos!B:F,2,0))</f>
        <v xml:space="preserve">PARAFUSO DE ACO ZINCADO COM ROSCA SOBERBA, CABECA CHATA E FENDA SIMPLES, DIAMETRO 4,2 MM, COMPRIMENTO * 32 * MM                                                                                                                                                                                                                                                                                                                                                                                           </v>
      </c>
      <c r="F819" s="50" t="str">
        <f>IF($B819="COMPOSIÇÃO",VLOOKUP($D819,'Comp. Sinapi'!B:F,3,0),VLOOKUP($D819,Insumos!B:F,3,0))</f>
        <v xml:space="preserve">UN    </v>
      </c>
      <c r="G819" s="159">
        <v>9.1999999999999993</v>
      </c>
      <c r="H819" s="43">
        <f>TRUNC((K819*(1-$K$8)),2)</f>
        <v>0.2</v>
      </c>
      <c r="I819" s="15">
        <f t="shared" si="90"/>
        <v>1.8399999999999999</v>
      </c>
      <c r="K819" s="37">
        <f>IF($B819="INSUMO",VLOOKUP($D819,Insumos!$B:$F,5,0),VLOOKUP($D819,'Comp. Sinapi'!$B:$F,5,0))</f>
        <v>0.2</v>
      </c>
    </row>
    <row r="820" spans="2:11" x14ac:dyDescent="0.25">
      <c r="B820" s="14" t="s">
        <v>17</v>
      </c>
      <c r="C820" s="14" t="s">
        <v>16</v>
      </c>
      <c r="D820" s="160">
        <v>39961</v>
      </c>
      <c r="E820" s="53" t="str">
        <f>IF($B820="COMPOSIÇÃO",VLOOKUP($D820,'Comp. Sinapi'!B:F,2,0),VLOOKUP($D820,Insumos!B:F,2,0))</f>
        <v xml:space="preserve">SILICONE ACETICO USO GERAL INCOLOR 280 G                                                                                                                                                                                                                                                                                                                                                                                                                                                                  </v>
      </c>
      <c r="F820" s="50" t="str">
        <f>IF($B820="COMPOSIÇÃO",VLOOKUP($D820,'Comp. Sinapi'!B:F,3,0),VLOOKUP($D820,Insumos!B:F,3,0))</f>
        <v xml:space="preserve">UN    </v>
      </c>
      <c r="G820" s="159">
        <v>0.62329999999999997</v>
      </c>
      <c r="H820" s="43">
        <f>TRUNC((K820*(1-$K$8)),2)</f>
        <v>23.04</v>
      </c>
      <c r="I820" s="15">
        <f t="shared" si="90"/>
        <v>14.360831999999998</v>
      </c>
      <c r="K820" s="37">
        <f>IF($B820="INSUMO",VLOOKUP($D820,Insumos!$B:$F,5,0),VLOOKUP($D820,'Comp. Sinapi'!$B:$F,5,0))</f>
        <v>23.04</v>
      </c>
    </row>
    <row r="821" spans="2:11" x14ac:dyDescent="0.25">
      <c r="B821" s="422" t="s">
        <v>13108</v>
      </c>
      <c r="C821" s="422"/>
      <c r="D821" s="422"/>
      <c r="E821" s="422"/>
      <c r="F821" s="422"/>
      <c r="G821" s="422"/>
      <c r="H821" s="422"/>
      <c r="I821" s="422"/>
    </row>
    <row r="823" spans="2:11" ht="40.5" customHeight="1" x14ac:dyDescent="0.25">
      <c r="B823" s="16" t="s">
        <v>13160</v>
      </c>
      <c r="C823" s="423" t="s">
        <v>13170</v>
      </c>
      <c r="D823" s="423"/>
      <c r="E823" s="423"/>
      <c r="F823" s="423"/>
      <c r="G823" s="423"/>
      <c r="H823" s="17" t="s">
        <v>6</v>
      </c>
      <c r="I823" s="18">
        <f>SUM(I827:I831)</f>
        <v>1946.0612000000001</v>
      </c>
      <c r="K823" s="37"/>
    </row>
    <row r="824" spans="2:11" x14ac:dyDescent="0.25">
      <c r="B824" s="4" t="s">
        <v>7</v>
      </c>
      <c r="C824" s="5">
        <f ca="1">TODAY()</f>
        <v>45482</v>
      </c>
      <c r="D824" s="6"/>
      <c r="E824" s="7"/>
      <c r="F824" s="8"/>
      <c r="G824" s="157" t="s">
        <v>1</v>
      </c>
      <c r="H824" s="420" t="str">
        <f>$H$8</f>
        <v>Eng. Gabriel Vitta</v>
      </c>
      <c r="I824" s="421"/>
      <c r="K824" s="37"/>
    </row>
    <row r="825" spans="2:11" x14ac:dyDescent="0.25">
      <c r="B825" s="4"/>
      <c r="C825" s="5"/>
      <c r="D825" s="6"/>
      <c r="E825" s="7"/>
      <c r="F825" s="8"/>
      <c r="G825" s="157"/>
      <c r="H825" s="9"/>
      <c r="I825" s="10"/>
      <c r="K825" s="37"/>
    </row>
    <row r="826" spans="2:11" x14ac:dyDescent="0.25">
      <c r="B826" s="11" t="s">
        <v>18</v>
      </c>
      <c r="C826" s="11" t="s">
        <v>8</v>
      </c>
      <c r="D826" s="11" t="s">
        <v>9</v>
      </c>
      <c r="E826" s="11" t="s">
        <v>10</v>
      </c>
      <c r="F826" s="11" t="s">
        <v>11</v>
      </c>
      <c r="G826" s="158" t="s">
        <v>12</v>
      </c>
      <c r="H826" s="12" t="s">
        <v>13</v>
      </c>
      <c r="I826" s="13" t="s">
        <v>14</v>
      </c>
      <c r="K826" s="37"/>
    </row>
    <row r="827" spans="2:11" x14ac:dyDescent="0.25">
      <c r="B827" s="14" t="s">
        <v>15</v>
      </c>
      <c r="C827" s="14" t="s">
        <v>16</v>
      </c>
      <c r="D827" s="160">
        <v>88309</v>
      </c>
      <c r="E827" s="53" t="str">
        <f>IF($B827="COMPOSIÇÃO",VLOOKUP($D827,'Comp. Sinapi'!B:F,2,0),VLOOKUP($D827,Insumos!B:F,2,0))</f>
        <v>PEDREIRO COM ENCARGOS COMPLEMENTARES</v>
      </c>
      <c r="F827" s="50" t="str">
        <f>IF($B827="COMPOSIÇÃO",VLOOKUP($D827,'Comp. Sinapi'!B:F,3,0),VLOOKUP($D827,Insumos!B:F,3,0))</f>
        <v>H</v>
      </c>
      <c r="G827" s="159">
        <v>0.96</v>
      </c>
      <c r="H827" s="43">
        <f>TRUNC((K827*(1-$K$8)),2)</f>
        <v>25.62</v>
      </c>
      <c r="I827" s="15">
        <f t="shared" ref="I827:I831" si="91">G827*H827</f>
        <v>24.595199999999998</v>
      </c>
      <c r="K827" s="37">
        <f>IF($B827="INSUMO",VLOOKUP($D827,Insumos!$B:$F,5,0),VLOOKUP($D827,'Comp. Sinapi'!$B:$F,5,0))</f>
        <v>25.62</v>
      </c>
    </row>
    <row r="828" spans="2:11" x14ac:dyDescent="0.25">
      <c r="B828" s="14" t="s">
        <v>15</v>
      </c>
      <c r="C828" s="14" t="s">
        <v>16</v>
      </c>
      <c r="D828" s="160">
        <v>88316</v>
      </c>
      <c r="E828" s="53" t="str">
        <f>IF($B828="COMPOSIÇÃO",VLOOKUP($D828,'Comp. Sinapi'!B:F,2,0),VLOOKUP($D828,Insumos!B:F,2,0))</f>
        <v>SERVENTE COM ENCARGOS COMPLEMENTARES</v>
      </c>
      <c r="F828" s="50" t="str">
        <f>IF($B828="COMPOSIÇÃO",VLOOKUP($D828,'Comp. Sinapi'!B:F,3,0),VLOOKUP($D828,Insumos!B:F,3,0))</f>
        <v>H</v>
      </c>
      <c r="G828" s="159">
        <v>0.48</v>
      </c>
      <c r="H828" s="43">
        <f>TRUNC((K828*(1-$K$8)),2)</f>
        <v>20.32</v>
      </c>
      <c r="I828" s="15">
        <f t="shared" si="91"/>
        <v>9.7536000000000005</v>
      </c>
      <c r="K828" s="37">
        <f>IF($B828="INSUMO",VLOOKUP($D828,Insumos!$B:$F,5,0),VLOOKUP($D828,'Comp. Sinapi'!$B:$F,5,0))</f>
        <v>20.32</v>
      </c>
    </row>
    <row r="829" spans="2:11" ht="30" x14ac:dyDescent="0.25">
      <c r="B829" s="14" t="s">
        <v>17</v>
      </c>
      <c r="C829" s="14" t="s">
        <v>16</v>
      </c>
      <c r="D829" s="160">
        <v>4377</v>
      </c>
      <c r="E829" s="53" t="str">
        <f>IF($B829="COMPOSIÇÃO",VLOOKUP($D829,'Comp. Sinapi'!B:F,2,0),VLOOKUP($D829,Insumos!B:F,2,0))</f>
        <v xml:space="preserve">PARAFUSO DE ACO ZINCADO COM ROSCA SOBERBA, CABECA CHATA E FENDA SIMPLES, DIAMETRO 4,2 MM, COMPRIMENTO * 32 * MM                                                                                                                                                                                                                                                                                                                                                                                           </v>
      </c>
      <c r="F829" s="50" t="str">
        <f>IF($B829="COMPOSIÇÃO",VLOOKUP($D829,'Comp. Sinapi'!B:F,3,0),VLOOKUP($D829,Insumos!B:F,3,0))</f>
        <v xml:space="preserve">UN    </v>
      </c>
      <c r="G829" s="159">
        <v>7.3</v>
      </c>
      <c r="H829" s="43">
        <f>TRUNC((K829*(1-$K$8)),2)</f>
        <v>0.2</v>
      </c>
      <c r="I829" s="15">
        <f t="shared" si="91"/>
        <v>1.46</v>
      </c>
      <c r="K829" s="37">
        <f>IF($B829="INSUMO",VLOOKUP($D829,Insumos!$B:$F,5,0),VLOOKUP($D829,'Comp. Sinapi'!$B:$F,5,0))</f>
        <v>0.2</v>
      </c>
    </row>
    <row r="830" spans="2:11" x14ac:dyDescent="0.25">
      <c r="B830" s="14" t="s">
        <v>17</v>
      </c>
      <c r="C830" s="14" t="s">
        <v>16</v>
      </c>
      <c r="D830" s="160">
        <v>39961</v>
      </c>
      <c r="E830" s="53" t="str">
        <f>IF($B830="COMPOSIÇÃO",VLOOKUP($D830,'Comp. Sinapi'!B:F,2,0),VLOOKUP($D830,Insumos!B:F,2,0))</f>
        <v xml:space="preserve">SILICONE ACETICO USO GERAL INCOLOR 280 G                                                                                                                                                                                                                                                                                                                                                                                                                                                                  </v>
      </c>
      <c r="F830" s="50" t="str">
        <f>IF($B830="COMPOSIÇÃO",VLOOKUP($D830,'Comp. Sinapi'!B:F,3,0),VLOOKUP($D830,Insumos!B:F,3,0))</f>
        <v xml:space="preserve">UN    </v>
      </c>
      <c r="G830" s="159">
        <v>0.56000000000000005</v>
      </c>
      <c r="H830" s="43">
        <f>TRUNC((K830*(1-$K$8)),2)</f>
        <v>23.04</v>
      </c>
      <c r="I830" s="15">
        <f t="shared" si="91"/>
        <v>12.9024</v>
      </c>
      <c r="K830" s="37">
        <f>IF($B830="INSUMO",VLOOKUP($D830,Insumos!$B:$F,5,0),VLOOKUP($D830,'Comp. Sinapi'!$B:$F,5,0))</f>
        <v>23.04</v>
      </c>
    </row>
    <row r="831" spans="2:11" x14ac:dyDescent="0.25">
      <c r="B831" s="14" t="s">
        <v>17</v>
      </c>
      <c r="C831" s="14" t="s">
        <v>16</v>
      </c>
      <c r="D831" s="160" t="s">
        <v>13617</v>
      </c>
      <c r="E831" s="53" t="str">
        <f>IF($B831="COMPOSIÇÃO",VLOOKUP($D831,'Comp. Sinapi'!B:F,2,0),VLOOKUP($D831,Insumos!B:F,2,0))</f>
        <v>JANELA 4F DE CORRER - VIDRO ATÉ E=10 MM</v>
      </c>
      <c r="F831" s="50" t="str">
        <f>IF($B831="COMPOSIÇÃO",VLOOKUP($D831,'Comp. Sinapi'!B:F,3,0),VLOOKUP($D831,Insumos!B:F,3,0))</f>
        <v>unidade</v>
      </c>
      <c r="G831" s="159">
        <v>1.05</v>
      </c>
      <c r="H831" s="43">
        <f>TRUNC((K831*(1-$K$8)),2)</f>
        <v>1807</v>
      </c>
      <c r="I831" s="15">
        <f t="shared" si="91"/>
        <v>1897.3500000000001</v>
      </c>
      <c r="K831" s="37">
        <f>IF($B831="INSUMO",VLOOKUP($D831,Insumos!$B:$F,5,0),VLOOKUP($D831,'Comp. Sinapi'!$B:$F,5,0))</f>
        <v>1807</v>
      </c>
    </row>
    <row r="832" spans="2:11" x14ac:dyDescent="0.25">
      <c r="B832" s="422" t="s">
        <v>13108</v>
      </c>
      <c r="C832" s="422"/>
      <c r="D832" s="422"/>
      <c r="E832" s="422"/>
      <c r="F832" s="422"/>
      <c r="G832" s="422"/>
      <c r="H832" s="422"/>
      <c r="I832" s="422"/>
    </row>
    <row r="834" spans="2:11" ht="34.5" customHeight="1" x14ac:dyDescent="0.25">
      <c r="B834" s="16" t="s">
        <v>13161</v>
      </c>
      <c r="C834" s="423" t="s">
        <v>13171</v>
      </c>
      <c r="D834" s="423"/>
      <c r="E834" s="423"/>
      <c r="F834" s="423"/>
      <c r="G834" s="423"/>
      <c r="H834" s="17" t="s">
        <v>6</v>
      </c>
      <c r="I834" s="18">
        <f>SUM(I838:I842)</f>
        <v>2438.7144920000001</v>
      </c>
      <c r="K834" s="37"/>
    </row>
    <row r="835" spans="2:11" x14ac:dyDescent="0.25">
      <c r="B835" s="4" t="s">
        <v>7</v>
      </c>
      <c r="C835" s="5">
        <f ca="1">TODAY()</f>
        <v>45482</v>
      </c>
      <c r="D835" s="6"/>
      <c r="E835" s="7"/>
      <c r="F835" s="8"/>
      <c r="G835" s="157" t="s">
        <v>1</v>
      </c>
      <c r="H835" s="420" t="str">
        <f>$H$8</f>
        <v>Eng. Gabriel Vitta</v>
      </c>
      <c r="I835" s="421"/>
      <c r="K835" s="37"/>
    </row>
    <row r="836" spans="2:11" x14ac:dyDescent="0.25">
      <c r="B836" s="4"/>
      <c r="C836" s="5"/>
      <c r="D836" s="6"/>
      <c r="E836" s="7"/>
      <c r="F836" s="8"/>
      <c r="G836" s="157"/>
      <c r="H836" s="9"/>
      <c r="I836" s="10"/>
      <c r="K836" s="37"/>
    </row>
    <row r="837" spans="2:11" x14ac:dyDescent="0.25">
      <c r="B837" s="11" t="s">
        <v>18</v>
      </c>
      <c r="C837" s="11" t="s">
        <v>8</v>
      </c>
      <c r="D837" s="11" t="s">
        <v>9</v>
      </c>
      <c r="E837" s="11" t="s">
        <v>10</v>
      </c>
      <c r="F837" s="11" t="s">
        <v>11</v>
      </c>
      <c r="G837" s="158" t="s">
        <v>12</v>
      </c>
      <c r="H837" s="12" t="s">
        <v>13</v>
      </c>
      <c r="I837" s="13" t="s">
        <v>14</v>
      </c>
      <c r="K837" s="37"/>
    </row>
    <row r="838" spans="2:11" x14ac:dyDescent="0.25">
      <c r="B838" s="14" t="s">
        <v>15</v>
      </c>
      <c r="C838" s="14" t="s">
        <v>16</v>
      </c>
      <c r="D838" s="160">
        <v>88309</v>
      </c>
      <c r="E838" s="53" t="str">
        <f>IF($B838="COMPOSIÇÃO",VLOOKUP($D838,'Comp. Sinapi'!B:F,2,0),VLOOKUP($D838,Insumos!B:F,2,0))</f>
        <v>PEDREIRO COM ENCARGOS COMPLEMENTARES</v>
      </c>
      <c r="F838" s="50" t="str">
        <f>IF($B838="COMPOSIÇÃO",VLOOKUP($D838,'Comp. Sinapi'!B:F,3,0),VLOOKUP($D838,Insumos!B:F,3,0))</f>
        <v>H</v>
      </c>
      <c r="G838" s="159">
        <v>0.51900000000000002</v>
      </c>
      <c r="H838" s="43">
        <f>TRUNC((K838*(1-$K$8)),2)</f>
        <v>25.62</v>
      </c>
      <c r="I838" s="15">
        <f t="shared" ref="I838:I842" si="92">G838*H838</f>
        <v>13.296780000000002</v>
      </c>
      <c r="K838" s="37">
        <f>IF($B838="INSUMO",VLOOKUP($D838,Insumos!$B:$F,5,0),VLOOKUP($D838,'Comp. Sinapi'!$B:$F,5,0))</f>
        <v>25.62</v>
      </c>
    </row>
    <row r="839" spans="2:11" x14ac:dyDescent="0.25">
      <c r="B839" s="14" t="s">
        <v>15</v>
      </c>
      <c r="C839" s="14" t="s">
        <v>16</v>
      </c>
      <c r="D839" s="160">
        <v>88316</v>
      </c>
      <c r="E839" s="53" t="str">
        <f>IF($B839="COMPOSIÇÃO",VLOOKUP($D839,'Comp. Sinapi'!B:F,2,0),VLOOKUP($D839,Insumos!B:F,2,0))</f>
        <v>SERVENTE COM ENCARGOS COMPLEMENTARES</v>
      </c>
      <c r="F839" s="50" t="str">
        <f>IF($B839="COMPOSIÇÃO",VLOOKUP($D839,'Comp. Sinapi'!B:F,3,0),VLOOKUP($D839,Insumos!B:F,3,0))</f>
        <v>H</v>
      </c>
      <c r="G839" s="159">
        <v>0.25900000000000001</v>
      </c>
      <c r="H839" s="43">
        <f>TRUNC((K839*(1-$K$8)),2)</f>
        <v>20.32</v>
      </c>
      <c r="I839" s="15">
        <f t="shared" si="92"/>
        <v>5.26288</v>
      </c>
      <c r="K839" s="37">
        <f>IF($B839="INSUMO",VLOOKUP($D839,Insumos!$B:$F,5,0),VLOOKUP($D839,'Comp. Sinapi'!$B:$F,5,0))</f>
        <v>20.32</v>
      </c>
    </row>
    <row r="840" spans="2:11" x14ac:dyDescent="0.25">
      <c r="B840" s="14" t="s">
        <v>17</v>
      </c>
      <c r="C840" s="14" t="s">
        <v>16</v>
      </c>
      <c r="D840" s="160">
        <v>39961</v>
      </c>
      <c r="E840" s="53" t="str">
        <f>IF($B840="COMPOSIÇÃO",VLOOKUP($D840,'Comp. Sinapi'!B:F,2,0),VLOOKUP($D840,Insumos!B:F,2,0))</f>
        <v xml:space="preserve">SILICONE ACETICO USO GERAL INCOLOR 280 G                                                                                                                                                                                                                                                                                                                                                                                                                                                                  </v>
      </c>
      <c r="F840" s="50" t="str">
        <f>IF($B840="COMPOSIÇÃO",VLOOKUP($D840,'Comp. Sinapi'!B:F,3,0),VLOOKUP($D840,Insumos!B:F,3,0))</f>
        <v xml:space="preserve">UN    </v>
      </c>
      <c r="G840" s="159">
        <v>0.62329999999999997</v>
      </c>
      <c r="H840" s="43">
        <f>TRUNC((K840*(1-$K$8)),2)</f>
        <v>23.04</v>
      </c>
      <c r="I840" s="15">
        <f t="shared" si="92"/>
        <v>14.360831999999998</v>
      </c>
      <c r="K840" s="37">
        <f>IF($B840="INSUMO",VLOOKUP($D840,Insumos!$B:$F,5,0),VLOOKUP($D840,'Comp. Sinapi'!$B:$F,5,0))</f>
        <v>23.04</v>
      </c>
    </row>
    <row r="841" spans="2:11" ht="30" x14ac:dyDescent="0.25">
      <c r="B841" s="14" t="s">
        <v>17</v>
      </c>
      <c r="C841" s="14" t="s">
        <v>16</v>
      </c>
      <c r="D841" s="160">
        <v>4377</v>
      </c>
      <c r="E841" s="53" t="str">
        <f>IF($B841="COMPOSIÇÃO",VLOOKUP($D841,'Comp. Sinapi'!B:F,2,0),VLOOKUP($D841,Insumos!B:F,2,0))</f>
        <v xml:space="preserve">PARAFUSO DE ACO ZINCADO COM ROSCA SOBERBA, CABECA CHATA E FENDA SIMPLES, DIAMETRO 4,2 MM, COMPRIMENTO * 32 * MM                                                                                                                                                                                                                                                                                                                                                                                           </v>
      </c>
      <c r="F841" s="50" t="str">
        <f>IF($B841="COMPOSIÇÃO",VLOOKUP($D841,'Comp. Sinapi'!B:F,3,0),VLOOKUP($D841,Insumos!B:F,3,0))</f>
        <v xml:space="preserve">UN    </v>
      </c>
      <c r="G841" s="159">
        <v>9.1999999999999993</v>
      </c>
      <c r="H841" s="43">
        <f>TRUNC((K841*(1-$K$8)),2)</f>
        <v>0.2</v>
      </c>
      <c r="I841" s="15">
        <f t="shared" si="92"/>
        <v>1.8399999999999999</v>
      </c>
      <c r="K841" s="37">
        <f>IF($B841="INSUMO",VLOOKUP($D841,Insumos!$B:$F,5,0),VLOOKUP($D841,'Comp. Sinapi'!$B:$F,5,0))</f>
        <v>0.2</v>
      </c>
    </row>
    <row r="842" spans="2:11" x14ac:dyDescent="0.25">
      <c r="B842" s="14" t="s">
        <v>17</v>
      </c>
      <c r="C842" s="14" t="s">
        <v>16</v>
      </c>
      <c r="D842" s="160" t="s">
        <v>13484</v>
      </c>
      <c r="E842" s="53" t="str">
        <f>IF($B842="COMPOSIÇÃO",VLOOKUP($D842,'Comp. Sinapi'!B:F,2,0),VLOOKUP($D842,Insumos!B:F,2,0))</f>
        <v>JANELA 2F DE CORRER - VIDRO ATÉ E=10 MM</v>
      </c>
      <c r="F842" s="50" t="str">
        <f>IF($B842="COMPOSIÇÃO",VLOOKUP($D842,'Comp. Sinapi'!B:F,3,0),VLOOKUP($D842,Insumos!B:F,3,0))</f>
        <v>m²</v>
      </c>
      <c r="G842" s="159">
        <v>1.05</v>
      </c>
      <c r="H842" s="43">
        <f>TRUNC((K842*(1-$K$8)),2)</f>
        <v>2289.48</v>
      </c>
      <c r="I842" s="15">
        <f t="shared" si="92"/>
        <v>2403.9540000000002</v>
      </c>
      <c r="K842" s="37">
        <f>IF($B842="INSUMO",VLOOKUP($D842,Insumos!$B:$F,5,0),VLOOKUP($D842,'Comp. Sinapi'!$B:$F,5,0))</f>
        <v>2289.48</v>
      </c>
    </row>
    <row r="843" spans="2:11" x14ac:dyDescent="0.25">
      <c r="B843" s="422" t="s">
        <v>13108</v>
      </c>
      <c r="C843" s="422"/>
      <c r="D843" s="422"/>
      <c r="E843" s="422"/>
      <c r="F843" s="422"/>
      <c r="G843" s="422"/>
      <c r="H843" s="422"/>
      <c r="I843" s="422"/>
    </row>
    <row r="845" spans="2:11" ht="43.5" customHeight="1" x14ac:dyDescent="0.25">
      <c r="B845" s="16" t="s">
        <v>13162</v>
      </c>
      <c r="C845" s="423" t="s">
        <v>13172</v>
      </c>
      <c r="D845" s="423"/>
      <c r="E845" s="423"/>
      <c r="F845" s="423"/>
      <c r="G845" s="423"/>
      <c r="H845" s="17" t="s">
        <v>6</v>
      </c>
      <c r="I845" s="18">
        <f>SUM(I849:I853)</f>
        <v>1029.1631600000001</v>
      </c>
      <c r="K845" s="37"/>
    </row>
    <row r="846" spans="2:11" x14ac:dyDescent="0.25">
      <c r="B846" s="4" t="s">
        <v>7</v>
      </c>
      <c r="C846" s="5">
        <f ca="1">TODAY()</f>
        <v>45482</v>
      </c>
      <c r="D846" s="6"/>
      <c r="E846" s="7"/>
      <c r="F846" s="8"/>
      <c r="G846" s="157" t="s">
        <v>1</v>
      </c>
      <c r="H846" s="420" t="str">
        <f>$H$8</f>
        <v>Eng. Gabriel Vitta</v>
      </c>
      <c r="I846" s="421"/>
      <c r="K846" s="37"/>
    </row>
    <row r="847" spans="2:11" x14ac:dyDescent="0.25">
      <c r="B847" s="4"/>
      <c r="C847" s="5"/>
      <c r="D847" s="6"/>
      <c r="E847" s="7"/>
      <c r="F847" s="8"/>
      <c r="G847" s="157"/>
      <c r="H847" s="9"/>
      <c r="I847" s="10"/>
      <c r="K847" s="37"/>
    </row>
    <row r="848" spans="2:11" x14ac:dyDescent="0.25">
      <c r="B848" s="11" t="s">
        <v>18</v>
      </c>
      <c r="C848" s="11" t="s">
        <v>8</v>
      </c>
      <c r="D848" s="11" t="s">
        <v>9</v>
      </c>
      <c r="E848" s="11" t="s">
        <v>10</v>
      </c>
      <c r="F848" s="11" t="s">
        <v>11</v>
      </c>
      <c r="G848" s="158" t="s">
        <v>12</v>
      </c>
      <c r="H848" s="12" t="s">
        <v>13</v>
      </c>
      <c r="I848" s="13" t="s">
        <v>14</v>
      </c>
      <c r="K848" s="37"/>
    </row>
    <row r="849" spans="2:11" x14ac:dyDescent="0.25">
      <c r="B849" s="14" t="s">
        <v>15</v>
      </c>
      <c r="C849" s="14" t="s">
        <v>16</v>
      </c>
      <c r="D849" s="160">
        <v>88309</v>
      </c>
      <c r="E849" s="53" t="str">
        <f>IF($B849="COMPOSIÇÃO",VLOOKUP($D849,'Comp. Sinapi'!B:F,2,0),VLOOKUP($D849,Insumos!B:F,2,0))</f>
        <v>PEDREIRO COM ENCARGOS COMPLEMENTARES</v>
      </c>
      <c r="F849" s="50" t="str">
        <f>IF($B849="COMPOSIÇÃO",VLOOKUP($D849,'Comp. Sinapi'!B:F,3,0),VLOOKUP($D849,Insumos!B:F,3,0))</f>
        <v>H</v>
      </c>
      <c r="G849" s="159">
        <v>0.72</v>
      </c>
      <c r="H849" s="43">
        <f>TRUNC((K849*(1-$K$8)),2)</f>
        <v>25.62</v>
      </c>
      <c r="I849" s="15">
        <f t="shared" ref="I849:I853" si="93">G849*H849</f>
        <v>18.446400000000001</v>
      </c>
      <c r="K849" s="37">
        <f>IF($B849="INSUMO",VLOOKUP($D849,Insumos!$B:$F,5,0),VLOOKUP($D849,'Comp. Sinapi'!$B:$F,5,0))</f>
        <v>25.62</v>
      </c>
    </row>
    <row r="850" spans="2:11" x14ac:dyDescent="0.25">
      <c r="B850" s="14" t="s">
        <v>15</v>
      </c>
      <c r="C850" s="14" t="s">
        <v>16</v>
      </c>
      <c r="D850" s="160">
        <v>88316</v>
      </c>
      <c r="E850" s="53" t="str">
        <f>IF($B850="COMPOSIÇÃO",VLOOKUP($D850,'Comp. Sinapi'!B:F,2,0),VLOOKUP($D850,Insumos!B:F,2,0))</f>
        <v>SERVENTE COM ENCARGOS COMPLEMENTARES</v>
      </c>
      <c r="F850" s="50" t="str">
        <f>IF($B850="COMPOSIÇÃO",VLOOKUP($D850,'Comp. Sinapi'!B:F,3,0),VLOOKUP($D850,Insumos!B:F,3,0))</f>
        <v>H</v>
      </c>
      <c r="G850" s="159">
        <v>0.36</v>
      </c>
      <c r="H850" s="43">
        <f>TRUNC((K850*(1-$K$8)),2)</f>
        <v>20.32</v>
      </c>
      <c r="I850" s="15">
        <f t="shared" si="93"/>
        <v>7.3151999999999999</v>
      </c>
      <c r="K850" s="37">
        <f>IF($B850="INSUMO",VLOOKUP($D850,Insumos!$B:$F,5,0),VLOOKUP($D850,'Comp. Sinapi'!$B:$F,5,0))</f>
        <v>20.32</v>
      </c>
    </row>
    <row r="851" spans="2:11" ht="30" x14ac:dyDescent="0.25">
      <c r="B851" s="14" t="s">
        <v>17</v>
      </c>
      <c r="C851" s="14" t="s">
        <v>16</v>
      </c>
      <c r="D851" s="160">
        <v>4377</v>
      </c>
      <c r="E851" s="53" t="str">
        <f>IF($B851="COMPOSIÇÃO",VLOOKUP($D851,'Comp. Sinapi'!B:F,2,0),VLOOKUP($D851,Insumos!B:F,2,0))</f>
        <v xml:space="preserve">PARAFUSO DE ACO ZINCADO COM ROSCA SOBERBA, CABECA CHATA E FENDA SIMPLES, DIAMETRO 4,2 MM, COMPRIMENTO * 32 * MM                                                                                                                                                                                                                                                                                                                                                                                           </v>
      </c>
      <c r="F851" s="50" t="str">
        <f>IF($B851="COMPOSIÇÃO",VLOOKUP($D851,'Comp. Sinapi'!B:F,3,0),VLOOKUP($D851,Insumos!B:F,3,0))</f>
        <v xml:space="preserve">UN    </v>
      </c>
      <c r="G851" s="159">
        <v>17.413</v>
      </c>
      <c r="H851" s="43">
        <f>TRUNC((K851*(1-$K$8)),2)</f>
        <v>0.2</v>
      </c>
      <c r="I851" s="15">
        <f t="shared" si="93"/>
        <v>3.4826000000000001</v>
      </c>
      <c r="K851" s="37">
        <f>IF($B851="INSUMO",VLOOKUP($D851,Insumos!$B:$F,5,0),VLOOKUP($D851,'Comp. Sinapi'!$B:$F,5,0))</f>
        <v>0.2</v>
      </c>
    </row>
    <row r="852" spans="2:11" x14ac:dyDescent="0.25">
      <c r="B852" s="14" t="s">
        <v>17</v>
      </c>
      <c r="C852" s="14" t="s">
        <v>16</v>
      </c>
      <c r="D852" s="160">
        <v>39961</v>
      </c>
      <c r="E852" s="53" t="str">
        <f>IF($B852="COMPOSIÇÃO",VLOOKUP($D852,'Comp. Sinapi'!B:F,2,0),VLOOKUP($D852,Insumos!B:F,2,0))</f>
        <v xml:space="preserve">SILICONE ACETICO USO GERAL INCOLOR 280 G                                                                                                                                                                                                                                                                                                                                                                                                                                                                  </v>
      </c>
      <c r="F852" s="50" t="str">
        <f>IF($B852="COMPOSIÇÃO",VLOOKUP($D852,'Comp. Sinapi'!B:F,3,0),VLOOKUP($D852,Insumos!B:F,3,0))</f>
        <v xml:space="preserve">UN    </v>
      </c>
      <c r="G852" s="159">
        <v>0.42399999999999999</v>
      </c>
      <c r="H852" s="43">
        <f>TRUNC((K852*(1-$K$8)),2)</f>
        <v>23.04</v>
      </c>
      <c r="I852" s="15">
        <f t="shared" si="93"/>
        <v>9.7689599999999999</v>
      </c>
      <c r="K852" s="37">
        <f>IF($B852="INSUMO",VLOOKUP($D852,Insumos!$B:$F,5,0),VLOOKUP($D852,'Comp. Sinapi'!$B:$F,5,0))</f>
        <v>23.04</v>
      </c>
    </row>
    <row r="853" spans="2:11" x14ac:dyDescent="0.25">
      <c r="B853" s="14" t="s">
        <v>17</v>
      </c>
      <c r="C853" s="14" t="s">
        <v>16</v>
      </c>
      <c r="D853" s="160" t="s">
        <v>13656</v>
      </c>
      <c r="E853" s="53" t="str">
        <f>IF($B853="COMPOSIÇÃO",VLOOKUP($D853,'Comp. Sinapi'!B:F,2,0),VLOOKUP($D853,Insumos!B:F,2,0))</f>
        <v>JANELA FOLHA FIXA - VIDRO ATÉ E=10 MM</v>
      </c>
      <c r="F853" s="50" t="str">
        <f>IF($B853="COMPOSIÇÃO",VLOOKUP($D853,'Comp. Sinapi'!B:F,3,0),VLOOKUP($D853,Insumos!B:F,3,0))</f>
        <v>m²</v>
      </c>
      <c r="G853" s="159">
        <v>1.05</v>
      </c>
      <c r="H853" s="43">
        <f>TRUNC((K853*(1-$K$8)),2)</f>
        <v>943</v>
      </c>
      <c r="I853" s="15">
        <f t="shared" si="93"/>
        <v>990.15000000000009</v>
      </c>
      <c r="K853" s="37">
        <f>IF($B853="INSUMO",VLOOKUP($D853,Insumos!$B:$F,5,0),VLOOKUP($D853,'Comp. Sinapi'!$B:$F,5,0))</f>
        <v>943</v>
      </c>
    </row>
    <row r="854" spans="2:11" x14ac:dyDescent="0.25">
      <c r="B854" s="422" t="s">
        <v>13108</v>
      </c>
      <c r="C854" s="422"/>
      <c r="D854" s="422"/>
      <c r="E854" s="422"/>
      <c r="F854" s="422"/>
      <c r="G854" s="422"/>
      <c r="H854" s="422"/>
      <c r="I854" s="422"/>
    </row>
    <row r="856" spans="2:11" ht="42" customHeight="1" x14ac:dyDescent="0.25">
      <c r="B856" s="16" t="s">
        <v>13163</v>
      </c>
      <c r="C856" s="423" t="s">
        <v>13167</v>
      </c>
      <c r="D856" s="423"/>
      <c r="E856" s="423"/>
      <c r="F856" s="423"/>
      <c r="G856" s="423"/>
      <c r="H856" s="17" t="s">
        <v>6</v>
      </c>
      <c r="I856" s="18">
        <f>SUM(I860:I879)</f>
        <v>900.65481381622988</v>
      </c>
      <c r="K856" s="37"/>
    </row>
    <row r="857" spans="2:11" x14ac:dyDescent="0.25">
      <c r="B857" s="4" t="s">
        <v>7</v>
      </c>
      <c r="C857" s="5">
        <f ca="1">TODAY()</f>
        <v>45482</v>
      </c>
      <c r="D857" s="6"/>
      <c r="E857" s="7"/>
      <c r="F857" s="8"/>
      <c r="G857" s="157" t="s">
        <v>1</v>
      </c>
      <c r="H857" s="420" t="str">
        <f>$H$8</f>
        <v>Eng. Gabriel Vitta</v>
      </c>
      <c r="I857" s="421"/>
      <c r="K857" s="37"/>
    </row>
    <row r="858" spans="2:11" x14ac:dyDescent="0.25">
      <c r="B858" s="4"/>
      <c r="C858" s="5"/>
      <c r="D858" s="6"/>
      <c r="E858" s="7"/>
      <c r="F858" s="8"/>
      <c r="G858" s="157"/>
      <c r="H858" s="9"/>
      <c r="I858" s="10"/>
      <c r="K858" s="37"/>
    </row>
    <row r="859" spans="2:11" x14ac:dyDescent="0.25">
      <c r="B859" s="11" t="s">
        <v>18</v>
      </c>
      <c r="C859" s="11" t="s">
        <v>8</v>
      </c>
      <c r="D859" s="11" t="s">
        <v>9</v>
      </c>
      <c r="E859" s="11" t="s">
        <v>10</v>
      </c>
      <c r="F859" s="11" t="s">
        <v>11</v>
      </c>
      <c r="G859" s="158" t="s">
        <v>12</v>
      </c>
      <c r="H859" s="12" t="s">
        <v>13</v>
      </c>
      <c r="I859" s="13" t="s">
        <v>14</v>
      </c>
      <c r="K859" s="37"/>
    </row>
    <row r="860" spans="2:11" ht="45" x14ac:dyDescent="0.25">
      <c r="B860" s="14" t="s">
        <v>15</v>
      </c>
      <c r="C860" s="14" t="s">
        <v>16</v>
      </c>
      <c r="D860" s="160">
        <v>87369</v>
      </c>
      <c r="E860" s="53" t="str">
        <f>IF($B860="COMPOSIÇÃO",VLOOKUP($D860,'Comp. Sinapi'!B:F,2,0),VLOOKUP($D860,Insumos!B:F,2,0))</f>
        <v>ARGAMASSA TRAÇO 1:2:8 (EM VOLUME DE CIMENTO, CAL E AREIA MÉDIA ÚMIDA) PARA EMBOÇO/MASSA ÚNICA/ASSENTAMENTO DE ALVENARIA DE VEDAÇÃO, PREPARO MANUAL. AF_08/2019</v>
      </c>
      <c r="F860" s="50" t="str">
        <f>IF($B860="COMPOSIÇÃO",VLOOKUP($D860,'Comp. Sinapi'!B:F,3,0),VLOOKUP($D860,Insumos!B:F,3,0))</f>
        <v>M3</v>
      </c>
      <c r="G860" s="159">
        <v>4.5999999999999999E-2</v>
      </c>
      <c r="H860" s="43">
        <f t="shared" ref="H860:H879" si="94">TRUNC((K860*(1-$K$8)),2)</f>
        <v>719.84</v>
      </c>
      <c r="I860" s="15">
        <f t="shared" ref="I860:I879" si="95">G860*H860</f>
        <v>33.112639999999999</v>
      </c>
      <c r="K860" s="37">
        <f>IF($B860="INSUMO",VLOOKUP($D860,Insumos!$B:$F,5,0),VLOOKUP($D860,'Comp. Sinapi'!$B:$F,5,0))</f>
        <v>719.84</v>
      </c>
    </row>
    <row r="861" spans="2:11" ht="30" x14ac:dyDescent="0.25">
      <c r="B861" s="14" t="s">
        <v>15</v>
      </c>
      <c r="C861" s="14" t="s">
        <v>16</v>
      </c>
      <c r="D861" s="160">
        <v>100719</v>
      </c>
      <c r="E861" s="53" t="str">
        <f>IF($B861="COMPOSIÇÃO",VLOOKUP($D861,'Comp. Sinapi'!B:F,2,0),VLOOKUP($D861,Insumos!B:F,2,0))</f>
        <v>PINTURA COM TINTA ALQUÍDICA DE FUNDO (TIPO ZARCÃO) PULVERIZADA SOBRE PERFIL METÁLICO EXECUTADO EM FÁBRICA (POR DEMÃO). AF_01/2020_PE</v>
      </c>
      <c r="F861" s="50" t="str">
        <f>IF($B861="COMPOSIÇÃO",VLOOKUP($D861,'Comp. Sinapi'!B:F,3,0),VLOOKUP($D861,Insumos!B:F,3,0))</f>
        <v>M2</v>
      </c>
      <c r="G861" s="159">
        <v>2.2375714289999999</v>
      </c>
      <c r="H861" s="43">
        <f t="shared" si="94"/>
        <v>9.7899999999999991</v>
      </c>
      <c r="I861" s="15">
        <f t="shared" si="95"/>
        <v>21.905824289909997</v>
      </c>
      <c r="K861" s="37">
        <f>IF($B861="INSUMO",VLOOKUP($D861,Insumos!$B:$F,5,0),VLOOKUP($D861,'Comp. Sinapi'!$B:$F,5,0))</f>
        <v>9.7899999999999991</v>
      </c>
    </row>
    <row r="862" spans="2:11" x14ac:dyDescent="0.25">
      <c r="B862" s="14" t="s">
        <v>15</v>
      </c>
      <c r="C862" s="14" t="s">
        <v>16</v>
      </c>
      <c r="D862" s="160">
        <v>88309</v>
      </c>
      <c r="E862" s="53" t="str">
        <f>IF($B862="COMPOSIÇÃO",VLOOKUP($D862,'Comp. Sinapi'!B:F,2,0),VLOOKUP($D862,Insumos!B:F,2,0))</f>
        <v>PEDREIRO COM ENCARGOS COMPLEMENTARES</v>
      </c>
      <c r="F862" s="50" t="str">
        <f>IF($B862="COMPOSIÇÃO",VLOOKUP($D862,'Comp. Sinapi'!B:F,3,0),VLOOKUP($D862,Insumos!B:F,3,0))</f>
        <v>H</v>
      </c>
      <c r="G862" s="159">
        <v>1.2595238099999999</v>
      </c>
      <c r="H862" s="43">
        <f t="shared" si="94"/>
        <v>25.62</v>
      </c>
      <c r="I862" s="15">
        <f t="shared" si="95"/>
        <v>32.269000012199996</v>
      </c>
      <c r="K862" s="37">
        <f>IF($B862="INSUMO",VLOOKUP($D862,Insumos!$B:$F,5,0),VLOOKUP($D862,'Comp. Sinapi'!$B:$F,5,0))</f>
        <v>25.62</v>
      </c>
    </row>
    <row r="863" spans="2:11" x14ac:dyDescent="0.25">
      <c r="B863" s="14" t="s">
        <v>15</v>
      </c>
      <c r="C863" s="14" t="s">
        <v>16</v>
      </c>
      <c r="D863" s="160">
        <v>88316</v>
      </c>
      <c r="E863" s="53" t="str">
        <f>IF($B863="COMPOSIÇÃO",VLOOKUP($D863,'Comp. Sinapi'!B:F,2,0),VLOOKUP($D863,Insumos!B:F,2,0))</f>
        <v>SERVENTE COM ENCARGOS COMPLEMENTARES</v>
      </c>
      <c r="F863" s="50" t="str">
        <f>IF($B863="COMPOSIÇÃO",VLOOKUP($D863,'Comp. Sinapi'!B:F,3,0),VLOOKUP($D863,Insumos!B:F,3,0))</f>
        <v>H</v>
      </c>
      <c r="G863" s="159">
        <v>1.8071428570000001</v>
      </c>
      <c r="H863" s="43">
        <f t="shared" si="94"/>
        <v>20.32</v>
      </c>
      <c r="I863" s="15">
        <f t="shared" si="95"/>
        <v>36.72114285424</v>
      </c>
      <c r="K863" s="37">
        <f>IF($B863="INSUMO",VLOOKUP($D863,Insumos!$B:$F,5,0),VLOOKUP($D863,'Comp. Sinapi'!$B:$F,5,0))</f>
        <v>20.32</v>
      </c>
    </row>
    <row r="864" spans="2:11" x14ac:dyDescent="0.25">
      <c r="B864" s="14" t="s">
        <v>15</v>
      </c>
      <c r="C864" s="14" t="s">
        <v>16</v>
      </c>
      <c r="D864" s="160">
        <v>88317</v>
      </c>
      <c r="E864" s="53" t="str">
        <f>IF($B864="COMPOSIÇÃO",VLOOKUP($D864,'Comp. Sinapi'!B:F,2,0),VLOOKUP($D864,Insumos!B:F,2,0))</f>
        <v>SOLDADOR COM ENCARGOS COMPLEMENTARES</v>
      </c>
      <c r="F864" s="50" t="str">
        <f>IF($B864="COMPOSIÇÃO",VLOOKUP($D864,'Comp. Sinapi'!B:F,3,0),VLOOKUP($D864,Insumos!B:F,3,0))</f>
        <v>H</v>
      </c>
      <c r="G864" s="159">
        <v>1.779761905</v>
      </c>
      <c r="H864" s="43">
        <f t="shared" si="94"/>
        <v>26.36</v>
      </c>
      <c r="I864" s="15">
        <f t="shared" si="95"/>
        <v>46.914523815799996</v>
      </c>
      <c r="K864" s="37">
        <f>IF($B864="INSUMO",VLOOKUP($D864,Insumos!$B:$F,5,0),VLOOKUP($D864,'Comp. Sinapi'!$B:$F,5,0))</f>
        <v>26.36</v>
      </c>
    </row>
    <row r="865" spans="2:11" x14ac:dyDescent="0.25">
      <c r="B865" s="14" t="s">
        <v>15</v>
      </c>
      <c r="C865" s="14" t="s">
        <v>16</v>
      </c>
      <c r="D865" s="160">
        <v>88315</v>
      </c>
      <c r="E865" s="53" t="str">
        <f>IF($B865="COMPOSIÇÃO",VLOOKUP($D865,'Comp. Sinapi'!B:F,2,0),VLOOKUP($D865,Insumos!B:F,2,0))</f>
        <v>SERRALHEIRO COM ENCARGOS COMPLEMENTARES</v>
      </c>
      <c r="F865" s="50" t="str">
        <f>IF($B865="COMPOSIÇÃO",VLOOKUP($D865,'Comp. Sinapi'!B:F,3,0),VLOOKUP($D865,Insumos!B:F,3,0))</f>
        <v>H</v>
      </c>
      <c r="G865" s="159">
        <v>4.1071428570000004</v>
      </c>
      <c r="H865" s="43">
        <f t="shared" si="94"/>
        <v>25.4</v>
      </c>
      <c r="I865" s="15">
        <f t="shared" si="95"/>
        <v>104.3214285678</v>
      </c>
      <c r="K865" s="37">
        <f>IF($B865="INSUMO",VLOOKUP($D865,Insumos!$B:$F,5,0),VLOOKUP($D865,'Comp. Sinapi'!$B:$F,5,0))</f>
        <v>25.4</v>
      </c>
    </row>
    <row r="866" spans="2:11" x14ac:dyDescent="0.25">
      <c r="B866" s="14" t="s">
        <v>15</v>
      </c>
      <c r="C866" s="14" t="s">
        <v>16</v>
      </c>
      <c r="D866" s="160">
        <v>88325</v>
      </c>
      <c r="E866" s="53" t="str">
        <f>IF($B866="COMPOSIÇÃO",VLOOKUP($D866,'Comp. Sinapi'!B:F,2,0),VLOOKUP($D866,Insumos!B:F,2,0))</f>
        <v>VIDRACEIRO COM ENCARGOS COMPLEMENTARES</v>
      </c>
      <c r="F866" s="50" t="str">
        <f>IF($B866="COMPOSIÇÃO",VLOOKUP($D866,'Comp. Sinapi'!B:F,3,0),VLOOKUP($D866,Insumos!B:F,3,0))</f>
        <v>H</v>
      </c>
      <c r="G866" s="159">
        <v>0.383333333</v>
      </c>
      <c r="H866" s="43">
        <f t="shared" si="94"/>
        <v>22.69</v>
      </c>
      <c r="I866" s="15">
        <f t="shared" si="95"/>
        <v>8.6978333257700005</v>
      </c>
      <c r="K866" s="37">
        <f>IF($B866="INSUMO",VLOOKUP($D866,Insumos!$B:$F,5,0),VLOOKUP($D866,'Comp. Sinapi'!$B:$F,5,0))</f>
        <v>22.69</v>
      </c>
    </row>
    <row r="867" spans="2:11" x14ac:dyDescent="0.25">
      <c r="B867" s="14" t="s">
        <v>17</v>
      </c>
      <c r="C867" s="14" t="s">
        <v>16</v>
      </c>
      <c r="D867" s="160">
        <v>1323</v>
      </c>
      <c r="E867" s="53" t="str">
        <f>IF($B867="COMPOSIÇÃO",VLOOKUP($D867,'Comp. Sinapi'!B:F,2,0),VLOOKUP($D867,Insumos!B:F,2,0))</f>
        <v xml:space="preserve">CHAPA DE ACO FINA A QUENTE BITOLA MSG 18, E = 1,20 MM (9,60 KG/M2)                                                                                                                                                                                                                                                                                                                                                                                                                                        </v>
      </c>
      <c r="F867" s="50" t="str">
        <f>IF($B867="COMPOSIÇÃO",VLOOKUP($D867,'Comp. Sinapi'!B:F,3,0),VLOOKUP($D867,Insumos!B:F,3,0))</f>
        <v xml:space="preserve">KG    </v>
      </c>
      <c r="G867" s="159">
        <v>4.6262857139999998</v>
      </c>
      <c r="H867" s="43">
        <f t="shared" si="94"/>
        <v>12.16</v>
      </c>
      <c r="I867" s="15">
        <f t="shared" si="95"/>
        <v>56.255634282239996</v>
      </c>
      <c r="K867" s="37">
        <f>IF($B867="INSUMO",VLOOKUP($D867,Insumos!$B:$F,5,0),VLOOKUP($D867,'Comp. Sinapi'!$B:$F,5,0))</f>
        <v>12.16</v>
      </c>
    </row>
    <row r="868" spans="2:11" x14ac:dyDescent="0.25">
      <c r="B868" s="14" t="s">
        <v>17</v>
      </c>
      <c r="C868" s="14" t="s">
        <v>16</v>
      </c>
      <c r="D868" s="160">
        <v>1323</v>
      </c>
      <c r="E868" s="53" t="str">
        <f>IF($B868="COMPOSIÇÃO",VLOOKUP($D868,'Comp. Sinapi'!B:F,2,0),VLOOKUP($D868,Insumos!B:F,2,0))</f>
        <v xml:space="preserve">CHAPA DE ACO FINA A QUENTE BITOLA MSG 18, E = 1,20 MM (9,60 KG/M2)                                                                                                                                                                                                                                                                                                                                                                                                                                        </v>
      </c>
      <c r="F868" s="50" t="str">
        <f>IF($B868="COMPOSIÇÃO",VLOOKUP($D868,'Comp. Sinapi'!B:F,3,0),VLOOKUP($D868,Insumos!B:F,3,0))</f>
        <v xml:space="preserve">KG    </v>
      </c>
      <c r="G868" s="159">
        <v>2.102857143</v>
      </c>
      <c r="H868" s="43">
        <f t="shared" si="94"/>
        <v>12.16</v>
      </c>
      <c r="I868" s="15">
        <f t="shared" si="95"/>
        <v>25.570742858879999</v>
      </c>
      <c r="K868" s="37">
        <f>IF($B868="INSUMO",VLOOKUP($D868,Insumos!$B:$F,5,0),VLOOKUP($D868,'Comp. Sinapi'!$B:$F,5,0))</f>
        <v>12.16</v>
      </c>
    </row>
    <row r="869" spans="2:11" x14ac:dyDescent="0.25">
      <c r="B869" s="14" t="s">
        <v>17</v>
      </c>
      <c r="C869" s="14" t="s">
        <v>16</v>
      </c>
      <c r="D869" s="160" t="s">
        <v>13678</v>
      </c>
      <c r="E869" s="53" t="str">
        <f>IF($B869="COMPOSIÇÃO",VLOOKUP($D869,'Comp. Sinapi'!B:F,2,0),VLOOKUP($D869,Insumos!B:F,2,0))</f>
        <v>PERFIL BATENTE PARA PORTAS #18</v>
      </c>
      <c r="F869" s="50" t="str">
        <f>IF($B869="COMPOSIÇÃO",VLOOKUP($D869,'Comp. Sinapi'!B:F,3,0),VLOOKUP($D869,Insumos!B:F,3,0))</f>
        <v>unidade</v>
      </c>
      <c r="G869" s="159">
        <v>5.6041142859999997</v>
      </c>
      <c r="H869" s="43">
        <f t="shared" si="94"/>
        <v>13.79</v>
      </c>
      <c r="I869" s="15">
        <f t="shared" si="95"/>
        <v>77.280736003939992</v>
      </c>
      <c r="K869" s="37">
        <f>IF($B869="INSUMO",VLOOKUP($D869,Insumos!$B:$F,5,0),VLOOKUP($D869,'Comp. Sinapi'!$B:$F,5,0))</f>
        <v>13.79</v>
      </c>
    </row>
    <row r="870" spans="2:11" x14ac:dyDescent="0.25">
      <c r="B870" s="14" t="s">
        <v>17</v>
      </c>
      <c r="C870" s="14" t="s">
        <v>16</v>
      </c>
      <c r="D870" s="160" t="s">
        <v>13682</v>
      </c>
      <c r="E870" s="53" t="str">
        <f>IF($B870="COMPOSIÇÃO",VLOOKUP($D870,'Comp. Sinapi'!B:F,2,0),VLOOKUP($D870,Insumos!B:F,2,0))</f>
        <v>PERFIL QUADRADRO 100X30X1,25MM - METALON #18</v>
      </c>
      <c r="F870" s="50" t="str">
        <f>IF($B870="COMPOSIÇÃO",VLOOKUP($D870,'Comp. Sinapi'!B:F,3,0),VLOOKUP($D870,Insumos!B:F,3,0))</f>
        <v>unidade</v>
      </c>
      <c r="G870" s="159">
        <v>7.9277714289999999</v>
      </c>
      <c r="H870" s="43">
        <f t="shared" si="94"/>
        <v>13.79</v>
      </c>
      <c r="I870" s="15">
        <f t="shared" ref="I870:I872" si="96">G870*H870</f>
        <v>109.32396800590999</v>
      </c>
      <c r="K870" s="37">
        <f>IF($B870="INSUMO",VLOOKUP($D870,Insumos!$B:$F,5,0),VLOOKUP($D870,'Comp. Sinapi'!$B:$F,5,0))</f>
        <v>13.79</v>
      </c>
    </row>
    <row r="871" spans="2:11" x14ac:dyDescent="0.25">
      <c r="B871" s="14" t="s">
        <v>17</v>
      </c>
      <c r="C871" s="14" t="s">
        <v>16</v>
      </c>
      <c r="D871" s="160" t="s">
        <v>13684</v>
      </c>
      <c r="E871" s="53" t="str">
        <f>IF($B871="COMPOSIÇÃO",VLOOKUP($D871,'Comp. Sinapi'!B:F,2,0),VLOOKUP($D871,Insumos!B:F,2,0))</f>
        <v>PERFIL C 35X25X1,25 MM (barra 6m)</v>
      </c>
      <c r="F871" s="50" t="str">
        <f>IF($B871="COMPOSIÇÃO",VLOOKUP($D871,'Comp. Sinapi'!B:F,3,0),VLOOKUP($D871,Insumos!B:F,3,0))</f>
        <v>unidade</v>
      </c>
      <c r="G871" s="159">
        <v>1.0724571430000001</v>
      </c>
      <c r="H871" s="43">
        <f t="shared" si="94"/>
        <v>88.42</v>
      </c>
      <c r="I871" s="15">
        <f t="shared" si="96"/>
        <v>94.826660584060008</v>
      </c>
      <c r="K871" s="37">
        <f>IF($B871="INSUMO",VLOOKUP($D871,Insumos!$B:$F,5,0),VLOOKUP($D871,'Comp. Sinapi'!$B:$F,5,0))</f>
        <v>88.42</v>
      </c>
    </row>
    <row r="872" spans="2:11" x14ac:dyDescent="0.25">
      <c r="B872" s="14" t="s">
        <v>17</v>
      </c>
      <c r="C872" s="14" t="s">
        <v>16</v>
      </c>
      <c r="D872" s="160">
        <v>32</v>
      </c>
      <c r="E872" s="53" t="str">
        <f>IF($B872="COMPOSIÇÃO",VLOOKUP($D872,'Comp. Sinapi'!B:F,2,0),VLOOKUP($D872,Insumos!B:F,2,0))</f>
        <v xml:space="preserve">ACO CA-50, 6,3 MM, VERGALHAO                                                                                                                                                                                                                                                                                                                                                                                                                                                                              </v>
      </c>
      <c r="F872" s="50" t="str">
        <f>IF($B872="COMPOSIÇÃO",VLOOKUP($D872,'Comp. Sinapi'!B:F,3,0),VLOOKUP($D872,Insumos!B:F,3,0))</f>
        <v xml:space="preserve">KG    </v>
      </c>
      <c r="G872" s="159">
        <v>0.13690476200000001</v>
      </c>
      <c r="H872" s="43">
        <f t="shared" si="94"/>
        <v>10.29</v>
      </c>
      <c r="I872" s="15">
        <f t="shared" si="96"/>
        <v>1.40875000098</v>
      </c>
      <c r="K872" s="37">
        <f>IF($B872="INSUMO",VLOOKUP($D872,Insumos!$B:$F,5,0),VLOOKUP($D872,'Comp. Sinapi'!$B:$F,5,0))</f>
        <v>10.29</v>
      </c>
    </row>
    <row r="873" spans="2:11" x14ac:dyDescent="0.25">
      <c r="B873" s="14" t="s">
        <v>17</v>
      </c>
      <c r="C873" s="14" t="s">
        <v>16</v>
      </c>
      <c r="D873" s="160">
        <v>546</v>
      </c>
      <c r="E873" s="53" t="str">
        <f>IF($B873="COMPOSIÇÃO",VLOOKUP($D873,'Comp. Sinapi'!B:F,2,0),VLOOKUP($D873,Insumos!B:F,2,0))</f>
        <v xml:space="preserve">BARRA DE ACO CHATA, RETANGULAR (QUALQUER BITOLA)                                                                                                                                                                                                                                                                                                                                                                                                                                                          </v>
      </c>
      <c r="F873" s="50" t="str">
        <f>IF($B873="COMPOSIÇÃO",VLOOKUP($D873,'Comp. Sinapi'!B:F,3,0),VLOOKUP($D873,Insumos!B:F,3,0))</f>
        <v xml:space="preserve">KG    </v>
      </c>
      <c r="G873" s="159">
        <v>0.236571429</v>
      </c>
      <c r="H873" s="43">
        <f t="shared" si="94"/>
        <v>8.5299999999999994</v>
      </c>
      <c r="I873" s="15">
        <f t="shared" si="95"/>
        <v>2.01795428937</v>
      </c>
      <c r="K873" s="37">
        <f>IF($B873="INSUMO",VLOOKUP($D873,Insumos!$B:$F,5,0),VLOOKUP($D873,'Comp. Sinapi'!$B:$F,5,0))</f>
        <v>8.5299999999999994</v>
      </c>
    </row>
    <row r="874" spans="2:11" x14ac:dyDescent="0.25">
      <c r="B874" s="14" t="s">
        <v>17</v>
      </c>
      <c r="C874" s="14" t="s">
        <v>16</v>
      </c>
      <c r="D874" s="160">
        <v>10506</v>
      </c>
      <c r="E874" s="53" t="str">
        <f>IF($B874="COMPOSIÇÃO",VLOOKUP($D874,'Comp. Sinapi'!B:F,2,0),VLOOKUP($D874,Insumos!B:F,2,0))</f>
        <v xml:space="preserve">VIDRO TEMPERADO INCOLOR E = 8 MM, SEM COLOCACAO                                                                                                                                                                                                                                                                                                                                                                                                                                                           </v>
      </c>
      <c r="F874" s="50" t="str">
        <f>IF($B874="COMPOSIÇÃO",VLOOKUP($D874,'Comp. Sinapi'!B:F,3,0),VLOOKUP($D874,Insumos!B:F,3,0))</f>
        <v xml:space="preserve">M2    </v>
      </c>
      <c r="G874" s="159">
        <v>0.35047619000000002</v>
      </c>
      <c r="H874" s="43">
        <f t="shared" si="94"/>
        <v>356.08</v>
      </c>
      <c r="I874" s="15">
        <f t="shared" si="95"/>
        <v>124.79756173520001</v>
      </c>
      <c r="K874" s="37">
        <f>IF($B874="INSUMO",VLOOKUP($D874,Insumos!$B:$F,5,0),VLOOKUP($D874,'Comp. Sinapi'!$B:$F,5,0))</f>
        <v>356.08</v>
      </c>
    </row>
    <row r="875" spans="2:11" x14ac:dyDescent="0.25">
      <c r="B875" s="14" t="s">
        <v>17</v>
      </c>
      <c r="C875" s="14" t="s">
        <v>16</v>
      </c>
      <c r="D875" s="160">
        <v>567</v>
      </c>
      <c r="E875" s="53" t="str">
        <f>IF($B875="COMPOSIÇÃO",VLOOKUP($D875,'Comp. Sinapi'!B:F,2,0),VLOOKUP($D875,Insumos!B:F,2,0))</f>
        <v xml:space="preserve">CANTONEIRA (ABAS IGUAIS) EM ACO CARBONO, 25,4 MM X 3,17 MM (L X E), 1,27KG/M                                                                                                                                                                                                                                                                                                                                                                                                                              </v>
      </c>
      <c r="F875" s="50" t="str">
        <f>IF($B875="COMPOSIÇÃO",VLOOKUP($D875,'Comp. Sinapi'!B:F,3,0),VLOOKUP($D875,Insumos!B:F,3,0))</f>
        <v xml:space="preserve">M     </v>
      </c>
      <c r="G875" s="159">
        <v>0.11127619</v>
      </c>
      <c r="H875" s="43">
        <f t="shared" si="94"/>
        <v>10.82</v>
      </c>
      <c r="I875" s="15">
        <f t="shared" si="95"/>
        <v>1.2040083758</v>
      </c>
      <c r="K875" s="37">
        <f>IF($B875="INSUMO",VLOOKUP($D875,Insumos!$B:$F,5,0),VLOOKUP($D875,'Comp. Sinapi'!$B:$F,5,0))</f>
        <v>10.82</v>
      </c>
    </row>
    <row r="876" spans="2:11" x14ac:dyDescent="0.25">
      <c r="B876" s="14" t="s">
        <v>17</v>
      </c>
      <c r="C876" s="14" t="s">
        <v>16</v>
      </c>
      <c r="D876" s="160">
        <v>10498</v>
      </c>
      <c r="E876" s="53" t="str">
        <f>IF($B876="COMPOSIÇÃO",VLOOKUP($D876,'Comp. Sinapi'!B:F,2,0),VLOOKUP($D876,Insumos!B:F,2,0))</f>
        <v xml:space="preserve">MASSA PARA VIDRO                                                                                                                                                                                                                                                                                                                                                                                                                                                                                          </v>
      </c>
      <c r="F876" s="50" t="str">
        <f>IF($B876="COMPOSIÇÃO",VLOOKUP($D876,'Comp. Sinapi'!B:F,3,0),VLOOKUP($D876,Insumos!B:F,3,0))</f>
        <v xml:space="preserve">KG    </v>
      </c>
      <c r="G876" s="159">
        <v>0.26285714300000002</v>
      </c>
      <c r="H876" s="43">
        <f t="shared" si="94"/>
        <v>10.5</v>
      </c>
      <c r="I876" s="15">
        <f t="shared" si="95"/>
        <v>2.7600000015000004</v>
      </c>
      <c r="K876" s="37">
        <f>IF($B876="INSUMO",VLOOKUP($D876,Insumos!$B:$F,5,0),VLOOKUP($D876,'Comp. Sinapi'!$B:$F,5,0))</f>
        <v>10.5</v>
      </c>
    </row>
    <row r="877" spans="2:11" ht="30" x14ac:dyDescent="0.25">
      <c r="B877" s="14" t="s">
        <v>17</v>
      </c>
      <c r="C877" s="14" t="s">
        <v>16</v>
      </c>
      <c r="D877" s="160">
        <v>2433</v>
      </c>
      <c r="E877" s="53" t="str">
        <f>IF($B877="COMPOSIÇÃO",VLOOKUP($D877,'Comp. Sinapi'!B:F,2,0),VLOOKUP($D877,Insumos!B:F,2,0))</f>
        <v xml:space="preserve">DOBRADICA EM ACO/FERRO, 3" X 2 1/2", E= 1,2 A 1,8 MM, SEM ANEL, CROMADO OU ZINCADO, TAMPA CHATA, COM PARAFUSOS                                                                                                                                                                                                                                                                                                                                                                                            </v>
      </c>
      <c r="F877" s="50" t="str">
        <f>IF($B877="COMPOSIÇÃO",VLOOKUP($D877,'Comp. Sinapi'!B:F,3,0),VLOOKUP($D877,Insumos!B:F,3,0))</f>
        <v xml:space="preserve">UN    </v>
      </c>
      <c r="G877" s="159">
        <v>2.19047619</v>
      </c>
      <c r="H877" s="43">
        <f t="shared" si="94"/>
        <v>6.08</v>
      </c>
      <c r="I877" s="15">
        <f t="shared" si="95"/>
        <v>13.318095235200001</v>
      </c>
      <c r="K877" s="37">
        <f>IF($B877="INSUMO",VLOOKUP($D877,Insumos!$B:$F,5,0),VLOOKUP($D877,'Comp. Sinapi'!$B:$F,5,0))</f>
        <v>6.08</v>
      </c>
    </row>
    <row r="878" spans="2:11" x14ac:dyDescent="0.25">
      <c r="B878" s="14" t="s">
        <v>17</v>
      </c>
      <c r="C878" s="14" t="s">
        <v>16</v>
      </c>
      <c r="D878" s="160">
        <v>10997</v>
      </c>
      <c r="E878" s="53" t="str">
        <f>IF($B878="COMPOSIÇÃO",VLOOKUP($D878,'Comp. Sinapi'!B:F,2,0),VLOOKUP($D878,Insumos!B:F,2,0))</f>
        <v xml:space="preserve">ELETRODO REVESTIDO AWS - E7018, DIAMETRO IGUAL A 4,00 MM                                                                                                                                                                                                                                                                                                                                                                                                                                                  </v>
      </c>
      <c r="F878" s="50" t="str">
        <f>IF($B878="COMPOSIÇÃO",VLOOKUP($D878,'Comp. Sinapi'!B:F,3,0),VLOOKUP($D878,Insumos!B:F,3,0))</f>
        <v xml:space="preserve">KG    </v>
      </c>
      <c r="G878" s="159">
        <v>0.930952381</v>
      </c>
      <c r="H878" s="43">
        <f t="shared" si="94"/>
        <v>35.79</v>
      </c>
      <c r="I878" s="15">
        <f t="shared" si="95"/>
        <v>33.318785715989996</v>
      </c>
      <c r="K878" s="37">
        <f>IF($B878="INSUMO",VLOOKUP($D878,Insumos!$B:$F,5,0),VLOOKUP($D878,'Comp. Sinapi'!$B:$F,5,0))</f>
        <v>35.79</v>
      </c>
    </row>
    <row r="879" spans="2:11" ht="45" x14ac:dyDescent="0.25">
      <c r="B879" s="14" t="s">
        <v>17</v>
      </c>
      <c r="C879" s="14" t="s">
        <v>16</v>
      </c>
      <c r="D879" s="160">
        <v>38152</v>
      </c>
      <c r="E879" s="53" t="str">
        <f>IF($B879="COMPOSIÇÃO",VLOOKUP($D879,'Comp. Sinapi'!B:F,2,0),VLOOKUP($D879,Insumos!B:F,2,0))</f>
        <v xml:space="preserve">FECHADURA ROSETA REDONDA PARA PORTA EXTERNA, EM ACO INOX (MAQUINA, TESTA E CONTRA-TESTA) E EM ZAMAC (MACANETA, LINGUETA E TRINCOS) COM ACABAMENTO CROMADO, MAQUINA DE 55 MM, INCLUINDO CHAVE TIPO CILINDRO                                                                                                                                                                                                                                                                                                </v>
      </c>
      <c r="F879" s="50" t="str">
        <f>IF($B879="COMPOSIÇÃO",VLOOKUP($D879,'Comp. Sinapi'!B:F,3,0),VLOOKUP($D879,Insumos!B:F,3,0))</f>
        <v xml:space="preserve">CJ    </v>
      </c>
      <c r="G879" s="159">
        <v>0.54761904800000005</v>
      </c>
      <c r="H879" s="43">
        <f t="shared" si="94"/>
        <v>136.28</v>
      </c>
      <c r="I879" s="15">
        <f t="shared" si="95"/>
        <v>74.629523861440006</v>
      </c>
      <c r="K879" s="37">
        <f>IF($B879="INSUMO",VLOOKUP($D879,Insumos!$B:$F,5,0),VLOOKUP($D879,'Comp. Sinapi'!$B:$F,5,0))</f>
        <v>136.28</v>
      </c>
    </row>
    <row r="880" spans="2:11" x14ac:dyDescent="0.25">
      <c r="B880" s="422" t="s">
        <v>13108</v>
      </c>
      <c r="C880" s="422"/>
      <c r="D880" s="422"/>
      <c r="E880" s="422"/>
      <c r="F880" s="422"/>
      <c r="G880" s="422"/>
      <c r="H880" s="422"/>
      <c r="I880" s="422"/>
    </row>
    <row r="882" spans="2:11" ht="38.25" customHeight="1" x14ac:dyDescent="0.25">
      <c r="B882" s="16" t="s">
        <v>13164</v>
      </c>
      <c r="C882" s="423" t="s">
        <v>13173</v>
      </c>
      <c r="D882" s="423"/>
      <c r="E882" s="423"/>
      <c r="F882" s="423"/>
      <c r="G882" s="423"/>
      <c r="H882" s="17" t="s">
        <v>6</v>
      </c>
      <c r="I882" s="18">
        <f>SUM(I886:I892)</f>
        <v>476.809507</v>
      </c>
      <c r="K882" s="37"/>
    </row>
    <row r="883" spans="2:11" x14ac:dyDescent="0.25">
      <c r="B883" s="4" t="s">
        <v>7</v>
      </c>
      <c r="C883" s="5">
        <f ca="1">TODAY()</f>
        <v>45482</v>
      </c>
      <c r="D883" s="6"/>
      <c r="E883" s="7"/>
      <c r="F883" s="8"/>
      <c r="G883" s="157" t="s">
        <v>1</v>
      </c>
      <c r="H883" s="420" t="str">
        <f>$H$8</f>
        <v>Eng. Gabriel Vitta</v>
      </c>
      <c r="I883" s="421"/>
      <c r="K883" s="37"/>
    </row>
    <row r="884" spans="2:11" x14ac:dyDescent="0.25">
      <c r="B884" s="4"/>
      <c r="C884" s="5"/>
      <c r="D884" s="6"/>
      <c r="E884" s="7"/>
      <c r="F884" s="8"/>
      <c r="G884" s="157"/>
      <c r="H884" s="9"/>
      <c r="I884" s="10"/>
      <c r="K884" s="37"/>
    </row>
    <row r="885" spans="2:11" x14ac:dyDescent="0.25">
      <c r="B885" s="11" t="s">
        <v>18</v>
      </c>
      <c r="C885" s="11" t="s">
        <v>8</v>
      </c>
      <c r="D885" s="11" t="s">
        <v>9</v>
      </c>
      <c r="E885" s="11" t="s">
        <v>10</v>
      </c>
      <c r="F885" s="11" t="s">
        <v>11</v>
      </c>
      <c r="G885" s="158" t="s">
        <v>12</v>
      </c>
      <c r="H885" s="12" t="s">
        <v>13</v>
      </c>
      <c r="I885" s="13" t="s">
        <v>14</v>
      </c>
      <c r="K885" s="37"/>
    </row>
    <row r="886" spans="2:11" x14ac:dyDescent="0.25">
      <c r="B886" s="14" t="s">
        <v>15</v>
      </c>
      <c r="C886" s="14" t="s">
        <v>16</v>
      </c>
      <c r="D886" s="160">
        <v>88264</v>
      </c>
      <c r="E886" s="53" t="str">
        <f>IF($B886="COMPOSIÇÃO",VLOOKUP($D886,'Comp. Sinapi'!B:F,2,0),VLOOKUP($D886,Insumos!B:F,2,0))</f>
        <v>ELETRICISTA COM ENCARGOS COMPLEMENTARES</v>
      </c>
      <c r="F886" s="50" t="str">
        <f>IF($B886="COMPOSIÇÃO",VLOOKUP($D886,'Comp. Sinapi'!B:F,3,0),VLOOKUP($D886,Insumos!B:F,3,0))</f>
        <v>H</v>
      </c>
      <c r="G886" s="159">
        <v>0.63200000000000001</v>
      </c>
      <c r="H886" s="43">
        <f t="shared" ref="H886:H892" si="97">TRUNC((K886*(1-$K$8)),2)</f>
        <v>26.68</v>
      </c>
      <c r="I886" s="15">
        <f t="shared" ref="I886:I892" si="98">G886*H886</f>
        <v>16.86176</v>
      </c>
      <c r="K886" s="37">
        <f>IF($B886="INSUMO",VLOOKUP($D886,Insumos!$B:$F,5,0),VLOOKUP($D886,'Comp. Sinapi'!$B:$F,5,0))</f>
        <v>26.68</v>
      </c>
    </row>
    <row r="887" spans="2:11" x14ac:dyDescent="0.25">
      <c r="B887" s="14" t="s">
        <v>15</v>
      </c>
      <c r="C887" s="14" t="s">
        <v>16</v>
      </c>
      <c r="D887" s="160">
        <v>88247</v>
      </c>
      <c r="E887" s="53" t="str">
        <f>IF($B887="COMPOSIÇÃO",VLOOKUP($D887,'Comp. Sinapi'!B:F,2,0),VLOOKUP($D887,Insumos!B:F,2,0))</f>
        <v>AUXILIAR DE ELETRICISTA COM ENCARGOS COMPLEMENTARES</v>
      </c>
      <c r="F887" s="50" t="str">
        <f>IF($B887="COMPOSIÇÃO",VLOOKUP($D887,'Comp. Sinapi'!B:F,3,0),VLOOKUP($D887,Insumos!B:F,3,0))</f>
        <v>H</v>
      </c>
      <c r="G887" s="159">
        <v>0.63200000000000001</v>
      </c>
      <c r="H887" s="43">
        <f t="shared" si="97"/>
        <v>21.96</v>
      </c>
      <c r="I887" s="15">
        <f t="shared" si="98"/>
        <v>13.878720000000001</v>
      </c>
      <c r="K887" s="37">
        <f>IF($B887="INSUMO",VLOOKUP($D887,Insumos!$B:$F,5,0),VLOOKUP($D887,'Comp. Sinapi'!$B:$F,5,0))</f>
        <v>21.96</v>
      </c>
    </row>
    <row r="888" spans="2:11" x14ac:dyDescent="0.25">
      <c r="B888" s="14" t="s">
        <v>15</v>
      </c>
      <c r="C888" s="14" t="s">
        <v>16</v>
      </c>
      <c r="D888" s="160">
        <v>88309</v>
      </c>
      <c r="E888" s="53" t="str">
        <f>IF($B888="COMPOSIÇÃO",VLOOKUP($D888,'Comp. Sinapi'!B:F,2,0),VLOOKUP($D888,Insumos!B:F,2,0))</f>
        <v>PEDREIRO COM ENCARGOS COMPLEMENTARES</v>
      </c>
      <c r="F888" s="50" t="str">
        <f>IF($B888="COMPOSIÇÃO",VLOOKUP($D888,'Comp. Sinapi'!B:F,3,0),VLOOKUP($D888,Insumos!B:F,3,0))</f>
        <v>H</v>
      </c>
      <c r="G888" s="159">
        <v>1.25</v>
      </c>
      <c r="H888" s="43">
        <f t="shared" si="97"/>
        <v>25.62</v>
      </c>
      <c r="I888" s="15">
        <f t="shared" ref="I888:I889" si="99">G888*H888</f>
        <v>32.024999999999999</v>
      </c>
      <c r="K888" s="37">
        <f>IF($B888="INSUMO",VLOOKUP($D888,Insumos!$B:$F,5,0),VLOOKUP($D888,'Comp. Sinapi'!$B:$F,5,0))</f>
        <v>25.62</v>
      </c>
    </row>
    <row r="889" spans="2:11" x14ac:dyDescent="0.25">
      <c r="B889" s="14" t="s">
        <v>15</v>
      </c>
      <c r="C889" s="14" t="s">
        <v>16</v>
      </c>
      <c r="D889" s="160">
        <v>88316</v>
      </c>
      <c r="E889" s="53" t="str">
        <f>IF($B889="COMPOSIÇÃO",VLOOKUP($D889,'Comp. Sinapi'!B:F,2,0),VLOOKUP($D889,Insumos!B:F,2,0))</f>
        <v>SERVENTE COM ENCARGOS COMPLEMENTARES</v>
      </c>
      <c r="F889" s="50" t="str">
        <f>IF($B889="COMPOSIÇÃO",VLOOKUP($D889,'Comp. Sinapi'!B:F,3,0),VLOOKUP($D889,Insumos!B:F,3,0))</f>
        <v>H</v>
      </c>
      <c r="G889" s="159">
        <v>1.35</v>
      </c>
      <c r="H889" s="43">
        <f t="shared" si="97"/>
        <v>20.32</v>
      </c>
      <c r="I889" s="15">
        <f t="shared" si="99"/>
        <v>27.432000000000002</v>
      </c>
      <c r="K889" s="37">
        <f>IF($B889="INSUMO",VLOOKUP($D889,Insumos!$B:$F,5,0),VLOOKUP($D889,'Comp. Sinapi'!$B:$F,5,0))</f>
        <v>20.32</v>
      </c>
    </row>
    <row r="890" spans="2:11" ht="30" x14ac:dyDescent="0.25">
      <c r="B890" s="14" t="s">
        <v>15</v>
      </c>
      <c r="C890" s="14" t="s">
        <v>16</v>
      </c>
      <c r="D890" s="160">
        <v>88629</v>
      </c>
      <c r="E890" s="53" t="str">
        <f>IF($B890="COMPOSIÇÃO",VLOOKUP($D890,'Comp. Sinapi'!B:F,2,0),VLOOKUP($D890,Insumos!B:F,2,0))</f>
        <v>ARGAMASSA TRAÇO 1:3 (EM VOLUME DE CIMENTO E AREIA MÉDIA ÚMIDA), PREPARO MANUAL. AF_08/2019</v>
      </c>
      <c r="F890" s="50" t="str">
        <f>IF($B890="COMPOSIÇÃO",VLOOKUP($D890,'Comp. Sinapi'!B:F,3,0),VLOOKUP($D890,Insumos!B:F,3,0))</f>
        <v>M3</v>
      </c>
      <c r="G890" s="159">
        <v>2.8199999999999999E-2</v>
      </c>
      <c r="H890" s="43">
        <f t="shared" si="97"/>
        <v>725.31</v>
      </c>
      <c r="I890" s="15">
        <f t="shared" si="98"/>
        <v>20.453741999999998</v>
      </c>
      <c r="K890" s="37">
        <f>IF($B890="INSUMO",VLOOKUP($D890,Insumos!$B:$F,5,0),VLOOKUP($D890,'Comp. Sinapi'!$B:$F,5,0))</f>
        <v>725.31</v>
      </c>
    </row>
    <row r="891" spans="2:11" x14ac:dyDescent="0.25">
      <c r="B891" s="14" t="s">
        <v>17</v>
      </c>
      <c r="C891" s="14" t="s">
        <v>16</v>
      </c>
      <c r="D891" s="160" t="s">
        <v>13604</v>
      </c>
      <c r="E891" s="53" t="str">
        <f>IF($B891="COMPOSIÇÃO",VLOOKUP($D891,'Comp. Sinapi'!B:F,2,0),VLOOKUP($D891,Insumos!B:F,2,0))</f>
        <v>EXAUSTOR DE PAREDE 50 CM</v>
      </c>
      <c r="F891" s="50" t="str">
        <f>IF($B891="COMPOSIÇÃO",VLOOKUP($D891,'Comp. Sinapi'!B:F,3,0),VLOOKUP($D891,Insumos!B:F,3,0))</f>
        <v>unidade</v>
      </c>
      <c r="G891" s="159">
        <v>1</v>
      </c>
      <c r="H891" s="43">
        <f t="shared" si="97"/>
        <v>307.85000000000002</v>
      </c>
      <c r="I891" s="15">
        <f t="shared" si="98"/>
        <v>307.85000000000002</v>
      </c>
      <c r="K891" s="37">
        <f>IF($B891="INSUMO",VLOOKUP($D891,Insumos!$B:$F,5,0),VLOOKUP($D891,'Comp. Sinapi'!$B:$F,5,0))</f>
        <v>307.85000000000002</v>
      </c>
    </row>
    <row r="892" spans="2:11" x14ac:dyDescent="0.25">
      <c r="B892" s="14" t="s">
        <v>17</v>
      </c>
      <c r="C892" s="14" t="s">
        <v>16</v>
      </c>
      <c r="D892" s="160" t="s">
        <v>13691</v>
      </c>
      <c r="E892" s="53" t="str">
        <f>IF($B892="COMPOSIÇÃO",VLOOKUP($D892,'Comp. Sinapi'!B:F,2,0),VLOOKUP($D892,Insumos!B:F,2,0))</f>
        <v>TELA MOSQUETEIRO EM AÇO (PARA PROTEÇÃO NAS JANELAS)</v>
      </c>
      <c r="F892" s="50" t="str">
        <f>IF($B892="COMPOSIÇÃO",VLOOKUP($D892,'Comp. Sinapi'!B:F,3,0),VLOOKUP($D892,Insumos!B:F,3,0))</f>
        <v>m²</v>
      </c>
      <c r="G892" s="159">
        <v>0.51449999999999996</v>
      </c>
      <c r="H892" s="43">
        <f t="shared" si="97"/>
        <v>113.33</v>
      </c>
      <c r="I892" s="15">
        <f t="shared" si="98"/>
        <v>58.308284999999991</v>
      </c>
      <c r="K892" s="37">
        <f>IF($B892="INSUMO",VLOOKUP($D892,Insumos!$B:$F,5,0),VLOOKUP($D892,'Comp. Sinapi'!$B:$F,5,0))</f>
        <v>113.33</v>
      </c>
    </row>
    <row r="893" spans="2:11" x14ac:dyDescent="0.25">
      <c r="B893" s="422" t="s">
        <v>13108</v>
      </c>
      <c r="C893" s="422"/>
      <c r="D893" s="422"/>
      <c r="E893" s="422"/>
      <c r="F893" s="422"/>
      <c r="G893" s="422"/>
      <c r="H893" s="422"/>
      <c r="I893" s="422"/>
    </row>
    <row r="895" spans="2:11" ht="31.5" customHeight="1" x14ac:dyDescent="0.25">
      <c r="B895" s="16" t="s">
        <v>13165</v>
      </c>
      <c r="C895" s="423" t="s">
        <v>13174</v>
      </c>
      <c r="D895" s="423"/>
      <c r="E895" s="423"/>
      <c r="F895" s="423"/>
      <c r="G895" s="423"/>
      <c r="H895" s="17" t="s">
        <v>6</v>
      </c>
      <c r="I895" s="18">
        <f>SUM(I899:I905)</f>
        <v>840.40048200000012</v>
      </c>
      <c r="K895" s="37"/>
    </row>
    <row r="896" spans="2:11" x14ac:dyDescent="0.25">
      <c r="B896" s="4" t="s">
        <v>7</v>
      </c>
      <c r="C896" s="5">
        <f ca="1">TODAY()</f>
        <v>45482</v>
      </c>
      <c r="D896" s="6"/>
      <c r="E896" s="7"/>
      <c r="F896" s="8"/>
      <c r="G896" s="157" t="s">
        <v>1</v>
      </c>
      <c r="H896" s="420" t="str">
        <f>$H$8</f>
        <v>Eng. Gabriel Vitta</v>
      </c>
      <c r="I896" s="421"/>
      <c r="K896" s="37"/>
    </row>
    <row r="897" spans="2:11" x14ac:dyDescent="0.25">
      <c r="B897" s="4"/>
      <c r="C897" s="5"/>
      <c r="D897" s="6"/>
      <c r="E897" s="7"/>
      <c r="F897" s="8"/>
      <c r="G897" s="157"/>
      <c r="H897" s="9"/>
      <c r="I897" s="10"/>
      <c r="K897" s="37"/>
    </row>
    <row r="898" spans="2:11" x14ac:dyDescent="0.25">
      <c r="B898" s="11" t="s">
        <v>18</v>
      </c>
      <c r="C898" s="11" t="s">
        <v>8</v>
      </c>
      <c r="D898" s="11" t="s">
        <v>9</v>
      </c>
      <c r="E898" s="11" t="s">
        <v>10</v>
      </c>
      <c r="F898" s="11" t="s">
        <v>11</v>
      </c>
      <c r="G898" s="158" t="s">
        <v>12</v>
      </c>
      <c r="H898" s="12" t="s">
        <v>13</v>
      </c>
      <c r="I898" s="13" t="s">
        <v>14</v>
      </c>
      <c r="K898" s="37"/>
    </row>
    <row r="899" spans="2:11" x14ac:dyDescent="0.25">
      <c r="B899" s="14" t="s">
        <v>15</v>
      </c>
      <c r="C899" s="14" t="s">
        <v>16</v>
      </c>
      <c r="D899" s="160">
        <v>88274</v>
      </c>
      <c r="E899" s="53" t="str">
        <f>IF($B899="COMPOSIÇÃO",VLOOKUP($D899,'Comp. Sinapi'!B:F,2,0),VLOOKUP($D899,Insumos!B:F,2,0))</f>
        <v>MARMORISTA/GRANITEIRO COM ENCARGOS COMPLEMENTARES</v>
      </c>
      <c r="F899" s="50" t="str">
        <f>IF($B899="COMPOSIÇÃO",VLOOKUP($D899,'Comp. Sinapi'!B:F,3,0),VLOOKUP($D899,Insumos!B:F,3,0))</f>
        <v>H</v>
      </c>
      <c r="G899" s="159">
        <v>1.4944</v>
      </c>
      <c r="H899" s="43">
        <f t="shared" ref="H899:H905" si="100">TRUNC((K899*(1-$K$8)),2)</f>
        <v>25.47</v>
      </c>
      <c r="I899" s="15">
        <f t="shared" ref="I899:I905" si="101">G899*H899</f>
        <v>38.062367999999999</v>
      </c>
      <c r="K899" s="37">
        <f>IF($B899="INSUMO",VLOOKUP($D899,Insumos!$B:$F,5,0),VLOOKUP($D899,'Comp. Sinapi'!$B:$F,5,0))</f>
        <v>25.47</v>
      </c>
    </row>
    <row r="900" spans="2:11" x14ac:dyDescent="0.25">
      <c r="B900" s="14" t="s">
        <v>15</v>
      </c>
      <c r="C900" s="14" t="s">
        <v>16</v>
      </c>
      <c r="D900" s="160">
        <v>88316</v>
      </c>
      <c r="E900" s="53" t="str">
        <f>IF($B900="COMPOSIÇÃO",VLOOKUP($D900,'Comp. Sinapi'!B:F,2,0),VLOOKUP($D900,Insumos!B:F,2,0))</f>
        <v>SERVENTE COM ENCARGOS COMPLEMENTARES</v>
      </c>
      <c r="F900" s="50" t="str">
        <f>IF($B900="COMPOSIÇÃO",VLOOKUP($D900,'Comp. Sinapi'!B:F,3,0),VLOOKUP($D900,Insumos!B:F,3,0))</f>
        <v>H</v>
      </c>
      <c r="G900" s="159">
        <v>0.98340000000000005</v>
      </c>
      <c r="H900" s="43">
        <f t="shared" si="100"/>
        <v>20.32</v>
      </c>
      <c r="I900" s="15">
        <f t="shared" si="101"/>
        <v>19.982688</v>
      </c>
      <c r="K900" s="37">
        <f>IF($B900="INSUMO",VLOOKUP($D900,Insumos!$B:$F,5,0),VLOOKUP($D900,'Comp. Sinapi'!$B:$F,5,0))</f>
        <v>20.32</v>
      </c>
    </row>
    <row r="901" spans="2:11" x14ac:dyDescent="0.25">
      <c r="B901" s="14" t="s">
        <v>17</v>
      </c>
      <c r="C901" s="14" t="s">
        <v>16</v>
      </c>
      <c r="D901" s="160">
        <v>4823</v>
      </c>
      <c r="E901" s="53" t="str">
        <f>IF($B901="COMPOSIÇÃO",VLOOKUP($D901,'Comp. Sinapi'!B:F,2,0),VLOOKUP($D901,Insumos!B:F,2,0))</f>
        <v xml:space="preserve">MASSA PLASTICA PARA MARMORE/GRANITO                                                                                                                                                                                                                                                                                                                                                                                                                                                                       </v>
      </c>
      <c r="F901" s="50" t="str">
        <f>IF($B901="COMPOSIÇÃO",VLOOKUP($D901,'Comp. Sinapi'!B:F,3,0),VLOOKUP($D901,Insumos!B:F,3,0))</f>
        <v xml:space="preserve">KG    </v>
      </c>
      <c r="G901" s="159">
        <v>0.58089999999999997</v>
      </c>
      <c r="H901" s="43">
        <f t="shared" si="100"/>
        <v>44.57</v>
      </c>
      <c r="I901" s="15">
        <f t="shared" si="101"/>
        <v>25.890712999999998</v>
      </c>
      <c r="K901" s="37">
        <f>IF($B901="INSUMO",VLOOKUP($D901,Insumos!$B:$F,5,0),VLOOKUP($D901,'Comp. Sinapi'!$B:$F,5,0))</f>
        <v>44.57</v>
      </c>
    </row>
    <row r="902" spans="2:11" ht="30" x14ac:dyDescent="0.25">
      <c r="B902" s="14" t="s">
        <v>17</v>
      </c>
      <c r="C902" s="14" t="s">
        <v>16</v>
      </c>
      <c r="D902" s="160">
        <v>7568</v>
      </c>
      <c r="E902" s="53" t="str">
        <f>IF($B902="COMPOSIÇÃO",VLOOKUP($D902,'Comp. Sinapi'!B:F,2,0),VLOOKUP($D902,Insumos!B:F,2,0))</f>
        <v xml:space="preserve">BUCHA DE NYLON SEM ABA S10, COM PARAFUSO DE 6,10 X 65 MM EM ACO ZINCADO COM ROSCA SOBERBA, CABECA CHATA E FENDA PHILLIPS                                                                                                                                                                                                                                                                                                                                                                                  </v>
      </c>
      <c r="F902" s="50" t="str">
        <f>IF($B902="COMPOSIÇÃO",VLOOKUP($D902,'Comp. Sinapi'!B:F,3,0),VLOOKUP($D902,Insumos!B:F,3,0))</f>
        <v xml:space="preserve">UN    </v>
      </c>
      <c r="G902" s="159">
        <v>6.6666999999999996</v>
      </c>
      <c r="H902" s="43">
        <f t="shared" si="100"/>
        <v>0.55000000000000004</v>
      </c>
      <c r="I902" s="15">
        <f t="shared" si="101"/>
        <v>3.6666850000000002</v>
      </c>
      <c r="K902" s="37">
        <f>IF($B902="INSUMO",VLOOKUP($D902,Insumos!$B:$F,5,0),VLOOKUP($D902,'Comp. Sinapi'!$B:$F,5,0))</f>
        <v>0.55000000000000004</v>
      </c>
    </row>
    <row r="903" spans="2:11" ht="30" x14ac:dyDescent="0.25">
      <c r="B903" s="14" t="s">
        <v>17</v>
      </c>
      <c r="C903" s="14" t="s">
        <v>16</v>
      </c>
      <c r="D903" s="160">
        <v>11795</v>
      </c>
      <c r="E903" s="53" t="str">
        <f>IF($B903="COMPOSIÇÃO",VLOOKUP($D903,'Comp. Sinapi'!B:F,2,0),VLOOKUP($D903,Insumos!B:F,2,0))</f>
        <v xml:space="preserve">GRANITO PARA BANCADA, POLIDO, TIPO ANDORINHA/ QUARTZ/ CASTELO/ CORUMBA OU OUTROS EQUIVALENTES DA REGIAO, E= *2,5* CM                                                                                                                                                                                                                                                                                                                                                                                      </v>
      </c>
      <c r="F903" s="50" t="str">
        <f>IF($B903="COMPOSIÇÃO",VLOOKUP($D903,'Comp. Sinapi'!B:F,3,0),VLOOKUP($D903,Insumos!B:F,3,0))</f>
        <v xml:space="preserve">M2    </v>
      </c>
      <c r="G903" s="159">
        <v>1.1167</v>
      </c>
      <c r="H903" s="43">
        <f t="shared" si="100"/>
        <v>630.94000000000005</v>
      </c>
      <c r="I903" s="15">
        <f t="shared" si="101"/>
        <v>704.57069800000011</v>
      </c>
      <c r="K903" s="37">
        <f>IF($B903="INSUMO",VLOOKUP($D903,Insumos!$B:$F,5,0),VLOOKUP($D903,'Comp. Sinapi'!$B:$F,5,0))</f>
        <v>630.94000000000005</v>
      </c>
    </row>
    <row r="904" spans="2:11" x14ac:dyDescent="0.25">
      <c r="B904" s="14" t="s">
        <v>17</v>
      </c>
      <c r="C904" s="14" t="s">
        <v>16</v>
      </c>
      <c r="D904" s="160">
        <v>37329</v>
      </c>
      <c r="E904" s="53" t="str">
        <f>IF($B904="COMPOSIÇÃO",VLOOKUP($D904,'Comp. Sinapi'!B:F,2,0),VLOOKUP($D904,Insumos!B:F,2,0))</f>
        <v xml:space="preserve">REJUNTE EPOXI, QUALQUER COR                                                                                                                                                                                                                                                                                                                                                                                                                                                                               </v>
      </c>
      <c r="F904" s="50" t="str">
        <f>IF($B904="COMPOSIÇÃO",VLOOKUP($D904,'Comp. Sinapi'!B:F,3,0),VLOOKUP($D904,Insumos!B:F,3,0))</f>
        <v xml:space="preserve">KG    </v>
      </c>
      <c r="G904" s="159">
        <v>2.3400000000000001E-2</v>
      </c>
      <c r="H904" s="43">
        <f t="shared" si="100"/>
        <v>136.04</v>
      </c>
      <c r="I904" s="15">
        <f t="shared" si="101"/>
        <v>3.1833359999999997</v>
      </c>
      <c r="K904" s="37">
        <f>IF($B904="INSUMO",VLOOKUP($D904,Insumos!$B:$F,5,0),VLOOKUP($D904,'Comp. Sinapi'!$B:$F,5,0))</f>
        <v>136.04</v>
      </c>
    </row>
    <row r="905" spans="2:11" ht="27" customHeight="1" x14ac:dyDescent="0.25">
      <c r="B905" s="14" t="s">
        <v>17</v>
      </c>
      <c r="C905" s="14" t="s">
        <v>16</v>
      </c>
      <c r="D905" s="160">
        <v>37591</v>
      </c>
      <c r="E905" s="53" t="str">
        <f>IF($B905="COMPOSIÇÃO",VLOOKUP($D905,'Comp. Sinapi'!B:F,2,0),VLOOKUP($D905,Insumos!B:F,2,0))</f>
        <v xml:space="preserve">SUPORTE MAO-FRANCESA EM ACO, ABAS IGUAIS 40 CM, CAPACIDADE MINIMA 70 KG, BRANCO                                                                                                                                                                                                                                                                                                                                                                                                                           </v>
      </c>
      <c r="F905" s="50" t="str">
        <f>IF($B905="COMPOSIÇÃO",VLOOKUP($D905,'Comp. Sinapi'!B:F,3,0),VLOOKUP($D905,Insumos!B:F,3,0))</f>
        <v xml:space="preserve">UN    </v>
      </c>
      <c r="G905" s="159">
        <v>2.2222</v>
      </c>
      <c r="H905" s="43">
        <f t="shared" si="100"/>
        <v>20.27</v>
      </c>
      <c r="I905" s="15">
        <f t="shared" si="101"/>
        <v>45.043993999999998</v>
      </c>
      <c r="K905" s="37">
        <f>IF($B905="INSUMO",VLOOKUP($D905,Insumos!$B:$F,5,0),VLOOKUP($D905,'Comp. Sinapi'!$B:$F,5,0))</f>
        <v>20.27</v>
      </c>
    </row>
    <row r="906" spans="2:11" x14ac:dyDescent="0.25">
      <c r="B906" s="422" t="s">
        <v>13108</v>
      </c>
      <c r="C906" s="422"/>
      <c r="D906" s="422"/>
      <c r="E906" s="422"/>
      <c r="F906" s="422"/>
      <c r="G906" s="422"/>
      <c r="H906" s="422"/>
      <c r="I906" s="422"/>
    </row>
    <row r="908" spans="2:11" x14ac:dyDescent="0.25">
      <c r="B908" s="16" t="s">
        <v>13166</v>
      </c>
      <c r="C908" s="423" t="s">
        <v>13175</v>
      </c>
      <c r="D908" s="423"/>
      <c r="E908" s="423"/>
      <c r="F908" s="423"/>
      <c r="G908" s="423"/>
      <c r="H908" s="17" t="s">
        <v>42</v>
      </c>
      <c r="I908" s="18">
        <f>SUM(I912:I917)</f>
        <v>138.61178999999998</v>
      </c>
      <c r="K908" s="37"/>
    </row>
    <row r="909" spans="2:11" x14ac:dyDescent="0.25">
      <c r="B909" s="4" t="s">
        <v>7</v>
      </c>
      <c r="C909" s="5">
        <f ca="1">TODAY()</f>
        <v>45482</v>
      </c>
      <c r="D909" s="6"/>
      <c r="E909" s="7"/>
      <c r="F909" s="8"/>
      <c r="G909" s="157" t="s">
        <v>1</v>
      </c>
      <c r="H909" s="420" t="str">
        <f>$H$8</f>
        <v>Eng. Gabriel Vitta</v>
      </c>
      <c r="I909" s="421"/>
      <c r="K909" s="37"/>
    </row>
    <row r="910" spans="2:11" x14ac:dyDescent="0.25">
      <c r="B910" s="4"/>
      <c r="C910" s="5"/>
      <c r="D910" s="6"/>
      <c r="E910" s="7"/>
      <c r="F910" s="8"/>
      <c r="G910" s="157"/>
      <c r="H910" s="9"/>
      <c r="I910" s="10"/>
      <c r="K910" s="37"/>
    </row>
    <row r="911" spans="2:11" x14ac:dyDescent="0.25">
      <c r="B911" s="11" t="s">
        <v>18</v>
      </c>
      <c r="C911" s="11" t="s">
        <v>8</v>
      </c>
      <c r="D911" s="11" t="s">
        <v>9</v>
      </c>
      <c r="E911" s="11" t="s">
        <v>10</v>
      </c>
      <c r="F911" s="11" t="s">
        <v>11</v>
      </c>
      <c r="G911" s="158" t="s">
        <v>12</v>
      </c>
      <c r="H911" s="12" t="s">
        <v>13</v>
      </c>
      <c r="I911" s="13" t="s">
        <v>14</v>
      </c>
      <c r="K911" s="37"/>
    </row>
    <row r="912" spans="2:11" ht="45" x14ac:dyDescent="0.25">
      <c r="B912" s="14" t="s">
        <v>15</v>
      </c>
      <c r="C912" s="14" t="s">
        <v>16</v>
      </c>
      <c r="D912" s="160">
        <v>87283</v>
      </c>
      <c r="E912" s="53" t="str">
        <f>IF($B912="COMPOSIÇÃO",VLOOKUP($D912,'Comp. Sinapi'!B:F,2,0),VLOOKUP($D912,Insumos!B:F,2,0))</f>
        <v>ARGAMASSA TRAÇO 1:6 (EM VOLUME DE CIMENTO E AREIA MÉDIA ÚMIDA) COM ADIÇÃO DE PLASTIFICANTE PARA EMBOÇO/MASSA ÚNICA/ASSENTAMENTO DE ALVENARIA DE VEDAÇÃO, PREPARO MECÂNICO COM BETONEIRA 400 L. AF_08/2019</v>
      </c>
      <c r="F912" s="50" t="str">
        <f>IF($B912="COMPOSIÇÃO",VLOOKUP($D912,'Comp. Sinapi'!B:F,3,0),VLOOKUP($D912,Insumos!B:F,3,0))</f>
        <v>M3</v>
      </c>
      <c r="G912" s="159">
        <v>6.0000000000000001E-3</v>
      </c>
      <c r="H912" s="43">
        <f t="shared" ref="H912:H917" si="102">TRUNC((K912*(1-$K$8)),2)</f>
        <v>507.43</v>
      </c>
      <c r="I912" s="15">
        <f t="shared" ref="I912:I917" si="103">G912*H912</f>
        <v>3.0445800000000003</v>
      </c>
      <c r="K912" s="37">
        <f>IF($B912="INSUMO",VLOOKUP($D912,Insumos!$B:$F,5,0),VLOOKUP($D912,'Comp. Sinapi'!$B:$F,5,0))</f>
        <v>507.43</v>
      </c>
    </row>
    <row r="913" spans="2:11" x14ac:dyDescent="0.25">
      <c r="B913" s="14" t="s">
        <v>15</v>
      </c>
      <c r="C913" s="14" t="s">
        <v>16</v>
      </c>
      <c r="D913" s="160">
        <v>88274</v>
      </c>
      <c r="E913" s="53" t="str">
        <f>IF($B913="COMPOSIÇÃO",VLOOKUP($D913,'Comp. Sinapi'!B:F,2,0),VLOOKUP($D913,Insumos!B:F,2,0))</f>
        <v>MARMORISTA/GRANITEIRO COM ENCARGOS COMPLEMENTARES</v>
      </c>
      <c r="F913" s="50" t="str">
        <f>IF($B913="COMPOSIÇÃO",VLOOKUP($D913,'Comp. Sinapi'!B:F,3,0),VLOOKUP($D913,Insumos!B:F,3,0))</f>
        <v>H</v>
      </c>
      <c r="G913" s="159">
        <v>0.41899999999999998</v>
      </c>
      <c r="H913" s="43">
        <f t="shared" si="102"/>
        <v>25.47</v>
      </c>
      <c r="I913" s="15">
        <f t="shared" si="103"/>
        <v>10.67193</v>
      </c>
      <c r="K913" s="37">
        <f>IF($B913="INSUMO",VLOOKUP($D913,Insumos!$B:$F,5,0),VLOOKUP($D913,'Comp. Sinapi'!$B:$F,5,0))</f>
        <v>25.47</v>
      </c>
    </row>
    <row r="914" spans="2:11" x14ac:dyDescent="0.25">
      <c r="B914" s="14" t="s">
        <v>15</v>
      </c>
      <c r="C914" s="14" t="s">
        <v>16</v>
      </c>
      <c r="D914" s="160">
        <v>88316</v>
      </c>
      <c r="E914" s="53" t="str">
        <f>IF($B914="COMPOSIÇÃO",VLOOKUP($D914,'Comp. Sinapi'!B:F,2,0),VLOOKUP($D914,Insumos!B:F,2,0))</f>
        <v>SERVENTE COM ENCARGOS COMPLEMENTARES</v>
      </c>
      <c r="F914" s="50" t="str">
        <f>IF($B914="COMPOSIÇÃO",VLOOKUP($D914,'Comp. Sinapi'!B:F,3,0),VLOOKUP($D914,Insumos!B:F,3,0))</f>
        <v>H</v>
      </c>
      <c r="G914" s="159">
        <v>0.20899999999999999</v>
      </c>
      <c r="H914" s="43">
        <f t="shared" si="102"/>
        <v>20.32</v>
      </c>
      <c r="I914" s="15">
        <f t="shared" si="103"/>
        <v>4.24688</v>
      </c>
      <c r="K914" s="37">
        <f>IF($B914="INSUMO",VLOOKUP($D914,Insumos!$B:$F,5,0),VLOOKUP($D914,'Comp. Sinapi'!$B:$F,5,0))</f>
        <v>20.32</v>
      </c>
    </row>
    <row r="915" spans="2:11" ht="30" x14ac:dyDescent="0.25">
      <c r="B915" s="14" t="s">
        <v>15</v>
      </c>
      <c r="C915" s="14" t="s">
        <v>16</v>
      </c>
      <c r="D915" s="160">
        <v>91692</v>
      </c>
      <c r="E915" s="53" t="str">
        <f>IF($B915="COMPOSIÇÃO",VLOOKUP($D915,'Comp. Sinapi'!B:F,2,0),VLOOKUP($D915,Insumos!B:F,2,0))</f>
        <v>SERRA CIRCULAR DE BANCADA COM MOTOR ELÉTRICO POTÊNCIA DE 5HP, COM COIFA PARA DISCO 10" - CHP DIURNO. AF_08/2015</v>
      </c>
      <c r="F915" s="50" t="str">
        <f>IF($B915="COMPOSIÇÃO",VLOOKUP($D915,'Comp. Sinapi'!B:F,3,0),VLOOKUP($D915,Insumos!B:F,3,0))</f>
        <v>CHP</v>
      </c>
      <c r="G915" s="159">
        <v>2.1000000000000001E-2</v>
      </c>
      <c r="H915" s="43">
        <f t="shared" si="102"/>
        <v>23.3</v>
      </c>
      <c r="I915" s="15">
        <f t="shared" si="103"/>
        <v>0.48930000000000007</v>
      </c>
      <c r="K915" s="37">
        <f>IF($B915="INSUMO",VLOOKUP($D915,Insumos!$B:$F,5,0),VLOOKUP($D915,'Comp. Sinapi'!$B:$F,5,0))</f>
        <v>23.3</v>
      </c>
    </row>
    <row r="916" spans="2:11" ht="30" x14ac:dyDescent="0.25">
      <c r="B916" s="14" t="s">
        <v>15</v>
      </c>
      <c r="C916" s="14" t="s">
        <v>16</v>
      </c>
      <c r="D916" s="160">
        <v>91693</v>
      </c>
      <c r="E916" s="53" t="str">
        <f>IF($B916="COMPOSIÇÃO",VLOOKUP($D916,'Comp. Sinapi'!B:F,2,0),VLOOKUP($D916,Insumos!B:F,2,0))</f>
        <v>SERRA CIRCULAR DE BANCADA COM MOTOR ELÉTRICO POTÊNCIA DE 5HP, COM COIFA PARA DISCO 10" - CHI DIURNO. AF_08/2015</v>
      </c>
      <c r="F916" s="50" t="str">
        <f>IF($B916="COMPOSIÇÃO",VLOOKUP($D916,'Comp. Sinapi'!B:F,3,0),VLOOKUP($D916,Insumos!B:F,3,0))</f>
        <v>CHI</v>
      </c>
      <c r="G916" s="159">
        <v>0.39800000000000002</v>
      </c>
      <c r="H916" s="43">
        <f t="shared" si="102"/>
        <v>21.85</v>
      </c>
      <c r="I916" s="15">
        <f t="shared" si="103"/>
        <v>8.6963000000000008</v>
      </c>
      <c r="K916" s="37">
        <f>IF($B916="INSUMO",VLOOKUP($D916,Insumos!$B:$F,5,0),VLOOKUP($D916,'Comp. Sinapi'!$B:$F,5,0))</f>
        <v>21.85</v>
      </c>
    </row>
    <row r="917" spans="2:11" ht="30" x14ac:dyDescent="0.25">
      <c r="B917" s="14" t="s">
        <v>17</v>
      </c>
      <c r="C917" s="14" t="s">
        <v>16</v>
      </c>
      <c r="D917" s="160">
        <v>34747</v>
      </c>
      <c r="E917" s="53" t="str">
        <f>IF($B917="COMPOSIÇÃO",VLOOKUP($D917,'Comp. Sinapi'!B:F,2,0),VLOOKUP($D917,Insumos!B:F,2,0))</f>
        <v xml:space="preserve">PEITORIL EM MARMORE, POLIDO, BRANCO COMUM, L= *15* CM, E= *2,0* CM, COM PINGADEIRA                                                                                                                                                                                                                                                                                                                                                                                                                        </v>
      </c>
      <c r="F917" s="50" t="str">
        <f>IF($B917="COMPOSIÇÃO",VLOOKUP($D917,'Comp. Sinapi'!B:F,3,0),VLOOKUP($D917,Insumos!B:F,3,0))</f>
        <v xml:space="preserve">M     </v>
      </c>
      <c r="G917" s="159">
        <v>1.18</v>
      </c>
      <c r="H917" s="43">
        <f t="shared" si="102"/>
        <v>94.46</v>
      </c>
      <c r="I917" s="15">
        <f t="shared" si="103"/>
        <v>111.46279999999999</v>
      </c>
      <c r="K917" s="37">
        <f>IF($B917="INSUMO",VLOOKUP($D917,Insumos!$B:$F,5,0),VLOOKUP($D917,'Comp. Sinapi'!$B:$F,5,0))</f>
        <v>94.46</v>
      </c>
    </row>
    <row r="918" spans="2:11" x14ac:dyDescent="0.25">
      <c r="B918" s="422" t="s">
        <v>13108</v>
      </c>
      <c r="C918" s="422"/>
      <c r="D918" s="422"/>
      <c r="E918" s="422"/>
      <c r="F918" s="422"/>
      <c r="G918" s="422"/>
      <c r="H918" s="422"/>
      <c r="I918" s="422"/>
    </row>
    <row r="920" spans="2:11" x14ac:dyDescent="0.25">
      <c r="B920" s="16" t="s">
        <v>13176</v>
      </c>
      <c r="C920" s="423" t="s">
        <v>13191</v>
      </c>
      <c r="D920" s="423"/>
      <c r="E920" s="423"/>
      <c r="F920" s="423"/>
      <c r="G920" s="423"/>
      <c r="H920" s="17" t="s">
        <v>6</v>
      </c>
      <c r="I920" s="18">
        <f>SUM(I924:I926)</f>
        <v>15.89645</v>
      </c>
      <c r="K920" s="37"/>
    </row>
    <row r="921" spans="2:11" x14ac:dyDescent="0.25">
      <c r="B921" s="4" t="s">
        <v>7</v>
      </c>
      <c r="C921" s="5">
        <f ca="1">TODAY()</f>
        <v>45482</v>
      </c>
      <c r="D921" s="6"/>
      <c r="E921" s="7"/>
      <c r="F921" s="8"/>
      <c r="G921" s="157" t="s">
        <v>1</v>
      </c>
      <c r="H921" s="420" t="str">
        <f>$H$8</f>
        <v>Eng. Gabriel Vitta</v>
      </c>
      <c r="I921" s="421"/>
      <c r="K921" s="37"/>
    </row>
    <row r="922" spans="2:11" x14ac:dyDescent="0.25">
      <c r="B922" s="4"/>
      <c r="C922" s="5"/>
      <c r="D922" s="6"/>
      <c r="E922" s="7"/>
      <c r="F922" s="8"/>
      <c r="G922" s="157"/>
      <c r="H922" s="9"/>
      <c r="I922" s="10"/>
      <c r="K922" s="37"/>
    </row>
    <row r="923" spans="2:11" x14ac:dyDescent="0.25">
      <c r="B923" s="11" t="s">
        <v>18</v>
      </c>
      <c r="C923" s="11" t="s">
        <v>8</v>
      </c>
      <c r="D923" s="11" t="s">
        <v>9</v>
      </c>
      <c r="E923" s="11" t="s">
        <v>10</v>
      </c>
      <c r="F923" s="11" t="s">
        <v>11</v>
      </c>
      <c r="G923" s="158" t="s">
        <v>12</v>
      </c>
      <c r="H923" s="12" t="s">
        <v>13</v>
      </c>
      <c r="I923" s="13" t="s">
        <v>14</v>
      </c>
      <c r="K923" s="37"/>
    </row>
    <row r="924" spans="2:11" x14ac:dyDescent="0.25">
      <c r="B924" s="14" t="s">
        <v>15</v>
      </c>
      <c r="C924" s="14" t="s">
        <v>16</v>
      </c>
      <c r="D924" s="160">
        <v>88310</v>
      </c>
      <c r="E924" s="53" t="str">
        <f>IF($B924="COMPOSIÇÃO",VLOOKUP($D924,'Comp. Sinapi'!B:F,2,0),VLOOKUP($D924,Insumos!B:F,2,0))</f>
        <v>PINTOR COM ENCARGOS COMPLEMENTARES</v>
      </c>
      <c r="F924" s="50" t="str">
        <f>IF($B924="COMPOSIÇÃO",VLOOKUP($D924,'Comp. Sinapi'!B:F,3,0),VLOOKUP($D924,Insumos!B:F,3,0))</f>
        <v>H</v>
      </c>
      <c r="G924" s="159">
        <v>0.187</v>
      </c>
      <c r="H924" s="43">
        <f>TRUNC((K924*(1-$K$8)),2)</f>
        <v>27.11</v>
      </c>
      <c r="I924" s="15">
        <f t="shared" ref="I924:I926" si="104">G924*H924</f>
        <v>5.0695699999999997</v>
      </c>
      <c r="K924" s="37">
        <f>IF($B924="INSUMO",VLOOKUP($D924,Insumos!$B:$F,5,0),VLOOKUP($D924,'Comp. Sinapi'!$B:$F,5,0))</f>
        <v>27.11</v>
      </c>
    </row>
    <row r="925" spans="2:11" x14ac:dyDescent="0.25">
      <c r="B925" s="14" t="s">
        <v>15</v>
      </c>
      <c r="C925" s="14" t="s">
        <v>16</v>
      </c>
      <c r="D925" s="160">
        <v>88316</v>
      </c>
      <c r="E925" s="53" t="str">
        <f>IF($B925="COMPOSIÇÃO",VLOOKUP($D925,'Comp. Sinapi'!B:F,2,0),VLOOKUP($D925,Insumos!B:F,2,0))</f>
        <v>SERVENTE COM ENCARGOS COMPLEMENTARES</v>
      </c>
      <c r="F925" s="50" t="str">
        <f>IF($B925="COMPOSIÇÃO",VLOOKUP($D925,'Comp. Sinapi'!B:F,3,0),VLOOKUP($D925,Insumos!B:F,3,0))</f>
        <v>H</v>
      </c>
      <c r="G925" s="159">
        <v>6.9000000000000006E-2</v>
      </c>
      <c r="H925" s="43">
        <f>TRUNC((K925*(1-$K$8)),2)</f>
        <v>20.32</v>
      </c>
      <c r="I925" s="15">
        <f t="shared" si="104"/>
        <v>1.4020800000000002</v>
      </c>
      <c r="K925" s="37">
        <f>IF($B925="INSUMO",VLOOKUP($D925,Insumos!$B:$F,5,0),VLOOKUP($D925,'Comp. Sinapi'!$B:$F,5,0))</f>
        <v>20.32</v>
      </c>
    </row>
    <row r="926" spans="2:11" x14ac:dyDescent="0.25">
      <c r="B926" s="14" t="s">
        <v>17</v>
      </c>
      <c r="C926" s="14" t="s">
        <v>16</v>
      </c>
      <c r="D926" s="160">
        <v>7356</v>
      </c>
      <c r="E926" s="53" t="str">
        <f>IF($B926="COMPOSIÇÃO",VLOOKUP($D926,'Comp. Sinapi'!B:F,2,0),VLOOKUP($D926,Insumos!B:F,2,0))</f>
        <v xml:space="preserve">TINTA LATEX ACRILICA PREMIUM, COR BRANCO FOSCO                                                                                                                                                                                                                                                                                                                                                                                                                                                            </v>
      </c>
      <c r="F926" s="50" t="str">
        <f>IF($B926="COMPOSIÇÃO",VLOOKUP($D926,'Comp. Sinapi'!B:F,3,0),VLOOKUP($D926,Insumos!B:F,3,0))</f>
        <v xml:space="preserve">L     </v>
      </c>
      <c r="G926" s="159">
        <v>0.33</v>
      </c>
      <c r="H926" s="43">
        <f>TRUNC((K926*(1-$K$8)),2)</f>
        <v>28.56</v>
      </c>
      <c r="I926" s="15">
        <f t="shared" si="104"/>
        <v>9.4247999999999994</v>
      </c>
      <c r="K926" s="37">
        <f>IF($B926="INSUMO",VLOOKUP($D926,Insumos!$B:$F,5,0),VLOOKUP($D926,'Comp. Sinapi'!$B:$F,5,0))</f>
        <v>28.56</v>
      </c>
    </row>
    <row r="927" spans="2:11" x14ac:dyDescent="0.25">
      <c r="B927" s="422" t="s">
        <v>13108</v>
      </c>
      <c r="C927" s="422"/>
      <c r="D927" s="422"/>
      <c r="E927" s="422"/>
      <c r="F927" s="422"/>
      <c r="G927" s="422"/>
      <c r="H927" s="422"/>
      <c r="I927" s="422"/>
    </row>
    <row r="929" spans="2:12" x14ac:dyDescent="0.25">
      <c r="B929" s="16" t="s">
        <v>13177</v>
      </c>
      <c r="C929" s="423" t="s">
        <v>13192</v>
      </c>
      <c r="D929" s="423"/>
      <c r="E929" s="423"/>
      <c r="F929" s="423"/>
      <c r="G929" s="423"/>
      <c r="H929" s="17" t="s">
        <v>6</v>
      </c>
      <c r="I929" s="18">
        <f>SUM(I933:I935)</f>
        <v>13.92446</v>
      </c>
      <c r="K929" s="37"/>
    </row>
    <row r="930" spans="2:12" x14ac:dyDescent="0.25">
      <c r="B930" s="4" t="s">
        <v>7</v>
      </c>
      <c r="C930" s="5">
        <f ca="1">TODAY()</f>
        <v>45482</v>
      </c>
      <c r="D930" s="6"/>
      <c r="E930" s="7"/>
      <c r="F930" s="8"/>
      <c r="G930" s="157" t="s">
        <v>1</v>
      </c>
      <c r="H930" s="420" t="str">
        <f>$H$8</f>
        <v>Eng. Gabriel Vitta</v>
      </c>
      <c r="I930" s="421"/>
      <c r="K930" s="37"/>
    </row>
    <row r="931" spans="2:12" x14ac:dyDescent="0.25">
      <c r="B931" s="4"/>
      <c r="C931" s="5"/>
      <c r="D931" s="6"/>
      <c r="E931" s="7"/>
      <c r="F931" s="8"/>
      <c r="G931" s="157"/>
      <c r="H931" s="9"/>
      <c r="I931" s="10"/>
      <c r="K931" s="37"/>
    </row>
    <row r="932" spans="2:12" x14ac:dyDescent="0.25">
      <c r="B932" s="11" t="s">
        <v>18</v>
      </c>
      <c r="C932" s="11" t="s">
        <v>8</v>
      </c>
      <c r="D932" s="11" t="s">
        <v>9</v>
      </c>
      <c r="E932" s="11" t="s">
        <v>10</v>
      </c>
      <c r="F932" s="11" t="s">
        <v>11</v>
      </c>
      <c r="G932" s="158" t="s">
        <v>12</v>
      </c>
      <c r="H932" s="12" t="s">
        <v>13</v>
      </c>
      <c r="I932" s="13" t="s">
        <v>14</v>
      </c>
      <c r="K932" s="37"/>
    </row>
    <row r="933" spans="2:12" x14ac:dyDescent="0.25">
      <c r="B933" s="14" t="s">
        <v>15</v>
      </c>
      <c r="C933" s="14" t="s">
        <v>16</v>
      </c>
      <c r="D933" s="160">
        <v>88310</v>
      </c>
      <c r="E933" s="53" t="str">
        <f>IF($B933="COMPOSIÇÃO",VLOOKUP($D933,'Comp. Sinapi'!B:F,2,0),VLOOKUP($D933,Insumos!B:F,2,0))</f>
        <v>PINTOR COM ENCARGOS COMPLEMENTARES</v>
      </c>
      <c r="F933" s="50" t="str">
        <f>IF($B933="COMPOSIÇÃO",VLOOKUP($D933,'Comp. Sinapi'!B:F,3,0),VLOOKUP($D933,Insumos!B:F,3,0))</f>
        <v>H</v>
      </c>
      <c r="G933" s="159">
        <v>0.13</v>
      </c>
      <c r="H933" s="43">
        <f>TRUNC((K933*(1-$K$8)),2)</f>
        <v>27.11</v>
      </c>
      <c r="I933" s="15">
        <f t="shared" ref="I933:I935" si="105">G933*H933</f>
        <v>3.5243000000000002</v>
      </c>
      <c r="K933" s="37">
        <f>IF($B933="INSUMO",VLOOKUP($D933,Insumos!$B:$F,5,0),VLOOKUP($D933,'Comp. Sinapi'!$B:$F,5,0))</f>
        <v>27.11</v>
      </c>
    </row>
    <row r="934" spans="2:12" x14ac:dyDescent="0.25">
      <c r="B934" s="14" t="s">
        <v>15</v>
      </c>
      <c r="C934" s="14" t="s">
        <v>16</v>
      </c>
      <c r="D934" s="160">
        <v>88316</v>
      </c>
      <c r="E934" s="53" t="str">
        <f>IF($B934="COMPOSIÇÃO",VLOOKUP($D934,'Comp. Sinapi'!B:F,2,0),VLOOKUP($D934,Insumos!B:F,2,0))</f>
        <v>SERVENTE COM ENCARGOS COMPLEMENTARES</v>
      </c>
      <c r="F934" s="50" t="str">
        <f>IF($B934="COMPOSIÇÃO",VLOOKUP($D934,'Comp. Sinapi'!B:F,3,0),VLOOKUP($D934,Insumos!B:F,3,0))</f>
        <v>H</v>
      </c>
      <c r="G934" s="159">
        <v>4.8000000000000001E-2</v>
      </c>
      <c r="H934" s="43">
        <f>TRUNC((K934*(1-$K$8)),2)</f>
        <v>20.32</v>
      </c>
      <c r="I934" s="15">
        <f t="shared" si="105"/>
        <v>0.97536</v>
      </c>
      <c r="K934" s="37">
        <f>IF($B934="INSUMO",VLOOKUP($D934,Insumos!$B:$F,5,0),VLOOKUP($D934,'Comp. Sinapi'!$B:$F,5,0))</f>
        <v>20.32</v>
      </c>
    </row>
    <row r="935" spans="2:12" x14ac:dyDescent="0.25">
      <c r="B935" s="14" t="s">
        <v>17</v>
      </c>
      <c r="C935" s="14" t="s">
        <v>16</v>
      </c>
      <c r="D935" s="160">
        <v>7356</v>
      </c>
      <c r="E935" s="53" t="str">
        <f>IF($B935="COMPOSIÇÃO",VLOOKUP($D935,'Comp. Sinapi'!B:F,2,0),VLOOKUP($D935,Insumos!B:F,2,0))</f>
        <v xml:space="preserve">TINTA LATEX ACRILICA PREMIUM, COR BRANCO FOSCO                                                                                                                                                                                                                                                                                                                                                                                                                                                            </v>
      </c>
      <c r="F935" s="50" t="str">
        <f>IF($B935="COMPOSIÇÃO",VLOOKUP($D935,'Comp. Sinapi'!B:F,3,0),VLOOKUP($D935,Insumos!B:F,3,0))</f>
        <v xml:space="preserve">L     </v>
      </c>
      <c r="G935" s="159">
        <v>0.33</v>
      </c>
      <c r="H935" s="43">
        <f>TRUNC((K935*(1-$K$8)),2)</f>
        <v>28.56</v>
      </c>
      <c r="I935" s="15">
        <f t="shared" si="105"/>
        <v>9.4247999999999994</v>
      </c>
      <c r="K935" s="37">
        <f>IF($B935="INSUMO",VLOOKUP($D935,Insumos!$B:$F,5,0),VLOOKUP($D935,'Comp. Sinapi'!$B:$F,5,0))</f>
        <v>28.56</v>
      </c>
    </row>
    <row r="936" spans="2:12" x14ac:dyDescent="0.25">
      <c r="B936" s="422" t="s">
        <v>13108</v>
      </c>
      <c r="C936" s="422"/>
      <c r="D936" s="422"/>
      <c r="E936" s="422"/>
      <c r="F936" s="422"/>
      <c r="G936" s="422"/>
      <c r="H936" s="422"/>
      <c r="I936" s="422"/>
    </row>
    <row r="938" spans="2:12" x14ac:dyDescent="0.25">
      <c r="B938" s="16" t="s">
        <v>13178</v>
      </c>
      <c r="C938" s="423" t="s">
        <v>13193</v>
      </c>
      <c r="D938" s="423"/>
      <c r="E938" s="423"/>
      <c r="F938" s="423"/>
      <c r="G938" s="423"/>
      <c r="H938" s="17" t="s">
        <v>6</v>
      </c>
      <c r="I938" s="18">
        <f>SUM(I942:I944)</f>
        <v>128.53864999999999</v>
      </c>
      <c r="K938" s="37"/>
    </row>
    <row r="939" spans="2:12" x14ac:dyDescent="0.25">
      <c r="B939" s="4" t="s">
        <v>7</v>
      </c>
      <c r="C939" s="5">
        <f ca="1">TODAY()</f>
        <v>45482</v>
      </c>
      <c r="D939" s="6"/>
      <c r="E939" s="7"/>
      <c r="F939" s="8"/>
      <c r="G939" s="157" t="s">
        <v>1</v>
      </c>
      <c r="H939" s="420" t="str">
        <f>$H$8</f>
        <v>Eng. Gabriel Vitta</v>
      </c>
      <c r="I939" s="421"/>
      <c r="K939" s="37"/>
    </row>
    <row r="940" spans="2:12" x14ac:dyDescent="0.25">
      <c r="B940" s="4"/>
      <c r="C940" s="5"/>
      <c r="D940" s="6"/>
      <c r="E940" s="7"/>
      <c r="F940" s="8"/>
      <c r="G940" s="157"/>
      <c r="H940" s="9"/>
      <c r="I940" s="10"/>
      <c r="K940" s="37"/>
    </row>
    <row r="941" spans="2:12" x14ac:dyDescent="0.25">
      <c r="B941" s="11" t="s">
        <v>18</v>
      </c>
      <c r="C941" s="11" t="s">
        <v>8</v>
      </c>
      <c r="D941" s="11" t="s">
        <v>9</v>
      </c>
      <c r="E941" s="11" t="s">
        <v>10</v>
      </c>
      <c r="F941" s="11" t="s">
        <v>11</v>
      </c>
      <c r="G941" s="158" t="s">
        <v>12</v>
      </c>
      <c r="H941" s="12" t="s">
        <v>13</v>
      </c>
      <c r="I941" s="13" t="s">
        <v>14</v>
      </c>
      <c r="K941" s="37"/>
    </row>
    <row r="942" spans="2:12" x14ac:dyDescent="0.25">
      <c r="B942" s="14" t="s">
        <v>15</v>
      </c>
      <c r="C942" s="14" t="s">
        <v>16</v>
      </c>
      <c r="D942" s="160">
        <v>88310</v>
      </c>
      <c r="E942" s="53" t="str">
        <f>IF($B942="COMPOSIÇÃO",VLOOKUP($D942,'Comp. Sinapi'!B:F,2,0),VLOOKUP($D942,Insumos!B:F,2,0))</f>
        <v>PINTOR COM ENCARGOS COMPLEMENTARES</v>
      </c>
      <c r="F942" s="50" t="str">
        <f>IF($B942="COMPOSIÇÃO",VLOOKUP($D942,'Comp. Sinapi'!B:F,3,0),VLOOKUP($D942,Insumos!B:F,3,0))</f>
        <v>H</v>
      </c>
      <c r="G942" s="159">
        <v>0.187</v>
      </c>
      <c r="H942" s="43">
        <f>TRUNC((K942*(1-$K$8)),2)</f>
        <v>27.11</v>
      </c>
      <c r="I942" s="15">
        <f t="shared" ref="I942:I944" si="106">G942*H942</f>
        <v>5.0695699999999997</v>
      </c>
      <c r="K942" s="37">
        <f>IF($B942="INSUMO",VLOOKUP($D942,Insumos!$B:$F,5,0),VLOOKUP($D942,'Comp. Sinapi'!$B:$F,5,0))</f>
        <v>27.11</v>
      </c>
    </row>
    <row r="943" spans="2:12" x14ac:dyDescent="0.25">
      <c r="B943" s="14" t="s">
        <v>15</v>
      </c>
      <c r="C943" s="14" t="s">
        <v>16</v>
      </c>
      <c r="D943" s="160">
        <v>88316</v>
      </c>
      <c r="E943" s="53" t="str">
        <f>IF($B943="COMPOSIÇÃO",VLOOKUP($D943,'Comp. Sinapi'!B:F,2,0),VLOOKUP($D943,Insumos!B:F,2,0))</f>
        <v>SERVENTE COM ENCARGOS COMPLEMENTARES</v>
      </c>
      <c r="F943" s="50" t="str">
        <f>IF($B943="COMPOSIÇÃO",VLOOKUP($D943,'Comp. Sinapi'!B:F,3,0),VLOOKUP($D943,Insumos!B:F,3,0))</f>
        <v>H</v>
      </c>
      <c r="G943" s="159">
        <v>6.9000000000000006E-2</v>
      </c>
      <c r="H943" s="43">
        <f>TRUNC((K943*(1-$K$8)),2)</f>
        <v>20.32</v>
      </c>
      <c r="I943" s="15">
        <f t="shared" si="106"/>
        <v>1.4020800000000002</v>
      </c>
      <c r="K943" s="37">
        <f>IF($B943="INSUMO",VLOOKUP($D943,Insumos!$B:$F,5,0),VLOOKUP($D943,'Comp. Sinapi'!$B:$F,5,0))</f>
        <v>20.32</v>
      </c>
    </row>
    <row r="944" spans="2:12" x14ac:dyDescent="0.25">
      <c r="B944" s="14" t="s">
        <v>17</v>
      </c>
      <c r="C944" s="14" t="s">
        <v>16</v>
      </c>
      <c r="D944" s="160" t="s">
        <v>13550</v>
      </c>
      <c r="E944" s="53" t="str">
        <f>IF($B944="COMPOSIÇÃO",VLOOKUP($D944,'Comp. Sinapi'!B:F,2,0),VLOOKUP($D944,Insumos!B:F,2,0))</f>
        <v>TINTA LÁTEX ACRÍLICO PREMIUM ABSOLUTO, COR REF: VERDE BANDEIRA</v>
      </c>
      <c r="F944" s="50" t="str">
        <f>IF($B944="COMPOSIÇÃO",VLOOKUP($D944,'Comp. Sinapi'!B:F,3,0),VLOOKUP($D944,Insumos!B:F,3,0))</f>
        <v>L</v>
      </c>
      <c r="G944" s="159">
        <v>0.33</v>
      </c>
      <c r="H944" s="43">
        <f>TRUNC((K944*(1-$K$8)),2)</f>
        <v>369.9</v>
      </c>
      <c r="I944" s="15">
        <f t="shared" si="106"/>
        <v>122.06699999999999</v>
      </c>
      <c r="K944" s="37">
        <f>IF($B944="INSUMO",VLOOKUP($D944,Insumos!$B:$F,5,0),VLOOKUP($D944,'Comp. Sinapi'!$B:$F,5,0))</f>
        <v>369.9</v>
      </c>
      <c r="L944" s="45" t="s">
        <v>13771</v>
      </c>
    </row>
    <row r="945" spans="2:11" x14ac:dyDescent="0.25">
      <c r="B945" s="422" t="s">
        <v>13108</v>
      </c>
      <c r="C945" s="422"/>
      <c r="D945" s="422"/>
      <c r="E945" s="422"/>
      <c r="F945" s="422"/>
      <c r="G945" s="422"/>
      <c r="H945" s="422"/>
      <c r="I945" s="422"/>
    </row>
    <row r="947" spans="2:11" x14ac:dyDescent="0.25">
      <c r="B947" s="16" t="s">
        <v>13179</v>
      </c>
      <c r="C947" s="423" t="s">
        <v>13194</v>
      </c>
      <c r="D947" s="423"/>
      <c r="E947" s="423"/>
      <c r="F947" s="423"/>
      <c r="G947" s="423"/>
      <c r="H947" s="17" t="s">
        <v>6</v>
      </c>
      <c r="I947" s="18">
        <f>SUM(I951:I953)</f>
        <v>194.72675000000004</v>
      </c>
      <c r="K947" s="37"/>
    </row>
    <row r="948" spans="2:11" x14ac:dyDescent="0.25">
      <c r="B948" s="4" t="s">
        <v>7</v>
      </c>
      <c r="C948" s="5">
        <f ca="1">TODAY()</f>
        <v>45482</v>
      </c>
      <c r="D948" s="6"/>
      <c r="E948" s="7"/>
      <c r="F948" s="8"/>
      <c r="G948" s="157" t="s">
        <v>1</v>
      </c>
      <c r="H948" s="420" t="str">
        <f>$H$8</f>
        <v>Eng. Gabriel Vitta</v>
      </c>
      <c r="I948" s="421"/>
      <c r="K948" s="37"/>
    </row>
    <row r="949" spans="2:11" x14ac:dyDescent="0.25">
      <c r="B949" s="4"/>
      <c r="C949" s="5"/>
      <c r="D949" s="6"/>
      <c r="E949" s="7"/>
      <c r="F949" s="8"/>
      <c r="G949" s="157"/>
      <c r="H949" s="9"/>
      <c r="I949" s="10"/>
      <c r="K949" s="37"/>
    </row>
    <row r="950" spans="2:11" x14ac:dyDescent="0.25">
      <c r="B950" s="11" t="s">
        <v>18</v>
      </c>
      <c r="C950" s="11" t="s">
        <v>8</v>
      </c>
      <c r="D950" s="11" t="s">
        <v>9</v>
      </c>
      <c r="E950" s="11" t="s">
        <v>10</v>
      </c>
      <c r="F950" s="11" t="s">
        <v>11</v>
      </c>
      <c r="G950" s="158" t="s">
        <v>12</v>
      </c>
      <c r="H950" s="12" t="s">
        <v>13</v>
      </c>
      <c r="I950" s="13" t="s">
        <v>14</v>
      </c>
      <c r="K950" s="37"/>
    </row>
    <row r="951" spans="2:11" x14ac:dyDescent="0.25">
      <c r="B951" s="14" t="s">
        <v>15</v>
      </c>
      <c r="C951" s="14" t="s">
        <v>16</v>
      </c>
      <c r="D951" s="160">
        <v>88310</v>
      </c>
      <c r="E951" s="53" t="str">
        <f>IF($B951="COMPOSIÇÃO",VLOOKUP($D951,'Comp. Sinapi'!B:F,2,0),VLOOKUP($D951,Insumos!B:F,2,0))</f>
        <v>PINTOR COM ENCARGOS COMPLEMENTARES</v>
      </c>
      <c r="F951" s="50" t="str">
        <f>IF($B951="COMPOSIÇÃO",VLOOKUP($D951,'Comp. Sinapi'!B:F,3,0),VLOOKUP($D951,Insumos!B:F,3,0))</f>
        <v>H</v>
      </c>
      <c r="G951" s="159">
        <v>0.187</v>
      </c>
      <c r="H951" s="43">
        <f>TRUNC((K951*(1-$K$8)),2)</f>
        <v>27.11</v>
      </c>
      <c r="I951" s="15">
        <f t="shared" ref="I951:I953" si="107">G951*H951</f>
        <v>5.0695699999999997</v>
      </c>
      <c r="K951" s="37">
        <f>IF($B951="INSUMO",VLOOKUP($D951,Insumos!$B:$F,5,0),VLOOKUP($D951,'Comp. Sinapi'!$B:$F,5,0))</f>
        <v>27.11</v>
      </c>
    </row>
    <row r="952" spans="2:11" x14ac:dyDescent="0.25">
      <c r="B952" s="14" t="s">
        <v>15</v>
      </c>
      <c r="C952" s="14" t="s">
        <v>16</v>
      </c>
      <c r="D952" s="160">
        <v>88316</v>
      </c>
      <c r="E952" s="53" t="str">
        <f>IF($B952="COMPOSIÇÃO",VLOOKUP($D952,'Comp. Sinapi'!B:F,2,0),VLOOKUP($D952,Insumos!B:F,2,0))</f>
        <v>SERVENTE COM ENCARGOS COMPLEMENTARES</v>
      </c>
      <c r="F952" s="50" t="str">
        <f>IF($B952="COMPOSIÇÃO",VLOOKUP($D952,'Comp. Sinapi'!B:F,3,0),VLOOKUP($D952,Insumos!B:F,3,0))</f>
        <v>H</v>
      </c>
      <c r="G952" s="159">
        <v>6.9000000000000006E-2</v>
      </c>
      <c r="H952" s="43">
        <f>TRUNC((K952*(1-$K$8)),2)</f>
        <v>20.32</v>
      </c>
      <c r="I952" s="15">
        <f t="shared" si="107"/>
        <v>1.4020800000000002</v>
      </c>
      <c r="K952" s="37">
        <f>IF($B952="INSUMO",VLOOKUP($D952,Insumos!$B:$F,5,0),VLOOKUP($D952,'Comp. Sinapi'!$B:$F,5,0))</f>
        <v>20.32</v>
      </c>
    </row>
    <row r="953" spans="2:11" x14ac:dyDescent="0.25">
      <c r="B953" s="14" t="s">
        <v>17</v>
      </c>
      <c r="C953" s="14" t="s">
        <v>16</v>
      </c>
      <c r="D953" s="160" t="s">
        <v>13544</v>
      </c>
      <c r="E953" s="53" t="str">
        <f>IF($B953="COMPOSIÇÃO",VLOOKUP($D953,'Comp. Sinapi'!B:F,2,0),VLOOKUP($D953,Insumos!B:F,2,0))</f>
        <v>TINTA LÁTEX ACRÍLICO PREMIUM ABSOLUTO, COR REF: AMARELO OURO</v>
      </c>
      <c r="F953" s="50" t="str">
        <f>IF($B953="COMPOSIÇÃO",VLOOKUP($D953,'Comp. Sinapi'!B:F,3,0),VLOOKUP($D953,Insumos!B:F,3,0))</f>
        <v>L</v>
      </c>
      <c r="G953" s="159">
        <v>0.33</v>
      </c>
      <c r="H953" s="43">
        <f>TRUNC((K953*(1-$K$8)),2)</f>
        <v>570.47</v>
      </c>
      <c r="I953" s="15">
        <f t="shared" si="107"/>
        <v>188.25510000000003</v>
      </c>
      <c r="K953" s="37">
        <f>IF($B953="INSUMO",VLOOKUP($D953,Insumos!$B:$F,5,0),VLOOKUP($D953,'Comp. Sinapi'!$B:$F,5,0))</f>
        <v>570.47</v>
      </c>
    </row>
    <row r="954" spans="2:11" x14ac:dyDescent="0.25">
      <c r="B954" s="422" t="s">
        <v>13108</v>
      </c>
      <c r="C954" s="422"/>
      <c r="D954" s="422"/>
      <c r="E954" s="422"/>
      <c r="F954" s="422"/>
      <c r="G954" s="422"/>
      <c r="H954" s="422"/>
      <c r="I954" s="422"/>
    </row>
    <row r="956" spans="2:11" x14ac:dyDescent="0.25">
      <c r="B956" s="16" t="s">
        <v>13180</v>
      </c>
      <c r="C956" s="423" t="s">
        <v>13195</v>
      </c>
      <c r="D956" s="423"/>
      <c r="E956" s="423"/>
      <c r="F956" s="423"/>
      <c r="G956" s="423"/>
      <c r="H956" s="17" t="s">
        <v>6</v>
      </c>
      <c r="I956" s="18">
        <f>SUM(I960:I962)</f>
        <v>130.70345</v>
      </c>
      <c r="K956" s="37"/>
    </row>
    <row r="957" spans="2:11" x14ac:dyDescent="0.25">
      <c r="B957" s="4" t="s">
        <v>7</v>
      </c>
      <c r="C957" s="5">
        <f ca="1">TODAY()</f>
        <v>45482</v>
      </c>
      <c r="D957" s="6"/>
      <c r="E957" s="7"/>
      <c r="F957" s="8"/>
      <c r="G957" s="157" t="s">
        <v>1</v>
      </c>
      <c r="H957" s="420" t="str">
        <f>$H$8</f>
        <v>Eng. Gabriel Vitta</v>
      </c>
      <c r="I957" s="421"/>
      <c r="K957" s="37"/>
    </row>
    <row r="958" spans="2:11" x14ac:dyDescent="0.25">
      <c r="B958" s="4"/>
      <c r="C958" s="5"/>
      <c r="D958" s="6"/>
      <c r="E958" s="7"/>
      <c r="F958" s="8"/>
      <c r="G958" s="157"/>
      <c r="H958" s="9"/>
      <c r="I958" s="10"/>
      <c r="K958" s="37"/>
    </row>
    <row r="959" spans="2:11" x14ac:dyDescent="0.25">
      <c r="B959" s="11" t="s">
        <v>18</v>
      </c>
      <c r="C959" s="11" t="s">
        <v>8</v>
      </c>
      <c r="D959" s="11" t="s">
        <v>9</v>
      </c>
      <c r="E959" s="11" t="s">
        <v>10</v>
      </c>
      <c r="F959" s="11" t="s">
        <v>11</v>
      </c>
      <c r="G959" s="158" t="s">
        <v>12</v>
      </c>
      <c r="H959" s="12" t="s">
        <v>13</v>
      </c>
      <c r="I959" s="13" t="s">
        <v>14</v>
      </c>
      <c r="K959" s="37"/>
    </row>
    <row r="960" spans="2:11" x14ac:dyDescent="0.25">
      <c r="B960" s="14" t="s">
        <v>15</v>
      </c>
      <c r="C960" s="14" t="s">
        <v>16</v>
      </c>
      <c r="D960" s="160">
        <v>88310</v>
      </c>
      <c r="E960" s="53" t="str">
        <f>IF($B960="COMPOSIÇÃO",VLOOKUP($D960,'Comp. Sinapi'!B:F,2,0),VLOOKUP($D960,Insumos!B:F,2,0))</f>
        <v>PINTOR COM ENCARGOS COMPLEMENTARES</v>
      </c>
      <c r="F960" s="50" t="str">
        <f>IF($B960="COMPOSIÇÃO",VLOOKUP($D960,'Comp. Sinapi'!B:F,3,0),VLOOKUP($D960,Insumos!B:F,3,0))</f>
        <v>H</v>
      </c>
      <c r="G960" s="159">
        <v>0.187</v>
      </c>
      <c r="H960" s="43">
        <f>TRUNC((K960*(1-$K$8)),2)</f>
        <v>27.11</v>
      </c>
      <c r="I960" s="15">
        <f t="shared" ref="I960:I962" si="108">G960*H960</f>
        <v>5.0695699999999997</v>
      </c>
      <c r="K960" s="37">
        <f>IF($B960="INSUMO",VLOOKUP($D960,Insumos!$B:$F,5,0),VLOOKUP($D960,'Comp. Sinapi'!$B:$F,5,0))</f>
        <v>27.11</v>
      </c>
    </row>
    <row r="961" spans="2:11" x14ac:dyDescent="0.25">
      <c r="B961" s="14" t="s">
        <v>15</v>
      </c>
      <c r="C961" s="14" t="s">
        <v>16</v>
      </c>
      <c r="D961" s="160">
        <v>88316</v>
      </c>
      <c r="E961" s="53" t="str">
        <f>IF($B961="COMPOSIÇÃO",VLOOKUP($D961,'Comp. Sinapi'!B:F,2,0),VLOOKUP($D961,Insumos!B:F,2,0))</f>
        <v>SERVENTE COM ENCARGOS COMPLEMENTARES</v>
      </c>
      <c r="F961" s="50" t="str">
        <f>IF($B961="COMPOSIÇÃO",VLOOKUP($D961,'Comp. Sinapi'!B:F,3,0),VLOOKUP($D961,Insumos!B:F,3,0))</f>
        <v>H</v>
      </c>
      <c r="G961" s="159">
        <v>6.9000000000000006E-2</v>
      </c>
      <c r="H961" s="43">
        <f>TRUNC((K961*(1-$K$8)),2)</f>
        <v>20.32</v>
      </c>
      <c r="I961" s="15">
        <f t="shared" si="108"/>
        <v>1.4020800000000002</v>
      </c>
      <c r="K961" s="37">
        <f>IF($B961="INSUMO",VLOOKUP($D961,Insumos!$B:$F,5,0),VLOOKUP($D961,'Comp. Sinapi'!$B:$F,5,0))</f>
        <v>20.32</v>
      </c>
    </row>
    <row r="962" spans="2:11" x14ac:dyDescent="0.25">
      <c r="B962" s="14" t="s">
        <v>17</v>
      </c>
      <c r="C962" s="14" t="s">
        <v>16</v>
      </c>
      <c r="D962" s="160" t="s">
        <v>13548</v>
      </c>
      <c r="E962" s="53" t="str">
        <f>IF($B962="COMPOSIÇÃO",VLOOKUP($D962,'Comp. Sinapi'!B:F,2,0),VLOOKUP($D962,Insumos!B:F,2,0))</f>
        <v>TINTA LÁTEX ACRÍLICO PREMIUM ABSOLUTO, COR REF: AZUL PATONE 2758C</v>
      </c>
      <c r="F962" s="50" t="str">
        <f>IF($B962="COMPOSIÇÃO",VLOOKUP($D962,'Comp. Sinapi'!B:F,3,0),VLOOKUP($D962,Insumos!B:F,3,0))</f>
        <v>L</v>
      </c>
      <c r="G962" s="159">
        <v>0.33</v>
      </c>
      <c r="H962" s="43">
        <f>TRUNC((K962*(1-$K$8)),2)</f>
        <v>376.46</v>
      </c>
      <c r="I962" s="15">
        <f t="shared" si="108"/>
        <v>124.23179999999999</v>
      </c>
      <c r="K962" s="37">
        <f>IF($B962="INSUMO",VLOOKUP($D962,Insumos!$B:$F,5,0),VLOOKUP($D962,'Comp. Sinapi'!$B:$F,5,0))</f>
        <v>376.46</v>
      </c>
    </row>
    <row r="963" spans="2:11" x14ac:dyDescent="0.25">
      <c r="B963" s="422" t="s">
        <v>13108</v>
      </c>
      <c r="C963" s="422"/>
      <c r="D963" s="422"/>
      <c r="E963" s="422"/>
      <c r="F963" s="422"/>
      <c r="G963" s="422"/>
      <c r="H963" s="422"/>
      <c r="I963" s="422"/>
    </row>
    <row r="965" spans="2:11" x14ac:dyDescent="0.25">
      <c r="B965" s="16" t="s">
        <v>13181</v>
      </c>
      <c r="C965" s="423" t="s">
        <v>13772</v>
      </c>
      <c r="D965" s="423"/>
      <c r="E965" s="423"/>
      <c r="F965" s="423"/>
      <c r="G965" s="423"/>
      <c r="H965" s="17" t="s">
        <v>6</v>
      </c>
      <c r="I965" s="18">
        <f>SUM(I969:I971)</f>
        <v>189.70085000000003</v>
      </c>
      <c r="K965" s="37"/>
    </row>
    <row r="966" spans="2:11" x14ac:dyDescent="0.25">
      <c r="B966" s="4" t="s">
        <v>7</v>
      </c>
      <c r="C966" s="5">
        <f ca="1">TODAY()</f>
        <v>45482</v>
      </c>
      <c r="D966" s="6"/>
      <c r="E966" s="7"/>
      <c r="F966" s="8"/>
      <c r="G966" s="157" t="s">
        <v>1</v>
      </c>
      <c r="H966" s="420" t="str">
        <f>$H$8</f>
        <v>Eng. Gabriel Vitta</v>
      </c>
      <c r="I966" s="421"/>
      <c r="K966" s="37"/>
    </row>
    <row r="967" spans="2:11" x14ac:dyDescent="0.25">
      <c r="B967" s="4"/>
      <c r="C967" s="5"/>
      <c r="D967" s="6"/>
      <c r="E967" s="7"/>
      <c r="F967" s="8"/>
      <c r="G967" s="157"/>
      <c r="H967" s="9"/>
      <c r="I967" s="10"/>
      <c r="K967" s="37"/>
    </row>
    <row r="968" spans="2:11" x14ac:dyDescent="0.25">
      <c r="B968" s="11" t="s">
        <v>18</v>
      </c>
      <c r="C968" s="11" t="s">
        <v>8</v>
      </c>
      <c r="D968" s="11" t="s">
        <v>9</v>
      </c>
      <c r="E968" s="11" t="s">
        <v>10</v>
      </c>
      <c r="F968" s="11" t="s">
        <v>11</v>
      </c>
      <c r="G968" s="158" t="s">
        <v>12</v>
      </c>
      <c r="H968" s="12" t="s">
        <v>13</v>
      </c>
      <c r="I968" s="13" t="s">
        <v>14</v>
      </c>
      <c r="K968" s="37"/>
    </row>
    <row r="969" spans="2:11" x14ac:dyDescent="0.25">
      <c r="B969" s="14" t="s">
        <v>15</v>
      </c>
      <c r="C969" s="14" t="s">
        <v>16</v>
      </c>
      <c r="D969" s="160">
        <v>88310</v>
      </c>
      <c r="E969" s="53" t="str">
        <f>IF($B969="COMPOSIÇÃO",VLOOKUP($D969,'Comp. Sinapi'!B:F,2,0),VLOOKUP($D969,Insumos!B:F,2,0))</f>
        <v>PINTOR COM ENCARGOS COMPLEMENTARES</v>
      </c>
      <c r="F969" s="50" t="str">
        <f>IF($B969="COMPOSIÇÃO",VLOOKUP($D969,'Comp. Sinapi'!B:F,3,0),VLOOKUP($D969,Insumos!B:F,3,0))</f>
        <v>H</v>
      </c>
      <c r="G969" s="159">
        <v>0.187</v>
      </c>
      <c r="H969" s="43">
        <f>TRUNC((K969*(1-$K$8)),2)</f>
        <v>27.11</v>
      </c>
      <c r="I969" s="15">
        <f t="shared" ref="I969:I971" si="109">G969*H969</f>
        <v>5.0695699999999997</v>
      </c>
      <c r="K969" s="37">
        <f>IF($B969="INSUMO",VLOOKUP($D969,Insumos!$B:$F,5,0),VLOOKUP($D969,'Comp. Sinapi'!$B:$F,5,0))</f>
        <v>27.11</v>
      </c>
    </row>
    <row r="970" spans="2:11" x14ac:dyDescent="0.25">
      <c r="B970" s="14" t="s">
        <v>15</v>
      </c>
      <c r="C970" s="14" t="s">
        <v>16</v>
      </c>
      <c r="D970" s="160">
        <v>88316</v>
      </c>
      <c r="E970" s="53" t="str">
        <f>IF($B970="COMPOSIÇÃO",VLOOKUP($D970,'Comp. Sinapi'!B:F,2,0),VLOOKUP($D970,Insumos!B:F,2,0))</f>
        <v>SERVENTE COM ENCARGOS COMPLEMENTARES</v>
      </c>
      <c r="F970" s="50" t="str">
        <f>IF($B970="COMPOSIÇÃO",VLOOKUP($D970,'Comp. Sinapi'!B:F,3,0),VLOOKUP($D970,Insumos!B:F,3,0))</f>
        <v>H</v>
      </c>
      <c r="G970" s="159">
        <v>6.9000000000000006E-2</v>
      </c>
      <c r="H970" s="43">
        <f>TRUNC((K970*(1-$K$8)),2)</f>
        <v>20.32</v>
      </c>
      <c r="I970" s="15">
        <f t="shared" si="109"/>
        <v>1.4020800000000002</v>
      </c>
      <c r="K970" s="37">
        <f>IF($B970="INSUMO",VLOOKUP($D970,Insumos!$B:$F,5,0),VLOOKUP($D970,'Comp. Sinapi'!$B:$F,5,0))</f>
        <v>20.32</v>
      </c>
    </row>
    <row r="971" spans="2:11" x14ac:dyDescent="0.25">
      <c r="B971" s="14" t="s">
        <v>17</v>
      </c>
      <c r="C971" s="14" t="s">
        <v>16</v>
      </c>
      <c r="D971" s="160" t="s">
        <v>13721</v>
      </c>
      <c r="E971" s="53" t="str">
        <f>IF($B971="COMPOSIÇÃO",VLOOKUP($D971,'Comp. Sinapi'!B:F,2,0),VLOOKUP($D971,Insumos!B:F,2,0))</f>
        <v>VERNIZ ACRÍLICO INCOLOR 18 L</v>
      </c>
      <c r="F971" s="50" t="str">
        <f>IF($B971="COMPOSIÇÃO",VLOOKUP($D971,'Comp. Sinapi'!B:F,3,0),VLOOKUP($D971,Insumos!B:F,3,0))</f>
        <v>unidade</v>
      </c>
      <c r="G971" s="159">
        <v>0.33</v>
      </c>
      <c r="H971" s="43">
        <f>TRUNC((K971*(1-$K$8)),2)</f>
        <v>555.24</v>
      </c>
      <c r="I971" s="15">
        <f t="shared" si="109"/>
        <v>183.22920000000002</v>
      </c>
      <c r="K971" s="37">
        <f>IF($B971="INSUMO",VLOOKUP($D971,Insumos!$B:$F,5,0),VLOOKUP($D971,'Comp. Sinapi'!$B:$F,5,0))</f>
        <v>555.24</v>
      </c>
    </row>
    <row r="972" spans="2:11" x14ac:dyDescent="0.25">
      <c r="B972" s="422" t="s">
        <v>13108</v>
      </c>
      <c r="C972" s="422"/>
      <c r="D972" s="422"/>
      <c r="E972" s="422"/>
      <c r="F972" s="422"/>
      <c r="G972" s="422"/>
      <c r="H972" s="422"/>
      <c r="I972" s="422"/>
    </row>
    <row r="974" spans="2:11" x14ac:dyDescent="0.25">
      <c r="B974" s="16" t="s">
        <v>13184</v>
      </c>
      <c r="C974" s="423" t="s">
        <v>13196</v>
      </c>
      <c r="D974" s="423"/>
      <c r="E974" s="423"/>
      <c r="F974" s="423"/>
      <c r="G974" s="423"/>
      <c r="H974" s="17" t="s">
        <v>6</v>
      </c>
      <c r="I974" s="18">
        <f>SUM(I978:I983)</f>
        <v>134.70307</v>
      </c>
      <c r="K974" s="37"/>
    </row>
    <row r="975" spans="2:11" x14ac:dyDescent="0.25">
      <c r="B975" s="4" t="s">
        <v>7</v>
      </c>
      <c r="C975" s="5">
        <f ca="1">TODAY()</f>
        <v>45482</v>
      </c>
      <c r="D975" s="6"/>
      <c r="E975" s="7"/>
      <c r="F975" s="8"/>
      <c r="G975" s="157" t="s">
        <v>1</v>
      </c>
      <c r="H975" s="420" t="str">
        <f>$H$8</f>
        <v>Eng. Gabriel Vitta</v>
      </c>
      <c r="I975" s="421"/>
      <c r="K975" s="37"/>
    </row>
    <row r="976" spans="2:11" x14ac:dyDescent="0.25">
      <c r="B976" s="4"/>
      <c r="C976" s="5"/>
      <c r="D976" s="6"/>
      <c r="E976" s="7"/>
      <c r="F976" s="8"/>
      <c r="G976" s="157"/>
      <c r="H976" s="9"/>
      <c r="I976" s="10"/>
      <c r="K976" s="37"/>
    </row>
    <row r="977" spans="2:11" x14ac:dyDescent="0.25">
      <c r="B977" s="11" t="s">
        <v>18</v>
      </c>
      <c r="C977" s="11" t="s">
        <v>8</v>
      </c>
      <c r="D977" s="11" t="s">
        <v>9</v>
      </c>
      <c r="E977" s="11" t="s">
        <v>10</v>
      </c>
      <c r="F977" s="11" t="s">
        <v>11</v>
      </c>
      <c r="G977" s="158" t="s">
        <v>12</v>
      </c>
      <c r="H977" s="12" t="s">
        <v>13</v>
      </c>
      <c r="I977" s="13" t="s">
        <v>14</v>
      </c>
      <c r="K977" s="37"/>
    </row>
    <row r="978" spans="2:11" ht="15.75" customHeight="1" x14ac:dyDescent="0.25">
      <c r="B978" s="14" t="s">
        <v>15</v>
      </c>
      <c r="C978" s="14" t="s">
        <v>16</v>
      </c>
      <c r="D978" s="160">
        <v>88310</v>
      </c>
      <c r="E978" s="53" t="str">
        <f>IF($B978="COMPOSIÇÃO",VLOOKUP($D978,'Comp. Sinapi'!B:F,2,0),VLOOKUP($D978,Insumos!B:F,2,0))</f>
        <v>PINTOR COM ENCARGOS COMPLEMENTARES</v>
      </c>
      <c r="F978" s="50" t="str">
        <f>IF($B978="COMPOSIÇÃO",VLOOKUP($D978,'Comp. Sinapi'!B:F,3,0),VLOOKUP($D978,Insumos!B:F,3,0))</f>
        <v>H</v>
      </c>
      <c r="G978" s="159">
        <v>0.27500000000000002</v>
      </c>
      <c r="H978" s="43">
        <f t="shared" ref="H978:H983" si="110">TRUNC((K978*(1-$K$8)),2)</f>
        <v>27.11</v>
      </c>
      <c r="I978" s="15">
        <f t="shared" ref="I978:I983" si="111">G978*H978</f>
        <v>7.4552500000000004</v>
      </c>
      <c r="K978" s="37">
        <f>IF($B978="INSUMO",VLOOKUP($D978,Insumos!$B:$F,5,0),VLOOKUP($D978,'Comp. Sinapi'!$B:$F,5,0))</f>
        <v>27.11</v>
      </c>
    </row>
    <row r="979" spans="2:11" ht="15.75" customHeight="1" x14ac:dyDescent="0.25">
      <c r="B979" s="14" t="s">
        <v>15</v>
      </c>
      <c r="C979" s="14" t="s">
        <v>16</v>
      </c>
      <c r="D979" s="160">
        <v>88316</v>
      </c>
      <c r="E979" s="53" t="str">
        <f>IF($B979="COMPOSIÇÃO",VLOOKUP($D979,'Comp. Sinapi'!B:F,2,0),VLOOKUP($D979,Insumos!B:F,2,0))</f>
        <v>SERVENTE COM ENCARGOS COMPLEMENTARES</v>
      </c>
      <c r="F979" s="50" t="str">
        <f>IF($B979="COMPOSIÇÃO",VLOOKUP($D979,'Comp. Sinapi'!B:F,3,0),VLOOKUP($D979,Insumos!B:F,3,0))</f>
        <v>H</v>
      </c>
      <c r="G979" s="159">
        <v>0.115</v>
      </c>
      <c r="H979" s="43">
        <f t="shared" si="110"/>
        <v>20.32</v>
      </c>
      <c r="I979" s="15">
        <f t="shared" ref="I979:I980" si="112">G979*H979</f>
        <v>2.3368000000000002</v>
      </c>
      <c r="K979" s="37">
        <f>IF($B979="INSUMO",VLOOKUP($D979,Insumos!$B:$F,5,0),VLOOKUP($D979,'Comp. Sinapi'!$B:$F,5,0))</f>
        <v>20.32</v>
      </c>
    </row>
    <row r="980" spans="2:11" ht="15.75" customHeight="1" x14ac:dyDescent="0.25">
      <c r="B980" s="14" t="s">
        <v>17</v>
      </c>
      <c r="C980" s="14" t="s">
        <v>16</v>
      </c>
      <c r="D980" s="160">
        <v>5330</v>
      </c>
      <c r="E980" s="53" t="str">
        <f>IF($B980="COMPOSIÇÃO",VLOOKUP($D980,'Comp. Sinapi'!B:F,2,0),VLOOKUP($D980,Insumos!B:F,2,0))</f>
        <v xml:space="preserve">DILUENTE EPOXI                                                                                                                                                                                                                                                                                                                                                                                                                                                                                            </v>
      </c>
      <c r="F980" s="50" t="str">
        <f>IF($B980="COMPOSIÇÃO",VLOOKUP($D980,'Comp. Sinapi'!B:F,3,0),VLOOKUP($D980,Insumos!B:F,3,0))</f>
        <v xml:space="preserve">L     </v>
      </c>
      <c r="G980" s="159">
        <v>6.4000000000000001E-2</v>
      </c>
      <c r="H980" s="43">
        <f t="shared" si="110"/>
        <v>46.18</v>
      </c>
      <c r="I980" s="15">
        <f t="shared" si="112"/>
        <v>2.9555199999999999</v>
      </c>
      <c r="K980" s="37">
        <f>IF($B980="INSUMO",VLOOKUP($D980,Insumos!$B:$F,5,0),VLOOKUP($D980,'Comp. Sinapi'!$B:$F,5,0))</f>
        <v>46.18</v>
      </c>
    </row>
    <row r="981" spans="2:11" x14ac:dyDescent="0.25">
      <c r="B981" s="14" t="s">
        <v>17</v>
      </c>
      <c r="C981" s="14" t="s">
        <v>16</v>
      </c>
      <c r="D981" s="160">
        <v>12815</v>
      </c>
      <c r="E981" s="53" t="str">
        <f>IF($B981="COMPOSIÇÃO",VLOOKUP($D981,'Comp. Sinapi'!B:F,2,0),VLOOKUP($D981,Insumos!B:F,2,0))</f>
        <v xml:space="preserve">FITA CREPE ROLO DE 25 MM X 50 M                                                                                                                                                                                                                                                                                                                                                                                                                                                                           </v>
      </c>
      <c r="F981" s="50" t="str">
        <f>IF($B981="COMPOSIÇÃO",VLOOKUP($D981,'Comp. Sinapi'!B:F,3,0),VLOOKUP($D981,Insumos!B:F,3,0))</f>
        <v xml:space="preserve">UN    </v>
      </c>
      <c r="G981" s="159">
        <v>0.01</v>
      </c>
      <c r="H981" s="43">
        <f t="shared" si="110"/>
        <v>11.28</v>
      </c>
      <c r="I981" s="15">
        <f t="shared" si="111"/>
        <v>0.1128</v>
      </c>
      <c r="K981" s="37">
        <f>IF($B981="INSUMO",VLOOKUP($D981,Insumos!$B:$F,5,0),VLOOKUP($D981,'Comp. Sinapi'!$B:$F,5,0))</f>
        <v>11.28</v>
      </c>
    </row>
    <row r="982" spans="2:11" x14ac:dyDescent="0.25">
      <c r="B982" s="14" t="s">
        <v>17</v>
      </c>
      <c r="C982" s="14" t="s">
        <v>16</v>
      </c>
      <c r="D982" s="160" t="s">
        <v>13635</v>
      </c>
      <c r="E982" s="53" t="str">
        <f>IF($B982="COMPOSIÇÃO",VLOOKUP($D982,'Comp. Sinapi'!B:F,2,0),VLOOKUP($D982,Insumos!B:F,2,0))</f>
        <v>TINTA EPÓXI AMARELO</v>
      </c>
      <c r="F982" s="50" t="str">
        <f>IF($B982="COMPOSIÇÃO",VLOOKUP($D982,'Comp. Sinapi'!B:F,3,0),VLOOKUP($D982,Insumos!B:F,3,0))</f>
        <v>L</v>
      </c>
      <c r="G982" s="159">
        <v>0.32200000000000001</v>
      </c>
      <c r="H982" s="43">
        <f t="shared" si="110"/>
        <v>313.02999999999997</v>
      </c>
      <c r="I982" s="15">
        <f t="shared" ref="I982" si="113">G982*H982</f>
        <v>100.79566</v>
      </c>
      <c r="K982" s="37">
        <f>IF($B982="INSUMO",VLOOKUP($D982,Insumos!$B:$F,5,0),VLOOKUP($D982,'Comp. Sinapi'!$B:$F,5,0))</f>
        <v>313.02999999999997</v>
      </c>
    </row>
    <row r="983" spans="2:11" x14ac:dyDescent="0.25">
      <c r="B983" s="14" t="s">
        <v>17</v>
      </c>
      <c r="C983" s="14" t="s">
        <v>16</v>
      </c>
      <c r="D983" s="160">
        <v>44072</v>
      </c>
      <c r="E983" s="53" t="str">
        <f>IF($B983="COMPOSIÇÃO",VLOOKUP($D983,'Comp. Sinapi'!B:F,2,0),VLOOKUP($D983,Insumos!B:F,2,0))</f>
        <v xml:space="preserve">PRIMER EPOXI / EPOXIDICO                                                                                                                                                                                                                                                                                                                                                                                                                                                                                  </v>
      </c>
      <c r="F983" s="50" t="str">
        <f>IF($B983="COMPOSIÇÃO",VLOOKUP($D983,'Comp. Sinapi'!B:F,3,0),VLOOKUP($D983,Insumos!B:F,3,0))</f>
        <v xml:space="preserve">L     </v>
      </c>
      <c r="G983" s="159">
        <v>0.2016</v>
      </c>
      <c r="H983" s="43">
        <f t="shared" si="110"/>
        <v>104.4</v>
      </c>
      <c r="I983" s="15">
        <f t="shared" si="111"/>
        <v>21.047040000000003</v>
      </c>
      <c r="K983" s="37">
        <f>IF($B983="INSUMO",VLOOKUP($D983,Insumos!$B:$F,5,0),VLOOKUP($D983,'Comp. Sinapi'!$B:$F,5,0))</f>
        <v>104.4</v>
      </c>
    </row>
    <row r="984" spans="2:11" x14ac:dyDescent="0.25">
      <c r="B984" s="422" t="s">
        <v>13108</v>
      </c>
      <c r="C984" s="422"/>
      <c r="D984" s="422"/>
      <c r="E984" s="422"/>
      <c r="F984" s="422"/>
      <c r="G984" s="422"/>
      <c r="H984" s="422"/>
      <c r="I984" s="422"/>
    </row>
    <row r="986" spans="2:11" x14ac:dyDescent="0.25">
      <c r="B986" s="16" t="s">
        <v>13185</v>
      </c>
      <c r="C986" s="423" t="s">
        <v>13197</v>
      </c>
      <c r="D986" s="423"/>
      <c r="E986" s="423"/>
      <c r="F986" s="423"/>
      <c r="G986" s="423"/>
      <c r="H986" s="17" t="s">
        <v>6</v>
      </c>
      <c r="I986" s="18">
        <f>SUM(I990:I995)</f>
        <v>145.39991000000001</v>
      </c>
      <c r="K986" s="37"/>
    </row>
    <row r="987" spans="2:11" x14ac:dyDescent="0.25">
      <c r="B987" s="4" t="s">
        <v>7</v>
      </c>
      <c r="C987" s="5">
        <f ca="1">TODAY()</f>
        <v>45482</v>
      </c>
      <c r="D987" s="6"/>
      <c r="E987" s="7"/>
      <c r="F987" s="8"/>
      <c r="G987" s="157" t="s">
        <v>1</v>
      </c>
      <c r="H987" s="420" t="str">
        <f>$H$8</f>
        <v>Eng. Gabriel Vitta</v>
      </c>
      <c r="I987" s="421"/>
      <c r="K987" s="37"/>
    </row>
    <row r="988" spans="2:11" x14ac:dyDescent="0.25">
      <c r="B988" s="4"/>
      <c r="C988" s="5"/>
      <c r="D988" s="6"/>
      <c r="E988" s="7"/>
      <c r="F988" s="8"/>
      <c r="G988" s="157"/>
      <c r="H988" s="9"/>
      <c r="I988" s="10"/>
      <c r="K988" s="37"/>
    </row>
    <row r="989" spans="2:11" x14ac:dyDescent="0.25">
      <c r="B989" s="11" t="s">
        <v>18</v>
      </c>
      <c r="C989" s="11" t="s">
        <v>8</v>
      </c>
      <c r="D989" s="11" t="s">
        <v>9</v>
      </c>
      <c r="E989" s="11" t="s">
        <v>10</v>
      </c>
      <c r="F989" s="11" t="s">
        <v>11</v>
      </c>
      <c r="G989" s="158" t="s">
        <v>12</v>
      </c>
      <c r="H989" s="12" t="s">
        <v>13</v>
      </c>
      <c r="I989" s="13" t="s">
        <v>14</v>
      </c>
      <c r="K989" s="37"/>
    </row>
    <row r="990" spans="2:11" ht="15.75" customHeight="1" x14ac:dyDescent="0.25">
      <c r="B990" s="14" t="s">
        <v>15</v>
      </c>
      <c r="C990" s="14" t="s">
        <v>16</v>
      </c>
      <c r="D990" s="160">
        <v>88310</v>
      </c>
      <c r="E990" s="53" t="str">
        <f>IF($B990="COMPOSIÇÃO",VLOOKUP($D990,'Comp. Sinapi'!B:F,2,0),VLOOKUP($D990,Insumos!B:F,2,0))</f>
        <v>PINTOR COM ENCARGOS COMPLEMENTARES</v>
      </c>
      <c r="F990" s="50" t="str">
        <f>IF($B990="COMPOSIÇÃO",VLOOKUP($D990,'Comp. Sinapi'!B:F,3,0),VLOOKUP($D990,Insumos!B:F,3,0))</f>
        <v>H</v>
      </c>
      <c r="G990" s="159">
        <v>0.27500000000000002</v>
      </c>
      <c r="H990" s="43">
        <f t="shared" ref="H990:H995" si="114">TRUNC((K990*(1-$K$8)),2)</f>
        <v>27.11</v>
      </c>
      <c r="I990" s="15">
        <f t="shared" ref="I990:I995" si="115">G990*H990</f>
        <v>7.4552500000000004</v>
      </c>
      <c r="K990" s="37">
        <f>IF($B990="INSUMO",VLOOKUP($D990,Insumos!$B:$F,5,0),VLOOKUP($D990,'Comp. Sinapi'!$B:$F,5,0))</f>
        <v>27.11</v>
      </c>
    </row>
    <row r="991" spans="2:11" ht="15.75" customHeight="1" x14ac:dyDescent="0.25">
      <c r="B991" s="14" t="s">
        <v>15</v>
      </c>
      <c r="C991" s="14" t="s">
        <v>16</v>
      </c>
      <c r="D991" s="160">
        <v>88316</v>
      </c>
      <c r="E991" s="53" t="str">
        <f>IF($B991="COMPOSIÇÃO",VLOOKUP($D991,'Comp. Sinapi'!B:F,2,0),VLOOKUP($D991,Insumos!B:F,2,0))</f>
        <v>SERVENTE COM ENCARGOS COMPLEMENTARES</v>
      </c>
      <c r="F991" s="50" t="str">
        <f>IF($B991="COMPOSIÇÃO",VLOOKUP($D991,'Comp. Sinapi'!B:F,3,0),VLOOKUP($D991,Insumos!B:F,3,0))</f>
        <v>H</v>
      </c>
      <c r="G991" s="159">
        <v>0.115</v>
      </c>
      <c r="H991" s="43">
        <f t="shared" si="114"/>
        <v>20.32</v>
      </c>
      <c r="I991" s="15">
        <f t="shared" si="115"/>
        <v>2.3368000000000002</v>
      </c>
      <c r="K991" s="37">
        <f>IF($B991="INSUMO",VLOOKUP($D991,Insumos!$B:$F,5,0),VLOOKUP($D991,'Comp. Sinapi'!$B:$F,5,0))</f>
        <v>20.32</v>
      </c>
    </row>
    <row r="992" spans="2:11" ht="15.75" customHeight="1" x14ac:dyDescent="0.25">
      <c r="B992" s="14" t="s">
        <v>17</v>
      </c>
      <c r="C992" s="14" t="s">
        <v>16</v>
      </c>
      <c r="D992" s="160">
        <v>5330</v>
      </c>
      <c r="E992" s="53" t="str">
        <f>IF($B992="COMPOSIÇÃO",VLOOKUP($D992,'Comp. Sinapi'!B:F,2,0),VLOOKUP($D992,Insumos!B:F,2,0))</f>
        <v xml:space="preserve">DILUENTE EPOXI                                                                                                                                                                                                                                                                                                                                                                                                                                                                                            </v>
      </c>
      <c r="F992" s="50" t="str">
        <f>IF($B992="COMPOSIÇÃO",VLOOKUP($D992,'Comp. Sinapi'!B:F,3,0),VLOOKUP($D992,Insumos!B:F,3,0))</f>
        <v xml:space="preserve">L     </v>
      </c>
      <c r="G992" s="159">
        <v>6.4000000000000001E-2</v>
      </c>
      <c r="H992" s="43">
        <f t="shared" si="114"/>
        <v>46.18</v>
      </c>
      <c r="I992" s="15">
        <f t="shared" si="115"/>
        <v>2.9555199999999999</v>
      </c>
      <c r="K992" s="37">
        <f>IF($B992="INSUMO",VLOOKUP($D992,Insumos!$B:$F,5,0),VLOOKUP($D992,'Comp. Sinapi'!$B:$F,5,0))</f>
        <v>46.18</v>
      </c>
    </row>
    <row r="993" spans="2:11" x14ac:dyDescent="0.25">
      <c r="B993" s="14" t="s">
        <v>17</v>
      </c>
      <c r="C993" s="14" t="s">
        <v>16</v>
      </c>
      <c r="D993" s="160">
        <v>12815</v>
      </c>
      <c r="E993" s="53" t="str">
        <f>IF($B993="COMPOSIÇÃO",VLOOKUP($D993,'Comp. Sinapi'!B:F,2,0),VLOOKUP($D993,Insumos!B:F,2,0))</f>
        <v xml:space="preserve">FITA CREPE ROLO DE 25 MM X 50 M                                                                                                                                                                                                                                                                                                                                                                                                                                                                           </v>
      </c>
      <c r="F993" s="50" t="str">
        <f>IF($B993="COMPOSIÇÃO",VLOOKUP($D993,'Comp. Sinapi'!B:F,3,0),VLOOKUP($D993,Insumos!B:F,3,0))</f>
        <v xml:space="preserve">UN    </v>
      </c>
      <c r="G993" s="159">
        <v>0.01</v>
      </c>
      <c r="H993" s="43">
        <f t="shared" si="114"/>
        <v>11.28</v>
      </c>
      <c r="I993" s="15">
        <f t="shared" si="115"/>
        <v>0.1128</v>
      </c>
      <c r="K993" s="37">
        <f>IF($B993="INSUMO",VLOOKUP($D993,Insumos!$B:$F,5,0),VLOOKUP($D993,'Comp. Sinapi'!$B:$F,5,0))</f>
        <v>11.28</v>
      </c>
    </row>
    <row r="994" spans="2:11" x14ac:dyDescent="0.25">
      <c r="B994" s="14" t="s">
        <v>17</v>
      </c>
      <c r="C994" s="14" t="s">
        <v>16</v>
      </c>
      <c r="D994" s="160" t="s">
        <v>13637</v>
      </c>
      <c r="E994" s="53" t="str">
        <f>IF($B994="COMPOSIÇÃO",VLOOKUP($D994,'Comp. Sinapi'!B:F,2,0),VLOOKUP($D994,Insumos!B:F,2,0))</f>
        <v>TINTA EPÓXI VERDE</v>
      </c>
      <c r="F994" s="50" t="str">
        <f>IF($B994="COMPOSIÇÃO",VLOOKUP($D994,'Comp. Sinapi'!B:F,3,0),VLOOKUP($D994,Insumos!B:F,3,0))</f>
        <v>L</v>
      </c>
      <c r="G994" s="159">
        <v>0.32200000000000001</v>
      </c>
      <c r="H994" s="43">
        <f t="shared" si="114"/>
        <v>346.25</v>
      </c>
      <c r="I994" s="15">
        <f t="shared" si="115"/>
        <v>111.49250000000001</v>
      </c>
      <c r="K994" s="37">
        <f>IF($B994="INSUMO",VLOOKUP($D994,Insumos!$B:$F,5,0),VLOOKUP($D994,'Comp. Sinapi'!$B:$F,5,0))</f>
        <v>346.25</v>
      </c>
    </row>
    <row r="995" spans="2:11" x14ac:dyDescent="0.25">
      <c r="B995" s="14" t="s">
        <v>17</v>
      </c>
      <c r="C995" s="14" t="s">
        <v>16</v>
      </c>
      <c r="D995" s="160">
        <v>44072</v>
      </c>
      <c r="E995" s="53" t="str">
        <f>IF($B995="COMPOSIÇÃO",VLOOKUP($D995,'Comp. Sinapi'!B:F,2,0),VLOOKUP($D995,Insumos!B:F,2,0))</f>
        <v xml:space="preserve">PRIMER EPOXI / EPOXIDICO                                                                                                                                                                                                                                                                                                                                                                                                                                                                                  </v>
      </c>
      <c r="F995" s="50" t="str">
        <f>IF($B995="COMPOSIÇÃO",VLOOKUP($D995,'Comp. Sinapi'!B:F,3,0),VLOOKUP($D995,Insumos!B:F,3,0))</f>
        <v xml:space="preserve">L     </v>
      </c>
      <c r="G995" s="159">
        <v>0.2016</v>
      </c>
      <c r="H995" s="43">
        <f t="shared" si="114"/>
        <v>104.4</v>
      </c>
      <c r="I995" s="15">
        <f t="shared" si="115"/>
        <v>21.047040000000003</v>
      </c>
      <c r="K995" s="37">
        <f>IF($B995="INSUMO",VLOOKUP($D995,Insumos!$B:$F,5,0),VLOOKUP($D995,'Comp. Sinapi'!$B:$F,5,0))</f>
        <v>104.4</v>
      </c>
    </row>
    <row r="996" spans="2:11" x14ac:dyDescent="0.25">
      <c r="B996" s="422" t="s">
        <v>13108</v>
      </c>
      <c r="C996" s="422"/>
      <c r="D996" s="422"/>
      <c r="E996" s="422"/>
      <c r="F996" s="422"/>
      <c r="G996" s="422"/>
      <c r="H996" s="422"/>
      <c r="I996" s="422"/>
    </row>
    <row r="998" spans="2:11" x14ac:dyDescent="0.25">
      <c r="B998" s="16" t="s">
        <v>13186</v>
      </c>
      <c r="C998" s="423" t="s">
        <v>13198</v>
      </c>
      <c r="D998" s="423"/>
      <c r="E998" s="423"/>
      <c r="F998" s="423"/>
      <c r="G998" s="423"/>
      <c r="H998" s="17" t="s">
        <v>6</v>
      </c>
      <c r="I998" s="18">
        <f>SUM(I1002:I1007)</f>
        <v>99.885210000000001</v>
      </c>
      <c r="K998" s="37"/>
    </row>
    <row r="999" spans="2:11" x14ac:dyDescent="0.25">
      <c r="B999" s="4" t="s">
        <v>7</v>
      </c>
      <c r="C999" s="5">
        <f ca="1">TODAY()</f>
        <v>45482</v>
      </c>
      <c r="D999" s="6"/>
      <c r="E999" s="7"/>
      <c r="F999" s="8"/>
      <c r="G999" s="157" t="s">
        <v>1</v>
      </c>
      <c r="H999" s="420" t="str">
        <f>$H$8</f>
        <v>Eng. Gabriel Vitta</v>
      </c>
      <c r="I999" s="421"/>
      <c r="K999" s="37"/>
    </row>
    <row r="1000" spans="2:11" x14ac:dyDescent="0.25">
      <c r="B1000" s="4"/>
      <c r="C1000" s="5"/>
      <c r="D1000" s="6"/>
      <c r="E1000" s="7"/>
      <c r="F1000" s="8"/>
      <c r="G1000" s="157"/>
      <c r="H1000" s="9"/>
      <c r="I1000" s="10"/>
      <c r="K1000" s="37"/>
    </row>
    <row r="1001" spans="2:11" x14ac:dyDescent="0.25">
      <c r="B1001" s="11" t="s">
        <v>18</v>
      </c>
      <c r="C1001" s="11" t="s">
        <v>8</v>
      </c>
      <c r="D1001" s="11" t="s">
        <v>9</v>
      </c>
      <c r="E1001" s="11" t="s">
        <v>10</v>
      </c>
      <c r="F1001" s="11" t="s">
        <v>11</v>
      </c>
      <c r="G1001" s="158" t="s">
        <v>12</v>
      </c>
      <c r="H1001" s="12" t="s">
        <v>13</v>
      </c>
      <c r="I1001" s="13" t="s">
        <v>14</v>
      </c>
      <c r="K1001" s="37"/>
    </row>
    <row r="1002" spans="2:11" ht="15.75" customHeight="1" x14ac:dyDescent="0.25">
      <c r="B1002" s="14" t="s">
        <v>15</v>
      </c>
      <c r="C1002" s="14" t="s">
        <v>16</v>
      </c>
      <c r="D1002" s="160">
        <v>88310</v>
      </c>
      <c r="E1002" s="53" t="str">
        <f>IF($B1002="COMPOSIÇÃO",VLOOKUP($D1002,'Comp. Sinapi'!B:F,2,0),VLOOKUP($D1002,Insumos!B:F,2,0))</f>
        <v>PINTOR COM ENCARGOS COMPLEMENTARES</v>
      </c>
      <c r="F1002" s="50" t="str">
        <f>IF($B1002="COMPOSIÇÃO",VLOOKUP($D1002,'Comp. Sinapi'!B:F,3,0),VLOOKUP($D1002,Insumos!B:F,3,0))</f>
        <v>H</v>
      </c>
      <c r="G1002" s="159">
        <v>0.27500000000000002</v>
      </c>
      <c r="H1002" s="43">
        <f t="shared" ref="H1002:H1007" si="116">TRUNC((K1002*(1-$K$8)),2)</f>
        <v>27.11</v>
      </c>
      <c r="I1002" s="15">
        <f t="shared" ref="I1002:I1007" si="117">G1002*H1002</f>
        <v>7.4552500000000004</v>
      </c>
      <c r="K1002" s="37">
        <f>IF($B1002="INSUMO",VLOOKUP($D1002,Insumos!$B:$F,5,0),VLOOKUP($D1002,'Comp. Sinapi'!$B:$F,5,0))</f>
        <v>27.11</v>
      </c>
    </row>
    <row r="1003" spans="2:11" ht="15.75" customHeight="1" x14ac:dyDescent="0.25">
      <c r="B1003" s="14" t="s">
        <v>15</v>
      </c>
      <c r="C1003" s="14" t="s">
        <v>16</v>
      </c>
      <c r="D1003" s="160">
        <v>88316</v>
      </c>
      <c r="E1003" s="53" t="str">
        <f>IF($B1003="COMPOSIÇÃO",VLOOKUP($D1003,'Comp. Sinapi'!B:F,2,0),VLOOKUP($D1003,Insumos!B:F,2,0))</f>
        <v>SERVENTE COM ENCARGOS COMPLEMENTARES</v>
      </c>
      <c r="F1003" s="50" t="str">
        <f>IF($B1003="COMPOSIÇÃO",VLOOKUP($D1003,'Comp. Sinapi'!B:F,3,0),VLOOKUP($D1003,Insumos!B:F,3,0))</f>
        <v>H</v>
      </c>
      <c r="G1003" s="159">
        <v>0.115</v>
      </c>
      <c r="H1003" s="43">
        <f t="shared" si="116"/>
        <v>20.32</v>
      </c>
      <c r="I1003" s="15">
        <f t="shared" si="117"/>
        <v>2.3368000000000002</v>
      </c>
      <c r="K1003" s="37">
        <f>IF($B1003="INSUMO",VLOOKUP($D1003,Insumos!$B:$F,5,0),VLOOKUP($D1003,'Comp. Sinapi'!$B:$F,5,0))</f>
        <v>20.32</v>
      </c>
    </row>
    <row r="1004" spans="2:11" ht="15.75" customHeight="1" x14ac:dyDescent="0.25">
      <c r="B1004" s="14" t="s">
        <v>17</v>
      </c>
      <c r="C1004" s="14" t="s">
        <v>16</v>
      </c>
      <c r="D1004" s="160">
        <v>5330</v>
      </c>
      <c r="E1004" s="53" t="str">
        <f>IF($B1004="COMPOSIÇÃO",VLOOKUP($D1004,'Comp. Sinapi'!B:F,2,0),VLOOKUP($D1004,Insumos!B:F,2,0))</f>
        <v xml:space="preserve">DILUENTE EPOXI                                                                                                                                                                                                                                                                                                                                                                                                                                                                                            </v>
      </c>
      <c r="F1004" s="50" t="str">
        <f>IF($B1004="COMPOSIÇÃO",VLOOKUP($D1004,'Comp. Sinapi'!B:F,3,0),VLOOKUP($D1004,Insumos!B:F,3,0))</f>
        <v xml:space="preserve">L     </v>
      </c>
      <c r="G1004" s="159">
        <v>6.4000000000000001E-2</v>
      </c>
      <c r="H1004" s="43">
        <f t="shared" si="116"/>
        <v>46.18</v>
      </c>
      <c r="I1004" s="15">
        <f t="shared" si="117"/>
        <v>2.9555199999999999</v>
      </c>
      <c r="K1004" s="37">
        <f>IF($B1004="INSUMO",VLOOKUP($D1004,Insumos!$B:$F,5,0),VLOOKUP($D1004,'Comp. Sinapi'!$B:$F,5,0))</f>
        <v>46.18</v>
      </c>
    </row>
    <row r="1005" spans="2:11" x14ac:dyDescent="0.25">
      <c r="B1005" s="14" t="s">
        <v>17</v>
      </c>
      <c r="C1005" s="14" t="s">
        <v>16</v>
      </c>
      <c r="D1005" s="160">
        <v>12815</v>
      </c>
      <c r="E1005" s="53" t="str">
        <f>IF($B1005="COMPOSIÇÃO",VLOOKUP($D1005,'Comp. Sinapi'!B:F,2,0),VLOOKUP($D1005,Insumos!B:F,2,0))</f>
        <v xml:space="preserve">FITA CREPE ROLO DE 25 MM X 50 M                                                                                                                                                                                                                                                                                                                                                                                                                                                                           </v>
      </c>
      <c r="F1005" s="50" t="str">
        <f>IF($B1005="COMPOSIÇÃO",VLOOKUP($D1005,'Comp. Sinapi'!B:F,3,0),VLOOKUP($D1005,Insumos!B:F,3,0))</f>
        <v xml:space="preserve">UN    </v>
      </c>
      <c r="G1005" s="159">
        <v>0.01</v>
      </c>
      <c r="H1005" s="43">
        <f t="shared" si="116"/>
        <v>11.28</v>
      </c>
      <c r="I1005" s="15">
        <f t="shared" si="117"/>
        <v>0.1128</v>
      </c>
      <c r="K1005" s="37">
        <f>IF($B1005="INSUMO",VLOOKUP($D1005,Insumos!$B:$F,5,0),VLOOKUP($D1005,'Comp. Sinapi'!$B:$F,5,0))</f>
        <v>11.28</v>
      </c>
    </row>
    <row r="1006" spans="2:11" x14ac:dyDescent="0.25">
      <c r="B1006" s="14" t="s">
        <v>17</v>
      </c>
      <c r="C1006" s="14" t="s">
        <v>16</v>
      </c>
      <c r="D1006" s="160" t="s">
        <v>13631</v>
      </c>
      <c r="E1006" s="53" t="str">
        <f>IF($B1006="COMPOSIÇÃO",VLOOKUP($D1006,'Comp. Sinapi'!B:F,2,0),VLOOKUP($D1006,Insumos!B:F,2,0))</f>
        <v>TINTA EPÓXI AZUL</v>
      </c>
      <c r="F1006" s="50" t="str">
        <f>IF($B1006="COMPOSIÇÃO",VLOOKUP($D1006,'Comp. Sinapi'!B:F,3,0),VLOOKUP($D1006,Insumos!B:F,3,0))</f>
        <v>L</v>
      </c>
      <c r="G1006" s="159">
        <v>0.32200000000000001</v>
      </c>
      <c r="H1006" s="43">
        <f t="shared" si="116"/>
        <v>204.9</v>
      </c>
      <c r="I1006" s="15">
        <f t="shared" si="117"/>
        <v>65.977800000000002</v>
      </c>
      <c r="K1006" s="37">
        <f>IF($B1006="INSUMO",VLOOKUP($D1006,Insumos!$B:$F,5,0),VLOOKUP($D1006,'Comp. Sinapi'!$B:$F,5,0))</f>
        <v>204.9</v>
      </c>
    </row>
    <row r="1007" spans="2:11" x14ac:dyDescent="0.25">
      <c r="B1007" s="14" t="s">
        <v>17</v>
      </c>
      <c r="C1007" s="14" t="s">
        <v>16</v>
      </c>
      <c r="D1007" s="160">
        <v>44072</v>
      </c>
      <c r="E1007" s="53" t="str">
        <f>IF($B1007="COMPOSIÇÃO",VLOOKUP($D1007,'Comp. Sinapi'!B:F,2,0),VLOOKUP($D1007,Insumos!B:F,2,0))</f>
        <v xml:space="preserve">PRIMER EPOXI / EPOXIDICO                                                                                                                                                                                                                                                                                                                                                                                                                                                                                  </v>
      </c>
      <c r="F1007" s="50" t="str">
        <f>IF($B1007="COMPOSIÇÃO",VLOOKUP($D1007,'Comp. Sinapi'!B:F,3,0),VLOOKUP($D1007,Insumos!B:F,3,0))</f>
        <v xml:space="preserve">L     </v>
      </c>
      <c r="G1007" s="159">
        <v>0.2016</v>
      </c>
      <c r="H1007" s="43">
        <f t="shared" si="116"/>
        <v>104.4</v>
      </c>
      <c r="I1007" s="15">
        <f t="shared" si="117"/>
        <v>21.047040000000003</v>
      </c>
      <c r="K1007" s="37">
        <f>IF($B1007="INSUMO",VLOOKUP($D1007,Insumos!$B:$F,5,0),VLOOKUP($D1007,'Comp. Sinapi'!$B:$F,5,0))</f>
        <v>104.4</v>
      </c>
    </row>
    <row r="1008" spans="2:11" x14ac:dyDescent="0.25">
      <c r="B1008" s="422" t="s">
        <v>13108</v>
      </c>
      <c r="C1008" s="422"/>
      <c r="D1008" s="422"/>
      <c r="E1008" s="422"/>
      <c r="F1008" s="422"/>
      <c r="G1008" s="422"/>
      <c r="H1008" s="422"/>
      <c r="I1008" s="422"/>
    </row>
    <row r="1010" spans="2:11" x14ac:dyDescent="0.25">
      <c r="B1010" s="16" t="s">
        <v>13187</v>
      </c>
      <c r="C1010" s="423" t="s">
        <v>13199</v>
      </c>
      <c r="D1010" s="423"/>
      <c r="E1010" s="423"/>
      <c r="F1010" s="423"/>
      <c r="G1010" s="423"/>
      <c r="H1010" s="17" t="s">
        <v>6</v>
      </c>
      <c r="I1010" s="18">
        <f>SUM(I1014:I1016)</f>
        <v>17.823999999999998</v>
      </c>
      <c r="K1010" s="37"/>
    </row>
    <row r="1011" spans="2:11" x14ac:dyDescent="0.25">
      <c r="B1011" s="4" t="s">
        <v>7</v>
      </c>
      <c r="C1011" s="5">
        <f ca="1">TODAY()</f>
        <v>45482</v>
      </c>
      <c r="D1011" s="6"/>
      <c r="E1011" s="7"/>
      <c r="F1011" s="8"/>
      <c r="G1011" s="157" t="s">
        <v>1</v>
      </c>
      <c r="H1011" s="420" t="str">
        <f>$H$8</f>
        <v>Eng. Gabriel Vitta</v>
      </c>
      <c r="I1011" s="421"/>
      <c r="K1011" s="37"/>
    </row>
    <row r="1012" spans="2:11" x14ac:dyDescent="0.25">
      <c r="B1012" s="4"/>
      <c r="C1012" s="5"/>
      <c r="D1012" s="6"/>
      <c r="E1012" s="7"/>
      <c r="F1012" s="8"/>
      <c r="G1012" s="157"/>
      <c r="H1012" s="9"/>
      <c r="I1012" s="10"/>
      <c r="K1012" s="37"/>
    </row>
    <row r="1013" spans="2:11" x14ac:dyDescent="0.25">
      <c r="B1013" s="11" t="s">
        <v>18</v>
      </c>
      <c r="C1013" s="11" t="s">
        <v>8</v>
      </c>
      <c r="D1013" s="11" t="s">
        <v>9</v>
      </c>
      <c r="E1013" s="11" t="s">
        <v>10</v>
      </c>
      <c r="F1013" s="11" t="s">
        <v>11</v>
      </c>
      <c r="G1013" s="158" t="s">
        <v>12</v>
      </c>
      <c r="H1013" s="12" t="s">
        <v>13</v>
      </c>
      <c r="I1013" s="13" t="s">
        <v>14</v>
      </c>
      <c r="K1013" s="37"/>
    </row>
    <row r="1014" spans="2:11" x14ac:dyDescent="0.25">
      <c r="B1014" s="14" t="s">
        <v>15</v>
      </c>
      <c r="C1014" s="14" t="s">
        <v>16</v>
      </c>
      <c r="D1014" s="160">
        <v>88310</v>
      </c>
      <c r="E1014" s="53" t="str">
        <f>IF($B1014="COMPOSIÇÃO",VLOOKUP($D1014,'Comp. Sinapi'!B:F,2,0),VLOOKUP($D1014,Insumos!B:F,2,0))</f>
        <v>PINTOR COM ENCARGOS COMPLEMENTARES</v>
      </c>
      <c r="F1014" s="50" t="str">
        <f>IF($B1014="COMPOSIÇÃO",VLOOKUP($D1014,'Comp. Sinapi'!B:F,3,0),VLOOKUP($D1014,Insumos!B:F,3,0))</f>
        <v>H</v>
      </c>
      <c r="G1014" s="159">
        <v>0.35</v>
      </c>
      <c r="H1014" s="43">
        <f>TRUNC((K1014*(1-$K$8)),2)</f>
        <v>27.11</v>
      </c>
      <c r="I1014" s="15">
        <f t="shared" ref="I1014:I1016" si="118">G1014*H1014</f>
        <v>9.4884999999999984</v>
      </c>
      <c r="K1014" s="37">
        <f>IF($B1014="INSUMO",VLOOKUP($D1014,Insumos!$B:$F,5,0),VLOOKUP($D1014,'Comp. Sinapi'!$B:$F,5,0))</f>
        <v>27.11</v>
      </c>
    </row>
    <row r="1015" spans="2:11" x14ac:dyDescent="0.25">
      <c r="B1015" s="14" t="s">
        <v>15</v>
      </c>
      <c r="C1015" s="14" t="s">
        <v>16</v>
      </c>
      <c r="D1015" s="160">
        <v>88316</v>
      </c>
      <c r="E1015" s="53" t="str">
        <f>IF($B1015="COMPOSIÇÃO",VLOOKUP($D1015,'Comp. Sinapi'!B:F,2,0),VLOOKUP($D1015,Insumos!B:F,2,0))</f>
        <v>SERVENTE COM ENCARGOS COMPLEMENTARES</v>
      </c>
      <c r="F1015" s="50" t="str">
        <f>IF($B1015="COMPOSIÇÃO",VLOOKUP($D1015,'Comp. Sinapi'!B:F,3,0),VLOOKUP($D1015,Insumos!B:F,3,0))</f>
        <v>H</v>
      </c>
      <c r="G1015" s="159">
        <v>0.25</v>
      </c>
      <c r="H1015" s="43">
        <f>TRUNC((K1015*(1-$K$8)),2)</f>
        <v>20.32</v>
      </c>
      <c r="I1015" s="15">
        <f t="shared" si="118"/>
        <v>5.08</v>
      </c>
      <c r="K1015" s="37">
        <f>IF($B1015="INSUMO",VLOOKUP($D1015,Insumos!$B:$F,5,0),VLOOKUP($D1015,'Comp. Sinapi'!$B:$F,5,0))</f>
        <v>20.32</v>
      </c>
    </row>
    <row r="1016" spans="2:11" x14ac:dyDescent="0.25">
      <c r="B1016" s="14" t="s">
        <v>17</v>
      </c>
      <c r="C1016" s="14" t="s">
        <v>16</v>
      </c>
      <c r="D1016" s="160">
        <v>7348</v>
      </c>
      <c r="E1016" s="53" t="str">
        <f>IF($B1016="COMPOSIÇÃO",VLOOKUP($D1016,'Comp. Sinapi'!B:F,2,0),VLOOKUP($D1016,Insumos!B:F,2,0))</f>
        <v xml:space="preserve">TINTA ACRILICA PREMIUM PARA PISO                                                                                                                                                                                                                                                                                                                                                                                                                                                                          </v>
      </c>
      <c r="F1016" s="50" t="str">
        <f>IF($B1016="COMPOSIÇÃO",VLOOKUP($D1016,'Comp. Sinapi'!B:F,3,0),VLOOKUP($D1016,Insumos!B:F,3,0))</f>
        <v xml:space="preserve">L     </v>
      </c>
      <c r="G1016" s="159">
        <v>0.17</v>
      </c>
      <c r="H1016" s="43">
        <f>TRUNC((K1016*(1-$K$8)),2)</f>
        <v>19.149999999999999</v>
      </c>
      <c r="I1016" s="15">
        <f t="shared" si="118"/>
        <v>3.2555000000000001</v>
      </c>
      <c r="K1016" s="37">
        <f>IF($B1016="INSUMO",VLOOKUP($D1016,Insumos!$B:$F,5,0),VLOOKUP($D1016,'Comp. Sinapi'!$B:$F,5,0))</f>
        <v>19.149999999999999</v>
      </c>
    </row>
    <row r="1017" spans="2:11" x14ac:dyDescent="0.25">
      <c r="B1017" s="422" t="s">
        <v>13108</v>
      </c>
      <c r="C1017" s="422"/>
      <c r="D1017" s="422"/>
      <c r="E1017" s="422"/>
      <c r="F1017" s="422"/>
      <c r="G1017" s="422"/>
      <c r="H1017" s="422"/>
      <c r="I1017" s="422"/>
    </row>
    <row r="1019" spans="2:11" x14ac:dyDescent="0.25">
      <c r="B1019" s="16" t="s">
        <v>13188</v>
      </c>
      <c r="C1019" s="423" t="s">
        <v>13200</v>
      </c>
      <c r="D1019" s="423"/>
      <c r="E1019" s="423"/>
      <c r="F1019" s="423"/>
      <c r="G1019" s="423"/>
      <c r="H1019" s="17" t="s">
        <v>6</v>
      </c>
      <c r="I1019" s="18">
        <f>SUM(I1023:I1025)</f>
        <v>13.92446</v>
      </c>
      <c r="K1019" s="37"/>
    </row>
    <row r="1020" spans="2:11" x14ac:dyDescent="0.25">
      <c r="B1020" s="4" t="s">
        <v>7</v>
      </c>
      <c r="C1020" s="5">
        <f ca="1">TODAY()</f>
        <v>45482</v>
      </c>
      <c r="D1020" s="6"/>
      <c r="E1020" s="7"/>
      <c r="F1020" s="8"/>
      <c r="G1020" s="157" t="s">
        <v>1</v>
      </c>
      <c r="H1020" s="420" t="str">
        <f>$H$8</f>
        <v>Eng. Gabriel Vitta</v>
      </c>
      <c r="I1020" s="421"/>
      <c r="K1020" s="37"/>
    </row>
    <row r="1021" spans="2:11" x14ac:dyDescent="0.25">
      <c r="B1021" s="4"/>
      <c r="C1021" s="5"/>
      <c r="D1021" s="6"/>
      <c r="E1021" s="7"/>
      <c r="F1021" s="8"/>
      <c r="G1021" s="157"/>
      <c r="H1021" s="9"/>
      <c r="I1021" s="10"/>
      <c r="K1021" s="37"/>
    </row>
    <row r="1022" spans="2:11" x14ac:dyDescent="0.25">
      <c r="B1022" s="11" t="s">
        <v>18</v>
      </c>
      <c r="C1022" s="11" t="s">
        <v>8</v>
      </c>
      <c r="D1022" s="11" t="s">
        <v>9</v>
      </c>
      <c r="E1022" s="11" t="s">
        <v>10</v>
      </c>
      <c r="F1022" s="11" t="s">
        <v>11</v>
      </c>
      <c r="G1022" s="158" t="s">
        <v>12</v>
      </c>
      <c r="H1022" s="12" t="s">
        <v>13</v>
      </c>
      <c r="I1022" s="13" t="s">
        <v>14</v>
      </c>
      <c r="K1022" s="37"/>
    </row>
    <row r="1023" spans="2:11" x14ac:dyDescent="0.25">
      <c r="B1023" s="14" t="s">
        <v>15</v>
      </c>
      <c r="C1023" s="14" t="s">
        <v>16</v>
      </c>
      <c r="D1023" s="160">
        <v>88310</v>
      </c>
      <c r="E1023" s="53" t="str">
        <f>IF($B1023="COMPOSIÇÃO",VLOOKUP($D1023,'Comp. Sinapi'!B:F,2,0),VLOOKUP($D1023,Insumos!B:F,2,0))</f>
        <v>PINTOR COM ENCARGOS COMPLEMENTARES</v>
      </c>
      <c r="F1023" s="50" t="str">
        <f>IF($B1023="COMPOSIÇÃO",VLOOKUP($D1023,'Comp. Sinapi'!B:F,3,0),VLOOKUP($D1023,Insumos!B:F,3,0))</f>
        <v>H</v>
      </c>
      <c r="G1023" s="159">
        <v>0.13</v>
      </c>
      <c r="H1023" s="43">
        <f>TRUNC((K1023*(1-$K$8)),2)</f>
        <v>27.11</v>
      </c>
      <c r="I1023" s="15">
        <f t="shared" ref="I1023:I1025" si="119">G1023*H1023</f>
        <v>3.5243000000000002</v>
      </c>
      <c r="K1023" s="37">
        <f>IF($B1023="INSUMO",VLOOKUP($D1023,Insumos!$B:$F,5,0),VLOOKUP($D1023,'Comp. Sinapi'!$B:$F,5,0))</f>
        <v>27.11</v>
      </c>
    </row>
    <row r="1024" spans="2:11" x14ac:dyDescent="0.25">
      <c r="B1024" s="14" t="s">
        <v>15</v>
      </c>
      <c r="C1024" s="14" t="s">
        <v>16</v>
      </c>
      <c r="D1024" s="160">
        <v>88316</v>
      </c>
      <c r="E1024" s="53" t="str">
        <f>IF($B1024="COMPOSIÇÃO",VLOOKUP($D1024,'Comp. Sinapi'!B:F,2,0),VLOOKUP($D1024,Insumos!B:F,2,0))</f>
        <v>SERVENTE COM ENCARGOS COMPLEMENTARES</v>
      </c>
      <c r="F1024" s="50" t="str">
        <f>IF($B1024="COMPOSIÇÃO",VLOOKUP($D1024,'Comp. Sinapi'!B:F,3,0),VLOOKUP($D1024,Insumos!B:F,3,0))</f>
        <v>H</v>
      </c>
      <c r="G1024" s="159">
        <v>4.8000000000000001E-2</v>
      </c>
      <c r="H1024" s="43">
        <f>TRUNC((K1024*(1-$K$8)),2)</f>
        <v>20.32</v>
      </c>
      <c r="I1024" s="15">
        <f t="shared" si="119"/>
        <v>0.97536</v>
      </c>
      <c r="K1024" s="37">
        <f>IF($B1024="INSUMO",VLOOKUP($D1024,Insumos!$B:$F,5,0),VLOOKUP($D1024,'Comp. Sinapi'!$B:$F,5,0))</f>
        <v>20.32</v>
      </c>
    </row>
    <row r="1025" spans="2:11" x14ac:dyDescent="0.25">
      <c r="B1025" s="14" t="s">
        <v>17</v>
      </c>
      <c r="C1025" s="14" t="s">
        <v>16</v>
      </c>
      <c r="D1025" s="160">
        <v>7356</v>
      </c>
      <c r="E1025" s="53" t="str">
        <f>IF($B1025="COMPOSIÇÃO",VLOOKUP($D1025,'Comp. Sinapi'!B:F,2,0),VLOOKUP($D1025,Insumos!B:F,2,0))</f>
        <v xml:space="preserve">TINTA LATEX ACRILICA PREMIUM, COR BRANCO FOSCO                                                                                                                                                                                                                                                                                                                                                                                                                                                            </v>
      </c>
      <c r="F1025" s="50" t="str">
        <f>IF($B1025="COMPOSIÇÃO",VLOOKUP($D1025,'Comp. Sinapi'!B:F,3,0),VLOOKUP($D1025,Insumos!B:F,3,0))</f>
        <v xml:space="preserve">L     </v>
      </c>
      <c r="G1025" s="159">
        <v>0.33</v>
      </c>
      <c r="H1025" s="43">
        <f>TRUNC((K1025*(1-$K$8)),2)</f>
        <v>28.56</v>
      </c>
      <c r="I1025" s="15">
        <f t="shared" si="119"/>
        <v>9.4247999999999994</v>
      </c>
      <c r="K1025" s="37">
        <f>IF($B1025="INSUMO",VLOOKUP($D1025,Insumos!$B:$F,5,0),VLOOKUP($D1025,'Comp. Sinapi'!$B:$F,5,0))</f>
        <v>28.56</v>
      </c>
    </row>
    <row r="1026" spans="2:11" x14ac:dyDescent="0.25">
      <c r="B1026" s="422" t="s">
        <v>13108</v>
      </c>
      <c r="C1026" s="422"/>
      <c r="D1026" s="422"/>
      <c r="E1026" s="422"/>
      <c r="F1026" s="422"/>
      <c r="G1026" s="422"/>
      <c r="H1026" s="422"/>
      <c r="I1026" s="422"/>
    </row>
    <row r="1028" spans="2:11" ht="27" customHeight="1" x14ac:dyDescent="0.25">
      <c r="B1028" s="16" t="s">
        <v>13189</v>
      </c>
      <c r="C1028" s="423" t="s">
        <v>13201</v>
      </c>
      <c r="D1028" s="423"/>
      <c r="E1028" s="423"/>
      <c r="F1028" s="423"/>
      <c r="G1028" s="423"/>
      <c r="H1028" s="17" t="s">
        <v>6</v>
      </c>
      <c r="I1028" s="18">
        <f>SUM(I1032:I1034)</f>
        <v>66.81089399999999</v>
      </c>
      <c r="K1028" s="37"/>
    </row>
    <row r="1029" spans="2:11" x14ac:dyDescent="0.25">
      <c r="B1029" s="4" t="s">
        <v>7</v>
      </c>
      <c r="C1029" s="5">
        <f ca="1">TODAY()</f>
        <v>45482</v>
      </c>
      <c r="D1029" s="6"/>
      <c r="E1029" s="7"/>
      <c r="F1029" s="8"/>
      <c r="G1029" s="157" t="s">
        <v>1</v>
      </c>
      <c r="H1029" s="420" t="str">
        <f>$H$8</f>
        <v>Eng. Gabriel Vitta</v>
      </c>
      <c r="I1029" s="421"/>
      <c r="K1029" s="37"/>
    </row>
    <row r="1030" spans="2:11" x14ac:dyDescent="0.25">
      <c r="B1030" s="4"/>
      <c r="C1030" s="5"/>
      <c r="D1030" s="6"/>
      <c r="E1030" s="7"/>
      <c r="F1030" s="8"/>
      <c r="G1030" s="157"/>
      <c r="H1030" s="9"/>
      <c r="I1030" s="10"/>
      <c r="K1030" s="37"/>
    </row>
    <row r="1031" spans="2:11" x14ac:dyDescent="0.25">
      <c r="B1031" s="11" t="s">
        <v>18</v>
      </c>
      <c r="C1031" s="11" t="s">
        <v>8</v>
      </c>
      <c r="D1031" s="11" t="s">
        <v>9</v>
      </c>
      <c r="E1031" s="11" t="s">
        <v>10</v>
      </c>
      <c r="F1031" s="11" t="s">
        <v>11</v>
      </c>
      <c r="G1031" s="158" t="s">
        <v>12</v>
      </c>
      <c r="H1031" s="12" t="s">
        <v>13</v>
      </c>
      <c r="I1031" s="13" t="s">
        <v>14</v>
      </c>
      <c r="K1031" s="37"/>
    </row>
    <row r="1032" spans="2:11" x14ac:dyDescent="0.25">
      <c r="B1032" s="14" t="s">
        <v>15</v>
      </c>
      <c r="C1032" s="14" t="s">
        <v>16</v>
      </c>
      <c r="D1032" s="160">
        <v>88310</v>
      </c>
      <c r="E1032" s="53" t="str">
        <f>IF($B1032="COMPOSIÇÃO",VLOOKUP($D1032,'Comp. Sinapi'!B:F,2,0),VLOOKUP($D1032,Insumos!B:F,2,0))</f>
        <v>PINTOR COM ENCARGOS COMPLEMENTARES</v>
      </c>
      <c r="F1032" s="50" t="str">
        <f>IF($B1032="COMPOSIÇÃO",VLOOKUP($D1032,'Comp. Sinapi'!B:F,3,0),VLOOKUP($D1032,Insumos!B:F,3,0))</f>
        <v>H</v>
      </c>
      <c r="G1032" s="159">
        <v>0.17499999999999999</v>
      </c>
      <c r="H1032" s="43">
        <f>TRUNC((K1032*(1-$K$8)),2)</f>
        <v>27.11</v>
      </c>
      <c r="I1032" s="15">
        <f t="shared" ref="I1032:I1034" si="120">G1032*H1032</f>
        <v>4.7442499999999992</v>
      </c>
      <c r="K1032" s="37">
        <f>IF($B1032="INSUMO",VLOOKUP($D1032,Insumos!$B:$F,5,0),VLOOKUP($D1032,'Comp. Sinapi'!$B:$F,5,0))</f>
        <v>27.11</v>
      </c>
    </row>
    <row r="1033" spans="2:11" x14ac:dyDescent="0.25">
      <c r="B1033" s="14" t="s">
        <v>17</v>
      </c>
      <c r="C1033" s="14" t="s">
        <v>16</v>
      </c>
      <c r="D1033" s="160">
        <v>5318</v>
      </c>
      <c r="E1033" s="53" t="str">
        <f>IF($B1033="COMPOSIÇÃO",VLOOKUP($D1033,'Comp. Sinapi'!B:F,2,0),VLOOKUP($D1033,Insumos!B:F,2,0))</f>
        <v xml:space="preserve">DILUENTE AGUARRAS                                                                                                                                                                                                                                                                                                                                                                                                                                                                                         </v>
      </c>
      <c r="F1033" s="50" t="str">
        <f>IF($B1033="COMPOSIÇÃO",VLOOKUP($D1033,'Comp. Sinapi'!B:F,3,0),VLOOKUP($D1033,Insumos!B:F,3,0))</f>
        <v xml:space="preserve">L     </v>
      </c>
      <c r="G1033" s="159">
        <v>0.124</v>
      </c>
      <c r="H1033" s="43">
        <f>TRUNC((K1033*(1-$K$8)),2)</f>
        <v>20.260000000000002</v>
      </c>
      <c r="I1033" s="15">
        <f t="shared" si="120"/>
        <v>2.5122400000000003</v>
      </c>
      <c r="K1033" s="37">
        <f>IF($B1033="INSUMO",VLOOKUP($D1033,Insumos!$B:$F,5,0),VLOOKUP($D1033,'Comp. Sinapi'!$B:$F,5,0))</f>
        <v>20.260000000000002</v>
      </c>
    </row>
    <row r="1034" spans="2:11" x14ac:dyDescent="0.25">
      <c r="B1034" s="14" t="s">
        <v>17</v>
      </c>
      <c r="C1034" s="14" t="s">
        <v>16</v>
      </c>
      <c r="D1034" s="160" t="s">
        <v>13539</v>
      </c>
      <c r="E1034" s="53" t="str">
        <f>IF($B1034="COMPOSIÇÃO",VLOOKUP($D1034,'Comp. Sinapi'!B:F,2,0),VLOOKUP($D1034,Insumos!B:F,2,0))</f>
        <v>TINTA ESMALTE SINTÉTICO PREMIUM, COR REF: AZUL PANTONE 2758C</v>
      </c>
      <c r="F1034" s="50" t="str">
        <f>IF($B1034="COMPOSIÇÃO",VLOOKUP($D1034,'Comp. Sinapi'!B:F,3,0),VLOOKUP($D1034,Insumos!B:F,3,0))</f>
        <v>L</v>
      </c>
      <c r="G1034" s="159">
        <v>0.41339999999999999</v>
      </c>
      <c r="H1034" s="43">
        <f>TRUNC((K1034*(1-$K$8)),2)</f>
        <v>144.06</v>
      </c>
      <c r="I1034" s="15">
        <f t="shared" si="120"/>
        <v>59.554403999999998</v>
      </c>
      <c r="K1034" s="37">
        <f>IF($B1034="INSUMO",VLOOKUP($D1034,Insumos!$B:$F,5,0),VLOOKUP($D1034,'Comp. Sinapi'!$B:$F,5,0))</f>
        <v>144.06</v>
      </c>
    </row>
    <row r="1035" spans="2:11" x14ac:dyDescent="0.25">
      <c r="B1035" s="422" t="s">
        <v>13108</v>
      </c>
      <c r="C1035" s="422"/>
      <c r="D1035" s="422"/>
      <c r="E1035" s="422"/>
      <c r="F1035" s="422"/>
      <c r="G1035" s="422"/>
      <c r="H1035" s="422"/>
      <c r="I1035" s="422"/>
    </row>
    <row r="1037" spans="2:11" x14ac:dyDescent="0.25">
      <c r="B1037" s="16" t="s">
        <v>13182</v>
      </c>
      <c r="C1037" s="423" t="s">
        <v>13202</v>
      </c>
      <c r="D1037" s="423"/>
      <c r="E1037" s="423"/>
      <c r="F1037" s="423"/>
      <c r="G1037" s="423"/>
      <c r="H1037" s="17" t="s">
        <v>42</v>
      </c>
      <c r="I1037" s="18">
        <f>SUM(I1041:I1044)</f>
        <v>7.0488</v>
      </c>
      <c r="K1037" s="37"/>
    </row>
    <row r="1038" spans="2:11" x14ac:dyDescent="0.25">
      <c r="B1038" s="4" t="s">
        <v>7</v>
      </c>
      <c r="C1038" s="5">
        <f ca="1">TODAY()</f>
        <v>45482</v>
      </c>
      <c r="D1038" s="6"/>
      <c r="E1038" s="7"/>
      <c r="F1038" s="8"/>
      <c r="G1038" s="157" t="s">
        <v>1</v>
      </c>
      <c r="H1038" s="420" t="str">
        <f>$H$8</f>
        <v>Eng. Gabriel Vitta</v>
      </c>
      <c r="I1038" s="421"/>
      <c r="K1038" s="37"/>
    </row>
    <row r="1039" spans="2:11" x14ac:dyDescent="0.25">
      <c r="B1039" s="4"/>
      <c r="C1039" s="5"/>
      <c r="D1039" s="6"/>
      <c r="E1039" s="7"/>
      <c r="F1039" s="8"/>
      <c r="G1039" s="157"/>
      <c r="H1039" s="9"/>
      <c r="I1039" s="10"/>
      <c r="K1039" s="37"/>
    </row>
    <row r="1040" spans="2:11" x14ac:dyDescent="0.25">
      <c r="B1040" s="11" t="s">
        <v>18</v>
      </c>
      <c r="C1040" s="11" t="s">
        <v>8</v>
      </c>
      <c r="D1040" s="11" t="s">
        <v>9</v>
      </c>
      <c r="E1040" s="11" t="s">
        <v>10</v>
      </c>
      <c r="F1040" s="11" t="s">
        <v>11</v>
      </c>
      <c r="G1040" s="158" t="s">
        <v>12</v>
      </c>
      <c r="H1040" s="12" t="s">
        <v>13</v>
      </c>
      <c r="I1040" s="13" t="s">
        <v>14</v>
      </c>
      <c r="K1040" s="37"/>
    </row>
    <row r="1041" spans="2:11" x14ac:dyDescent="0.25">
      <c r="B1041" s="14" t="s">
        <v>15</v>
      </c>
      <c r="C1041" s="14" t="s">
        <v>16</v>
      </c>
      <c r="D1041" s="160">
        <v>88310</v>
      </c>
      <c r="E1041" s="53" t="str">
        <f>IF($B1041="COMPOSIÇÃO",VLOOKUP($D1041,'Comp. Sinapi'!B:F,2,0),VLOOKUP($D1041,Insumos!B:F,2,0))</f>
        <v>PINTOR COM ENCARGOS COMPLEMENTARES</v>
      </c>
      <c r="F1041" s="50" t="str">
        <f>IF($B1041="COMPOSIÇÃO",VLOOKUP($D1041,'Comp. Sinapi'!B:F,3,0),VLOOKUP($D1041,Insumos!B:F,3,0))</f>
        <v>H</v>
      </c>
      <c r="G1041" s="159">
        <v>0.1</v>
      </c>
      <c r="H1041" s="43">
        <f>TRUNC((K1041*(1-$K$8)),2)</f>
        <v>27.11</v>
      </c>
      <c r="I1041" s="15">
        <f t="shared" ref="I1041:I1044" si="121">G1041*H1041</f>
        <v>2.7110000000000003</v>
      </c>
      <c r="K1041" s="37">
        <f>IF($B1041="INSUMO",VLOOKUP($D1041,Insumos!$B:$F,5,0),VLOOKUP($D1041,'Comp. Sinapi'!$B:$F,5,0))</f>
        <v>27.11</v>
      </c>
    </row>
    <row r="1042" spans="2:11" x14ac:dyDescent="0.25">
      <c r="B1042" s="14" t="s">
        <v>15</v>
      </c>
      <c r="C1042" s="14" t="s">
        <v>16</v>
      </c>
      <c r="D1042" s="160">
        <v>88316</v>
      </c>
      <c r="E1042" s="53" t="str">
        <f>IF($B1042="COMPOSIÇÃO",VLOOKUP($D1042,'Comp. Sinapi'!B:F,2,0),VLOOKUP($D1042,Insumos!B:F,2,0))</f>
        <v>SERVENTE COM ENCARGOS COMPLEMENTARES</v>
      </c>
      <c r="F1042" s="50" t="str">
        <f>IF($B1042="COMPOSIÇÃO",VLOOKUP($D1042,'Comp. Sinapi'!B:F,3,0),VLOOKUP($D1042,Insumos!B:F,3,0))</f>
        <v>H</v>
      </c>
      <c r="G1042" s="159">
        <v>0.1</v>
      </c>
      <c r="H1042" s="43">
        <f>TRUNC((K1042*(1-$K$8)),2)</f>
        <v>20.32</v>
      </c>
      <c r="I1042" s="15">
        <f t="shared" si="121"/>
        <v>2.032</v>
      </c>
      <c r="K1042" s="37">
        <f>IF($B1042="INSUMO",VLOOKUP($D1042,Insumos!$B:$F,5,0),VLOOKUP($D1042,'Comp. Sinapi'!$B:$F,5,0))</f>
        <v>20.32</v>
      </c>
    </row>
    <row r="1043" spans="2:11" x14ac:dyDescent="0.25">
      <c r="B1043" s="14" t="s">
        <v>17</v>
      </c>
      <c r="C1043" s="14" t="s">
        <v>16</v>
      </c>
      <c r="D1043" s="160">
        <v>12815</v>
      </c>
      <c r="E1043" s="53" t="str">
        <f>IF($B1043="COMPOSIÇÃO",VLOOKUP($D1043,'Comp. Sinapi'!B:F,2,0),VLOOKUP($D1043,Insumos!B:F,2,0))</f>
        <v xml:space="preserve">FITA CREPE ROLO DE 25 MM X 50 M                                                                                                                                                                                                                                                                                                                                                                                                                                                                           </v>
      </c>
      <c r="F1043" s="50" t="str">
        <f>IF($B1043="COMPOSIÇÃO",VLOOKUP($D1043,'Comp. Sinapi'!B:F,3,0),VLOOKUP($D1043,Insumos!B:F,3,0))</f>
        <v xml:space="preserve">UN    </v>
      </c>
      <c r="G1043" s="159">
        <v>0.02</v>
      </c>
      <c r="H1043" s="43">
        <f>TRUNC((K1043*(1-$K$8)),2)</f>
        <v>11.28</v>
      </c>
      <c r="I1043" s="15">
        <f t="shared" ref="I1043" si="122">G1043*H1043</f>
        <v>0.22559999999999999</v>
      </c>
      <c r="K1043" s="37">
        <f>IF($B1043="INSUMO",VLOOKUP($D1043,Insumos!$B:$F,5,0),VLOOKUP($D1043,'Comp. Sinapi'!$B:$F,5,0))</f>
        <v>11.28</v>
      </c>
    </row>
    <row r="1044" spans="2:11" x14ac:dyDescent="0.25">
      <c r="B1044" s="14" t="s">
        <v>17</v>
      </c>
      <c r="C1044" s="14" t="s">
        <v>16</v>
      </c>
      <c r="D1044" s="160">
        <v>7304</v>
      </c>
      <c r="E1044" s="53" t="str">
        <f>IF($B1044="COMPOSIÇÃO",VLOOKUP($D1044,'Comp. Sinapi'!B:F,2,0),VLOOKUP($D1044,Insumos!B:F,2,0))</f>
        <v xml:space="preserve">TINTA EPOXI BASE AGUA PREMIUM, BRANCA                                                                                                                                                                                                                                                                                                                                                                                                                                                                     </v>
      </c>
      <c r="F1044" s="50" t="str">
        <f>IF($B1044="COMPOSIÇÃO",VLOOKUP($D1044,'Comp. Sinapi'!B:F,3,0),VLOOKUP($D1044,Insumos!B:F,3,0))</f>
        <v xml:space="preserve">L     </v>
      </c>
      <c r="G1044" s="159">
        <v>0.03</v>
      </c>
      <c r="H1044" s="43">
        <f>TRUNC((K1044*(1-$K$8)),2)</f>
        <v>69.34</v>
      </c>
      <c r="I1044" s="15">
        <f t="shared" si="121"/>
        <v>2.0802</v>
      </c>
      <c r="K1044" s="37">
        <f>IF($B1044="INSUMO",VLOOKUP($D1044,Insumos!$B:$F,5,0),VLOOKUP($D1044,'Comp. Sinapi'!$B:$F,5,0))</f>
        <v>69.34</v>
      </c>
    </row>
    <row r="1045" spans="2:11" x14ac:dyDescent="0.25">
      <c r="B1045" s="422" t="s">
        <v>13108</v>
      </c>
      <c r="C1045" s="422"/>
      <c r="D1045" s="422"/>
      <c r="E1045" s="422"/>
      <c r="F1045" s="422"/>
      <c r="G1045" s="422"/>
      <c r="H1045" s="422"/>
      <c r="I1045" s="422"/>
    </row>
    <row r="1047" spans="2:11" x14ac:dyDescent="0.25">
      <c r="B1047" s="16" t="s">
        <v>13183</v>
      </c>
      <c r="C1047" s="423" t="s">
        <v>13203</v>
      </c>
      <c r="D1047" s="423"/>
      <c r="E1047" s="423"/>
      <c r="F1047" s="423"/>
      <c r="G1047" s="423"/>
      <c r="H1047" s="17" t="s">
        <v>6</v>
      </c>
      <c r="I1047" s="18">
        <f>SUM(I1051:I1053)</f>
        <v>85.798500000000004</v>
      </c>
      <c r="K1047" s="37"/>
    </row>
    <row r="1048" spans="2:11" x14ac:dyDescent="0.25">
      <c r="B1048" s="4" t="s">
        <v>7</v>
      </c>
      <c r="C1048" s="5">
        <f ca="1">TODAY()</f>
        <v>45482</v>
      </c>
      <c r="D1048" s="6"/>
      <c r="E1048" s="7"/>
      <c r="F1048" s="8"/>
      <c r="G1048" s="157" t="s">
        <v>1</v>
      </c>
      <c r="H1048" s="420" t="str">
        <f>$H$8</f>
        <v>Eng. Gabriel Vitta</v>
      </c>
      <c r="I1048" s="421"/>
      <c r="K1048" s="37"/>
    </row>
    <row r="1049" spans="2:11" x14ac:dyDescent="0.25">
      <c r="B1049" s="4"/>
      <c r="C1049" s="5"/>
      <c r="D1049" s="6"/>
      <c r="E1049" s="7"/>
      <c r="F1049" s="8"/>
      <c r="G1049" s="157"/>
      <c r="H1049" s="9"/>
      <c r="I1049" s="10"/>
      <c r="K1049" s="37"/>
    </row>
    <row r="1050" spans="2:11" x14ac:dyDescent="0.25">
      <c r="B1050" s="11" t="s">
        <v>18</v>
      </c>
      <c r="C1050" s="11" t="s">
        <v>8</v>
      </c>
      <c r="D1050" s="11" t="s">
        <v>9</v>
      </c>
      <c r="E1050" s="11" t="s">
        <v>10</v>
      </c>
      <c r="F1050" s="11" t="s">
        <v>11</v>
      </c>
      <c r="G1050" s="158" t="s">
        <v>12</v>
      </c>
      <c r="H1050" s="12" t="s">
        <v>13</v>
      </c>
      <c r="I1050" s="13" t="s">
        <v>14</v>
      </c>
      <c r="K1050" s="37"/>
    </row>
    <row r="1051" spans="2:11" x14ac:dyDescent="0.25">
      <c r="B1051" s="14" t="s">
        <v>15</v>
      </c>
      <c r="C1051" s="14" t="s">
        <v>16</v>
      </c>
      <c r="D1051" s="160">
        <v>88310</v>
      </c>
      <c r="E1051" s="53" t="str">
        <f>IF($B1051="COMPOSIÇÃO",VLOOKUP($D1051,'Comp. Sinapi'!B:F,2,0),VLOOKUP($D1051,Insumos!B:F,2,0))</f>
        <v>PINTOR COM ENCARGOS COMPLEMENTARES</v>
      </c>
      <c r="F1051" s="50" t="str">
        <f>IF($B1051="COMPOSIÇÃO",VLOOKUP($D1051,'Comp. Sinapi'!B:F,3,0),VLOOKUP($D1051,Insumos!B:F,3,0))</f>
        <v>H</v>
      </c>
      <c r="G1051" s="159">
        <v>0.35</v>
      </c>
      <c r="H1051" s="43">
        <f>TRUNC((K1051*(1-$K$8)),2)</f>
        <v>27.11</v>
      </c>
      <c r="I1051" s="15">
        <f t="shared" ref="I1051:I1053" si="123">G1051*H1051</f>
        <v>9.4884999999999984</v>
      </c>
      <c r="K1051" s="37">
        <f>IF($B1051="INSUMO",VLOOKUP($D1051,Insumos!$B:$F,5,0),VLOOKUP($D1051,'Comp. Sinapi'!$B:$F,5,0))</f>
        <v>27.11</v>
      </c>
    </row>
    <row r="1052" spans="2:11" x14ac:dyDescent="0.25">
      <c r="B1052" s="14" t="s">
        <v>15</v>
      </c>
      <c r="C1052" s="14" t="s">
        <v>16</v>
      </c>
      <c r="D1052" s="160">
        <v>88316</v>
      </c>
      <c r="E1052" s="53" t="str">
        <f>IF($B1052="COMPOSIÇÃO",VLOOKUP($D1052,'Comp. Sinapi'!B:F,2,0),VLOOKUP($D1052,Insumos!B:F,2,0))</f>
        <v>SERVENTE COM ENCARGOS COMPLEMENTARES</v>
      </c>
      <c r="F1052" s="50" t="str">
        <f>IF($B1052="COMPOSIÇÃO",VLOOKUP($D1052,'Comp. Sinapi'!B:F,3,0),VLOOKUP($D1052,Insumos!B:F,3,0))</f>
        <v>H</v>
      </c>
      <c r="G1052" s="159">
        <v>0.25</v>
      </c>
      <c r="H1052" s="43">
        <f>TRUNC((K1052*(1-$K$8)),2)</f>
        <v>20.32</v>
      </c>
      <c r="I1052" s="15">
        <f t="shared" si="123"/>
        <v>5.08</v>
      </c>
      <c r="K1052" s="37">
        <f>IF($B1052="INSUMO",VLOOKUP($D1052,Insumos!$B:$F,5,0),VLOOKUP($D1052,'Comp. Sinapi'!$B:$F,5,0))</f>
        <v>20.32</v>
      </c>
    </row>
    <row r="1053" spans="2:11" x14ac:dyDescent="0.25">
      <c r="B1053" s="14" t="s">
        <v>17</v>
      </c>
      <c r="C1053" s="14" t="s">
        <v>16</v>
      </c>
      <c r="D1053" s="160" t="s">
        <v>13579</v>
      </c>
      <c r="E1053" s="53" t="str">
        <f>IF($B1053="COMPOSIÇÃO",VLOOKUP($D1053,'Comp. Sinapi'!B:F,2,0),VLOOKUP($D1053,Insumos!B:F,2,0))</f>
        <v>TINTA PARA PISO AZUL</v>
      </c>
      <c r="F1053" s="50" t="str">
        <f>IF($B1053="COMPOSIÇÃO",VLOOKUP($D1053,'Comp. Sinapi'!B:F,3,0),VLOOKUP($D1053,Insumos!B:F,3,0))</f>
        <v>L</v>
      </c>
      <c r="G1053" s="159">
        <v>0.17</v>
      </c>
      <c r="H1053" s="43">
        <f>TRUNC((K1053*(1-$K$8)),2)</f>
        <v>419</v>
      </c>
      <c r="I1053" s="15">
        <f t="shared" si="123"/>
        <v>71.23</v>
      </c>
      <c r="K1053" s="37">
        <f>IF($B1053="INSUMO",VLOOKUP($D1053,Insumos!$B:$F,5,0),VLOOKUP($D1053,'Comp. Sinapi'!$B:$F,5,0))</f>
        <v>419</v>
      </c>
    </row>
    <row r="1054" spans="2:11" x14ac:dyDescent="0.25">
      <c r="B1054" s="422" t="s">
        <v>13108</v>
      </c>
      <c r="C1054" s="422"/>
      <c r="D1054" s="422"/>
      <c r="E1054" s="422"/>
      <c r="F1054" s="422"/>
      <c r="G1054" s="422"/>
      <c r="H1054" s="422"/>
      <c r="I1054" s="422"/>
    </row>
    <row r="1056" spans="2:11" ht="26.25" customHeight="1" x14ac:dyDescent="0.25">
      <c r="B1056" s="16" t="s">
        <v>13190</v>
      </c>
      <c r="C1056" s="423" t="s">
        <v>13204</v>
      </c>
      <c r="D1056" s="423"/>
      <c r="E1056" s="423"/>
      <c r="F1056" s="423"/>
      <c r="G1056" s="423"/>
      <c r="H1056" s="17" t="s">
        <v>6</v>
      </c>
      <c r="I1056" s="18">
        <f>SUM(I1060:I1064)</f>
        <v>87.182209</v>
      </c>
      <c r="K1056" s="37"/>
    </row>
    <row r="1057" spans="2:11" x14ac:dyDescent="0.25">
      <c r="B1057" s="4" t="s">
        <v>7</v>
      </c>
      <c r="C1057" s="5">
        <f ca="1">TODAY()</f>
        <v>45482</v>
      </c>
      <c r="D1057" s="6"/>
      <c r="E1057" s="7"/>
      <c r="F1057" s="8"/>
      <c r="G1057" s="157" t="s">
        <v>1</v>
      </c>
      <c r="H1057" s="420" t="str">
        <f>$H$8</f>
        <v>Eng. Gabriel Vitta</v>
      </c>
      <c r="I1057" s="421"/>
      <c r="K1057" s="37"/>
    </row>
    <row r="1058" spans="2:11" x14ac:dyDescent="0.25">
      <c r="B1058" s="4"/>
      <c r="C1058" s="5"/>
      <c r="D1058" s="6"/>
      <c r="E1058" s="7"/>
      <c r="F1058" s="8"/>
      <c r="G1058" s="157"/>
      <c r="H1058" s="9"/>
      <c r="I1058" s="10"/>
      <c r="K1058" s="37"/>
    </row>
    <row r="1059" spans="2:11" x14ac:dyDescent="0.25">
      <c r="B1059" s="11" t="s">
        <v>18</v>
      </c>
      <c r="C1059" s="11" t="s">
        <v>8</v>
      </c>
      <c r="D1059" s="11" t="s">
        <v>9</v>
      </c>
      <c r="E1059" s="11" t="s">
        <v>10</v>
      </c>
      <c r="F1059" s="11" t="s">
        <v>11</v>
      </c>
      <c r="G1059" s="158" t="s">
        <v>12</v>
      </c>
      <c r="H1059" s="12" t="s">
        <v>13</v>
      </c>
      <c r="I1059" s="13" t="s">
        <v>14</v>
      </c>
      <c r="K1059" s="37"/>
    </row>
    <row r="1060" spans="2:11" x14ac:dyDescent="0.25">
      <c r="B1060" s="14" t="s">
        <v>15</v>
      </c>
      <c r="C1060" s="14" t="s">
        <v>16</v>
      </c>
      <c r="D1060" s="160">
        <v>88310</v>
      </c>
      <c r="E1060" s="53" t="str">
        <f>IF($B1060="COMPOSIÇÃO",VLOOKUP($D1060,'Comp. Sinapi'!B:F,2,0),VLOOKUP($D1060,Insumos!B:F,2,0))</f>
        <v>PINTOR COM ENCARGOS COMPLEMENTARES</v>
      </c>
      <c r="F1060" s="50" t="str">
        <f>IF($B1060="COMPOSIÇÃO",VLOOKUP($D1060,'Comp. Sinapi'!B:F,3,0),VLOOKUP($D1060,Insumos!B:F,3,0))</f>
        <v>H</v>
      </c>
      <c r="G1060" s="159">
        <v>1.8</v>
      </c>
      <c r="H1060" s="43">
        <f>TRUNC((K1060*(1-$K$8)),2)</f>
        <v>27.11</v>
      </c>
      <c r="I1060" s="15">
        <f t="shared" ref="I1060:I1064" si="124">G1060*H1060</f>
        <v>48.798000000000002</v>
      </c>
      <c r="K1060" s="37">
        <f>IF($B1060="INSUMO",VLOOKUP($D1060,Insumos!$B:$F,5,0),VLOOKUP($D1060,'Comp. Sinapi'!$B:$F,5,0))</f>
        <v>27.11</v>
      </c>
    </row>
    <row r="1061" spans="2:11" x14ac:dyDescent="0.25">
      <c r="B1061" s="14" t="s">
        <v>15</v>
      </c>
      <c r="C1061" s="14" t="s">
        <v>16</v>
      </c>
      <c r="D1061" s="160">
        <v>88316</v>
      </c>
      <c r="E1061" s="53" t="str">
        <f>IF($B1061="COMPOSIÇÃO",VLOOKUP($D1061,'Comp. Sinapi'!B:F,2,0),VLOOKUP($D1061,Insumos!B:F,2,0))</f>
        <v>SERVENTE COM ENCARGOS COMPLEMENTARES</v>
      </c>
      <c r="F1061" s="50" t="str">
        <f>IF($B1061="COMPOSIÇÃO",VLOOKUP($D1061,'Comp. Sinapi'!B:F,3,0),VLOOKUP($D1061,Insumos!B:F,3,0))</f>
        <v>H</v>
      </c>
      <c r="G1061" s="159">
        <v>1</v>
      </c>
      <c r="H1061" s="43">
        <f>TRUNC((K1061*(1-$K$8)),2)</f>
        <v>20.32</v>
      </c>
      <c r="I1061" s="15">
        <f t="shared" ref="I1061:I1062" si="125">G1061*H1061</f>
        <v>20.32</v>
      </c>
      <c r="K1061" s="37">
        <f>IF($B1061="INSUMO",VLOOKUP($D1061,Insumos!$B:$F,5,0),VLOOKUP($D1061,'Comp. Sinapi'!$B:$F,5,0))</f>
        <v>20.32</v>
      </c>
    </row>
    <row r="1062" spans="2:11" x14ac:dyDescent="0.25">
      <c r="B1062" s="14" t="s">
        <v>17</v>
      </c>
      <c r="C1062" s="14" t="s">
        <v>16</v>
      </c>
      <c r="D1062" s="160">
        <v>5318</v>
      </c>
      <c r="E1062" s="53" t="str">
        <f>IF($B1062="COMPOSIÇÃO",VLOOKUP($D1062,'Comp. Sinapi'!B:F,2,0),VLOOKUP($D1062,Insumos!B:F,2,0))</f>
        <v xml:space="preserve">DILUENTE AGUARRAS                                                                                                                                                                                                                                                                                                                                                                                                                                                                                         </v>
      </c>
      <c r="F1062" s="50" t="str">
        <f>IF($B1062="COMPOSIÇÃO",VLOOKUP($D1062,'Comp. Sinapi'!B:F,3,0),VLOOKUP($D1062,Insumos!B:F,3,0))</f>
        <v xml:space="preserve">L     </v>
      </c>
      <c r="G1062" s="159">
        <v>2.5499999999999998E-2</v>
      </c>
      <c r="H1062" s="43">
        <f>TRUNC((K1062*(1-$K$8)),2)</f>
        <v>20.260000000000002</v>
      </c>
      <c r="I1062" s="15">
        <f t="shared" si="125"/>
        <v>0.51663000000000003</v>
      </c>
      <c r="K1062" s="37">
        <f>IF($B1062="INSUMO",VLOOKUP($D1062,Insumos!$B:$F,5,0),VLOOKUP($D1062,'Comp. Sinapi'!$B:$F,5,0))</f>
        <v>20.260000000000002</v>
      </c>
    </row>
    <row r="1063" spans="2:11" x14ac:dyDescent="0.25">
      <c r="B1063" s="14" t="s">
        <v>17</v>
      </c>
      <c r="C1063" s="14" t="s">
        <v>16</v>
      </c>
      <c r="D1063" s="160">
        <v>7311</v>
      </c>
      <c r="E1063" s="53" t="str">
        <f>IF($B1063="COMPOSIÇÃO",VLOOKUP($D1063,'Comp. Sinapi'!B:F,2,0),VLOOKUP($D1063,Insumos!B:F,2,0))</f>
        <v xml:space="preserve">TINTA ESMALTE SINTETICO PREMIUM ACETINADO                                                                                                                                                                                                                                                                                                                                                                                                                                                                 </v>
      </c>
      <c r="F1063" s="50" t="str">
        <f>IF($B1063="COMPOSIÇÃO",VLOOKUP($D1063,'Comp. Sinapi'!B:F,3,0),VLOOKUP($D1063,Insumos!B:F,3,0))</f>
        <v xml:space="preserve">L     </v>
      </c>
      <c r="G1063" s="159">
        <v>0.25490000000000002</v>
      </c>
      <c r="H1063" s="43">
        <f>TRUNC((K1063*(1-$K$8)),2)</f>
        <v>34.71</v>
      </c>
      <c r="I1063" s="15">
        <f t="shared" si="124"/>
        <v>8.8475790000000014</v>
      </c>
      <c r="K1063" s="37">
        <f>IF($B1063="INSUMO",VLOOKUP($D1063,Insumos!$B:$F,5,0),VLOOKUP($D1063,'Comp. Sinapi'!$B:$F,5,0))</f>
        <v>34.71</v>
      </c>
    </row>
    <row r="1064" spans="2:11" x14ac:dyDescent="0.25">
      <c r="B1064" s="14" t="s">
        <v>17</v>
      </c>
      <c r="C1064" s="14" t="s">
        <v>16</v>
      </c>
      <c r="D1064" s="160">
        <v>7307</v>
      </c>
      <c r="E1064" s="53" t="str">
        <f>IF($B1064="COMPOSIÇÃO",VLOOKUP($D1064,'Comp. Sinapi'!B:F,2,0),VLOOKUP($D1064,Insumos!B:F,2,0))</f>
        <v xml:space="preserve">FUNDO ANTICORROSIVO PARA METAIS FERROSOS (ZARCAO)                                                                                                                                                                                                                                                                                                                                                                                                                                                         </v>
      </c>
      <c r="F1064" s="50" t="str">
        <f>IF($B1064="COMPOSIÇÃO",VLOOKUP($D1064,'Comp. Sinapi'!B:F,3,0),VLOOKUP($D1064,Insumos!B:F,3,0))</f>
        <v xml:space="preserve">L     </v>
      </c>
      <c r="G1064" s="159">
        <v>0.24</v>
      </c>
      <c r="H1064" s="43">
        <f>TRUNC((K1064*(1-$K$8)),2)</f>
        <v>36.25</v>
      </c>
      <c r="I1064" s="15">
        <f t="shared" si="124"/>
        <v>8.6999999999999993</v>
      </c>
      <c r="K1064" s="37">
        <f>IF($B1064="INSUMO",VLOOKUP($D1064,Insumos!$B:$F,5,0),VLOOKUP($D1064,'Comp. Sinapi'!$B:$F,5,0))</f>
        <v>36.25</v>
      </c>
    </row>
    <row r="1065" spans="2:11" x14ac:dyDescent="0.25">
      <c r="B1065" s="422" t="s">
        <v>13108</v>
      </c>
      <c r="C1065" s="422"/>
      <c r="D1065" s="422"/>
      <c r="E1065" s="422"/>
      <c r="F1065" s="422"/>
      <c r="G1065" s="422"/>
      <c r="H1065" s="422"/>
      <c r="I1065" s="422"/>
    </row>
    <row r="1067" spans="2:11" ht="28.5" customHeight="1" x14ac:dyDescent="0.25">
      <c r="B1067" s="16" t="s">
        <v>13205</v>
      </c>
      <c r="C1067" s="423" t="s">
        <v>3688</v>
      </c>
      <c r="D1067" s="423"/>
      <c r="E1067" s="423"/>
      <c r="F1067" s="423"/>
      <c r="G1067" s="423"/>
      <c r="H1067" s="17" t="s">
        <v>60</v>
      </c>
      <c r="I1067" s="18">
        <f>SUM(I1071:I1074)</f>
        <v>2.4645845000000004</v>
      </c>
      <c r="K1067" s="37"/>
    </row>
    <row r="1068" spans="2:11" x14ac:dyDescent="0.25">
      <c r="B1068" s="4" t="s">
        <v>7</v>
      </c>
      <c r="C1068" s="5">
        <f ca="1">TODAY()</f>
        <v>45482</v>
      </c>
      <c r="D1068" s="6"/>
      <c r="E1068" s="7"/>
      <c r="F1068" s="8"/>
      <c r="G1068" s="157" t="s">
        <v>1</v>
      </c>
      <c r="H1068" s="420" t="str">
        <f>$H$8</f>
        <v>Eng. Gabriel Vitta</v>
      </c>
      <c r="I1068" s="421"/>
      <c r="K1068" s="37"/>
    </row>
    <row r="1069" spans="2:11" x14ac:dyDescent="0.25">
      <c r="B1069" s="4"/>
      <c r="C1069" s="5"/>
      <c r="D1069" s="6"/>
      <c r="E1069" s="7"/>
      <c r="F1069" s="8"/>
      <c r="G1069" s="157"/>
      <c r="H1069" s="9"/>
      <c r="I1069" s="10"/>
      <c r="K1069" s="37"/>
    </row>
    <row r="1070" spans="2:11" x14ac:dyDescent="0.25">
      <c r="B1070" s="11" t="s">
        <v>18</v>
      </c>
      <c r="C1070" s="11" t="s">
        <v>8</v>
      </c>
      <c r="D1070" s="11" t="s">
        <v>9</v>
      </c>
      <c r="E1070" s="11" t="s">
        <v>10</v>
      </c>
      <c r="F1070" s="11" t="s">
        <v>11</v>
      </c>
      <c r="G1070" s="158" t="s">
        <v>12</v>
      </c>
      <c r="H1070" s="12" t="s">
        <v>13</v>
      </c>
      <c r="I1070" s="13" t="s">
        <v>14</v>
      </c>
      <c r="K1070" s="37"/>
    </row>
    <row r="1071" spans="2:11" ht="30" x14ac:dyDescent="0.25">
      <c r="B1071" s="14" t="s">
        <v>15</v>
      </c>
      <c r="C1071" s="14" t="s">
        <v>16</v>
      </c>
      <c r="D1071" s="160">
        <v>88248</v>
      </c>
      <c r="E1071" s="53" t="str">
        <f>IF($B1071="COMPOSIÇÃO",VLOOKUP($D1071,'Comp. Sinapi'!B:F,2,0),VLOOKUP($D1071,Insumos!B:F,2,0))</f>
        <v>AUXILIAR DE ENCANADOR OU BOMBEIRO HIDRÁULICO COM ENCARGOS COMPLEMENTARES</v>
      </c>
      <c r="F1071" s="50" t="str">
        <f>IF($B1071="COMPOSIÇÃO",VLOOKUP($D1071,'Comp. Sinapi'!B:F,3,0),VLOOKUP($D1071,Insumos!B:F,3,0))</f>
        <v>H</v>
      </c>
      <c r="G1071" s="159">
        <v>1.8</v>
      </c>
      <c r="H1071" s="43">
        <v>0.78900000000000003</v>
      </c>
      <c r="I1071" s="15">
        <f t="shared" ref="I1071:I1074" si="126">G1071*H1071</f>
        <v>1.4202000000000001</v>
      </c>
      <c r="K1071" s="37">
        <f>IF($B1071="INSUMO",VLOOKUP($D1071,Insumos!$B:$F,5,0),VLOOKUP($D1071,'Comp. Sinapi'!$B:$F,5,0))</f>
        <v>20.92</v>
      </c>
    </row>
    <row r="1072" spans="2:11" x14ac:dyDescent="0.25">
      <c r="B1072" s="14" t="s">
        <v>15</v>
      </c>
      <c r="C1072" s="14" t="s">
        <v>16</v>
      </c>
      <c r="D1072" s="160">
        <v>88267</v>
      </c>
      <c r="E1072" s="53" t="str">
        <f>IF($B1072="COMPOSIÇÃO",VLOOKUP($D1072,'Comp. Sinapi'!B:F,2,0),VLOOKUP($D1072,Insumos!B:F,2,0))</f>
        <v>ENCANADOR OU BOMBEIRO HIDRÁULICO COM ENCARGOS COMPLEMENTARES</v>
      </c>
      <c r="F1072" s="50" t="str">
        <f>IF($B1072="COMPOSIÇÃO",VLOOKUP($D1072,'Comp. Sinapi'!B:F,3,0),VLOOKUP($D1072,Insumos!B:F,3,0))</f>
        <v>H</v>
      </c>
      <c r="G1072" s="159">
        <v>1</v>
      </c>
      <c r="H1072" s="43">
        <v>0.78900000000000003</v>
      </c>
      <c r="I1072" s="15">
        <f t="shared" si="126"/>
        <v>0.78900000000000003</v>
      </c>
      <c r="K1072" s="37">
        <f>IF($B1072="INSUMO",VLOOKUP($D1072,Insumos!$B:$F,5,0),VLOOKUP($D1072,'Comp. Sinapi'!$B:$F,5,0))</f>
        <v>25.55</v>
      </c>
    </row>
    <row r="1073" spans="2:11" x14ac:dyDescent="0.25">
      <c r="B1073" s="14" t="s">
        <v>17</v>
      </c>
      <c r="C1073" s="14" t="s">
        <v>16</v>
      </c>
      <c r="D1073" s="160">
        <v>3148</v>
      </c>
      <c r="E1073" s="53" t="str">
        <f>IF($B1073="COMPOSIÇÃO",VLOOKUP($D1073,'Comp. Sinapi'!B:F,2,0),VLOOKUP($D1073,Insumos!B:F,2,0))</f>
        <v xml:space="preserve">FITA VEDA ROSCA EM ROLOS DE 18 MM X 50 M (L X C)                                                                                                                                                                                                                                                                                                                                                                                                                                                          </v>
      </c>
      <c r="F1073" s="50" t="str">
        <f>IF($B1073="COMPOSIÇÃO",VLOOKUP($D1073,'Comp. Sinapi'!B:F,3,0),VLOOKUP($D1073,Insumos!B:F,3,0))</f>
        <v xml:space="preserve">UN    </v>
      </c>
      <c r="G1073" s="159">
        <v>2.5499999999999998E-2</v>
      </c>
      <c r="H1073" s="43">
        <v>1.9E-2</v>
      </c>
      <c r="I1073" s="15">
        <f t="shared" si="126"/>
        <v>4.8449999999999996E-4</v>
      </c>
      <c r="K1073" s="37">
        <f>IF($B1073="INSUMO",VLOOKUP($D1073,Insumos!$B:$F,5,0),VLOOKUP($D1073,'Comp. Sinapi'!$B:$F,5,0))</f>
        <v>14.45</v>
      </c>
    </row>
    <row r="1074" spans="2:11" ht="30" x14ac:dyDescent="0.25">
      <c r="B1074" s="14" t="s">
        <v>17</v>
      </c>
      <c r="C1074" s="14" t="s">
        <v>16</v>
      </c>
      <c r="D1074" s="160">
        <v>21112</v>
      </c>
      <c r="E1074" s="53" t="str">
        <f>IF($B1074="COMPOSIÇÃO",VLOOKUP($D1074,'Comp. Sinapi'!B:F,2,0),VLOOKUP($D1074,Insumos!B:F,2,0))</f>
        <v xml:space="preserve">VALVULA DE DESCARGA EM METAL CROMADO PARA MICTORIO COM ACIONAMENTO POR PRESSAO E FECHAMENTO AUTOMATICO                                                                                                                                                                                                                                                                                                                                                                                                    </v>
      </c>
      <c r="F1074" s="50" t="str">
        <f>IF($B1074="COMPOSIÇÃO",VLOOKUP($D1074,'Comp. Sinapi'!B:F,3,0),VLOOKUP($D1074,Insumos!B:F,3,0))</f>
        <v xml:space="preserve">UN    </v>
      </c>
      <c r="G1074" s="159">
        <v>0.25490000000000002</v>
      </c>
      <c r="H1074" s="43">
        <v>1</v>
      </c>
      <c r="I1074" s="15">
        <f t="shared" si="126"/>
        <v>0.25490000000000002</v>
      </c>
      <c r="K1074" s="37">
        <f>IF($B1074="INSUMO",VLOOKUP($D1074,Insumos!$B:$F,5,0),VLOOKUP($D1074,'Comp. Sinapi'!$B:$F,5,0))</f>
        <v>129.07</v>
      </c>
    </row>
    <row r="1075" spans="2:11" x14ac:dyDescent="0.25">
      <c r="B1075" s="422" t="s">
        <v>13108</v>
      </c>
      <c r="C1075" s="422"/>
      <c r="D1075" s="422"/>
      <c r="E1075" s="422"/>
      <c r="F1075" s="422"/>
      <c r="G1075" s="422"/>
      <c r="H1075" s="422"/>
      <c r="I1075" s="422"/>
    </row>
    <row r="1077" spans="2:11" x14ac:dyDescent="0.25">
      <c r="B1077" s="16" t="s">
        <v>13206</v>
      </c>
      <c r="C1077" s="423" t="s">
        <v>13210</v>
      </c>
      <c r="D1077" s="423"/>
      <c r="E1077" s="423"/>
      <c r="F1077" s="423"/>
      <c r="G1077" s="423"/>
      <c r="H1077" s="17" t="s">
        <v>60</v>
      </c>
      <c r="I1077" s="18">
        <f>SUM(I1081:I1084)</f>
        <v>31.833009999999998</v>
      </c>
      <c r="K1077" s="37"/>
    </row>
    <row r="1078" spans="2:11" x14ac:dyDescent="0.25">
      <c r="B1078" s="4" t="s">
        <v>7</v>
      </c>
      <c r="C1078" s="5">
        <f ca="1">TODAY()</f>
        <v>45482</v>
      </c>
      <c r="D1078" s="6"/>
      <c r="E1078" s="7"/>
      <c r="F1078" s="8"/>
      <c r="G1078" s="157" t="s">
        <v>1</v>
      </c>
      <c r="H1078" s="420" t="str">
        <f>$H$8</f>
        <v>Eng. Gabriel Vitta</v>
      </c>
      <c r="I1078" s="421"/>
      <c r="K1078" s="37"/>
    </row>
    <row r="1079" spans="2:11" x14ac:dyDescent="0.25">
      <c r="B1079" s="4"/>
      <c r="C1079" s="5"/>
      <c r="D1079" s="6"/>
      <c r="E1079" s="7"/>
      <c r="F1079" s="8"/>
      <c r="G1079" s="157"/>
      <c r="H1079" s="9"/>
      <c r="I1079" s="10"/>
      <c r="K1079" s="37"/>
    </row>
    <row r="1080" spans="2:11" x14ac:dyDescent="0.25">
      <c r="B1080" s="11" t="s">
        <v>18</v>
      </c>
      <c r="C1080" s="11" t="s">
        <v>8</v>
      </c>
      <c r="D1080" s="11" t="s">
        <v>9</v>
      </c>
      <c r="E1080" s="11" t="s">
        <v>10</v>
      </c>
      <c r="F1080" s="11" t="s">
        <v>11</v>
      </c>
      <c r="G1080" s="158" t="s">
        <v>12</v>
      </c>
      <c r="H1080" s="12" t="s">
        <v>13</v>
      </c>
      <c r="I1080" s="13" t="s">
        <v>14</v>
      </c>
      <c r="K1080" s="37"/>
    </row>
    <row r="1081" spans="2:11" ht="30" x14ac:dyDescent="0.25">
      <c r="B1081" s="14" t="s">
        <v>15</v>
      </c>
      <c r="C1081" s="14" t="s">
        <v>16</v>
      </c>
      <c r="D1081" s="160">
        <v>88248</v>
      </c>
      <c r="E1081" s="53" t="str">
        <f>IF($B1081="COMPOSIÇÃO",VLOOKUP($D1081,'Comp. Sinapi'!B:F,2,0),VLOOKUP($D1081,Insumos!B:F,2,0))</f>
        <v>AUXILIAR DE ENCANADOR OU BOMBEIRO HIDRÁULICO COM ENCARGOS COMPLEMENTARES</v>
      </c>
      <c r="F1081" s="50" t="str">
        <f>IF($B1081="COMPOSIÇÃO",VLOOKUP($D1081,'Comp. Sinapi'!B:F,3,0),VLOOKUP($D1081,Insumos!B:F,3,0))</f>
        <v>H</v>
      </c>
      <c r="G1081" s="159">
        <v>6.3E-2</v>
      </c>
      <c r="H1081" s="43">
        <f>TRUNC((K1081*(1-$K$8)),2)</f>
        <v>20.92</v>
      </c>
      <c r="I1081" s="15">
        <f t="shared" ref="I1081:I1084" si="127">G1081*H1081</f>
        <v>1.31796</v>
      </c>
      <c r="K1081" s="37">
        <f>IF($B1081="INSUMO",VLOOKUP($D1081,Insumos!$B:$F,5,0),VLOOKUP($D1081,'Comp. Sinapi'!$B:$F,5,0))</f>
        <v>20.92</v>
      </c>
    </row>
    <row r="1082" spans="2:11" x14ac:dyDescent="0.25">
      <c r="B1082" s="14" t="s">
        <v>15</v>
      </c>
      <c r="C1082" s="14" t="s">
        <v>16</v>
      </c>
      <c r="D1082" s="160">
        <v>88267</v>
      </c>
      <c r="E1082" s="53" t="str">
        <f>IF($B1082="COMPOSIÇÃO",VLOOKUP($D1082,'Comp. Sinapi'!B:F,2,0),VLOOKUP($D1082,Insumos!B:F,2,0))</f>
        <v>ENCANADOR OU BOMBEIRO HIDRÁULICO COM ENCARGOS COMPLEMENTARES</v>
      </c>
      <c r="F1082" s="50" t="str">
        <f>IF($B1082="COMPOSIÇÃO",VLOOKUP($D1082,'Comp. Sinapi'!B:F,3,0),VLOOKUP($D1082,Insumos!B:F,3,0))</f>
        <v>H</v>
      </c>
      <c r="G1082" s="159">
        <v>6.3E-2</v>
      </c>
      <c r="H1082" s="43">
        <f>TRUNC((K1082*(1-$K$8)),2)</f>
        <v>25.55</v>
      </c>
      <c r="I1082" s="15">
        <f t="shared" si="127"/>
        <v>1.60965</v>
      </c>
      <c r="K1082" s="37">
        <f>IF($B1082="INSUMO",VLOOKUP($D1082,Insumos!$B:$F,5,0),VLOOKUP($D1082,'Comp. Sinapi'!$B:$F,5,0))</f>
        <v>25.55</v>
      </c>
    </row>
    <row r="1083" spans="2:11" x14ac:dyDescent="0.25">
      <c r="B1083" s="14" t="s">
        <v>17</v>
      </c>
      <c r="C1083" s="14" t="s">
        <v>16</v>
      </c>
      <c r="D1083" s="160">
        <v>21114</v>
      </c>
      <c r="E1083" s="53" t="str">
        <f>IF($B1083="COMPOSIÇÃO",VLOOKUP($D1083,'Comp. Sinapi'!B:F,2,0),VLOOKUP($D1083,Insumos!B:F,2,0))</f>
        <v xml:space="preserve">ADESIVO PARA TUBOS CPVC, *75* G                                                                                                                                                                                                                                                                                                                                                                                                                                                                           </v>
      </c>
      <c r="F1083" s="50" t="str">
        <f>IF($B1083="COMPOSIÇÃO",VLOOKUP($D1083,'Comp. Sinapi'!B:F,3,0),VLOOKUP($D1083,Insumos!B:F,3,0))</f>
        <v xml:space="preserve">UN    </v>
      </c>
      <c r="G1083" s="159">
        <v>0.14000000000000001</v>
      </c>
      <c r="H1083" s="43">
        <f>TRUNC((K1083*(1-$K$8)),2)</f>
        <v>35.11</v>
      </c>
      <c r="I1083" s="15">
        <f t="shared" si="127"/>
        <v>4.9154</v>
      </c>
      <c r="K1083" s="37">
        <f>IF($B1083="INSUMO",VLOOKUP($D1083,Insumos!$B:$F,5,0),VLOOKUP($D1083,'Comp. Sinapi'!$B:$F,5,0))</f>
        <v>35.11</v>
      </c>
    </row>
    <row r="1084" spans="2:11" ht="30" x14ac:dyDescent="0.25">
      <c r="B1084" s="14" t="s">
        <v>17</v>
      </c>
      <c r="C1084" s="14" t="s">
        <v>16</v>
      </c>
      <c r="D1084" s="160" t="s">
        <v>13722</v>
      </c>
      <c r="E1084" s="53" t="str">
        <f>IF($B1084="COMPOSIÇÃO",VLOOKUP($D1084,'Comp. Sinapi'!B:F,2,0),VLOOKUP($D1084,Insumos!B:F,2,0))</f>
        <v>BUCHA DE REDUCAO DE PVC, SOLDAVEL, LONGA, COM 75 X 60 MM, PARA AGUA FRIA PREDIAL</v>
      </c>
      <c r="F1084" s="50" t="str">
        <f>IF($B1084="COMPOSIÇÃO",VLOOKUP($D1084,'Comp. Sinapi'!B:F,3,0),VLOOKUP($D1084,Insumos!B:F,3,0))</f>
        <v>unidade</v>
      </c>
      <c r="G1084" s="159">
        <v>1</v>
      </c>
      <c r="H1084" s="43">
        <f>TRUNC((K1084*(1-$K$8)),2)</f>
        <v>23.99</v>
      </c>
      <c r="I1084" s="15">
        <f t="shared" si="127"/>
        <v>23.99</v>
      </c>
      <c r="K1084" s="37">
        <f>IF($B1084="INSUMO",VLOOKUP($D1084,Insumos!$B:$F,5,0),VLOOKUP($D1084,'Comp. Sinapi'!$B:$F,5,0))</f>
        <v>23.99</v>
      </c>
    </row>
    <row r="1085" spans="2:11" x14ac:dyDescent="0.25">
      <c r="B1085" s="422" t="s">
        <v>13108</v>
      </c>
      <c r="C1085" s="422"/>
      <c r="D1085" s="422"/>
      <c r="E1085" s="422"/>
      <c r="F1085" s="422"/>
      <c r="G1085" s="422"/>
      <c r="H1085" s="422"/>
      <c r="I1085" s="422"/>
    </row>
    <row r="1087" spans="2:11" x14ac:dyDescent="0.25">
      <c r="B1087" s="16" t="s">
        <v>13207</v>
      </c>
      <c r="C1087" s="423" t="s">
        <v>13211</v>
      </c>
      <c r="D1087" s="423"/>
      <c r="E1087" s="423"/>
      <c r="F1087" s="423"/>
      <c r="G1087" s="423"/>
      <c r="H1087" s="17" t="s">
        <v>60</v>
      </c>
      <c r="I1087" s="18">
        <f>SUM(I1091:I1094)</f>
        <v>26.132539999999999</v>
      </c>
      <c r="K1087" s="37"/>
    </row>
    <row r="1088" spans="2:11" x14ac:dyDescent="0.25">
      <c r="B1088" s="4" t="s">
        <v>7</v>
      </c>
      <c r="C1088" s="5">
        <f ca="1">TODAY()</f>
        <v>45482</v>
      </c>
      <c r="D1088" s="6"/>
      <c r="E1088" s="7"/>
      <c r="F1088" s="8"/>
      <c r="G1088" s="157" t="s">
        <v>1</v>
      </c>
      <c r="H1088" s="420" t="str">
        <f>$H$8</f>
        <v>Eng. Gabriel Vitta</v>
      </c>
      <c r="I1088" s="421"/>
      <c r="K1088" s="37"/>
    </row>
    <row r="1089" spans="2:11" x14ac:dyDescent="0.25">
      <c r="B1089" s="4"/>
      <c r="C1089" s="5"/>
      <c r="D1089" s="6"/>
      <c r="E1089" s="7"/>
      <c r="F1089" s="8"/>
      <c r="G1089" s="157"/>
      <c r="H1089" s="9"/>
      <c r="I1089" s="10"/>
      <c r="K1089" s="37"/>
    </row>
    <row r="1090" spans="2:11" x14ac:dyDescent="0.25">
      <c r="B1090" s="11" t="s">
        <v>18</v>
      </c>
      <c r="C1090" s="11" t="s">
        <v>8</v>
      </c>
      <c r="D1090" s="11" t="s">
        <v>9</v>
      </c>
      <c r="E1090" s="11" t="s">
        <v>10</v>
      </c>
      <c r="F1090" s="11" t="s">
        <v>11</v>
      </c>
      <c r="G1090" s="158" t="s">
        <v>12</v>
      </c>
      <c r="H1090" s="12" t="s">
        <v>13</v>
      </c>
      <c r="I1090" s="13" t="s">
        <v>14</v>
      </c>
      <c r="K1090" s="37"/>
    </row>
    <row r="1091" spans="2:11" ht="30" x14ac:dyDescent="0.25">
      <c r="B1091" s="14" t="s">
        <v>15</v>
      </c>
      <c r="C1091" s="14" t="s">
        <v>16</v>
      </c>
      <c r="D1091" s="160">
        <v>88248</v>
      </c>
      <c r="E1091" s="53" t="str">
        <f>IF($B1091="COMPOSIÇÃO",VLOOKUP($D1091,'Comp. Sinapi'!B:F,2,0),VLOOKUP($D1091,Insumos!B:F,2,0))</f>
        <v>AUXILIAR DE ENCANADOR OU BOMBEIRO HIDRÁULICO COM ENCARGOS COMPLEMENTARES</v>
      </c>
      <c r="F1091" s="50" t="str">
        <f>IF($B1091="COMPOSIÇÃO",VLOOKUP($D1091,'Comp. Sinapi'!B:F,3,0),VLOOKUP($D1091,Insumos!B:F,3,0))</f>
        <v>H</v>
      </c>
      <c r="G1091" s="159">
        <v>5.2999999999999999E-2</v>
      </c>
      <c r="H1091" s="43">
        <f>TRUNC((K1091*(1-$K$8)),2)</f>
        <v>20.92</v>
      </c>
      <c r="I1091" s="15">
        <f t="shared" ref="I1091:I1094" si="128">G1091*H1091</f>
        <v>1.10876</v>
      </c>
      <c r="K1091" s="37">
        <f>IF($B1091="INSUMO",VLOOKUP($D1091,Insumos!$B:$F,5,0),VLOOKUP($D1091,'Comp. Sinapi'!$B:$F,5,0))</f>
        <v>20.92</v>
      </c>
    </row>
    <row r="1092" spans="2:11" x14ac:dyDescent="0.25">
      <c r="B1092" s="14" t="s">
        <v>15</v>
      </c>
      <c r="C1092" s="14" t="s">
        <v>16</v>
      </c>
      <c r="D1092" s="160">
        <v>88267</v>
      </c>
      <c r="E1092" s="53" t="str">
        <f>IF($B1092="COMPOSIÇÃO",VLOOKUP($D1092,'Comp. Sinapi'!B:F,2,0),VLOOKUP($D1092,Insumos!B:F,2,0))</f>
        <v>ENCANADOR OU BOMBEIRO HIDRÁULICO COM ENCARGOS COMPLEMENTARES</v>
      </c>
      <c r="F1092" s="50" t="str">
        <f>IF($B1092="COMPOSIÇÃO",VLOOKUP($D1092,'Comp. Sinapi'!B:F,3,0),VLOOKUP($D1092,Insumos!B:F,3,0))</f>
        <v>H</v>
      </c>
      <c r="G1092" s="159">
        <v>5.2999999999999999E-2</v>
      </c>
      <c r="H1092" s="43">
        <f>TRUNC((K1092*(1-$K$8)),2)</f>
        <v>25.55</v>
      </c>
      <c r="I1092" s="15">
        <f t="shared" si="128"/>
        <v>1.35415</v>
      </c>
      <c r="K1092" s="37">
        <f>IF($B1092="INSUMO",VLOOKUP($D1092,Insumos!$B:$F,5,0),VLOOKUP($D1092,'Comp. Sinapi'!$B:$F,5,0))</f>
        <v>25.55</v>
      </c>
    </row>
    <row r="1093" spans="2:11" x14ac:dyDescent="0.25">
      <c r="B1093" s="14" t="s">
        <v>17</v>
      </c>
      <c r="C1093" s="14" t="s">
        <v>16</v>
      </c>
      <c r="D1093" s="160">
        <v>21114</v>
      </c>
      <c r="E1093" s="53" t="str">
        <f>IF($B1093="COMPOSIÇÃO",VLOOKUP($D1093,'Comp. Sinapi'!B:F,2,0),VLOOKUP($D1093,Insumos!B:F,2,0))</f>
        <v xml:space="preserve">ADESIVO PARA TUBOS CPVC, *75* G                                                                                                                                                                                                                                                                                                                                                                                                                                                                           </v>
      </c>
      <c r="F1093" s="50" t="str">
        <f>IF($B1093="COMPOSIÇÃO",VLOOKUP($D1093,'Comp. Sinapi'!B:F,3,0),VLOOKUP($D1093,Insumos!B:F,3,0))</f>
        <v xml:space="preserve">UN    </v>
      </c>
      <c r="G1093" s="159">
        <v>0.13300000000000001</v>
      </c>
      <c r="H1093" s="43">
        <f>TRUNC((K1093*(1-$K$8)),2)</f>
        <v>35.11</v>
      </c>
      <c r="I1093" s="15">
        <f t="shared" si="128"/>
        <v>4.6696300000000006</v>
      </c>
      <c r="K1093" s="37">
        <f>IF($B1093="INSUMO",VLOOKUP($D1093,Insumos!$B:$F,5,0),VLOOKUP($D1093,'Comp. Sinapi'!$B:$F,5,0))</f>
        <v>35.11</v>
      </c>
    </row>
    <row r="1094" spans="2:11" x14ac:dyDescent="0.25">
      <c r="B1094" s="14" t="s">
        <v>17</v>
      </c>
      <c r="C1094" s="14" t="s">
        <v>16</v>
      </c>
      <c r="D1094" s="160" t="s">
        <v>13533</v>
      </c>
      <c r="E1094" s="53" t="str">
        <f>IF($B1094="COMPOSIÇÃO",VLOOKUP($D1094,'Comp. Sinapi'!B:F,2,0),VLOOKUP($D1094,Insumos!B:F,2,0))</f>
        <v>BUCHA DE REDUCAO DE PVC, SOLDAVEL, CURTA COM 85 X 75 MM</v>
      </c>
      <c r="F1094" s="50" t="str">
        <f>IF($B1094="COMPOSIÇÃO",VLOOKUP($D1094,'Comp. Sinapi'!B:F,3,0),VLOOKUP($D1094,Insumos!B:F,3,0))</f>
        <v>unidade</v>
      </c>
      <c r="G1094" s="159">
        <v>1</v>
      </c>
      <c r="H1094" s="43">
        <f>TRUNC((K1094*(1-$K$8)),2)</f>
        <v>19</v>
      </c>
      <c r="I1094" s="15">
        <f t="shared" si="128"/>
        <v>19</v>
      </c>
      <c r="K1094" s="37">
        <f>IF($B1094="INSUMO",VLOOKUP($D1094,Insumos!$B:$F,5,0),VLOOKUP($D1094,'Comp. Sinapi'!$B:$F,5,0))</f>
        <v>19</v>
      </c>
    </row>
    <row r="1095" spans="2:11" x14ac:dyDescent="0.25">
      <c r="B1095" s="422" t="s">
        <v>13108</v>
      </c>
      <c r="C1095" s="422"/>
      <c r="D1095" s="422"/>
      <c r="E1095" s="422"/>
      <c r="F1095" s="422"/>
      <c r="G1095" s="422"/>
      <c r="H1095" s="422"/>
      <c r="I1095" s="422"/>
    </row>
    <row r="1097" spans="2:11" ht="34.5" customHeight="1" x14ac:dyDescent="0.25">
      <c r="B1097" s="16" t="s">
        <v>13208</v>
      </c>
      <c r="C1097" s="423" t="s">
        <v>13212</v>
      </c>
      <c r="D1097" s="423"/>
      <c r="E1097" s="423"/>
      <c r="F1097" s="423"/>
      <c r="G1097" s="423"/>
      <c r="H1097" s="17" t="s">
        <v>60</v>
      </c>
      <c r="I1097" s="18">
        <f>SUM(I1101:I1106)</f>
        <v>45.985019999999999</v>
      </c>
      <c r="K1097" s="37"/>
    </row>
    <row r="1098" spans="2:11" x14ac:dyDescent="0.25">
      <c r="B1098" s="4" t="s">
        <v>7</v>
      </c>
      <c r="C1098" s="5">
        <f ca="1">TODAY()</f>
        <v>45482</v>
      </c>
      <c r="D1098" s="6"/>
      <c r="E1098" s="7"/>
      <c r="F1098" s="8"/>
      <c r="G1098" s="157" t="s">
        <v>1</v>
      </c>
      <c r="H1098" s="420" t="str">
        <f>$H$8</f>
        <v>Eng. Gabriel Vitta</v>
      </c>
      <c r="I1098" s="421"/>
      <c r="K1098" s="37"/>
    </row>
    <row r="1099" spans="2:11" x14ac:dyDescent="0.25">
      <c r="B1099" s="4"/>
      <c r="C1099" s="5"/>
      <c r="D1099" s="6"/>
      <c r="E1099" s="7"/>
      <c r="F1099" s="8"/>
      <c r="G1099" s="157"/>
      <c r="H1099" s="9"/>
      <c r="I1099" s="10"/>
      <c r="K1099" s="37"/>
    </row>
    <row r="1100" spans="2:11" x14ac:dyDescent="0.25">
      <c r="B1100" s="11" t="s">
        <v>18</v>
      </c>
      <c r="C1100" s="11" t="s">
        <v>8</v>
      </c>
      <c r="D1100" s="11" t="s">
        <v>9</v>
      </c>
      <c r="E1100" s="11" t="s">
        <v>10</v>
      </c>
      <c r="F1100" s="11" t="s">
        <v>11</v>
      </c>
      <c r="G1100" s="158" t="s">
        <v>12</v>
      </c>
      <c r="H1100" s="12" t="s">
        <v>13</v>
      </c>
      <c r="I1100" s="13" t="s">
        <v>14</v>
      </c>
      <c r="K1100" s="37"/>
    </row>
    <row r="1101" spans="2:11" ht="30" x14ac:dyDescent="0.25">
      <c r="B1101" s="14" t="s">
        <v>15</v>
      </c>
      <c r="C1101" s="14" t="s">
        <v>16</v>
      </c>
      <c r="D1101" s="160">
        <v>88248</v>
      </c>
      <c r="E1101" s="53" t="str">
        <f>IF($B1101="COMPOSIÇÃO",VLOOKUP($D1101,'Comp. Sinapi'!B:F,2,0),VLOOKUP($D1101,Insumos!B:F,2,0))</f>
        <v>AUXILIAR DE ENCANADOR OU BOMBEIRO HIDRÁULICO COM ENCARGOS COMPLEMENTARES</v>
      </c>
      <c r="F1101" s="50" t="str">
        <f>IF($B1101="COMPOSIÇÃO",VLOOKUP($D1101,'Comp. Sinapi'!B:F,3,0),VLOOKUP($D1101,Insumos!B:F,3,0))</f>
        <v>H</v>
      </c>
      <c r="G1101" s="159">
        <v>0.33</v>
      </c>
      <c r="H1101" s="43">
        <f t="shared" ref="H1101:H1106" si="129">TRUNC((K1101*(1-$K$8)),2)</f>
        <v>20.92</v>
      </c>
      <c r="I1101" s="15">
        <f t="shared" ref="I1101:I1106" si="130">G1101*H1101</f>
        <v>6.9036000000000008</v>
      </c>
      <c r="K1101" s="37">
        <f>IF($B1101="INSUMO",VLOOKUP($D1101,Insumos!$B:$F,5,0),VLOOKUP($D1101,'Comp. Sinapi'!$B:$F,5,0))</f>
        <v>20.92</v>
      </c>
    </row>
    <row r="1102" spans="2:11" x14ac:dyDescent="0.25">
      <c r="B1102" s="14" t="s">
        <v>15</v>
      </c>
      <c r="C1102" s="14" t="s">
        <v>16</v>
      </c>
      <c r="D1102" s="160">
        <v>88267</v>
      </c>
      <c r="E1102" s="53" t="str">
        <f>IF($B1102="COMPOSIÇÃO",VLOOKUP($D1102,'Comp. Sinapi'!B:F,2,0),VLOOKUP($D1102,Insumos!B:F,2,0))</f>
        <v>ENCANADOR OU BOMBEIRO HIDRÁULICO COM ENCARGOS COMPLEMENTARES</v>
      </c>
      <c r="F1102" s="50" t="str">
        <f>IF($B1102="COMPOSIÇÃO",VLOOKUP($D1102,'Comp. Sinapi'!B:F,3,0),VLOOKUP($D1102,Insumos!B:F,3,0))</f>
        <v>H</v>
      </c>
      <c r="G1102" s="159">
        <v>0.33</v>
      </c>
      <c r="H1102" s="43">
        <f t="shared" si="129"/>
        <v>25.55</v>
      </c>
      <c r="I1102" s="15">
        <f t="shared" si="130"/>
        <v>8.4314999999999998</v>
      </c>
      <c r="K1102" s="37">
        <f>IF($B1102="INSUMO",VLOOKUP($D1102,Insumos!$B:$F,5,0),VLOOKUP($D1102,'Comp. Sinapi'!$B:$F,5,0))</f>
        <v>25.55</v>
      </c>
    </row>
    <row r="1103" spans="2:11" x14ac:dyDescent="0.25">
      <c r="B1103" s="14" t="s">
        <v>17</v>
      </c>
      <c r="C1103" s="14" t="s">
        <v>16</v>
      </c>
      <c r="D1103" s="160">
        <v>301</v>
      </c>
      <c r="E1103" s="53" t="str">
        <f>IF($B1103="COMPOSIÇÃO",VLOOKUP($D1103,'Comp. Sinapi'!B:F,2,0),VLOOKUP($D1103,Insumos!B:F,2,0))</f>
        <v xml:space="preserve">ANEL BORRACHA PARA TUBO ESGOTO PREDIAL, DN 100 MM (NBR 5688)                                                                                                                                                                                                                                                                                                                                                                                                                                              </v>
      </c>
      <c r="F1103" s="50" t="str">
        <f>IF($B1103="COMPOSIÇÃO",VLOOKUP($D1103,'Comp. Sinapi'!B:F,3,0),VLOOKUP($D1103,Insumos!B:F,3,0))</f>
        <v xml:space="preserve">UN    </v>
      </c>
      <c r="G1103" s="159">
        <v>1</v>
      </c>
      <c r="H1103" s="43">
        <f t="shared" si="129"/>
        <v>3.13</v>
      </c>
      <c r="I1103" s="15">
        <f t="shared" ref="I1103:I1104" si="131">G1103*H1103</f>
        <v>3.13</v>
      </c>
      <c r="K1103" s="37">
        <f>IF($B1103="INSUMO",VLOOKUP($D1103,Insumos!$B:$F,5,0),VLOOKUP($D1103,'Comp. Sinapi'!$B:$F,5,0))</f>
        <v>3.13</v>
      </c>
    </row>
    <row r="1104" spans="2:11" ht="30" x14ac:dyDescent="0.25">
      <c r="B1104" s="14" t="s">
        <v>17</v>
      </c>
      <c r="C1104" s="14" t="s">
        <v>16</v>
      </c>
      <c r="D1104" s="160">
        <v>20078</v>
      </c>
      <c r="E1104" s="53" t="str">
        <f>IF($B1104="COMPOSIÇÃO",VLOOKUP($D1104,'Comp. Sinapi'!B:F,2,0),VLOOKUP($D1104,Insumos!B:F,2,0))</f>
        <v xml:space="preserve">PASTA LUBRIFICANTE PARA TUBOS E CONEXOES COM JUNTA ELASTICA, EMBALAGEM DE *400* GR (USO EM PVC, ACO, POLIETILENO E OUTROS)                                                                                                                                                                                                                                                                                                                                                                                </v>
      </c>
      <c r="F1104" s="50" t="str">
        <f>IF($B1104="COMPOSIÇÃO",VLOOKUP($D1104,'Comp. Sinapi'!B:F,3,0),VLOOKUP($D1104,Insumos!B:F,3,0))</f>
        <v xml:space="preserve">UN    </v>
      </c>
      <c r="G1104" s="159">
        <v>9.1999999999999998E-2</v>
      </c>
      <c r="H1104" s="43">
        <f t="shared" si="129"/>
        <v>28.26</v>
      </c>
      <c r="I1104" s="15">
        <f t="shared" si="131"/>
        <v>2.59992</v>
      </c>
      <c r="K1104" s="37">
        <f>IF($B1104="INSUMO",VLOOKUP($D1104,Insumos!$B:$F,5,0),VLOOKUP($D1104,'Comp. Sinapi'!$B:$F,5,0))</f>
        <v>28.26</v>
      </c>
    </row>
    <row r="1105" spans="2:11" ht="30" x14ac:dyDescent="0.25">
      <c r="B1105" s="14" t="s">
        <v>17</v>
      </c>
      <c r="C1105" s="14" t="s">
        <v>16</v>
      </c>
      <c r="D1105" s="160">
        <v>3660</v>
      </c>
      <c r="E1105" s="53" t="str">
        <f>IF($B1105="COMPOSIÇÃO",VLOOKUP($D1105,'Comp. Sinapi'!B:F,2,0),VLOOKUP($D1105,Insumos!B:F,2,0))</f>
        <v xml:space="preserve">JUNCAO SIMPLES DE REDUCAO, PVC, DN 100 X 75 MM, SERIE NORMAL PARA ESGOTO PREDIAL                                                                                                                                                                                                                                                                                                                                                                                                                          </v>
      </c>
      <c r="F1105" s="50" t="str">
        <f>IF($B1105="COMPOSIÇÃO",VLOOKUP($D1105,'Comp. Sinapi'!B:F,3,0),VLOOKUP($D1105,Insumos!B:F,3,0))</f>
        <v xml:space="preserve">UN    </v>
      </c>
      <c r="G1105" s="159">
        <v>1</v>
      </c>
      <c r="H1105" s="43">
        <f t="shared" si="129"/>
        <v>22.32</v>
      </c>
      <c r="I1105" s="15">
        <f t="shared" si="130"/>
        <v>22.32</v>
      </c>
      <c r="K1105" s="37">
        <f>IF($B1105="INSUMO",VLOOKUP($D1105,Insumos!$B:$F,5,0),VLOOKUP($D1105,'Comp. Sinapi'!$B:$F,5,0))</f>
        <v>22.32</v>
      </c>
    </row>
    <row r="1106" spans="2:11" x14ac:dyDescent="0.25">
      <c r="B1106" s="14" t="s">
        <v>17</v>
      </c>
      <c r="C1106" s="14" t="s">
        <v>16</v>
      </c>
      <c r="D1106" s="160">
        <v>297</v>
      </c>
      <c r="E1106" s="53" t="str">
        <f>IF($B1106="COMPOSIÇÃO",VLOOKUP($D1106,'Comp. Sinapi'!B:F,2,0),VLOOKUP($D1106,Insumos!B:F,2,0))</f>
        <v xml:space="preserve">ANEL BORRACHA PARA TUBO ESGOTO PREDIAL, DN 75 MM (NBR 5688)                                                                                                                                                                                                                                                                                                                                                                                                                                               </v>
      </c>
      <c r="F1106" s="50" t="str">
        <f>IF($B1106="COMPOSIÇÃO",VLOOKUP($D1106,'Comp. Sinapi'!B:F,3,0),VLOOKUP($D1106,Insumos!B:F,3,0))</f>
        <v xml:space="preserve">UN    </v>
      </c>
      <c r="G1106" s="159">
        <v>1</v>
      </c>
      <c r="H1106" s="43">
        <f t="shared" si="129"/>
        <v>2.6</v>
      </c>
      <c r="I1106" s="15">
        <f t="shared" si="130"/>
        <v>2.6</v>
      </c>
      <c r="K1106" s="37">
        <f>IF($B1106="INSUMO",VLOOKUP($D1106,Insumos!$B:$F,5,0),VLOOKUP($D1106,'Comp. Sinapi'!$B:$F,5,0))</f>
        <v>2.6</v>
      </c>
    </row>
    <row r="1107" spans="2:11" x14ac:dyDescent="0.25">
      <c r="B1107" s="422" t="s">
        <v>13108</v>
      </c>
      <c r="C1107" s="422"/>
      <c r="D1107" s="422"/>
      <c r="E1107" s="422"/>
      <c r="F1107" s="422"/>
      <c r="G1107" s="422"/>
      <c r="H1107" s="422"/>
      <c r="I1107" s="422"/>
    </row>
    <row r="1109" spans="2:11" x14ac:dyDescent="0.25">
      <c r="B1109" s="16" t="s">
        <v>13209</v>
      </c>
      <c r="C1109" s="423" t="s">
        <v>13213</v>
      </c>
      <c r="D1109" s="423"/>
      <c r="E1109" s="423"/>
      <c r="F1109" s="423"/>
      <c r="G1109" s="423"/>
      <c r="H1109" s="17" t="s">
        <v>60</v>
      </c>
      <c r="I1109" s="18">
        <f>SUM(I1113:I1118)</f>
        <v>18.894609999999997</v>
      </c>
      <c r="K1109" s="37"/>
    </row>
    <row r="1110" spans="2:11" x14ac:dyDescent="0.25">
      <c r="B1110" s="4" t="s">
        <v>7</v>
      </c>
      <c r="C1110" s="5">
        <f ca="1">TODAY()</f>
        <v>45482</v>
      </c>
      <c r="D1110" s="6"/>
      <c r="E1110" s="7"/>
      <c r="F1110" s="8"/>
      <c r="G1110" s="157" t="s">
        <v>1</v>
      </c>
      <c r="H1110" s="420" t="str">
        <f>$H$8</f>
        <v>Eng. Gabriel Vitta</v>
      </c>
      <c r="I1110" s="421"/>
      <c r="K1110" s="37"/>
    </row>
    <row r="1111" spans="2:11" x14ac:dyDescent="0.25">
      <c r="B1111" s="4"/>
      <c r="C1111" s="5"/>
      <c r="D1111" s="6"/>
      <c r="E1111" s="7"/>
      <c r="F1111" s="8"/>
      <c r="G1111" s="157"/>
      <c r="H1111" s="9"/>
      <c r="I1111" s="10"/>
      <c r="K1111" s="37"/>
    </row>
    <row r="1112" spans="2:11" x14ac:dyDescent="0.25">
      <c r="B1112" s="11" t="s">
        <v>18</v>
      </c>
      <c r="C1112" s="11" t="s">
        <v>8</v>
      </c>
      <c r="D1112" s="11" t="s">
        <v>9</v>
      </c>
      <c r="E1112" s="11" t="s">
        <v>10</v>
      </c>
      <c r="F1112" s="11" t="s">
        <v>11</v>
      </c>
      <c r="G1112" s="158" t="s">
        <v>12</v>
      </c>
      <c r="H1112" s="12" t="s">
        <v>13</v>
      </c>
      <c r="I1112" s="13" t="s">
        <v>14</v>
      </c>
      <c r="K1112" s="37"/>
    </row>
    <row r="1113" spans="2:11" ht="30" x14ac:dyDescent="0.25">
      <c r="B1113" s="14" t="s">
        <v>15</v>
      </c>
      <c r="C1113" s="14" t="s">
        <v>16</v>
      </c>
      <c r="D1113" s="160">
        <v>88248</v>
      </c>
      <c r="E1113" s="53" t="str">
        <f>IF($B1113="COMPOSIÇÃO",VLOOKUP($D1113,'Comp. Sinapi'!B:F,2,0),VLOOKUP($D1113,Insumos!B:F,2,0))</f>
        <v>AUXILIAR DE ENCANADOR OU BOMBEIRO HIDRÁULICO COM ENCARGOS COMPLEMENTARES</v>
      </c>
      <c r="F1113" s="50" t="str">
        <f>IF($B1113="COMPOSIÇÃO",VLOOKUP($D1113,'Comp. Sinapi'!B:F,3,0),VLOOKUP($D1113,Insumos!B:F,3,0))</f>
        <v>H</v>
      </c>
      <c r="G1113" s="159">
        <v>9.5000000000000001E-2</v>
      </c>
      <c r="H1113" s="43">
        <f t="shared" ref="H1113:H1118" si="132">TRUNC((K1113*(1-$K$8)),2)</f>
        <v>20.92</v>
      </c>
      <c r="I1113" s="15">
        <f t="shared" ref="I1113:I1118" si="133">G1113*H1113</f>
        <v>1.9874000000000003</v>
      </c>
      <c r="K1113" s="37">
        <f>IF($B1113="INSUMO",VLOOKUP($D1113,Insumos!$B:$F,5,0),VLOOKUP($D1113,'Comp. Sinapi'!$B:$F,5,0))</f>
        <v>20.92</v>
      </c>
    </row>
    <row r="1114" spans="2:11" x14ac:dyDescent="0.25">
      <c r="B1114" s="14" t="s">
        <v>15</v>
      </c>
      <c r="C1114" s="14" t="s">
        <v>16</v>
      </c>
      <c r="D1114" s="160">
        <v>88267</v>
      </c>
      <c r="E1114" s="53" t="str">
        <f>IF($B1114="COMPOSIÇÃO",VLOOKUP($D1114,'Comp. Sinapi'!B:F,2,0),VLOOKUP($D1114,Insumos!B:F,2,0))</f>
        <v>ENCANADOR OU BOMBEIRO HIDRÁULICO COM ENCARGOS COMPLEMENTARES</v>
      </c>
      <c r="F1114" s="50" t="str">
        <f>IF($B1114="COMPOSIÇÃO",VLOOKUP($D1114,'Comp. Sinapi'!B:F,3,0),VLOOKUP($D1114,Insumos!B:F,3,0))</f>
        <v>H</v>
      </c>
      <c r="G1114" s="159">
        <v>9.5000000000000001E-2</v>
      </c>
      <c r="H1114" s="43">
        <f t="shared" si="132"/>
        <v>25.55</v>
      </c>
      <c r="I1114" s="15">
        <f t="shared" si="133"/>
        <v>2.4272499999999999</v>
      </c>
      <c r="K1114" s="37">
        <f>IF($B1114="INSUMO",VLOOKUP($D1114,Insumos!$B:$F,5,0),VLOOKUP($D1114,'Comp. Sinapi'!$B:$F,5,0))</f>
        <v>25.55</v>
      </c>
    </row>
    <row r="1115" spans="2:11" x14ac:dyDescent="0.25">
      <c r="B1115" s="14" t="s">
        <v>17</v>
      </c>
      <c r="C1115" s="14" t="s">
        <v>16</v>
      </c>
      <c r="D1115" s="160">
        <v>301</v>
      </c>
      <c r="E1115" s="53" t="str">
        <f>IF($B1115="COMPOSIÇÃO",VLOOKUP($D1115,'Comp. Sinapi'!B:F,2,0),VLOOKUP($D1115,Insumos!B:F,2,0))</f>
        <v xml:space="preserve">ANEL BORRACHA PARA TUBO ESGOTO PREDIAL, DN 100 MM (NBR 5688)                                                                                                                                                                                                                                                                                                                                                                                                                                              </v>
      </c>
      <c r="F1115" s="50" t="str">
        <f>IF($B1115="COMPOSIÇÃO",VLOOKUP($D1115,'Comp. Sinapi'!B:F,3,0),VLOOKUP($D1115,Insumos!B:F,3,0))</f>
        <v xml:space="preserve">UN    </v>
      </c>
      <c r="G1115" s="159">
        <v>1</v>
      </c>
      <c r="H1115" s="43">
        <f t="shared" si="132"/>
        <v>3.13</v>
      </c>
      <c r="I1115" s="15">
        <f t="shared" si="133"/>
        <v>3.13</v>
      </c>
      <c r="K1115" s="37">
        <f>IF($B1115="INSUMO",VLOOKUP($D1115,Insumos!$B:$F,5,0),VLOOKUP($D1115,'Comp. Sinapi'!$B:$F,5,0))</f>
        <v>3.13</v>
      </c>
    </row>
    <row r="1116" spans="2:11" ht="30" x14ac:dyDescent="0.25">
      <c r="B1116" s="14" t="s">
        <v>17</v>
      </c>
      <c r="C1116" s="14" t="s">
        <v>16</v>
      </c>
      <c r="D1116" s="160">
        <v>20078</v>
      </c>
      <c r="E1116" s="53" t="str">
        <f>IF($B1116="COMPOSIÇÃO",VLOOKUP($D1116,'Comp. Sinapi'!B:F,2,0),VLOOKUP($D1116,Insumos!B:F,2,0))</f>
        <v xml:space="preserve">PASTA LUBRIFICANTE PARA TUBOS E CONEXOES COM JUNTA ELASTICA, EMBALAGEM DE *400* GR (USO EM PVC, ACO, POLIETILENO E OUTROS)                                                                                                                                                                                                                                                                                                                                                                                </v>
      </c>
      <c r="F1116" s="50" t="str">
        <f>IF($B1116="COMPOSIÇÃO",VLOOKUP($D1116,'Comp. Sinapi'!B:F,3,0),VLOOKUP($D1116,Insumos!B:F,3,0))</f>
        <v xml:space="preserve">UN    </v>
      </c>
      <c r="G1116" s="159">
        <v>4.5999999999999999E-2</v>
      </c>
      <c r="H1116" s="43">
        <f t="shared" si="132"/>
        <v>28.26</v>
      </c>
      <c r="I1116" s="15">
        <f t="shared" si="133"/>
        <v>1.29996</v>
      </c>
      <c r="K1116" s="37">
        <f>IF($B1116="INSUMO",VLOOKUP($D1116,Insumos!$B:$F,5,0),VLOOKUP($D1116,'Comp. Sinapi'!$B:$F,5,0))</f>
        <v>28.26</v>
      </c>
    </row>
    <row r="1117" spans="2:11" x14ac:dyDescent="0.25">
      <c r="B1117" s="14" t="s">
        <v>17</v>
      </c>
      <c r="C1117" s="14" t="s">
        <v>16</v>
      </c>
      <c r="D1117" s="160">
        <v>20043</v>
      </c>
      <c r="E1117" s="53" t="str">
        <f>IF($B1117="COMPOSIÇÃO",VLOOKUP($D1117,'Comp. Sinapi'!B:F,2,0),VLOOKUP($D1117,Insumos!B:F,2,0))</f>
        <v xml:space="preserve">REDUCAO EXCENTRICA PVC, DN 100 X 50 MM, PARA ESGOTO PREDIAL                                                                                                                                                                                                                                                                                                                                                                                                                                               </v>
      </c>
      <c r="F1117" s="50" t="str">
        <f>IF($B1117="COMPOSIÇÃO",VLOOKUP($D1117,'Comp. Sinapi'!B:F,3,0),VLOOKUP($D1117,Insumos!B:F,3,0))</f>
        <v xml:space="preserve">UN    </v>
      </c>
      <c r="G1117" s="159">
        <v>1</v>
      </c>
      <c r="H1117" s="43">
        <f t="shared" si="132"/>
        <v>8.2799999999999994</v>
      </c>
      <c r="I1117" s="15">
        <f t="shared" si="133"/>
        <v>8.2799999999999994</v>
      </c>
      <c r="K1117" s="37">
        <f>IF($B1117="INSUMO",VLOOKUP($D1117,Insumos!$B:$F,5,0),VLOOKUP($D1117,'Comp. Sinapi'!$B:$F,5,0))</f>
        <v>8.2799999999999994</v>
      </c>
    </row>
    <row r="1118" spans="2:11" x14ac:dyDescent="0.25">
      <c r="B1118" s="14" t="s">
        <v>17</v>
      </c>
      <c r="C1118" s="14" t="s">
        <v>16</v>
      </c>
      <c r="D1118" s="160">
        <v>296</v>
      </c>
      <c r="E1118" s="53" t="str">
        <f>IF($B1118="COMPOSIÇÃO",VLOOKUP($D1118,'Comp. Sinapi'!B:F,2,0),VLOOKUP($D1118,Insumos!B:F,2,0))</f>
        <v xml:space="preserve">ANEL BORRACHA PARA TUBO ESGOTO PREDIAL, DN 50 MM (NBR 5688)                                                                                                                                                                                                                                                                                                                                                                                                                                               </v>
      </c>
      <c r="F1118" s="50" t="str">
        <f>IF($B1118="COMPOSIÇÃO",VLOOKUP($D1118,'Comp. Sinapi'!B:F,3,0),VLOOKUP($D1118,Insumos!B:F,3,0))</f>
        <v xml:space="preserve">UN    </v>
      </c>
      <c r="G1118" s="159">
        <v>1</v>
      </c>
      <c r="H1118" s="43">
        <f t="shared" si="132"/>
        <v>1.77</v>
      </c>
      <c r="I1118" s="15">
        <f t="shared" si="133"/>
        <v>1.77</v>
      </c>
      <c r="K1118" s="37">
        <f>IF($B1118="INSUMO",VLOOKUP($D1118,Insumos!$B:$F,5,0),VLOOKUP($D1118,'Comp. Sinapi'!$B:$F,5,0))</f>
        <v>1.77</v>
      </c>
    </row>
    <row r="1119" spans="2:11" x14ac:dyDescent="0.25">
      <c r="B1119" s="422" t="s">
        <v>13108</v>
      </c>
      <c r="C1119" s="422"/>
      <c r="D1119" s="422"/>
      <c r="E1119" s="422"/>
      <c r="F1119" s="422"/>
      <c r="G1119" s="422"/>
      <c r="H1119" s="422"/>
      <c r="I1119" s="422"/>
    </row>
    <row r="1121" spans="2:11" x14ac:dyDescent="0.25">
      <c r="B1121" s="16" t="s">
        <v>13214</v>
      </c>
      <c r="C1121" s="423" t="s">
        <v>13219</v>
      </c>
      <c r="D1121" s="423"/>
      <c r="E1121" s="423"/>
      <c r="F1121" s="423"/>
      <c r="G1121" s="423"/>
      <c r="H1121" s="17" t="s">
        <v>60</v>
      </c>
      <c r="I1121" s="18">
        <f>SUM(I1125:I1130)</f>
        <v>80.323329999999999</v>
      </c>
      <c r="K1121" s="37"/>
    </row>
    <row r="1122" spans="2:11" x14ac:dyDescent="0.25">
      <c r="B1122" s="4" t="s">
        <v>7</v>
      </c>
      <c r="C1122" s="5">
        <f ca="1">TODAY()</f>
        <v>45482</v>
      </c>
      <c r="D1122" s="6"/>
      <c r="E1122" s="7"/>
      <c r="F1122" s="8"/>
      <c r="G1122" s="157" t="s">
        <v>1</v>
      </c>
      <c r="H1122" s="420" t="str">
        <f>$H$8</f>
        <v>Eng. Gabriel Vitta</v>
      </c>
      <c r="I1122" s="421"/>
      <c r="K1122" s="37"/>
    </row>
    <row r="1123" spans="2:11" x14ac:dyDescent="0.25">
      <c r="B1123" s="4"/>
      <c r="C1123" s="5"/>
      <c r="D1123" s="6"/>
      <c r="E1123" s="7"/>
      <c r="F1123" s="8"/>
      <c r="G1123" s="157"/>
      <c r="H1123" s="9"/>
      <c r="I1123" s="10"/>
      <c r="K1123" s="37"/>
    </row>
    <row r="1124" spans="2:11" x14ac:dyDescent="0.25">
      <c r="B1124" s="11" t="s">
        <v>18</v>
      </c>
      <c r="C1124" s="11" t="s">
        <v>8</v>
      </c>
      <c r="D1124" s="11" t="s">
        <v>9</v>
      </c>
      <c r="E1124" s="11" t="s">
        <v>10</v>
      </c>
      <c r="F1124" s="11" t="s">
        <v>11</v>
      </c>
      <c r="G1124" s="158" t="s">
        <v>12</v>
      </c>
      <c r="H1124" s="12" t="s">
        <v>13</v>
      </c>
      <c r="I1124" s="13" t="s">
        <v>14</v>
      </c>
      <c r="K1124" s="37"/>
    </row>
    <row r="1125" spans="2:11" ht="30" x14ac:dyDescent="0.25">
      <c r="B1125" s="14" t="s">
        <v>15</v>
      </c>
      <c r="C1125" s="14" t="s">
        <v>16</v>
      </c>
      <c r="D1125" s="160">
        <v>88248</v>
      </c>
      <c r="E1125" s="53" t="str">
        <f>IF($B1125="COMPOSIÇÃO",VLOOKUP($D1125,'Comp. Sinapi'!B:F,2,0),VLOOKUP($D1125,Insumos!B:F,2,0))</f>
        <v>AUXILIAR DE ENCANADOR OU BOMBEIRO HIDRÁULICO COM ENCARGOS COMPLEMENTARES</v>
      </c>
      <c r="F1125" s="50" t="str">
        <f>IF($B1125="COMPOSIÇÃO",VLOOKUP($D1125,'Comp. Sinapi'!B:F,3,0),VLOOKUP($D1125,Insumos!B:F,3,0))</f>
        <v>H</v>
      </c>
      <c r="G1125" s="159">
        <v>9.5000000000000001E-2</v>
      </c>
      <c r="H1125" s="43">
        <f t="shared" ref="H1125:H1130" si="134">TRUNC((K1125*(1-$K$8)),2)</f>
        <v>20.92</v>
      </c>
      <c r="I1125" s="15">
        <f t="shared" ref="I1125:I1130" si="135">G1125*H1125</f>
        <v>1.9874000000000003</v>
      </c>
      <c r="K1125" s="37">
        <f>IF($B1125="INSUMO",VLOOKUP($D1125,Insumos!$B:$F,5,0),VLOOKUP($D1125,'Comp. Sinapi'!$B:$F,5,0))</f>
        <v>20.92</v>
      </c>
    </row>
    <row r="1126" spans="2:11" x14ac:dyDescent="0.25">
      <c r="B1126" s="14" t="s">
        <v>15</v>
      </c>
      <c r="C1126" s="14" t="s">
        <v>16</v>
      </c>
      <c r="D1126" s="160">
        <v>88267</v>
      </c>
      <c r="E1126" s="53" t="str">
        <f>IF($B1126="COMPOSIÇÃO",VLOOKUP($D1126,'Comp. Sinapi'!B:F,2,0),VLOOKUP($D1126,Insumos!B:F,2,0))</f>
        <v>ENCANADOR OU BOMBEIRO HIDRÁULICO COM ENCARGOS COMPLEMENTARES</v>
      </c>
      <c r="F1126" s="50" t="str">
        <f>IF($B1126="COMPOSIÇÃO",VLOOKUP($D1126,'Comp. Sinapi'!B:F,3,0),VLOOKUP($D1126,Insumos!B:F,3,0))</f>
        <v>H</v>
      </c>
      <c r="G1126" s="159">
        <v>9.5000000000000001E-2</v>
      </c>
      <c r="H1126" s="43">
        <f t="shared" si="134"/>
        <v>25.55</v>
      </c>
      <c r="I1126" s="15">
        <f t="shared" si="135"/>
        <v>2.4272499999999999</v>
      </c>
      <c r="K1126" s="37">
        <f>IF($B1126="INSUMO",VLOOKUP($D1126,Insumos!$B:$F,5,0),VLOOKUP($D1126,'Comp. Sinapi'!$B:$F,5,0))</f>
        <v>25.55</v>
      </c>
    </row>
    <row r="1127" spans="2:11" x14ac:dyDescent="0.25">
      <c r="B1127" s="14" t="s">
        <v>17</v>
      </c>
      <c r="C1127" s="14" t="s">
        <v>16</v>
      </c>
      <c r="D1127" s="160">
        <v>122</v>
      </c>
      <c r="E1127" s="53" t="str">
        <f>IF($B1127="COMPOSIÇÃO",VLOOKUP($D1127,'Comp. Sinapi'!B:F,2,0),VLOOKUP($D1127,Insumos!B:F,2,0))</f>
        <v xml:space="preserve">ADESIVO PLASTICO PARA PVC, FRASCO COM *850* GR                                                                                                                                                                                                                                                                                                                                                                                                                                                            </v>
      </c>
      <c r="F1127" s="50" t="str">
        <f>IF($B1127="COMPOSIÇÃO",VLOOKUP($D1127,'Comp. Sinapi'!B:F,3,0),VLOOKUP($D1127,Insumos!B:F,3,0))</f>
        <v xml:space="preserve">UN    </v>
      </c>
      <c r="G1127" s="159">
        <v>1</v>
      </c>
      <c r="H1127" s="43">
        <f t="shared" si="134"/>
        <v>68.48</v>
      </c>
      <c r="I1127" s="15">
        <f t="shared" si="135"/>
        <v>68.48</v>
      </c>
      <c r="K1127" s="37">
        <f>IF($B1127="INSUMO",VLOOKUP($D1127,Insumos!$B:$F,5,0),VLOOKUP($D1127,'Comp. Sinapi'!$B:$F,5,0))</f>
        <v>68.48</v>
      </c>
    </row>
    <row r="1128" spans="2:11" x14ac:dyDescent="0.25">
      <c r="B1128" s="14" t="s">
        <v>17</v>
      </c>
      <c r="C1128" s="14" t="s">
        <v>16</v>
      </c>
      <c r="D1128" s="160">
        <v>20083</v>
      </c>
      <c r="E1128" s="53" t="str">
        <f>IF($B1128="COMPOSIÇÃO",VLOOKUP($D1128,'Comp. Sinapi'!B:F,2,0),VLOOKUP($D1128,Insumos!B:F,2,0))</f>
        <v xml:space="preserve">SOLUCAO PREPARADORA / LIMPADORA PARA PVC, FRASCO COM 1000 CM3                                                                                                                                                                                                                                                                                                                                                                                                                                             </v>
      </c>
      <c r="F1128" s="50" t="str">
        <f>IF($B1128="COMPOSIÇÃO",VLOOKUP($D1128,'Comp. Sinapi'!B:F,3,0),VLOOKUP($D1128,Insumos!B:F,3,0))</f>
        <v xml:space="preserve">UN    </v>
      </c>
      <c r="G1128" s="159">
        <v>4.5999999999999999E-2</v>
      </c>
      <c r="H1128" s="43">
        <f t="shared" si="134"/>
        <v>77.58</v>
      </c>
      <c r="I1128" s="15">
        <f t="shared" si="135"/>
        <v>3.5686800000000001</v>
      </c>
      <c r="K1128" s="37">
        <f>IF($B1128="INSUMO",VLOOKUP($D1128,Insumos!$B:$F,5,0),VLOOKUP($D1128,'Comp. Sinapi'!$B:$F,5,0))</f>
        <v>77.58</v>
      </c>
    </row>
    <row r="1129" spans="2:11" x14ac:dyDescent="0.25">
      <c r="B1129" s="14" t="s">
        <v>17</v>
      </c>
      <c r="C1129" s="14" t="s">
        <v>16</v>
      </c>
      <c r="D1129" s="160">
        <v>38383</v>
      </c>
      <c r="E1129" s="53" t="str">
        <f>IF($B1129="COMPOSIÇÃO",VLOOKUP($D1129,'Comp. Sinapi'!B:F,2,0),VLOOKUP($D1129,Insumos!B:F,2,0))</f>
        <v xml:space="preserve">LIXA D'AGUA EM FOLHA, GRAO 100                                                                                                                                                                                                                                                                                                                                                                                                                                                                            </v>
      </c>
      <c r="F1129" s="50" t="str">
        <f>IF($B1129="COMPOSIÇÃO",VLOOKUP($D1129,'Comp. Sinapi'!B:F,3,0),VLOOKUP($D1129,Insumos!B:F,3,0))</f>
        <v xml:space="preserve">UN    </v>
      </c>
      <c r="G1129" s="159">
        <v>1</v>
      </c>
      <c r="H1129" s="43">
        <f t="shared" si="134"/>
        <v>2.75</v>
      </c>
      <c r="I1129" s="15">
        <f t="shared" si="135"/>
        <v>2.75</v>
      </c>
      <c r="K1129" s="37">
        <f>IF($B1129="INSUMO",VLOOKUP($D1129,Insumos!$B:$F,5,0),VLOOKUP($D1129,'Comp. Sinapi'!$B:$F,5,0))</f>
        <v>2.75</v>
      </c>
    </row>
    <row r="1130" spans="2:11" x14ac:dyDescent="0.25">
      <c r="B1130" s="14" t="s">
        <v>17</v>
      </c>
      <c r="C1130" s="14" t="s">
        <v>16</v>
      </c>
      <c r="D1130" s="160">
        <v>1185</v>
      </c>
      <c r="E1130" s="53" t="str">
        <f>IF($B1130="COMPOSIÇÃO",VLOOKUP($D1130,'Comp. Sinapi'!B:F,2,0),VLOOKUP($D1130,Insumos!B:F,2,0))</f>
        <v xml:space="preserve">CAP PVC, SOLDAVEL, 25 MM, PARA AGUA FRIA PREDIAL                                                                                                                                                                                                                                                                                                                                                                                                                                                          </v>
      </c>
      <c r="F1130" s="50" t="str">
        <f>IF($B1130="COMPOSIÇÃO",VLOOKUP($D1130,'Comp. Sinapi'!B:F,3,0),VLOOKUP($D1130,Insumos!B:F,3,0))</f>
        <v xml:space="preserve">UN    </v>
      </c>
      <c r="G1130" s="159">
        <v>1</v>
      </c>
      <c r="H1130" s="43">
        <f t="shared" si="134"/>
        <v>1.1100000000000001</v>
      </c>
      <c r="I1130" s="15">
        <f t="shared" si="135"/>
        <v>1.1100000000000001</v>
      </c>
      <c r="K1130" s="37">
        <f>IF($B1130="INSUMO",VLOOKUP($D1130,Insumos!$B:$F,5,0),VLOOKUP($D1130,'Comp. Sinapi'!$B:$F,5,0))</f>
        <v>1.1100000000000001</v>
      </c>
    </row>
    <row r="1131" spans="2:11" x14ac:dyDescent="0.25">
      <c r="B1131" s="422" t="s">
        <v>13108</v>
      </c>
      <c r="C1131" s="422"/>
      <c r="D1131" s="422"/>
      <c r="E1131" s="422"/>
      <c r="F1131" s="422"/>
      <c r="G1131" s="422"/>
      <c r="H1131" s="422"/>
      <c r="I1131" s="422"/>
    </row>
    <row r="1133" spans="2:11" x14ac:dyDescent="0.25">
      <c r="B1133" s="16" t="s">
        <v>13215</v>
      </c>
      <c r="C1133" s="423" t="s">
        <v>13220</v>
      </c>
      <c r="D1133" s="423"/>
      <c r="E1133" s="423"/>
      <c r="F1133" s="423"/>
      <c r="G1133" s="423"/>
      <c r="H1133" s="17" t="s">
        <v>60</v>
      </c>
      <c r="I1133" s="18">
        <f>SUM(I1137:I1140)</f>
        <v>10.90254</v>
      </c>
      <c r="K1133" s="37"/>
    </row>
    <row r="1134" spans="2:11" x14ac:dyDescent="0.25">
      <c r="B1134" s="4" t="s">
        <v>7</v>
      </c>
      <c r="C1134" s="5">
        <f ca="1">TODAY()</f>
        <v>45482</v>
      </c>
      <c r="D1134" s="6"/>
      <c r="E1134" s="7"/>
      <c r="F1134" s="8"/>
      <c r="G1134" s="157" t="s">
        <v>1</v>
      </c>
      <c r="H1134" s="420" t="str">
        <f>$H$8</f>
        <v>Eng. Gabriel Vitta</v>
      </c>
      <c r="I1134" s="421"/>
      <c r="K1134" s="37"/>
    </row>
    <row r="1135" spans="2:11" x14ac:dyDescent="0.25">
      <c r="B1135" s="4"/>
      <c r="C1135" s="5"/>
      <c r="D1135" s="6"/>
      <c r="E1135" s="7"/>
      <c r="F1135" s="8"/>
      <c r="G1135" s="157"/>
      <c r="H1135" s="9"/>
      <c r="I1135" s="10"/>
      <c r="K1135" s="37"/>
    </row>
    <row r="1136" spans="2:11" x14ac:dyDescent="0.25">
      <c r="B1136" s="11" t="s">
        <v>18</v>
      </c>
      <c r="C1136" s="11" t="s">
        <v>8</v>
      </c>
      <c r="D1136" s="11" t="s">
        <v>9</v>
      </c>
      <c r="E1136" s="11" t="s">
        <v>10</v>
      </c>
      <c r="F1136" s="11" t="s">
        <v>11</v>
      </c>
      <c r="G1136" s="158" t="s">
        <v>12</v>
      </c>
      <c r="H1136" s="12" t="s">
        <v>13</v>
      </c>
      <c r="I1136" s="13" t="s">
        <v>14</v>
      </c>
      <c r="K1136" s="37"/>
    </row>
    <row r="1137" spans="2:11" ht="30" x14ac:dyDescent="0.25">
      <c r="B1137" s="14" t="s">
        <v>15</v>
      </c>
      <c r="C1137" s="14" t="s">
        <v>16</v>
      </c>
      <c r="D1137" s="160">
        <v>88248</v>
      </c>
      <c r="E1137" s="53" t="str">
        <f>IF($B1137="COMPOSIÇÃO",VLOOKUP($D1137,'Comp. Sinapi'!B:F,2,0),VLOOKUP($D1137,Insumos!B:F,2,0))</f>
        <v>AUXILIAR DE ENCANADOR OU BOMBEIRO HIDRÁULICO COM ENCARGOS COMPLEMENTARES</v>
      </c>
      <c r="F1137" s="50" t="str">
        <f>IF($B1137="COMPOSIÇÃO",VLOOKUP($D1137,'Comp. Sinapi'!B:F,3,0),VLOOKUP($D1137,Insumos!B:F,3,0))</f>
        <v>H</v>
      </c>
      <c r="G1137" s="159">
        <v>5.2999999999999999E-2</v>
      </c>
      <c r="H1137" s="43">
        <f>TRUNC((K1137*(1-$K$8)),2)</f>
        <v>20.92</v>
      </c>
      <c r="I1137" s="15">
        <f t="shared" ref="I1137:I1140" si="136">G1137*H1137</f>
        <v>1.10876</v>
      </c>
      <c r="K1137" s="37">
        <f>IF($B1137="INSUMO",VLOOKUP($D1137,Insumos!$B:$F,5,0),VLOOKUP($D1137,'Comp. Sinapi'!$B:$F,5,0))</f>
        <v>20.92</v>
      </c>
    </row>
    <row r="1138" spans="2:11" x14ac:dyDescent="0.25">
      <c r="B1138" s="14" t="s">
        <v>15</v>
      </c>
      <c r="C1138" s="14" t="s">
        <v>16</v>
      </c>
      <c r="D1138" s="160">
        <v>88267</v>
      </c>
      <c r="E1138" s="53" t="str">
        <f>IF($B1138="COMPOSIÇÃO",VLOOKUP($D1138,'Comp. Sinapi'!B:F,2,0),VLOOKUP($D1138,Insumos!B:F,2,0))</f>
        <v>ENCANADOR OU BOMBEIRO HIDRÁULICO COM ENCARGOS COMPLEMENTARES</v>
      </c>
      <c r="F1138" s="50" t="str">
        <f>IF($B1138="COMPOSIÇÃO",VLOOKUP($D1138,'Comp. Sinapi'!B:F,3,0),VLOOKUP($D1138,Insumos!B:F,3,0))</f>
        <v>H</v>
      </c>
      <c r="G1138" s="159">
        <v>5.2999999999999999E-2</v>
      </c>
      <c r="H1138" s="43">
        <f>TRUNC((K1138*(1-$K$8)),2)</f>
        <v>25.55</v>
      </c>
      <c r="I1138" s="15">
        <f t="shared" si="136"/>
        <v>1.35415</v>
      </c>
      <c r="K1138" s="37">
        <f>IF($B1138="INSUMO",VLOOKUP($D1138,Insumos!$B:$F,5,0),VLOOKUP($D1138,'Comp. Sinapi'!$B:$F,5,0))</f>
        <v>25.55</v>
      </c>
    </row>
    <row r="1139" spans="2:11" x14ac:dyDescent="0.25">
      <c r="B1139" s="14" t="s">
        <v>17</v>
      </c>
      <c r="C1139" s="14" t="s">
        <v>16</v>
      </c>
      <c r="D1139" s="160">
        <v>21114</v>
      </c>
      <c r="E1139" s="53" t="str">
        <f>IF($B1139="COMPOSIÇÃO",VLOOKUP($D1139,'Comp. Sinapi'!B:F,2,0),VLOOKUP($D1139,Insumos!B:F,2,0))</f>
        <v xml:space="preserve">ADESIVO PARA TUBOS CPVC, *75* G                                                                                                                                                                                                                                                                                                                                                                                                                                                                           </v>
      </c>
      <c r="F1139" s="50" t="str">
        <f>IF($B1139="COMPOSIÇÃO",VLOOKUP($D1139,'Comp. Sinapi'!B:F,3,0),VLOOKUP($D1139,Insumos!B:F,3,0))</f>
        <v xml:space="preserve">UN    </v>
      </c>
      <c r="G1139" s="159">
        <v>0.13300000000000001</v>
      </c>
      <c r="H1139" s="43">
        <f>TRUNC((K1139*(1-$K$8)),2)</f>
        <v>35.11</v>
      </c>
      <c r="I1139" s="15">
        <f t="shared" si="136"/>
        <v>4.6696300000000006</v>
      </c>
      <c r="K1139" s="37">
        <f>IF($B1139="INSUMO",VLOOKUP($D1139,Insumos!$B:$F,5,0),VLOOKUP($D1139,'Comp. Sinapi'!$B:$F,5,0))</f>
        <v>35.11</v>
      </c>
    </row>
    <row r="1140" spans="2:11" ht="30" x14ac:dyDescent="0.25">
      <c r="B1140" s="14" t="s">
        <v>17</v>
      </c>
      <c r="C1140" s="14" t="s">
        <v>16</v>
      </c>
      <c r="D1140" s="160">
        <v>813</v>
      </c>
      <c r="E1140" s="53" t="str">
        <f>IF($B1140="COMPOSIÇÃO",VLOOKUP($D1140,'Comp. Sinapi'!B:F,2,0),VLOOKUP($D1140,Insumos!B:F,2,0))</f>
        <v xml:space="preserve">BUCHA DE REDUCAO DE PVC, SOLDAVEL, LONGA, COM 50 X 25 MM, PARA AGUA FRIA PREDIAL                                                                                                                                                                                                                                                                                                                                                                                                                          </v>
      </c>
      <c r="F1140" s="50" t="str">
        <f>IF($B1140="COMPOSIÇÃO",VLOOKUP($D1140,'Comp. Sinapi'!B:F,3,0),VLOOKUP($D1140,Insumos!B:F,3,0))</f>
        <v xml:space="preserve">UN    </v>
      </c>
      <c r="G1140" s="159">
        <v>1</v>
      </c>
      <c r="H1140" s="43">
        <f>TRUNC((K1140*(1-$K$8)),2)</f>
        <v>3.77</v>
      </c>
      <c r="I1140" s="15">
        <f t="shared" si="136"/>
        <v>3.77</v>
      </c>
      <c r="K1140" s="37">
        <f>IF($B1140="INSUMO",VLOOKUP($D1140,Insumos!$B:$F,5,0),VLOOKUP($D1140,'Comp. Sinapi'!$B:$F,5,0))</f>
        <v>3.77</v>
      </c>
    </row>
    <row r="1141" spans="2:11" x14ac:dyDescent="0.25">
      <c r="B1141" s="422" t="s">
        <v>13108</v>
      </c>
      <c r="C1141" s="422"/>
      <c r="D1141" s="422"/>
      <c r="E1141" s="422"/>
      <c r="F1141" s="422"/>
      <c r="G1141" s="422"/>
      <c r="H1141" s="422"/>
      <c r="I1141" s="422"/>
    </row>
    <row r="1143" spans="2:11" ht="32.25" customHeight="1" x14ac:dyDescent="0.25">
      <c r="B1143" s="16" t="s">
        <v>13216</v>
      </c>
      <c r="C1143" s="423" t="s">
        <v>13221</v>
      </c>
      <c r="D1143" s="423"/>
      <c r="E1143" s="423"/>
      <c r="F1143" s="423"/>
      <c r="G1143" s="423"/>
      <c r="H1143" s="17" t="s">
        <v>60</v>
      </c>
      <c r="I1143" s="18">
        <f>SUM(I1147:I1154)</f>
        <v>76.902204000000012</v>
      </c>
      <c r="K1143" s="37"/>
    </row>
    <row r="1144" spans="2:11" x14ac:dyDescent="0.25">
      <c r="B1144" s="4" t="s">
        <v>7</v>
      </c>
      <c r="C1144" s="5">
        <f ca="1">TODAY()</f>
        <v>45482</v>
      </c>
      <c r="D1144" s="6"/>
      <c r="E1144" s="7"/>
      <c r="F1144" s="8"/>
      <c r="G1144" s="157" t="s">
        <v>1</v>
      </c>
      <c r="H1144" s="420" t="str">
        <f>$H$8</f>
        <v>Eng. Gabriel Vitta</v>
      </c>
      <c r="I1144" s="421"/>
      <c r="K1144" s="37"/>
    </row>
    <row r="1145" spans="2:11" x14ac:dyDescent="0.25">
      <c r="B1145" s="4"/>
      <c r="C1145" s="5"/>
      <c r="D1145" s="6"/>
      <c r="E1145" s="7"/>
      <c r="F1145" s="8"/>
      <c r="G1145" s="157"/>
      <c r="H1145" s="9"/>
      <c r="I1145" s="10"/>
      <c r="K1145" s="37"/>
    </row>
    <row r="1146" spans="2:11" x14ac:dyDescent="0.25">
      <c r="B1146" s="11" t="s">
        <v>18</v>
      </c>
      <c r="C1146" s="11" t="s">
        <v>8</v>
      </c>
      <c r="D1146" s="11" t="s">
        <v>9</v>
      </c>
      <c r="E1146" s="11" t="s">
        <v>10</v>
      </c>
      <c r="F1146" s="11" t="s">
        <v>11</v>
      </c>
      <c r="G1146" s="158" t="s">
        <v>12</v>
      </c>
      <c r="H1146" s="12" t="s">
        <v>13</v>
      </c>
      <c r="I1146" s="13" t="s">
        <v>14</v>
      </c>
      <c r="K1146" s="37"/>
    </row>
    <row r="1147" spans="2:11" ht="30" x14ac:dyDescent="0.25">
      <c r="B1147" s="14" t="s">
        <v>15</v>
      </c>
      <c r="C1147" s="14" t="s">
        <v>16</v>
      </c>
      <c r="D1147" s="160">
        <v>88248</v>
      </c>
      <c r="E1147" s="53" t="str">
        <f>IF($B1147="COMPOSIÇÃO",VLOOKUP($D1147,'Comp. Sinapi'!B:F,2,0),VLOOKUP($D1147,Insumos!B:F,2,0))</f>
        <v>AUXILIAR DE ENCANADOR OU BOMBEIRO HIDRÁULICO COM ENCARGOS COMPLEMENTARES</v>
      </c>
      <c r="F1147" s="50" t="str">
        <f>IF($B1147="COMPOSIÇÃO",VLOOKUP($D1147,'Comp. Sinapi'!B:F,3,0),VLOOKUP($D1147,Insumos!B:F,3,0))</f>
        <v>H</v>
      </c>
      <c r="G1147" s="159">
        <v>0.38</v>
      </c>
      <c r="H1147" s="43">
        <f t="shared" ref="H1147:H1154" si="137">TRUNC((K1147*(1-$K$8)),2)</f>
        <v>20.92</v>
      </c>
      <c r="I1147" s="15">
        <f t="shared" ref="I1147:I1154" si="138">G1147*H1147</f>
        <v>7.9496000000000011</v>
      </c>
      <c r="K1147" s="37">
        <f>IF($B1147="INSUMO",VLOOKUP($D1147,Insumos!$B:$F,5,0),VLOOKUP($D1147,'Comp. Sinapi'!$B:$F,5,0))</f>
        <v>20.92</v>
      </c>
    </row>
    <row r="1148" spans="2:11" x14ac:dyDescent="0.25">
      <c r="B1148" s="14" t="s">
        <v>15</v>
      </c>
      <c r="C1148" s="14" t="s">
        <v>16</v>
      </c>
      <c r="D1148" s="160">
        <v>88267</v>
      </c>
      <c r="E1148" s="53" t="str">
        <f>IF($B1148="COMPOSIÇÃO",VLOOKUP($D1148,'Comp. Sinapi'!B:F,2,0),VLOOKUP($D1148,Insumos!B:F,2,0))</f>
        <v>ENCANADOR OU BOMBEIRO HIDRÁULICO COM ENCARGOS COMPLEMENTARES</v>
      </c>
      <c r="F1148" s="50" t="str">
        <f>IF($B1148="COMPOSIÇÃO",VLOOKUP($D1148,'Comp. Sinapi'!B:F,3,0),VLOOKUP($D1148,Insumos!B:F,3,0))</f>
        <v>H</v>
      </c>
      <c r="G1148" s="159">
        <v>0.38</v>
      </c>
      <c r="H1148" s="43">
        <f t="shared" si="137"/>
        <v>25.55</v>
      </c>
      <c r="I1148" s="15">
        <f t="shared" ref="I1148:I1153" si="139">G1148*H1148</f>
        <v>9.7089999999999996</v>
      </c>
      <c r="K1148" s="37">
        <f>IF($B1148="INSUMO",VLOOKUP($D1148,Insumos!$B:$F,5,0),VLOOKUP($D1148,'Comp. Sinapi'!$B:$F,5,0))</f>
        <v>25.55</v>
      </c>
    </row>
    <row r="1149" spans="2:11" x14ac:dyDescent="0.25">
      <c r="B1149" s="14" t="s">
        <v>17</v>
      </c>
      <c r="C1149" s="14" t="s">
        <v>16</v>
      </c>
      <c r="D1149" s="160">
        <v>122</v>
      </c>
      <c r="E1149" s="53" t="str">
        <f>IF($B1149="COMPOSIÇÃO",VLOOKUP($D1149,'Comp. Sinapi'!B:F,2,0),VLOOKUP($D1149,Insumos!B:F,2,0))</f>
        <v xml:space="preserve">ADESIVO PLASTICO PARA PVC, FRASCO COM *850* GR                                                                                                                                                                                                                                                                                                                                                                                                                                                            </v>
      </c>
      <c r="F1149" s="50" t="str">
        <f>IF($B1149="COMPOSIÇÃO",VLOOKUP($D1149,'Comp. Sinapi'!B:F,3,0),VLOOKUP($D1149,Insumos!B:F,3,0))</f>
        <v xml:space="preserve">UN    </v>
      </c>
      <c r="G1149" s="159">
        <v>1.4800000000000001E-2</v>
      </c>
      <c r="H1149" s="43">
        <f t="shared" si="137"/>
        <v>68.48</v>
      </c>
      <c r="I1149" s="15">
        <f t="shared" si="139"/>
        <v>1.0135040000000002</v>
      </c>
      <c r="K1149" s="37">
        <f>IF($B1149="INSUMO",VLOOKUP($D1149,Insumos!$B:$F,5,0),VLOOKUP($D1149,'Comp. Sinapi'!$B:$F,5,0))</f>
        <v>68.48</v>
      </c>
    </row>
    <row r="1150" spans="2:11" x14ac:dyDescent="0.25">
      <c r="B1150" s="14" t="s">
        <v>17</v>
      </c>
      <c r="C1150" s="14" t="s">
        <v>16</v>
      </c>
      <c r="D1150" s="160">
        <v>297</v>
      </c>
      <c r="E1150" s="53" t="str">
        <f>IF($B1150="COMPOSIÇÃO",VLOOKUP($D1150,'Comp. Sinapi'!B:F,2,0),VLOOKUP($D1150,Insumos!B:F,2,0))</f>
        <v xml:space="preserve">ANEL BORRACHA PARA TUBO ESGOTO PREDIAL, DN 75 MM (NBR 5688)                                                                                                                                                                                                                                                                                                                                                                                                                                               </v>
      </c>
      <c r="F1150" s="50" t="str">
        <f>IF($B1150="COMPOSIÇÃO",VLOOKUP($D1150,'Comp. Sinapi'!B:F,3,0),VLOOKUP($D1150,Insumos!B:F,3,0))</f>
        <v xml:space="preserve">UN    </v>
      </c>
      <c r="G1150" s="159">
        <v>1</v>
      </c>
      <c r="H1150" s="43">
        <f t="shared" si="137"/>
        <v>2.6</v>
      </c>
      <c r="I1150" s="15">
        <f t="shared" si="139"/>
        <v>2.6</v>
      </c>
      <c r="K1150" s="37">
        <f>IF($B1150="INSUMO",VLOOKUP($D1150,Insumos!$B:$F,5,0),VLOOKUP($D1150,'Comp. Sinapi'!$B:$F,5,0))</f>
        <v>2.6</v>
      </c>
    </row>
    <row r="1151" spans="2:11" ht="30" x14ac:dyDescent="0.25">
      <c r="B1151" s="14" t="s">
        <v>17</v>
      </c>
      <c r="C1151" s="14" t="s">
        <v>16</v>
      </c>
      <c r="D1151" s="160">
        <v>20078</v>
      </c>
      <c r="E1151" s="53" t="str">
        <f>IF($B1151="COMPOSIÇÃO",VLOOKUP($D1151,'Comp. Sinapi'!B:F,2,0),VLOOKUP($D1151,Insumos!B:F,2,0))</f>
        <v xml:space="preserve">PASTA LUBRIFICANTE PARA TUBOS E CONEXOES COM JUNTA ELASTICA, EMBALAGEM DE *400* GR (USO EM PVC, ACO, POLIETILENO E OUTROS)                                                                                                                                                                                                                                                                                                                                                                                </v>
      </c>
      <c r="F1151" s="50" t="str">
        <f>IF($B1151="COMPOSIÇÃO",VLOOKUP($D1151,'Comp. Sinapi'!B:F,3,0),VLOOKUP($D1151,Insumos!B:F,3,0))</f>
        <v xml:space="preserve">UN    </v>
      </c>
      <c r="G1151" s="159">
        <v>0.03</v>
      </c>
      <c r="H1151" s="43">
        <f t="shared" si="137"/>
        <v>28.26</v>
      </c>
      <c r="I1151" s="15">
        <f t="shared" si="139"/>
        <v>0.8478</v>
      </c>
      <c r="K1151" s="37">
        <f>IF($B1151="INSUMO",VLOOKUP($D1151,Insumos!$B:$F,5,0),VLOOKUP($D1151,'Comp. Sinapi'!$B:$F,5,0))</f>
        <v>28.26</v>
      </c>
    </row>
    <row r="1152" spans="2:11" x14ac:dyDescent="0.25">
      <c r="B1152" s="14" t="s">
        <v>17</v>
      </c>
      <c r="C1152" s="14" t="s">
        <v>16</v>
      </c>
      <c r="D1152" s="160">
        <v>20083</v>
      </c>
      <c r="E1152" s="53" t="str">
        <f>IF($B1152="COMPOSIÇÃO",VLOOKUP($D1152,'Comp. Sinapi'!B:F,2,0),VLOOKUP($D1152,Insumos!B:F,2,0))</f>
        <v xml:space="preserve">SOLUCAO PREPARADORA / LIMPADORA PARA PVC, FRASCO COM 1000 CM3                                                                                                                                                                                                                                                                                                                                                                                                                                             </v>
      </c>
      <c r="F1152" s="50" t="str">
        <f>IF($B1152="COMPOSIÇÃO",VLOOKUP($D1152,'Comp. Sinapi'!B:F,3,0),VLOOKUP($D1152,Insumos!B:F,3,0))</f>
        <v xml:space="preserve">UN    </v>
      </c>
      <c r="G1152" s="159">
        <v>2.2499999999999999E-2</v>
      </c>
      <c r="H1152" s="43">
        <f t="shared" si="137"/>
        <v>77.58</v>
      </c>
      <c r="I1152" s="15">
        <f t="shared" si="139"/>
        <v>1.7455499999999999</v>
      </c>
      <c r="K1152" s="37">
        <f>IF($B1152="INSUMO",VLOOKUP($D1152,Insumos!$B:$F,5,0),VLOOKUP($D1152,'Comp. Sinapi'!$B:$F,5,0))</f>
        <v>77.58</v>
      </c>
    </row>
    <row r="1153" spans="2:11" x14ac:dyDescent="0.25">
      <c r="B1153" s="14" t="s">
        <v>17</v>
      </c>
      <c r="C1153" s="14" t="s">
        <v>16</v>
      </c>
      <c r="D1153" s="160">
        <v>38383</v>
      </c>
      <c r="E1153" s="53" t="str">
        <f>IF($B1153="COMPOSIÇÃO",VLOOKUP($D1153,'Comp. Sinapi'!B:F,2,0),VLOOKUP($D1153,Insumos!B:F,2,0))</f>
        <v xml:space="preserve">LIXA D'AGUA EM FOLHA, GRAO 100                                                                                                                                                                                                                                                                                                                                                                                                                                                                            </v>
      </c>
      <c r="F1153" s="50" t="str">
        <f>IF($B1153="COMPOSIÇÃO",VLOOKUP($D1153,'Comp. Sinapi'!B:F,3,0),VLOOKUP($D1153,Insumos!B:F,3,0))</f>
        <v xml:space="preserve">UN    </v>
      </c>
      <c r="G1153" s="159">
        <v>5.7000000000000002E-2</v>
      </c>
      <c r="H1153" s="43">
        <f t="shared" si="137"/>
        <v>2.75</v>
      </c>
      <c r="I1153" s="15">
        <f t="shared" si="139"/>
        <v>0.15675</v>
      </c>
      <c r="K1153" s="37">
        <f>IF($B1153="INSUMO",VLOOKUP($D1153,Insumos!$B:$F,5,0),VLOOKUP($D1153,'Comp. Sinapi'!$B:$F,5,0))</f>
        <v>2.75</v>
      </c>
    </row>
    <row r="1154" spans="2:11" x14ac:dyDescent="0.25">
      <c r="B1154" s="14" t="s">
        <v>17</v>
      </c>
      <c r="C1154" s="14" t="s">
        <v>16</v>
      </c>
      <c r="D1154" s="160">
        <v>11717</v>
      </c>
      <c r="E1154" s="53" t="str">
        <f>IF($B1154="COMPOSIÇÃO",VLOOKUP($D1154,'Comp. Sinapi'!B:F,2,0),VLOOKUP($D1154,Insumos!B:F,2,0))</f>
        <v xml:space="preserve">CAIXA SIFONADA, PVC, 150 X 150 X 50 MM, COM GRELHA REDONDA, BRANCA                                                                                                                                                                                                                                                                                                                                                                                                                                        </v>
      </c>
      <c r="F1154" s="50" t="str">
        <f>IF($B1154="COMPOSIÇÃO",VLOOKUP($D1154,'Comp. Sinapi'!B:F,3,0),VLOOKUP($D1154,Insumos!B:F,3,0))</f>
        <v xml:space="preserve">UN    </v>
      </c>
      <c r="G1154" s="159">
        <v>1</v>
      </c>
      <c r="H1154" s="43">
        <f t="shared" si="137"/>
        <v>52.88</v>
      </c>
      <c r="I1154" s="15">
        <f t="shared" si="138"/>
        <v>52.88</v>
      </c>
      <c r="K1154" s="37">
        <f>IF($B1154="INSUMO",VLOOKUP($D1154,Insumos!$B:$F,5,0),VLOOKUP($D1154,'Comp. Sinapi'!$B:$F,5,0))</f>
        <v>52.88</v>
      </c>
    </row>
    <row r="1155" spans="2:11" x14ac:dyDescent="0.25">
      <c r="B1155" s="422" t="s">
        <v>13108</v>
      </c>
      <c r="C1155" s="422"/>
      <c r="D1155" s="422"/>
      <c r="E1155" s="422"/>
      <c r="F1155" s="422"/>
      <c r="G1155" s="422"/>
      <c r="H1155" s="422"/>
      <c r="I1155" s="422"/>
    </row>
    <row r="1157" spans="2:11" x14ac:dyDescent="0.25">
      <c r="B1157" s="16" t="s">
        <v>13217</v>
      </c>
      <c r="C1157" s="423" t="s">
        <v>13222</v>
      </c>
      <c r="D1157" s="423"/>
      <c r="E1157" s="423"/>
      <c r="F1157" s="423"/>
      <c r="G1157" s="423"/>
      <c r="H1157" s="17" t="s">
        <v>60</v>
      </c>
      <c r="I1157" s="18">
        <f>SUM(I1161:I1166)</f>
        <v>21.044609999999999</v>
      </c>
      <c r="K1157" s="37"/>
    </row>
    <row r="1158" spans="2:11" x14ac:dyDescent="0.25">
      <c r="B1158" s="4" t="s">
        <v>7</v>
      </c>
      <c r="C1158" s="5">
        <f ca="1">TODAY()</f>
        <v>45482</v>
      </c>
      <c r="D1158" s="6"/>
      <c r="E1158" s="7"/>
      <c r="F1158" s="8"/>
      <c r="G1158" s="157" t="s">
        <v>1</v>
      </c>
      <c r="H1158" s="420" t="str">
        <f>$H$8</f>
        <v>Eng. Gabriel Vitta</v>
      </c>
      <c r="I1158" s="421"/>
      <c r="K1158" s="37"/>
    </row>
    <row r="1159" spans="2:11" x14ac:dyDescent="0.25">
      <c r="B1159" s="4"/>
      <c r="C1159" s="5"/>
      <c r="D1159" s="6"/>
      <c r="E1159" s="7"/>
      <c r="F1159" s="8"/>
      <c r="G1159" s="157"/>
      <c r="H1159" s="9"/>
      <c r="I1159" s="10"/>
      <c r="K1159" s="37"/>
    </row>
    <row r="1160" spans="2:11" x14ac:dyDescent="0.25">
      <c r="B1160" s="11" t="s">
        <v>18</v>
      </c>
      <c r="C1160" s="11" t="s">
        <v>8</v>
      </c>
      <c r="D1160" s="11" t="s">
        <v>9</v>
      </c>
      <c r="E1160" s="11" t="s">
        <v>10</v>
      </c>
      <c r="F1160" s="11" t="s">
        <v>11</v>
      </c>
      <c r="G1160" s="158" t="s">
        <v>12</v>
      </c>
      <c r="H1160" s="12" t="s">
        <v>13</v>
      </c>
      <c r="I1160" s="13" t="s">
        <v>14</v>
      </c>
      <c r="K1160" s="37"/>
    </row>
    <row r="1161" spans="2:11" ht="30" x14ac:dyDescent="0.25">
      <c r="B1161" s="14" t="s">
        <v>15</v>
      </c>
      <c r="C1161" s="14" t="s">
        <v>16</v>
      </c>
      <c r="D1161" s="160">
        <v>88248</v>
      </c>
      <c r="E1161" s="53" t="str">
        <f>IF($B1161="COMPOSIÇÃO",VLOOKUP($D1161,'Comp. Sinapi'!B:F,2,0),VLOOKUP($D1161,Insumos!B:F,2,0))</f>
        <v>AUXILIAR DE ENCANADOR OU BOMBEIRO HIDRÁULICO COM ENCARGOS COMPLEMENTARES</v>
      </c>
      <c r="F1161" s="50" t="str">
        <f>IF($B1161="COMPOSIÇÃO",VLOOKUP($D1161,'Comp. Sinapi'!B:F,3,0),VLOOKUP($D1161,Insumos!B:F,3,0))</f>
        <v>H</v>
      </c>
      <c r="G1161" s="159">
        <v>9.5000000000000001E-2</v>
      </c>
      <c r="H1161" s="43">
        <f t="shared" ref="H1161:H1166" si="140">TRUNC((K1161*(1-$K$8)),2)</f>
        <v>20.92</v>
      </c>
      <c r="I1161" s="15">
        <f>G1161*H1161</f>
        <v>1.9874000000000003</v>
      </c>
      <c r="K1161" s="37">
        <f>IF($B1161="INSUMO",VLOOKUP($D1161,Insumos!$B:$F,5,0),VLOOKUP($D1161,'Comp. Sinapi'!$B:$F,5,0))</f>
        <v>20.92</v>
      </c>
    </row>
    <row r="1162" spans="2:11" x14ac:dyDescent="0.25">
      <c r="B1162" s="14" t="s">
        <v>15</v>
      </c>
      <c r="C1162" s="14" t="s">
        <v>16</v>
      </c>
      <c r="D1162" s="160">
        <v>88267</v>
      </c>
      <c r="E1162" s="53" t="str">
        <f>IF($B1162="COMPOSIÇÃO",VLOOKUP($D1162,'Comp. Sinapi'!B:F,2,0),VLOOKUP($D1162,Insumos!B:F,2,0))</f>
        <v>ENCANADOR OU BOMBEIRO HIDRÁULICO COM ENCARGOS COMPLEMENTARES</v>
      </c>
      <c r="F1162" s="50" t="str">
        <f>IF($B1162="COMPOSIÇÃO",VLOOKUP($D1162,'Comp. Sinapi'!B:F,3,0),VLOOKUP($D1162,Insumos!B:F,3,0))</f>
        <v>H</v>
      </c>
      <c r="G1162" s="159">
        <v>9.5000000000000001E-2</v>
      </c>
      <c r="H1162" s="43">
        <f t="shared" si="140"/>
        <v>25.55</v>
      </c>
      <c r="I1162" s="15">
        <f t="shared" ref="I1162:I1166" si="141">G1162*H1162</f>
        <v>2.4272499999999999</v>
      </c>
      <c r="K1162" s="37">
        <f>IF($B1162="INSUMO",VLOOKUP($D1162,Insumos!$B:$F,5,0),VLOOKUP($D1162,'Comp. Sinapi'!$B:$F,5,0))</f>
        <v>25.55</v>
      </c>
    </row>
    <row r="1163" spans="2:11" x14ac:dyDescent="0.25">
      <c r="B1163" s="14" t="s">
        <v>17</v>
      </c>
      <c r="C1163" s="14" t="s">
        <v>16</v>
      </c>
      <c r="D1163" s="160">
        <v>301</v>
      </c>
      <c r="E1163" s="53" t="str">
        <f>IF($B1163="COMPOSIÇÃO",VLOOKUP($D1163,'Comp. Sinapi'!B:F,2,0),VLOOKUP($D1163,Insumos!B:F,2,0))</f>
        <v xml:space="preserve">ANEL BORRACHA PARA TUBO ESGOTO PREDIAL, DN 100 MM (NBR 5688)                                                                                                                                                                                                                                                                                                                                                                                                                                              </v>
      </c>
      <c r="F1163" s="50" t="str">
        <f>IF($B1163="COMPOSIÇÃO",VLOOKUP($D1163,'Comp. Sinapi'!B:F,3,0),VLOOKUP($D1163,Insumos!B:F,3,0))</f>
        <v xml:space="preserve">UN    </v>
      </c>
      <c r="G1163" s="159">
        <v>1</v>
      </c>
      <c r="H1163" s="43">
        <f t="shared" si="140"/>
        <v>3.13</v>
      </c>
      <c r="I1163" s="15">
        <f t="shared" si="141"/>
        <v>3.13</v>
      </c>
      <c r="K1163" s="37">
        <f>IF($B1163="INSUMO",VLOOKUP($D1163,Insumos!$B:$F,5,0),VLOOKUP($D1163,'Comp. Sinapi'!$B:$F,5,0))</f>
        <v>3.13</v>
      </c>
    </row>
    <row r="1164" spans="2:11" ht="30" x14ac:dyDescent="0.25">
      <c r="B1164" s="14" t="s">
        <v>17</v>
      </c>
      <c r="C1164" s="14" t="s">
        <v>16</v>
      </c>
      <c r="D1164" s="160">
        <v>20078</v>
      </c>
      <c r="E1164" s="53" t="str">
        <f>IF($B1164="COMPOSIÇÃO",VLOOKUP($D1164,'Comp. Sinapi'!B:F,2,0),VLOOKUP($D1164,Insumos!B:F,2,0))</f>
        <v xml:space="preserve">PASTA LUBRIFICANTE PARA TUBOS E CONEXOES COM JUNTA ELASTICA, EMBALAGEM DE *400* GR (USO EM PVC, ACO, POLIETILENO E OUTROS)                                                                                                                                                                                                                                                                                                                                                                                </v>
      </c>
      <c r="F1164" s="50" t="str">
        <f>IF($B1164="COMPOSIÇÃO",VLOOKUP($D1164,'Comp. Sinapi'!B:F,3,0),VLOOKUP($D1164,Insumos!B:F,3,0))</f>
        <v xml:space="preserve">UN    </v>
      </c>
      <c r="G1164" s="159">
        <v>4.5999999999999999E-2</v>
      </c>
      <c r="H1164" s="43">
        <f t="shared" si="140"/>
        <v>28.26</v>
      </c>
      <c r="I1164" s="15">
        <f t="shared" si="141"/>
        <v>1.29996</v>
      </c>
      <c r="K1164" s="37">
        <f>IF($B1164="INSUMO",VLOOKUP($D1164,Insumos!$B:$F,5,0),VLOOKUP($D1164,'Comp. Sinapi'!$B:$F,5,0))</f>
        <v>28.26</v>
      </c>
    </row>
    <row r="1165" spans="2:11" x14ac:dyDescent="0.25">
      <c r="B1165" s="14" t="s">
        <v>17</v>
      </c>
      <c r="C1165" s="14" t="s">
        <v>16</v>
      </c>
      <c r="D1165" s="160">
        <v>20044</v>
      </c>
      <c r="E1165" s="53" t="str">
        <f>IF($B1165="COMPOSIÇÃO",VLOOKUP($D1165,'Comp. Sinapi'!B:F,2,0),VLOOKUP($D1165,Insumos!B:F,2,0))</f>
        <v xml:space="preserve">REDUCAO EXCENTRICA PVC, DN 100 X 75 MM, PARA ESGOTO PREDIAL                                                                                                                                                                                                                                                                                                                                                                                                                                               </v>
      </c>
      <c r="F1165" s="50" t="str">
        <f>IF($B1165="COMPOSIÇÃO",VLOOKUP($D1165,'Comp. Sinapi'!B:F,3,0),VLOOKUP($D1165,Insumos!B:F,3,0))</f>
        <v xml:space="preserve">UN    </v>
      </c>
      <c r="G1165" s="159">
        <v>1</v>
      </c>
      <c r="H1165" s="43">
        <f t="shared" si="140"/>
        <v>9.6</v>
      </c>
      <c r="I1165" s="15">
        <f t="shared" si="141"/>
        <v>9.6</v>
      </c>
      <c r="K1165" s="37">
        <f>IF($B1165="INSUMO",VLOOKUP($D1165,Insumos!$B:$F,5,0),VLOOKUP($D1165,'Comp. Sinapi'!$B:$F,5,0))</f>
        <v>9.6</v>
      </c>
    </row>
    <row r="1166" spans="2:11" x14ac:dyDescent="0.25">
      <c r="B1166" s="14" t="s">
        <v>17</v>
      </c>
      <c r="C1166" s="14" t="s">
        <v>16</v>
      </c>
      <c r="D1166" s="160">
        <v>297</v>
      </c>
      <c r="E1166" s="53" t="str">
        <f>IF($B1166="COMPOSIÇÃO",VLOOKUP($D1166,'Comp. Sinapi'!B:F,2,0),VLOOKUP($D1166,Insumos!B:F,2,0))</f>
        <v xml:space="preserve">ANEL BORRACHA PARA TUBO ESGOTO PREDIAL, DN 75 MM (NBR 5688)                                                                                                                                                                                                                                                                                                                                                                                                                                               </v>
      </c>
      <c r="F1166" s="50" t="str">
        <f>IF($B1166="COMPOSIÇÃO",VLOOKUP($D1166,'Comp. Sinapi'!B:F,3,0),VLOOKUP($D1166,Insumos!B:F,3,0))</f>
        <v xml:space="preserve">UN    </v>
      </c>
      <c r="G1166" s="159">
        <v>1</v>
      </c>
      <c r="H1166" s="43">
        <f t="shared" si="140"/>
        <v>2.6</v>
      </c>
      <c r="I1166" s="15">
        <f t="shared" si="141"/>
        <v>2.6</v>
      </c>
      <c r="K1166" s="37">
        <f>IF($B1166="INSUMO",VLOOKUP($D1166,Insumos!$B:$F,5,0),VLOOKUP($D1166,'Comp. Sinapi'!$B:$F,5,0))</f>
        <v>2.6</v>
      </c>
    </row>
    <row r="1167" spans="2:11" x14ac:dyDescent="0.25">
      <c r="B1167" s="422" t="s">
        <v>13108</v>
      </c>
      <c r="C1167" s="422"/>
      <c r="D1167" s="422"/>
      <c r="E1167" s="422"/>
      <c r="F1167" s="422"/>
      <c r="G1167" s="422"/>
      <c r="H1167" s="422"/>
      <c r="I1167" s="422"/>
    </row>
    <row r="1169" spans="2:11" x14ac:dyDescent="0.25">
      <c r="B1169" s="16" t="s">
        <v>13218</v>
      </c>
      <c r="C1169" s="423" t="s">
        <v>13223</v>
      </c>
      <c r="D1169" s="423"/>
      <c r="E1169" s="423"/>
      <c r="F1169" s="423"/>
      <c r="G1169" s="423"/>
      <c r="H1169" s="17" t="s">
        <v>60</v>
      </c>
      <c r="I1169" s="18">
        <f>SUM(I1173:I1177)</f>
        <v>15.49461</v>
      </c>
      <c r="K1169" s="37"/>
    </row>
    <row r="1170" spans="2:11" x14ac:dyDescent="0.25">
      <c r="B1170" s="4" t="s">
        <v>7</v>
      </c>
      <c r="C1170" s="5">
        <f ca="1">TODAY()</f>
        <v>45482</v>
      </c>
      <c r="D1170" s="6"/>
      <c r="E1170" s="7"/>
      <c r="F1170" s="8"/>
      <c r="G1170" s="157" t="s">
        <v>1</v>
      </c>
      <c r="H1170" s="420" t="str">
        <f>$H$8</f>
        <v>Eng. Gabriel Vitta</v>
      </c>
      <c r="I1170" s="421"/>
      <c r="K1170" s="37"/>
    </row>
    <row r="1171" spans="2:11" x14ac:dyDescent="0.25">
      <c r="B1171" s="4"/>
      <c r="C1171" s="5"/>
      <c r="D1171" s="6"/>
      <c r="E1171" s="7"/>
      <c r="F1171" s="8"/>
      <c r="G1171" s="157"/>
      <c r="H1171" s="9"/>
      <c r="I1171" s="10"/>
      <c r="K1171" s="37"/>
    </row>
    <row r="1172" spans="2:11" x14ac:dyDescent="0.25">
      <c r="B1172" s="11" t="s">
        <v>18</v>
      </c>
      <c r="C1172" s="11" t="s">
        <v>8</v>
      </c>
      <c r="D1172" s="11" t="s">
        <v>9</v>
      </c>
      <c r="E1172" s="11" t="s">
        <v>10</v>
      </c>
      <c r="F1172" s="11" t="s">
        <v>11</v>
      </c>
      <c r="G1172" s="158" t="s">
        <v>12</v>
      </c>
      <c r="H1172" s="12" t="s">
        <v>13</v>
      </c>
      <c r="I1172" s="13" t="s">
        <v>14</v>
      </c>
      <c r="K1172" s="37"/>
    </row>
    <row r="1173" spans="2:11" ht="30" x14ac:dyDescent="0.25">
      <c r="B1173" s="14" t="s">
        <v>15</v>
      </c>
      <c r="C1173" s="14" t="s">
        <v>16</v>
      </c>
      <c r="D1173" s="160">
        <v>88248</v>
      </c>
      <c r="E1173" s="53" t="str">
        <f>IF($B1173="COMPOSIÇÃO",VLOOKUP($D1173,'Comp. Sinapi'!B:F,2,0),VLOOKUP($D1173,Insumos!B:F,2,0))</f>
        <v>AUXILIAR DE ENCANADOR OU BOMBEIRO HIDRÁULICO COM ENCARGOS COMPLEMENTARES</v>
      </c>
      <c r="F1173" s="50" t="str">
        <f>IF($B1173="COMPOSIÇÃO",VLOOKUP($D1173,'Comp. Sinapi'!B:F,3,0),VLOOKUP($D1173,Insumos!B:F,3,0))</f>
        <v>H</v>
      </c>
      <c r="G1173" s="159">
        <v>9.5000000000000001E-2</v>
      </c>
      <c r="H1173" s="43">
        <f>TRUNC((K1173*(1-$K$8)),2)</f>
        <v>20.92</v>
      </c>
      <c r="I1173" s="15">
        <f>G1173*H1173</f>
        <v>1.9874000000000003</v>
      </c>
      <c r="K1173" s="37">
        <f>IF($B1173="INSUMO",VLOOKUP($D1173,Insumos!$B:$F,5,0),VLOOKUP($D1173,'Comp. Sinapi'!$B:$F,5,0))</f>
        <v>20.92</v>
      </c>
    </row>
    <row r="1174" spans="2:11" x14ac:dyDescent="0.25">
      <c r="B1174" s="14" t="s">
        <v>15</v>
      </c>
      <c r="C1174" s="14" t="s">
        <v>16</v>
      </c>
      <c r="D1174" s="160">
        <v>88267</v>
      </c>
      <c r="E1174" s="53" t="str">
        <f>IF($B1174="COMPOSIÇÃO",VLOOKUP($D1174,'Comp. Sinapi'!B:F,2,0),VLOOKUP($D1174,Insumos!B:F,2,0))</f>
        <v>ENCANADOR OU BOMBEIRO HIDRÁULICO COM ENCARGOS COMPLEMENTARES</v>
      </c>
      <c r="F1174" s="50" t="str">
        <f>IF($B1174="COMPOSIÇÃO",VLOOKUP($D1174,'Comp. Sinapi'!B:F,3,0),VLOOKUP($D1174,Insumos!B:F,3,0))</f>
        <v>H</v>
      </c>
      <c r="G1174" s="159">
        <v>9.5000000000000001E-2</v>
      </c>
      <c r="H1174" s="43">
        <f>TRUNC((K1174*(1-$K$8)),2)</f>
        <v>25.55</v>
      </c>
      <c r="I1174" s="15">
        <f t="shared" ref="I1174:I1177" si="142">G1174*H1174</f>
        <v>2.4272499999999999</v>
      </c>
      <c r="K1174" s="37">
        <f>IF($B1174="INSUMO",VLOOKUP($D1174,Insumos!$B:$F,5,0),VLOOKUP($D1174,'Comp. Sinapi'!$B:$F,5,0))</f>
        <v>25.55</v>
      </c>
    </row>
    <row r="1175" spans="2:11" ht="30" x14ac:dyDescent="0.25">
      <c r="B1175" s="14" t="s">
        <v>17</v>
      </c>
      <c r="C1175" s="14" t="s">
        <v>16</v>
      </c>
      <c r="D1175" s="160">
        <v>20078</v>
      </c>
      <c r="E1175" s="53" t="str">
        <f>IF($B1175="COMPOSIÇÃO",VLOOKUP($D1175,'Comp. Sinapi'!B:F,2,0),VLOOKUP($D1175,Insumos!B:F,2,0))</f>
        <v xml:space="preserve">PASTA LUBRIFICANTE PARA TUBOS E CONEXOES COM JUNTA ELASTICA, EMBALAGEM DE *400* GR (USO EM PVC, ACO, POLIETILENO E OUTROS)                                                                                                                                                                                                                                                                                                                                                                                </v>
      </c>
      <c r="F1175" s="50" t="str">
        <f>IF($B1175="COMPOSIÇÃO",VLOOKUP($D1175,'Comp. Sinapi'!B:F,3,0),VLOOKUP($D1175,Insumos!B:F,3,0))</f>
        <v xml:space="preserve">UN    </v>
      </c>
      <c r="G1175" s="159">
        <v>4.5999999999999999E-2</v>
      </c>
      <c r="H1175" s="43">
        <f>TRUNC((K1175*(1-$K$8)),2)</f>
        <v>28.26</v>
      </c>
      <c r="I1175" s="15">
        <f t="shared" si="142"/>
        <v>1.29996</v>
      </c>
      <c r="K1175" s="37">
        <f>IF($B1175="INSUMO",VLOOKUP($D1175,Insumos!$B:$F,5,0),VLOOKUP($D1175,'Comp. Sinapi'!$B:$F,5,0))</f>
        <v>28.26</v>
      </c>
    </row>
    <row r="1176" spans="2:11" x14ac:dyDescent="0.25">
      <c r="B1176" s="14" t="s">
        <v>17</v>
      </c>
      <c r="C1176" s="14" t="s">
        <v>16</v>
      </c>
      <c r="D1176" s="160">
        <v>20042</v>
      </c>
      <c r="E1176" s="53" t="str">
        <f>IF($B1176="COMPOSIÇÃO",VLOOKUP($D1176,'Comp. Sinapi'!B:F,2,0),VLOOKUP($D1176,Insumos!B:F,2,0))</f>
        <v xml:space="preserve">REDUCAO EXCENTRICA PVC, DN 75 X 50 MM, PARA ESGOTO PREDIAL                                                                                                                                                                                                                                                                                                                                                                                                                                                </v>
      </c>
      <c r="F1176" s="50" t="str">
        <f>IF($B1176="COMPOSIÇÃO",VLOOKUP($D1176,'Comp. Sinapi'!B:F,3,0),VLOOKUP($D1176,Insumos!B:F,3,0))</f>
        <v xml:space="preserve">UN    </v>
      </c>
      <c r="G1176" s="159">
        <v>1</v>
      </c>
      <c r="H1176" s="43">
        <f>TRUNC((K1176*(1-$K$8)),2)</f>
        <v>7.18</v>
      </c>
      <c r="I1176" s="15">
        <f t="shared" si="142"/>
        <v>7.18</v>
      </c>
      <c r="K1176" s="37">
        <f>IF($B1176="INSUMO",VLOOKUP($D1176,Insumos!$B:$F,5,0),VLOOKUP($D1176,'Comp. Sinapi'!$B:$F,5,0))</f>
        <v>7.18</v>
      </c>
    </row>
    <row r="1177" spans="2:11" x14ac:dyDescent="0.25">
      <c r="B1177" s="14" t="s">
        <v>17</v>
      </c>
      <c r="C1177" s="14" t="s">
        <v>16</v>
      </c>
      <c r="D1177" s="160">
        <v>297</v>
      </c>
      <c r="E1177" s="53" t="str">
        <f>IF($B1177="COMPOSIÇÃO",VLOOKUP($D1177,'Comp. Sinapi'!B:F,2,0),VLOOKUP($D1177,Insumos!B:F,2,0))</f>
        <v xml:space="preserve">ANEL BORRACHA PARA TUBO ESGOTO PREDIAL, DN 75 MM (NBR 5688)                                                                                                                                                                                                                                                                                                                                                                                                                                               </v>
      </c>
      <c r="F1177" s="50" t="str">
        <f>IF($B1177="COMPOSIÇÃO",VLOOKUP($D1177,'Comp. Sinapi'!B:F,3,0),VLOOKUP($D1177,Insumos!B:F,3,0))</f>
        <v xml:space="preserve">UN    </v>
      </c>
      <c r="G1177" s="159">
        <v>1</v>
      </c>
      <c r="H1177" s="43">
        <f>TRUNC((K1177*(1-$K$8)),2)</f>
        <v>2.6</v>
      </c>
      <c r="I1177" s="15">
        <f t="shared" si="142"/>
        <v>2.6</v>
      </c>
      <c r="K1177" s="37">
        <f>IF($B1177="INSUMO",VLOOKUP($D1177,Insumos!$B:$F,5,0),VLOOKUP($D1177,'Comp. Sinapi'!$B:$F,5,0))</f>
        <v>2.6</v>
      </c>
    </row>
    <row r="1178" spans="2:11" x14ac:dyDescent="0.25">
      <c r="B1178" s="422" t="s">
        <v>13108</v>
      </c>
      <c r="C1178" s="422"/>
      <c r="D1178" s="422"/>
      <c r="E1178" s="422"/>
      <c r="F1178" s="422"/>
      <c r="G1178" s="422"/>
      <c r="H1178" s="422"/>
      <c r="I1178" s="422"/>
    </row>
    <row r="1180" spans="2:11" x14ac:dyDescent="0.25">
      <c r="B1180" s="16" t="s">
        <v>13224</v>
      </c>
      <c r="C1180" s="423" t="s">
        <v>13240</v>
      </c>
      <c r="D1180" s="423"/>
      <c r="E1180" s="423"/>
      <c r="F1180" s="423"/>
      <c r="G1180" s="423"/>
      <c r="H1180" s="17" t="s">
        <v>60</v>
      </c>
      <c r="I1180" s="18">
        <f>SUM(I1184:I1194)</f>
        <v>40.888639999999995</v>
      </c>
      <c r="K1180" s="37"/>
    </row>
    <row r="1181" spans="2:11" x14ac:dyDescent="0.25">
      <c r="B1181" s="4" t="s">
        <v>7</v>
      </c>
      <c r="C1181" s="5">
        <f ca="1">TODAY()</f>
        <v>45482</v>
      </c>
      <c r="D1181" s="6"/>
      <c r="E1181" s="7"/>
      <c r="F1181" s="8"/>
      <c r="G1181" s="157" t="s">
        <v>1</v>
      </c>
      <c r="H1181" s="420" t="str">
        <f>$H$8</f>
        <v>Eng. Gabriel Vitta</v>
      </c>
      <c r="I1181" s="421"/>
      <c r="K1181" s="37"/>
    </row>
    <row r="1182" spans="2:11" x14ac:dyDescent="0.25">
      <c r="B1182" s="4"/>
      <c r="C1182" s="5"/>
      <c r="D1182" s="6"/>
      <c r="E1182" s="7"/>
      <c r="F1182" s="8"/>
      <c r="G1182" s="157"/>
      <c r="H1182" s="9"/>
      <c r="I1182" s="10"/>
      <c r="K1182" s="37"/>
    </row>
    <row r="1183" spans="2:11" x14ac:dyDescent="0.25">
      <c r="B1183" s="11" t="s">
        <v>18</v>
      </c>
      <c r="C1183" s="11" t="s">
        <v>8</v>
      </c>
      <c r="D1183" s="11" t="s">
        <v>9</v>
      </c>
      <c r="E1183" s="11" t="s">
        <v>10</v>
      </c>
      <c r="F1183" s="11" t="s">
        <v>11</v>
      </c>
      <c r="G1183" s="158" t="s">
        <v>12</v>
      </c>
      <c r="H1183" s="12" t="s">
        <v>13</v>
      </c>
      <c r="I1183" s="13" t="s">
        <v>14</v>
      </c>
      <c r="K1183" s="37"/>
    </row>
    <row r="1184" spans="2:11" x14ac:dyDescent="0.25">
      <c r="B1184" s="14" t="s">
        <v>15</v>
      </c>
      <c r="C1184" s="14" t="s">
        <v>16</v>
      </c>
      <c r="D1184" s="160">
        <v>88245</v>
      </c>
      <c r="E1184" s="53" t="str">
        <f>IF($B1184="COMPOSIÇÃO",VLOOKUP($D1184,'Comp. Sinapi'!B:F,2,0),VLOOKUP($D1184,Insumos!B:F,2,0))</f>
        <v>ARMADOR COM ENCARGOS COMPLEMENTARES</v>
      </c>
      <c r="F1184" s="50" t="str">
        <f>IF($B1184="COMPOSIÇÃO",VLOOKUP($D1184,'Comp. Sinapi'!B:F,3,0),VLOOKUP($D1184,Insumos!B:F,3,0))</f>
        <v>H</v>
      </c>
      <c r="G1184" s="159">
        <v>0.1</v>
      </c>
      <c r="H1184" s="43">
        <f t="shared" ref="H1184:H1194" si="143">TRUNC((K1184*(1-$K$8)),2)</f>
        <v>25.4</v>
      </c>
      <c r="I1184" s="15">
        <f t="shared" ref="I1184" si="144">G1184*H1184</f>
        <v>2.54</v>
      </c>
      <c r="K1184" s="37">
        <f>IF($B1184="INSUMO",VLOOKUP($D1184,Insumos!$B:$F,5,0),VLOOKUP($D1184,'Comp. Sinapi'!$B:$F,5,0))</f>
        <v>25.4</v>
      </c>
    </row>
    <row r="1185" spans="2:11" x14ac:dyDescent="0.25">
      <c r="B1185" s="14" t="s">
        <v>15</v>
      </c>
      <c r="C1185" s="14" t="s">
        <v>16</v>
      </c>
      <c r="D1185" s="160">
        <v>88262</v>
      </c>
      <c r="E1185" s="53" t="str">
        <f>IF($B1185="COMPOSIÇÃO",VLOOKUP($D1185,'Comp. Sinapi'!B:F,2,0),VLOOKUP($D1185,Insumos!B:F,2,0))</f>
        <v>CARPINTEIRO DE FORMAS COM ENCARGOS COMPLEMENTARES</v>
      </c>
      <c r="F1185" s="50" t="str">
        <f>IF($B1185="COMPOSIÇÃO",VLOOKUP($D1185,'Comp. Sinapi'!B:F,3,0),VLOOKUP($D1185,Insumos!B:F,3,0))</f>
        <v>H</v>
      </c>
      <c r="G1185" s="159">
        <v>0.1</v>
      </c>
      <c r="H1185" s="43">
        <f t="shared" si="143"/>
        <v>25.26</v>
      </c>
      <c r="I1185" s="15">
        <f t="shared" ref="I1185:I1192" si="145">G1185*H1185</f>
        <v>2.5260000000000002</v>
      </c>
      <c r="K1185" s="37">
        <f>IF($B1185="INSUMO",VLOOKUP($D1185,Insumos!$B:$F,5,0),VLOOKUP($D1185,'Comp. Sinapi'!$B:$F,5,0))</f>
        <v>25.26</v>
      </c>
    </row>
    <row r="1186" spans="2:11" x14ac:dyDescent="0.25">
      <c r="B1186" s="14" t="s">
        <v>15</v>
      </c>
      <c r="C1186" s="14" t="s">
        <v>16</v>
      </c>
      <c r="D1186" s="160">
        <v>88316</v>
      </c>
      <c r="E1186" s="53" t="str">
        <f>IF($B1186="COMPOSIÇÃO",VLOOKUP($D1186,'Comp. Sinapi'!B:F,2,0),VLOOKUP($D1186,Insumos!B:F,2,0))</f>
        <v>SERVENTE COM ENCARGOS COMPLEMENTARES</v>
      </c>
      <c r="F1186" s="50" t="str">
        <f>IF($B1186="COMPOSIÇÃO",VLOOKUP($D1186,'Comp. Sinapi'!B:F,3,0),VLOOKUP($D1186,Insumos!B:F,3,0))</f>
        <v>H</v>
      </c>
      <c r="G1186" s="159">
        <v>0.2</v>
      </c>
      <c r="H1186" s="43">
        <f t="shared" si="143"/>
        <v>20.32</v>
      </c>
      <c r="I1186" s="15">
        <f t="shared" si="145"/>
        <v>4.0640000000000001</v>
      </c>
      <c r="K1186" s="37">
        <f>IF($B1186="INSUMO",VLOOKUP($D1186,Insumos!$B:$F,5,0),VLOOKUP($D1186,'Comp. Sinapi'!$B:$F,5,0))</f>
        <v>20.32</v>
      </c>
    </row>
    <row r="1187" spans="2:11" ht="30" x14ac:dyDescent="0.25">
      <c r="B1187" s="14" t="s">
        <v>15</v>
      </c>
      <c r="C1187" s="14" t="s">
        <v>16</v>
      </c>
      <c r="D1187" s="160">
        <v>88830</v>
      </c>
      <c r="E1187" s="53" t="str">
        <f>IF($B1187="COMPOSIÇÃO",VLOOKUP($D1187,'Comp. Sinapi'!B:F,2,0),VLOOKUP($D1187,Insumos!B:F,2,0))</f>
        <v>BETONEIRA CAPACIDADE NOMINAL DE 400 L, CAPACIDADE DE MISTURA 280 L, MOTOR ELÉTRICO TRIFÁSICO POTÊNCIA DE 2 CV, SEM CARREGADOR - CHP DIURNO. AF_05/2023</v>
      </c>
      <c r="F1187" s="50" t="str">
        <f>IF($B1187="COMPOSIÇÃO",VLOOKUP($D1187,'Comp. Sinapi'!B:F,3,0),VLOOKUP($D1187,Insumos!B:F,3,0))</f>
        <v>CHP</v>
      </c>
      <c r="G1187" s="159">
        <v>1.4E-2</v>
      </c>
      <c r="H1187" s="43">
        <f t="shared" si="143"/>
        <v>2.0099999999999998</v>
      </c>
      <c r="I1187" s="15">
        <f t="shared" si="145"/>
        <v>2.8139999999999998E-2</v>
      </c>
      <c r="K1187" s="37">
        <f>IF($B1187="INSUMO",VLOOKUP($D1187,Insumos!$B:$F,5,0),VLOOKUP($D1187,'Comp. Sinapi'!$B:$F,5,0))</f>
        <v>2.0099999999999998</v>
      </c>
    </row>
    <row r="1188" spans="2:11" x14ac:dyDescent="0.25">
      <c r="B1188" s="14" t="s">
        <v>17</v>
      </c>
      <c r="C1188" s="14" t="s">
        <v>16</v>
      </c>
      <c r="D1188" s="160">
        <v>345</v>
      </c>
      <c r="E1188" s="53" t="str">
        <f>IF($B1188="COMPOSIÇÃO",VLOOKUP($D1188,'Comp. Sinapi'!B:F,2,0),VLOOKUP($D1188,Insumos!B:F,2,0))</f>
        <v xml:space="preserve">ARAME GALVANIZADO 18 BWG, D = 1,24MM (0,009 KG/M)                                                                                                                                                                                                                                                                                                                                                                                                                                                         </v>
      </c>
      <c r="F1188" s="50" t="str">
        <f>IF($B1188="COMPOSIÇÃO",VLOOKUP($D1188,'Comp. Sinapi'!B:F,3,0),VLOOKUP($D1188,Insumos!B:F,3,0))</f>
        <v xml:space="preserve">KG    </v>
      </c>
      <c r="G1188" s="159">
        <v>2.9000000000000001E-2</v>
      </c>
      <c r="H1188" s="43">
        <f t="shared" si="143"/>
        <v>35.64</v>
      </c>
      <c r="I1188" s="15">
        <f t="shared" si="145"/>
        <v>1.03356</v>
      </c>
      <c r="K1188" s="37">
        <f>IF($B1188="INSUMO",VLOOKUP($D1188,Insumos!$B:$F,5,0),VLOOKUP($D1188,'Comp. Sinapi'!$B:$F,5,0))</f>
        <v>35.64</v>
      </c>
    </row>
    <row r="1189" spans="2:11" x14ac:dyDescent="0.25">
      <c r="B1189" s="14" t="s">
        <v>17</v>
      </c>
      <c r="C1189" s="14" t="s">
        <v>16</v>
      </c>
      <c r="D1189" s="160">
        <v>367</v>
      </c>
      <c r="E1189" s="53" t="str">
        <f>IF($B1189="COMPOSIÇÃO",VLOOKUP($D1189,'Comp. Sinapi'!B:F,2,0),VLOOKUP($D1189,Insumos!B:F,2,0))</f>
        <v xml:space="preserve">AREIA GROSSA - POSTO JAZIDA/FORNECEDOR (RETIRADO NA JAZIDA, SEM TRANSPORTE)                                                                                                                                                                                                                                                                                                                                                                                                                               </v>
      </c>
      <c r="F1189" s="50" t="str">
        <f>IF($B1189="COMPOSIÇÃO",VLOOKUP($D1189,'Comp. Sinapi'!B:F,3,0),VLOOKUP($D1189,Insumos!B:F,3,0))</f>
        <v xml:space="preserve">M3    </v>
      </c>
      <c r="G1189" s="159">
        <v>1.6E-2</v>
      </c>
      <c r="H1189" s="43">
        <f t="shared" si="143"/>
        <v>146.88999999999999</v>
      </c>
      <c r="I1189" s="15">
        <f t="shared" si="145"/>
        <v>2.3502399999999999</v>
      </c>
      <c r="K1189" s="37">
        <f>IF($B1189="INSUMO",VLOOKUP($D1189,Insumos!$B:$F,5,0),VLOOKUP($D1189,'Comp. Sinapi'!$B:$F,5,0))</f>
        <v>146.88999999999999</v>
      </c>
    </row>
    <row r="1190" spans="2:11" x14ac:dyDescent="0.25">
      <c r="B1190" s="14" t="s">
        <v>17</v>
      </c>
      <c r="C1190" s="14" t="s">
        <v>16</v>
      </c>
      <c r="D1190" s="160">
        <v>1379</v>
      </c>
      <c r="E1190" s="53" t="str">
        <f>IF($B1190="COMPOSIÇÃO",VLOOKUP($D1190,'Comp. Sinapi'!B:F,2,0),VLOOKUP($D1190,Insumos!B:F,2,0))</f>
        <v xml:space="preserve">CIMENTO PORTLAND COMPOSTO CP II-32                                                                                                                                                                                                                                                                                                                                                                                                                                                                        </v>
      </c>
      <c r="F1190" s="50" t="str">
        <f>IF($B1190="COMPOSIÇÃO",VLOOKUP($D1190,'Comp. Sinapi'!B:F,3,0),VLOOKUP($D1190,Insumos!B:F,3,0))</f>
        <v xml:space="preserve">KG    </v>
      </c>
      <c r="G1190" s="159">
        <v>5.54</v>
      </c>
      <c r="H1190" s="43">
        <f t="shared" si="143"/>
        <v>0.82</v>
      </c>
      <c r="I1190" s="15">
        <f t="shared" si="145"/>
        <v>4.5427999999999997</v>
      </c>
      <c r="K1190" s="37">
        <f>IF($B1190="INSUMO",VLOOKUP($D1190,Insumos!$B:$F,5,0),VLOOKUP($D1190,'Comp. Sinapi'!$B:$F,5,0))</f>
        <v>0.82</v>
      </c>
    </row>
    <row r="1191" spans="2:11" x14ac:dyDescent="0.25">
      <c r="B1191" s="14" t="s">
        <v>17</v>
      </c>
      <c r="C1191" s="14" t="s">
        <v>16</v>
      </c>
      <c r="D1191" s="160">
        <v>4512</v>
      </c>
      <c r="E1191" s="53" t="str">
        <f>IF($B1191="COMPOSIÇÃO",VLOOKUP($D1191,'Comp. Sinapi'!B:F,2,0),VLOOKUP($D1191,Insumos!B:F,2,0))</f>
        <v xml:space="preserve">SARRAFO *2,5 X 5* CM EM PINUS, MISTA OU EQUIVALENTE DA REGIAO - BRUTA                                                                                                                                                                                                                                                                                                                                                                                                                                     </v>
      </c>
      <c r="F1191" s="50" t="str">
        <f>IF($B1191="COMPOSIÇÃO",VLOOKUP($D1191,'Comp. Sinapi'!B:F,3,0),VLOOKUP($D1191,Insumos!B:F,3,0))</f>
        <v xml:space="preserve">M     </v>
      </c>
      <c r="G1191" s="159">
        <v>2.5</v>
      </c>
      <c r="H1191" s="43">
        <f t="shared" si="143"/>
        <v>2.8</v>
      </c>
      <c r="I1191" s="15">
        <f t="shared" si="145"/>
        <v>7</v>
      </c>
      <c r="K1191" s="37">
        <f>IF($B1191="INSUMO",VLOOKUP($D1191,Insumos!$B:$F,5,0),VLOOKUP($D1191,'Comp. Sinapi'!$B:$F,5,0))</f>
        <v>2.8</v>
      </c>
    </row>
    <row r="1192" spans="2:11" x14ac:dyDescent="0.25">
      <c r="B1192" s="14" t="s">
        <v>17</v>
      </c>
      <c r="C1192" s="14" t="s">
        <v>16</v>
      </c>
      <c r="D1192" s="160">
        <v>4718</v>
      </c>
      <c r="E1192" s="53" t="str">
        <f>IF($B1192="COMPOSIÇÃO",VLOOKUP($D1192,'Comp. Sinapi'!B:F,2,0),VLOOKUP($D1192,Insumos!B:F,2,0))</f>
        <v xml:space="preserve">PEDRA BRITADA N. 2 (19 A 38 MM) POSTO PEDREIRA/FORNECEDOR, SEM FRETE                                                                                                                                                                                                                                                                                                                                                                                                                                      </v>
      </c>
      <c r="F1192" s="50" t="str">
        <f>IF($B1192="COMPOSIÇÃO",VLOOKUP($D1192,'Comp. Sinapi'!B:F,3,0),VLOOKUP($D1192,Insumos!B:F,3,0))</f>
        <v xml:space="preserve">M3    </v>
      </c>
      <c r="G1192" s="159">
        <v>1.4999999999999999E-2</v>
      </c>
      <c r="H1192" s="43">
        <f t="shared" si="143"/>
        <v>142.5</v>
      </c>
      <c r="I1192" s="15">
        <f t="shared" si="145"/>
        <v>2.1374999999999997</v>
      </c>
      <c r="K1192" s="37">
        <f>IF($B1192="INSUMO",VLOOKUP($D1192,Insumos!$B:$F,5,0),VLOOKUP($D1192,'Comp. Sinapi'!$B:$F,5,0))</f>
        <v>142.5</v>
      </c>
    </row>
    <row r="1193" spans="2:11" x14ac:dyDescent="0.25">
      <c r="B1193" s="14" t="s">
        <v>17</v>
      </c>
      <c r="C1193" s="14" t="s">
        <v>16</v>
      </c>
      <c r="D1193" s="160">
        <v>5068</v>
      </c>
      <c r="E1193" s="53" t="str">
        <f>IF($B1193="COMPOSIÇÃO",VLOOKUP($D1193,'Comp. Sinapi'!B:F,2,0),VLOOKUP($D1193,Insumos!B:F,2,0))</f>
        <v xml:space="preserve">PREGO DE ACO POLIDO COM CABECA 17 X 21 (2 X 11)                                                                                                                                                                                                                                                                                                                                                                                                                                                           </v>
      </c>
      <c r="F1193" s="50" t="str">
        <f>IF($B1193="COMPOSIÇÃO",VLOOKUP($D1193,'Comp. Sinapi'!B:F,3,0),VLOOKUP($D1193,Insumos!B:F,3,0))</f>
        <v xml:space="preserve">KG    </v>
      </c>
      <c r="G1193" s="159">
        <v>0.08</v>
      </c>
      <c r="H1193" s="43">
        <f t="shared" si="143"/>
        <v>17.190000000000001</v>
      </c>
      <c r="I1193" s="15">
        <f t="shared" ref="I1193:I1194" si="146">G1193*H1193</f>
        <v>1.3752000000000002</v>
      </c>
      <c r="K1193" s="37">
        <f>IF($B1193="INSUMO",VLOOKUP($D1193,Insumos!$B:$F,5,0),VLOOKUP($D1193,'Comp. Sinapi'!$B:$F,5,0))</f>
        <v>17.190000000000001</v>
      </c>
    </row>
    <row r="1194" spans="2:11" x14ac:dyDescent="0.25">
      <c r="B1194" s="14" t="s">
        <v>17</v>
      </c>
      <c r="C1194" s="14" t="s">
        <v>16</v>
      </c>
      <c r="D1194" s="160">
        <v>43059</v>
      </c>
      <c r="E1194" s="53" t="str">
        <f>IF($B1194="COMPOSIÇÃO",VLOOKUP($D1194,'Comp. Sinapi'!B:F,2,0),VLOOKUP($D1194,Insumos!B:F,2,0))</f>
        <v xml:space="preserve">ACO CA-60, 4,2 MM, OU 5,0 MM, OU 6,0 MM, OU 7,0 MM, VERGALHAO                                                                                                                                                                                                                                                                                                                                                                                                                                             </v>
      </c>
      <c r="F1194" s="50" t="str">
        <f>IF($B1194="COMPOSIÇÃO",VLOOKUP($D1194,'Comp. Sinapi'!B:F,3,0),VLOOKUP($D1194,Insumos!B:F,3,0))</f>
        <v xml:space="preserve">KG    </v>
      </c>
      <c r="G1194" s="159">
        <v>1.44</v>
      </c>
      <c r="H1194" s="43">
        <f t="shared" si="143"/>
        <v>9.23</v>
      </c>
      <c r="I1194" s="15">
        <f t="shared" si="146"/>
        <v>13.2912</v>
      </c>
      <c r="K1194" s="37">
        <f>IF($B1194="INSUMO",VLOOKUP($D1194,Insumos!$B:$F,5,0),VLOOKUP($D1194,'Comp. Sinapi'!$B:$F,5,0))</f>
        <v>9.23</v>
      </c>
    </row>
    <row r="1195" spans="2:11" x14ac:dyDescent="0.25">
      <c r="B1195" s="422" t="s">
        <v>13241</v>
      </c>
      <c r="C1195" s="422"/>
      <c r="D1195" s="422"/>
      <c r="E1195" s="422"/>
      <c r="F1195" s="422"/>
      <c r="G1195" s="422"/>
      <c r="H1195" s="422"/>
      <c r="I1195" s="422"/>
    </row>
    <row r="1197" spans="2:11" x14ac:dyDescent="0.25">
      <c r="B1197" s="16" t="s">
        <v>13225</v>
      </c>
      <c r="C1197" s="423" t="s">
        <v>13242</v>
      </c>
      <c r="D1197" s="423"/>
      <c r="E1197" s="423"/>
      <c r="F1197" s="423"/>
      <c r="G1197" s="423"/>
      <c r="H1197" s="17" t="s">
        <v>60</v>
      </c>
      <c r="I1197" s="18">
        <f>SUM(I1201:I1211)</f>
        <v>10.213253000000002</v>
      </c>
      <c r="K1197" s="37"/>
    </row>
    <row r="1198" spans="2:11" x14ac:dyDescent="0.25">
      <c r="B1198" s="4" t="s">
        <v>7</v>
      </c>
      <c r="C1198" s="5">
        <f ca="1">TODAY()</f>
        <v>45482</v>
      </c>
      <c r="D1198" s="6"/>
      <c r="E1198" s="7"/>
      <c r="F1198" s="8"/>
      <c r="G1198" s="157" t="s">
        <v>1</v>
      </c>
      <c r="H1198" s="420" t="str">
        <f>$H$8</f>
        <v>Eng. Gabriel Vitta</v>
      </c>
      <c r="I1198" s="421"/>
      <c r="K1198" s="37"/>
    </row>
    <row r="1199" spans="2:11" x14ac:dyDescent="0.25">
      <c r="B1199" s="4"/>
      <c r="C1199" s="5"/>
      <c r="D1199" s="6"/>
      <c r="E1199" s="7"/>
      <c r="F1199" s="8"/>
      <c r="G1199" s="157"/>
      <c r="H1199" s="9"/>
      <c r="I1199" s="10"/>
      <c r="K1199" s="37"/>
    </row>
    <row r="1200" spans="2:11" x14ac:dyDescent="0.25">
      <c r="B1200" s="11" t="s">
        <v>18</v>
      </c>
      <c r="C1200" s="11" t="s">
        <v>8</v>
      </c>
      <c r="D1200" s="11" t="s">
        <v>9</v>
      </c>
      <c r="E1200" s="11" t="s">
        <v>10</v>
      </c>
      <c r="F1200" s="11" t="s">
        <v>11</v>
      </c>
      <c r="G1200" s="158" t="s">
        <v>12</v>
      </c>
      <c r="H1200" s="12" t="s">
        <v>13</v>
      </c>
      <c r="I1200" s="13" t="s">
        <v>14</v>
      </c>
      <c r="K1200" s="37"/>
    </row>
    <row r="1201" spans="2:11" x14ac:dyDescent="0.25">
      <c r="B1201" s="14" t="s">
        <v>15</v>
      </c>
      <c r="C1201" s="14" t="s">
        <v>16</v>
      </c>
      <c r="D1201" s="160">
        <v>88245</v>
      </c>
      <c r="E1201" s="53" t="str">
        <f>IF($B1201="COMPOSIÇÃO",VLOOKUP($D1201,'Comp. Sinapi'!B:F,2,0),VLOOKUP($D1201,Insumos!B:F,2,0))</f>
        <v>ARMADOR COM ENCARGOS COMPLEMENTARES</v>
      </c>
      <c r="F1201" s="50" t="str">
        <f>IF($B1201="COMPOSIÇÃO",VLOOKUP($D1201,'Comp. Sinapi'!B:F,3,0),VLOOKUP($D1201,Insumos!B:F,3,0))</f>
        <v>H</v>
      </c>
      <c r="G1201" s="159">
        <v>2.5000000000000001E-2</v>
      </c>
      <c r="H1201" s="43">
        <f t="shared" ref="H1201:H1211" si="147">TRUNC((K1201*(1-$K$8)),2)</f>
        <v>25.4</v>
      </c>
      <c r="I1201" s="15">
        <f t="shared" ref="I1201:I1211" si="148">G1201*H1201</f>
        <v>0.63500000000000001</v>
      </c>
      <c r="K1201" s="37">
        <f>IF($B1201="INSUMO",VLOOKUP($D1201,Insumos!$B:$F,5,0),VLOOKUP($D1201,'Comp. Sinapi'!$B:$F,5,0))</f>
        <v>25.4</v>
      </c>
    </row>
    <row r="1202" spans="2:11" x14ac:dyDescent="0.25">
      <c r="B1202" s="14" t="s">
        <v>15</v>
      </c>
      <c r="C1202" s="14" t="s">
        <v>16</v>
      </c>
      <c r="D1202" s="160">
        <v>88262</v>
      </c>
      <c r="E1202" s="53" t="str">
        <f>IF($B1202="COMPOSIÇÃO",VLOOKUP($D1202,'Comp. Sinapi'!B:F,2,0),VLOOKUP($D1202,Insumos!B:F,2,0))</f>
        <v>CARPINTEIRO DE FORMAS COM ENCARGOS COMPLEMENTARES</v>
      </c>
      <c r="F1202" s="50" t="str">
        <f>IF($B1202="COMPOSIÇÃO",VLOOKUP($D1202,'Comp. Sinapi'!B:F,3,0),VLOOKUP($D1202,Insumos!B:F,3,0))</f>
        <v>H</v>
      </c>
      <c r="G1202" s="159">
        <v>2.5000000000000001E-2</v>
      </c>
      <c r="H1202" s="43">
        <f t="shared" si="147"/>
        <v>25.26</v>
      </c>
      <c r="I1202" s="15">
        <f t="shared" si="148"/>
        <v>0.63150000000000006</v>
      </c>
      <c r="K1202" s="37">
        <f>IF($B1202="INSUMO",VLOOKUP($D1202,Insumos!$B:$F,5,0),VLOOKUP($D1202,'Comp. Sinapi'!$B:$F,5,0))</f>
        <v>25.26</v>
      </c>
    </row>
    <row r="1203" spans="2:11" x14ac:dyDescent="0.25">
      <c r="B1203" s="14" t="s">
        <v>15</v>
      </c>
      <c r="C1203" s="14" t="s">
        <v>16</v>
      </c>
      <c r="D1203" s="160">
        <v>88316</v>
      </c>
      <c r="E1203" s="53" t="str">
        <f>IF($B1203="COMPOSIÇÃO",VLOOKUP($D1203,'Comp. Sinapi'!B:F,2,0),VLOOKUP($D1203,Insumos!B:F,2,0))</f>
        <v>SERVENTE COM ENCARGOS COMPLEMENTARES</v>
      </c>
      <c r="F1203" s="50" t="str">
        <f>IF($B1203="COMPOSIÇÃO",VLOOKUP($D1203,'Comp. Sinapi'!B:F,3,0),VLOOKUP($D1203,Insumos!B:F,3,0))</f>
        <v>H</v>
      </c>
      <c r="G1203" s="159">
        <v>0.05</v>
      </c>
      <c r="H1203" s="43">
        <f t="shared" si="147"/>
        <v>20.32</v>
      </c>
      <c r="I1203" s="15">
        <f t="shared" si="148"/>
        <v>1.016</v>
      </c>
      <c r="K1203" s="37">
        <f>IF($B1203="INSUMO",VLOOKUP($D1203,Insumos!$B:$F,5,0),VLOOKUP($D1203,'Comp. Sinapi'!$B:$F,5,0))</f>
        <v>20.32</v>
      </c>
    </row>
    <row r="1204" spans="2:11" ht="30" x14ac:dyDescent="0.25">
      <c r="B1204" s="14" t="s">
        <v>15</v>
      </c>
      <c r="C1204" s="14" t="s">
        <v>16</v>
      </c>
      <c r="D1204" s="160">
        <v>88830</v>
      </c>
      <c r="E1204" s="53" t="str">
        <f>IF($B1204="COMPOSIÇÃO",VLOOKUP($D1204,'Comp. Sinapi'!B:F,2,0),VLOOKUP($D1204,Insumos!B:F,2,0))</f>
        <v>BETONEIRA CAPACIDADE NOMINAL DE 400 L, CAPACIDADE DE MISTURA 280 L, MOTOR ELÉTRICO TRIFÁSICO POTÊNCIA DE 2 CV, SEM CARREGADOR - CHP DIURNO. AF_05/2023</v>
      </c>
      <c r="F1204" s="50" t="str">
        <f>IF($B1204="COMPOSIÇÃO",VLOOKUP($D1204,'Comp. Sinapi'!B:F,3,0),VLOOKUP($D1204,Insumos!B:F,3,0))</f>
        <v>CHP</v>
      </c>
      <c r="G1204" s="159">
        <v>3.5000000000000001E-3</v>
      </c>
      <c r="H1204" s="43">
        <f t="shared" si="147"/>
        <v>2.0099999999999998</v>
      </c>
      <c r="I1204" s="15">
        <f t="shared" si="148"/>
        <v>7.0349999999999996E-3</v>
      </c>
      <c r="K1204" s="37">
        <f>IF($B1204="INSUMO",VLOOKUP($D1204,Insumos!$B:$F,5,0),VLOOKUP($D1204,'Comp. Sinapi'!$B:$F,5,0))</f>
        <v>2.0099999999999998</v>
      </c>
    </row>
    <row r="1205" spans="2:11" x14ac:dyDescent="0.25">
      <c r="B1205" s="14" t="s">
        <v>17</v>
      </c>
      <c r="C1205" s="14" t="s">
        <v>16</v>
      </c>
      <c r="D1205" s="160">
        <v>345</v>
      </c>
      <c r="E1205" s="53" t="str">
        <f>IF($B1205="COMPOSIÇÃO",VLOOKUP($D1205,'Comp. Sinapi'!B:F,2,0),VLOOKUP($D1205,Insumos!B:F,2,0))</f>
        <v xml:space="preserve">ARAME GALVANIZADO 18 BWG, D = 1,24MM (0,009 KG/M)                                                                                                                                                                                                                                                                                                                                                                                                                                                         </v>
      </c>
      <c r="F1205" s="50" t="str">
        <f>IF($B1205="COMPOSIÇÃO",VLOOKUP($D1205,'Comp. Sinapi'!B:F,3,0),VLOOKUP($D1205,Insumos!B:F,3,0))</f>
        <v xml:space="preserve">KG    </v>
      </c>
      <c r="G1205" s="159">
        <v>7.1999999999999998E-3</v>
      </c>
      <c r="H1205" s="43">
        <f t="shared" si="147"/>
        <v>35.64</v>
      </c>
      <c r="I1205" s="15">
        <f t="shared" si="148"/>
        <v>0.256608</v>
      </c>
      <c r="K1205" s="37">
        <f>IF($B1205="INSUMO",VLOOKUP($D1205,Insumos!$B:$F,5,0),VLOOKUP($D1205,'Comp. Sinapi'!$B:$F,5,0))</f>
        <v>35.64</v>
      </c>
    </row>
    <row r="1206" spans="2:11" x14ac:dyDescent="0.25">
      <c r="B1206" s="14" t="s">
        <v>17</v>
      </c>
      <c r="C1206" s="14" t="s">
        <v>16</v>
      </c>
      <c r="D1206" s="160">
        <v>367</v>
      </c>
      <c r="E1206" s="53" t="str">
        <f>IF($B1206="COMPOSIÇÃO",VLOOKUP($D1206,'Comp. Sinapi'!B:F,2,0),VLOOKUP($D1206,Insumos!B:F,2,0))</f>
        <v xml:space="preserve">AREIA GROSSA - POSTO JAZIDA/FORNECEDOR (RETIRADO NA JAZIDA, SEM TRANSPORTE)                                                                                                                                                                                                                                                                                                                                                                                                                               </v>
      </c>
      <c r="F1206" s="50" t="str">
        <f>IF($B1206="COMPOSIÇÃO",VLOOKUP($D1206,'Comp. Sinapi'!B:F,3,0),VLOOKUP($D1206,Insumos!B:F,3,0))</f>
        <v xml:space="preserve">M3    </v>
      </c>
      <c r="G1206" s="159">
        <v>4.0000000000000001E-3</v>
      </c>
      <c r="H1206" s="43">
        <f t="shared" si="147"/>
        <v>146.88999999999999</v>
      </c>
      <c r="I1206" s="15">
        <f t="shared" si="148"/>
        <v>0.58755999999999997</v>
      </c>
      <c r="K1206" s="37">
        <f>IF($B1206="INSUMO",VLOOKUP($D1206,Insumos!$B:$F,5,0),VLOOKUP($D1206,'Comp. Sinapi'!$B:$F,5,0))</f>
        <v>146.88999999999999</v>
      </c>
    </row>
    <row r="1207" spans="2:11" x14ac:dyDescent="0.25">
      <c r="B1207" s="14" t="s">
        <v>17</v>
      </c>
      <c r="C1207" s="14" t="s">
        <v>16</v>
      </c>
      <c r="D1207" s="160">
        <v>1379</v>
      </c>
      <c r="E1207" s="53" t="str">
        <f>IF($B1207="COMPOSIÇÃO",VLOOKUP($D1207,'Comp. Sinapi'!B:F,2,0),VLOOKUP($D1207,Insumos!B:F,2,0))</f>
        <v xml:space="preserve">CIMENTO PORTLAND COMPOSTO CP II-32                                                                                                                                                                                                                                                                                                                                                                                                                                                                        </v>
      </c>
      <c r="F1207" s="50" t="str">
        <f>IF($B1207="COMPOSIÇÃO",VLOOKUP($D1207,'Comp. Sinapi'!B:F,3,0),VLOOKUP($D1207,Insumos!B:F,3,0))</f>
        <v xml:space="preserve">KG    </v>
      </c>
      <c r="G1207" s="159">
        <v>1.385</v>
      </c>
      <c r="H1207" s="43">
        <f t="shared" si="147"/>
        <v>0.82</v>
      </c>
      <c r="I1207" s="15">
        <f t="shared" si="148"/>
        <v>1.1356999999999999</v>
      </c>
      <c r="K1207" s="37">
        <f>IF($B1207="INSUMO",VLOOKUP($D1207,Insumos!$B:$F,5,0),VLOOKUP($D1207,'Comp. Sinapi'!$B:$F,5,0))</f>
        <v>0.82</v>
      </c>
    </row>
    <row r="1208" spans="2:11" x14ac:dyDescent="0.25">
      <c r="B1208" s="14" t="s">
        <v>17</v>
      </c>
      <c r="C1208" s="14" t="s">
        <v>16</v>
      </c>
      <c r="D1208" s="160">
        <v>4512</v>
      </c>
      <c r="E1208" s="53" t="str">
        <f>IF($B1208="COMPOSIÇÃO",VLOOKUP($D1208,'Comp. Sinapi'!B:F,2,0),VLOOKUP($D1208,Insumos!B:F,2,0))</f>
        <v xml:space="preserve">SARRAFO *2,5 X 5* CM EM PINUS, MISTA OU EQUIVALENTE DA REGIAO - BRUTA                                                                                                                                                                                                                                                                                                                                                                                                                                     </v>
      </c>
      <c r="F1208" s="50" t="str">
        <f>IF($B1208="COMPOSIÇÃO",VLOOKUP($D1208,'Comp. Sinapi'!B:F,3,0),VLOOKUP($D1208,Insumos!B:F,3,0))</f>
        <v xml:space="preserve">M     </v>
      </c>
      <c r="G1208" s="159">
        <v>0.625</v>
      </c>
      <c r="H1208" s="43">
        <f t="shared" si="147"/>
        <v>2.8</v>
      </c>
      <c r="I1208" s="15">
        <f t="shared" si="148"/>
        <v>1.75</v>
      </c>
      <c r="K1208" s="37">
        <f>IF($B1208="INSUMO",VLOOKUP($D1208,Insumos!$B:$F,5,0),VLOOKUP($D1208,'Comp. Sinapi'!$B:$F,5,0))</f>
        <v>2.8</v>
      </c>
    </row>
    <row r="1209" spans="2:11" x14ac:dyDescent="0.25">
      <c r="B1209" s="14" t="s">
        <v>17</v>
      </c>
      <c r="C1209" s="14" t="s">
        <v>16</v>
      </c>
      <c r="D1209" s="160">
        <v>4718</v>
      </c>
      <c r="E1209" s="53" t="str">
        <f>IF($B1209="COMPOSIÇÃO",VLOOKUP($D1209,'Comp. Sinapi'!B:F,2,0),VLOOKUP($D1209,Insumos!B:F,2,0))</f>
        <v xml:space="preserve">PEDRA BRITADA N. 2 (19 A 38 MM) POSTO PEDREIRA/FORNECEDOR, SEM FRETE                                                                                                                                                                                                                                                                                                                                                                                                                                      </v>
      </c>
      <c r="F1209" s="50" t="str">
        <f>IF($B1209="COMPOSIÇÃO",VLOOKUP($D1209,'Comp. Sinapi'!B:F,3,0),VLOOKUP($D1209,Insumos!B:F,3,0))</f>
        <v xml:space="preserve">M3    </v>
      </c>
      <c r="G1209" s="159">
        <v>3.7000000000000002E-3</v>
      </c>
      <c r="H1209" s="43">
        <f t="shared" si="147"/>
        <v>142.5</v>
      </c>
      <c r="I1209" s="15">
        <f t="shared" si="148"/>
        <v>0.52725</v>
      </c>
      <c r="K1209" s="37">
        <f>IF($B1209="INSUMO",VLOOKUP($D1209,Insumos!$B:$F,5,0),VLOOKUP($D1209,'Comp. Sinapi'!$B:$F,5,0))</f>
        <v>142.5</v>
      </c>
    </row>
    <row r="1210" spans="2:11" x14ac:dyDescent="0.25">
      <c r="B1210" s="14" t="s">
        <v>17</v>
      </c>
      <c r="C1210" s="14" t="s">
        <v>16</v>
      </c>
      <c r="D1210" s="160">
        <v>5068</v>
      </c>
      <c r="E1210" s="53" t="str">
        <f>IF($B1210="COMPOSIÇÃO",VLOOKUP($D1210,'Comp. Sinapi'!B:F,2,0),VLOOKUP($D1210,Insumos!B:F,2,0))</f>
        <v xml:space="preserve">PREGO DE ACO POLIDO COM CABECA 17 X 21 (2 X 11)                                                                                                                                                                                                                                                                                                                                                                                                                                                           </v>
      </c>
      <c r="F1210" s="50" t="str">
        <f>IF($B1210="COMPOSIÇÃO",VLOOKUP($D1210,'Comp. Sinapi'!B:F,3,0),VLOOKUP($D1210,Insumos!B:F,3,0))</f>
        <v xml:space="preserve">KG    </v>
      </c>
      <c r="G1210" s="159">
        <v>0.02</v>
      </c>
      <c r="H1210" s="43">
        <f t="shared" si="147"/>
        <v>17.190000000000001</v>
      </c>
      <c r="I1210" s="15">
        <f t="shared" si="148"/>
        <v>0.34380000000000005</v>
      </c>
      <c r="K1210" s="37">
        <f>IF($B1210="INSUMO",VLOOKUP($D1210,Insumos!$B:$F,5,0),VLOOKUP($D1210,'Comp. Sinapi'!$B:$F,5,0))</f>
        <v>17.190000000000001</v>
      </c>
    </row>
    <row r="1211" spans="2:11" x14ac:dyDescent="0.25">
      <c r="B1211" s="14" t="s">
        <v>17</v>
      </c>
      <c r="C1211" s="14" t="s">
        <v>16</v>
      </c>
      <c r="D1211" s="160">
        <v>43059</v>
      </c>
      <c r="E1211" s="53" t="str">
        <f>IF($B1211="COMPOSIÇÃO",VLOOKUP($D1211,'Comp. Sinapi'!B:F,2,0),VLOOKUP($D1211,Insumos!B:F,2,0))</f>
        <v xml:space="preserve">ACO CA-60, 4,2 MM, OU 5,0 MM, OU 6,0 MM, OU 7,0 MM, VERGALHAO                                                                                                                                                                                                                                                                                                                                                                                                                                             </v>
      </c>
      <c r="F1211" s="50" t="str">
        <f>IF($B1211="COMPOSIÇÃO",VLOOKUP($D1211,'Comp. Sinapi'!B:F,3,0),VLOOKUP($D1211,Insumos!B:F,3,0))</f>
        <v xml:space="preserve">KG    </v>
      </c>
      <c r="G1211" s="159">
        <v>0.36</v>
      </c>
      <c r="H1211" s="43">
        <f t="shared" si="147"/>
        <v>9.23</v>
      </c>
      <c r="I1211" s="15">
        <f t="shared" si="148"/>
        <v>3.3228</v>
      </c>
      <c r="K1211" s="37">
        <f>IF($B1211="INSUMO",VLOOKUP($D1211,Insumos!$B:$F,5,0),VLOOKUP($D1211,'Comp. Sinapi'!$B:$F,5,0))</f>
        <v>9.23</v>
      </c>
    </row>
    <row r="1212" spans="2:11" x14ac:dyDescent="0.25">
      <c r="B1212" s="422" t="s">
        <v>13108</v>
      </c>
      <c r="C1212" s="422"/>
      <c r="D1212" s="422"/>
      <c r="E1212" s="422"/>
      <c r="F1212" s="422"/>
      <c r="G1212" s="422"/>
      <c r="H1212" s="422"/>
      <c r="I1212" s="422"/>
    </row>
    <row r="1214" spans="2:11" x14ac:dyDescent="0.25">
      <c r="B1214" s="16" t="s">
        <v>13226</v>
      </c>
      <c r="C1214" s="423" t="s">
        <v>13243</v>
      </c>
      <c r="D1214" s="423"/>
      <c r="E1214" s="423"/>
      <c r="F1214" s="423"/>
      <c r="G1214" s="423"/>
      <c r="H1214" s="17" t="s">
        <v>60</v>
      </c>
      <c r="I1214" s="18">
        <f>SUM(I1218:I1228)</f>
        <v>18.174887000000002</v>
      </c>
      <c r="K1214" s="37"/>
    </row>
    <row r="1215" spans="2:11" x14ac:dyDescent="0.25">
      <c r="B1215" s="4" t="s">
        <v>7</v>
      </c>
      <c r="C1215" s="5">
        <f ca="1">TODAY()</f>
        <v>45482</v>
      </c>
      <c r="D1215" s="6"/>
      <c r="E1215" s="7"/>
      <c r="F1215" s="8"/>
      <c r="G1215" s="157" t="s">
        <v>1</v>
      </c>
      <c r="H1215" s="420" t="str">
        <f>$H$8</f>
        <v>Eng. Gabriel Vitta</v>
      </c>
      <c r="I1215" s="421"/>
      <c r="K1215" s="37"/>
    </row>
    <row r="1216" spans="2:11" x14ac:dyDescent="0.25">
      <c r="B1216" s="4"/>
      <c r="C1216" s="5"/>
      <c r="D1216" s="6"/>
      <c r="E1216" s="7"/>
      <c r="F1216" s="8"/>
      <c r="G1216" s="157"/>
      <c r="H1216" s="9"/>
      <c r="I1216" s="10"/>
      <c r="K1216" s="37"/>
    </row>
    <row r="1217" spans="2:11" x14ac:dyDescent="0.25">
      <c r="B1217" s="11" t="s">
        <v>18</v>
      </c>
      <c r="C1217" s="11" t="s">
        <v>8</v>
      </c>
      <c r="D1217" s="11" t="s">
        <v>9</v>
      </c>
      <c r="E1217" s="11" t="s">
        <v>10</v>
      </c>
      <c r="F1217" s="11" t="s">
        <v>11</v>
      </c>
      <c r="G1217" s="158" t="s">
        <v>12</v>
      </c>
      <c r="H1217" s="12" t="s">
        <v>13</v>
      </c>
      <c r="I1217" s="13" t="s">
        <v>14</v>
      </c>
      <c r="K1217" s="37"/>
    </row>
    <row r="1218" spans="2:11" x14ac:dyDescent="0.25">
      <c r="B1218" s="14" t="s">
        <v>15</v>
      </c>
      <c r="C1218" s="14" t="s">
        <v>16</v>
      </c>
      <c r="D1218" s="160">
        <v>88245</v>
      </c>
      <c r="E1218" s="53" t="str">
        <f>IF($B1218="COMPOSIÇÃO",VLOOKUP($D1218,'Comp. Sinapi'!B:F,2,0),VLOOKUP($D1218,Insumos!B:F,2,0))</f>
        <v>ARMADOR COM ENCARGOS COMPLEMENTARES</v>
      </c>
      <c r="F1218" s="50" t="str">
        <f>IF($B1218="COMPOSIÇÃO",VLOOKUP($D1218,'Comp. Sinapi'!B:F,3,0),VLOOKUP($D1218,Insumos!B:F,3,0))</f>
        <v>H</v>
      </c>
      <c r="G1218" s="159">
        <v>4.4400000000000002E-2</v>
      </c>
      <c r="H1218" s="43">
        <f t="shared" ref="H1218:H1228" si="149">TRUNC((K1218*(1-$K$8)),2)</f>
        <v>25.4</v>
      </c>
      <c r="I1218" s="15">
        <f t="shared" ref="I1218:I1228" si="150">G1218*H1218</f>
        <v>1.1277600000000001</v>
      </c>
      <c r="K1218" s="37">
        <f>IF($B1218="INSUMO",VLOOKUP($D1218,Insumos!$B:$F,5,0),VLOOKUP($D1218,'Comp. Sinapi'!$B:$F,5,0))</f>
        <v>25.4</v>
      </c>
    </row>
    <row r="1219" spans="2:11" x14ac:dyDescent="0.25">
      <c r="B1219" s="14" t="s">
        <v>15</v>
      </c>
      <c r="C1219" s="14" t="s">
        <v>16</v>
      </c>
      <c r="D1219" s="160">
        <v>88262</v>
      </c>
      <c r="E1219" s="53" t="str">
        <f>IF($B1219="COMPOSIÇÃO",VLOOKUP($D1219,'Comp. Sinapi'!B:F,2,0),VLOOKUP($D1219,Insumos!B:F,2,0))</f>
        <v>CARPINTEIRO DE FORMAS COM ENCARGOS COMPLEMENTARES</v>
      </c>
      <c r="F1219" s="50" t="str">
        <f>IF($B1219="COMPOSIÇÃO",VLOOKUP($D1219,'Comp. Sinapi'!B:F,3,0),VLOOKUP($D1219,Insumos!B:F,3,0))</f>
        <v>H</v>
      </c>
      <c r="G1219" s="159">
        <v>4.4400000000000002E-2</v>
      </c>
      <c r="H1219" s="43">
        <f t="shared" si="149"/>
        <v>25.26</v>
      </c>
      <c r="I1219" s="15">
        <f t="shared" si="150"/>
        <v>1.1215440000000001</v>
      </c>
      <c r="K1219" s="37">
        <f>IF($B1219="INSUMO",VLOOKUP($D1219,Insumos!$B:$F,5,0),VLOOKUP($D1219,'Comp. Sinapi'!$B:$F,5,0))</f>
        <v>25.26</v>
      </c>
    </row>
    <row r="1220" spans="2:11" x14ac:dyDescent="0.25">
      <c r="B1220" s="14" t="s">
        <v>15</v>
      </c>
      <c r="C1220" s="14" t="s">
        <v>16</v>
      </c>
      <c r="D1220" s="160">
        <v>88316</v>
      </c>
      <c r="E1220" s="53" t="str">
        <f>IF($B1220="COMPOSIÇÃO",VLOOKUP($D1220,'Comp. Sinapi'!B:F,2,0),VLOOKUP($D1220,Insumos!B:F,2,0))</f>
        <v>SERVENTE COM ENCARGOS COMPLEMENTARES</v>
      </c>
      <c r="F1220" s="50" t="str">
        <f>IF($B1220="COMPOSIÇÃO",VLOOKUP($D1220,'Comp. Sinapi'!B:F,3,0),VLOOKUP($D1220,Insumos!B:F,3,0))</f>
        <v>H</v>
      </c>
      <c r="G1220" s="159">
        <v>8.8900000000000007E-2</v>
      </c>
      <c r="H1220" s="43">
        <f t="shared" si="149"/>
        <v>20.32</v>
      </c>
      <c r="I1220" s="15">
        <f t="shared" si="150"/>
        <v>1.8064480000000001</v>
      </c>
      <c r="K1220" s="37">
        <f>IF($B1220="INSUMO",VLOOKUP($D1220,Insumos!$B:$F,5,0),VLOOKUP($D1220,'Comp. Sinapi'!$B:$F,5,0))</f>
        <v>20.32</v>
      </c>
    </row>
    <row r="1221" spans="2:11" ht="30" x14ac:dyDescent="0.25">
      <c r="B1221" s="14" t="s">
        <v>15</v>
      </c>
      <c r="C1221" s="14" t="s">
        <v>16</v>
      </c>
      <c r="D1221" s="160">
        <v>88830</v>
      </c>
      <c r="E1221" s="53" t="str">
        <f>IF($B1221="COMPOSIÇÃO",VLOOKUP($D1221,'Comp. Sinapi'!B:F,2,0),VLOOKUP($D1221,Insumos!B:F,2,0))</f>
        <v>BETONEIRA CAPACIDADE NOMINAL DE 400 L, CAPACIDADE DE MISTURA 280 L, MOTOR ELÉTRICO TRIFÁSICO POTÊNCIA DE 2 CV, SEM CARREGADOR - CHP DIURNO. AF_05/2023</v>
      </c>
      <c r="F1221" s="50" t="str">
        <f>IF($B1221="COMPOSIÇÃO",VLOOKUP($D1221,'Comp. Sinapi'!B:F,3,0),VLOOKUP($D1221,Insumos!B:F,3,0))</f>
        <v>CHP</v>
      </c>
      <c r="G1221" s="159">
        <v>6.1999999999999998E-3</v>
      </c>
      <c r="H1221" s="43">
        <f t="shared" si="149"/>
        <v>2.0099999999999998</v>
      </c>
      <c r="I1221" s="15">
        <f t="shared" si="150"/>
        <v>1.2461999999999997E-2</v>
      </c>
      <c r="K1221" s="37">
        <f>IF($B1221="INSUMO",VLOOKUP($D1221,Insumos!$B:$F,5,0),VLOOKUP($D1221,'Comp. Sinapi'!$B:$F,5,0))</f>
        <v>2.0099999999999998</v>
      </c>
    </row>
    <row r="1222" spans="2:11" x14ac:dyDescent="0.25">
      <c r="B1222" s="14" t="s">
        <v>17</v>
      </c>
      <c r="C1222" s="14" t="s">
        <v>16</v>
      </c>
      <c r="D1222" s="160">
        <v>345</v>
      </c>
      <c r="E1222" s="53" t="str">
        <f>IF($B1222="COMPOSIÇÃO",VLOOKUP($D1222,'Comp. Sinapi'!B:F,2,0),VLOOKUP($D1222,Insumos!B:F,2,0))</f>
        <v xml:space="preserve">ARAME GALVANIZADO 18 BWG, D = 1,24MM (0,009 KG/M)                                                                                                                                                                                                                                                                                                                                                                                                                                                         </v>
      </c>
      <c r="F1222" s="50" t="str">
        <f>IF($B1222="COMPOSIÇÃO",VLOOKUP($D1222,'Comp. Sinapi'!B:F,3,0),VLOOKUP($D1222,Insumos!B:F,3,0))</f>
        <v xml:space="preserve">KG    </v>
      </c>
      <c r="G1222" s="159">
        <v>1.29E-2</v>
      </c>
      <c r="H1222" s="43">
        <f t="shared" si="149"/>
        <v>35.64</v>
      </c>
      <c r="I1222" s="15">
        <f t="shared" si="150"/>
        <v>0.459756</v>
      </c>
      <c r="K1222" s="37">
        <f>IF($B1222="INSUMO",VLOOKUP($D1222,Insumos!$B:$F,5,0),VLOOKUP($D1222,'Comp. Sinapi'!$B:$F,5,0))</f>
        <v>35.64</v>
      </c>
    </row>
    <row r="1223" spans="2:11" x14ac:dyDescent="0.25">
      <c r="B1223" s="14" t="s">
        <v>17</v>
      </c>
      <c r="C1223" s="14" t="s">
        <v>16</v>
      </c>
      <c r="D1223" s="160">
        <v>367</v>
      </c>
      <c r="E1223" s="53" t="str">
        <f>IF($B1223="COMPOSIÇÃO",VLOOKUP($D1223,'Comp. Sinapi'!B:F,2,0),VLOOKUP($D1223,Insumos!B:F,2,0))</f>
        <v xml:space="preserve">AREIA GROSSA - POSTO JAZIDA/FORNECEDOR (RETIRADO NA JAZIDA, SEM TRANSPORTE)                                                                                                                                                                                                                                                                                                                                                                                                                               </v>
      </c>
      <c r="F1223" s="50" t="str">
        <f>IF($B1223="COMPOSIÇÃO",VLOOKUP($D1223,'Comp. Sinapi'!B:F,3,0),VLOOKUP($D1223,Insumos!B:F,3,0))</f>
        <v xml:space="preserve">M3    </v>
      </c>
      <c r="G1223" s="159">
        <v>7.1000000000000004E-3</v>
      </c>
      <c r="H1223" s="43">
        <f t="shared" si="149"/>
        <v>146.88999999999999</v>
      </c>
      <c r="I1223" s="15">
        <f t="shared" si="150"/>
        <v>1.0429189999999999</v>
      </c>
      <c r="K1223" s="37">
        <f>IF($B1223="INSUMO",VLOOKUP($D1223,Insumos!$B:$F,5,0),VLOOKUP($D1223,'Comp. Sinapi'!$B:$F,5,0))</f>
        <v>146.88999999999999</v>
      </c>
    </row>
    <row r="1224" spans="2:11" x14ac:dyDescent="0.25">
      <c r="B1224" s="14" t="s">
        <v>17</v>
      </c>
      <c r="C1224" s="14" t="s">
        <v>16</v>
      </c>
      <c r="D1224" s="160">
        <v>1379</v>
      </c>
      <c r="E1224" s="53" t="str">
        <f>IF($B1224="COMPOSIÇÃO",VLOOKUP($D1224,'Comp. Sinapi'!B:F,2,0),VLOOKUP($D1224,Insumos!B:F,2,0))</f>
        <v xml:space="preserve">CIMENTO PORTLAND COMPOSTO CP II-32                                                                                                                                                                                                                                                                                                                                                                                                                                                                        </v>
      </c>
      <c r="F1224" s="50" t="str">
        <f>IF($B1224="COMPOSIÇÃO",VLOOKUP($D1224,'Comp. Sinapi'!B:F,3,0),VLOOKUP($D1224,Insumos!B:F,3,0))</f>
        <v xml:space="preserve">KG    </v>
      </c>
      <c r="G1224" s="159">
        <v>2.4622000000000002</v>
      </c>
      <c r="H1224" s="43">
        <f t="shared" si="149"/>
        <v>0.82</v>
      </c>
      <c r="I1224" s="15">
        <f t="shared" si="150"/>
        <v>2.0190039999999998</v>
      </c>
      <c r="K1224" s="37">
        <f>IF($B1224="INSUMO",VLOOKUP($D1224,Insumos!$B:$F,5,0),VLOOKUP($D1224,'Comp. Sinapi'!$B:$F,5,0))</f>
        <v>0.82</v>
      </c>
    </row>
    <row r="1225" spans="2:11" x14ac:dyDescent="0.25">
      <c r="B1225" s="14" t="s">
        <v>17</v>
      </c>
      <c r="C1225" s="14" t="s">
        <v>16</v>
      </c>
      <c r="D1225" s="160">
        <v>4512</v>
      </c>
      <c r="E1225" s="53" t="str">
        <f>IF($B1225="COMPOSIÇÃO",VLOOKUP($D1225,'Comp. Sinapi'!B:F,2,0),VLOOKUP($D1225,Insumos!B:F,2,0))</f>
        <v xml:space="preserve">SARRAFO *2,5 X 5* CM EM PINUS, MISTA OU EQUIVALENTE DA REGIAO - BRUTA                                                                                                                                                                                                                                                                                                                                                                                                                                     </v>
      </c>
      <c r="F1225" s="50" t="str">
        <f>IF($B1225="COMPOSIÇÃO",VLOOKUP($D1225,'Comp. Sinapi'!B:F,3,0),VLOOKUP($D1225,Insumos!B:F,3,0))</f>
        <v xml:space="preserve">M     </v>
      </c>
      <c r="G1225" s="159">
        <v>1.1111</v>
      </c>
      <c r="H1225" s="43">
        <f t="shared" si="149"/>
        <v>2.8</v>
      </c>
      <c r="I1225" s="15">
        <f t="shared" si="150"/>
        <v>3.1110799999999998</v>
      </c>
      <c r="K1225" s="37">
        <f>IF($B1225="INSUMO",VLOOKUP($D1225,Insumos!$B:$F,5,0),VLOOKUP($D1225,'Comp. Sinapi'!$B:$F,5,0))</f>
        <v>2.8</v>
      </c>
    </row>
    <row r="1226" spans="2:11" x14ac:dyDescent="0.25">
      <c r="B1226" s="14" t="s">
        <v>17</v>
      </c>
      <c r="C1226" s="14" t="s">
        <v>16</v>
      </c>
      <c r="D1226" s="160">
        <v>4718</v>
      </c>
      <c r="E1226" s="53" t="str">
        <f>IF($B1226="COMPOSIÇÃO",VLOOKUP($D1226,'Comp. Sinapi'!B:F,2,0),VLOOKUP($D1226,Insumos!B:F,2,0))</f>
        <v xml:space="preserve">PEDRA BRITADA N. 2 (19 A 38 MM) POSTO PEDREIRA/FORNECEDOR, SEM FRETE                                                                                                                                                                                                                                                                                                                                                                                                                                      </v>
      </c>
      <c r="F1226" s="50" t="str">
        <f>IF($B1226="COMPOSIÇÃO",VLOOKUP($D1226,'Comp. Sinapi'!B:F,3,0),VLOOKUP($D1226,Insumos!B:F,3,0))</f>
        <v xml:space="preserve">M3    </v>
      </c>
      <c r="G1226" s="159">
        <v>6.7000000000000002E-3</v>
      </c>
      <c r="H1226" s="43">
        <f t="shared" si="149"/>
        <v>142.5</v>
      </c>
      <c r="I1226" s="15">
        <f t="shared" si="150"/>
        <v>0.95474999999999999</v>
      </c>
      <c r="K1226" s="37">
        <f>IF($B1226="INSUMO",VLOOKUP($D1226,Insumos!$B:$F,5,0),VLOOKUP($D1226,'Comp. Sinapi'!$B:$F,5,0))</f>
        <v>142.5</v>
      </c>
    </row>
    <row r="1227" spans="2:11" x14ac:dyDescent="0.25">
      <c r="B1227" s="14" t="s">
        <v>17</v>
      </c>
      <c r="C1227" s="14" t="s">
        <v>16</v>
      </c>
      <c r="D1227" s="160">
        <v>5068</v>
      </c>
      <c r="E1227" s="53" t="str">
        <f>IF($B1227="COMPOSIÇÃO",VLOOKUP($D1227,'Comp. Sinapi'!B:F,2,0),VLOOKUP($D1227,Insumos!B:F,2,0))</f>
        <v xml:space="preserve">PREGO DE ACO POLIDO COM CABECA 17 X 21 (2 X 11)                                                                                                                                                                                                                                                                                                                                                                                                                                                           </v>
      </c>
      <c r="F1227" s="50" t="str">
        <f>IF($B1227="COMPOSIÇÃO",VLOOKUP($D1227,'Comp. Sinapi'!B:F,3,0),VLOOKUP($D1227,Insumos!B:F,3,0))</f>
        <v xml:space="preserve">KG    </v>
      </c>
      <c r="G1227" s="159">
        <v>3.56E-2</v>
      </c>
      <c r="H1227" s="43">
        <f t="shared" si="149"/>
        <v>17.190000000000001</v>
      </c>
      <c r="I1227" s="15">
        <f t="shared" si="150"/>
        <v>0.61196400000000006</v>
      </c>
      <c r="K1227" s="37">
        <f>IF($B1227="INSUMO",VLOOKUP($D1227,Insumos!$B:$F,5,0),VLOOKUP($D1227,'Comp. Sinapi'!$B:$F,5,0))</f>
        <v>17.190000000000001</v>
      </c>
    </row>
    <row r="1228" spans="2:11" x14ac:dyDescent="0.25">
      <c r="B1228" s="14" t="s">
        <v>17</v>
      </c>
      <c r="C1228" s="14" t="s">
        <v>16</v>
      </c>
      <c r="D1228" s="160">
        <v>43059</v>
      </c>
      <c r="E1228" s="53" t="str">
        <f>IF($B1228="COMPOSIÇÃO",VLOOKUP($D1228,'Comp. Sinapi'!B:F,2,0),VLOOKUP($D1228,Insumos!B:F,2,0))</f>
        <v xml:space="preserve">ACO CA-60, 4,2 MM, OU 5,0 MM, OU 6,0 MM, OU 7,0 MM, VERGALHAO                                                                                                                                                                                                                                                                                                                                                                                                                                             </v>
      </c>
      <c r="F1228" s="50" t="str">
        <f>IF($B1228="COMPOSIÇÃO",VLOOKUP($D1228,'Comp. Sinapi'!B:F,3,0),VLOOKUP($D1228,Insumos!B:F,3,0))</f>
        <v xml:space="preserve">KG    </v>
      </c>
      <c r="G1228" s="159">
        <v>0.64</v>
      </c>
      <c r="H1228" s="43">
        <f t="shared" si="149"/>
        <v>9.23</v>
      </c>
      <c r="I1228" s="15">
        <f t="shared" si="150"/>
        <v>5.9072000000000005</v>
      </c>
      <c r="K1228" s="37">
        <f>IF($B1228="INSUMO",VLOOKUP($D1228,Insumos!$B:$F,5,0),VLOOKUP($D1228,'Comp. Sinapi'!$B:$F,5,0))</f>
        <v>9.23</v>
      </c>
    </row>
    <row r="1229" spans="2:11" x14ac:dyDescent="0.25">
      <c r="B1229" s="422" t="s">
        <v>13108</v>
      </c>
      <c r="C1229" s="422"/>
      <c r="D1229" s="422"/>
      <c r="E1229" s="422"/>
      <c r="F1229" s="422"/>
      <c r="G1229" s="422"/>
      <c r="H1229" s="422"/>
      <c r="I1229" s="422"/>
    </row>
    <row r="1231" spans="2:11" x14ac:dyDescent="0.25">
      <c r="B1231" s="16" t="s">
        <v>13227</v>
      </c>
      <c r="C1231" s="423" t="s">
        <v>13244</v>
      </c>
      <c r="D1231" s="423"/>
      <c r="E1231" s="423"/>
      <c r="F1231" s="423"/>
      <c r="G1231" s="423"/>
      <c r="H1231" s="17" t="s">
        <v>60</v>
      </c>
      <c r="I1231" s="18">
        <f>SUM(I1235:I1245)</f>
        <v>72.690242999999995</v>
      </c>
      <c r="K1231" s="37"/>
    </row>
    <row r="1232" spans="2:11" x14ac:dyDescent="0.25">
      <c r="B1232" s="4" t="s">
        <v>7</v>
      </c>
      <c r="C1232" s="5">
        <f ca="1">TODAY()</f>
        <v>45482</v>
      </c>
      <c r="D1232" s="6"/>
      <c r="E1232" s="7"/>
      <c r="F1232" s="8"/>
      <c r="G1232" s="157" t="s">
        <v>1</v>
      </c>
      <c r="H1232" s="420" t="str">
        <f>$H$8</f>
        <v>Eng. Gabriel Vitta</v>
      </c>
      <c r="I1232" s="421"/>
      <c r="K1232" s="37"/>
    </row>
    <row r="1233" spans="2:11" x14ac:dyDescent="0.25">
      <c r="B1233" s="4"/>
      <c r="C1233" s="5"/>
      <c r="D1233" s="6"/>
      <c r="E1233" s="7"/>
      <c r="F1233" s="8"/>
      <c r="G1233" s="157"/>
      <c r="H1233" s="9"/>
      <c r="I1233" s="10"/>
      <c r="K1233" s="37"/>
    </row>
    <row r="1234" spans="2:11" x14ac:dyDescent="0.25">
      <c r="B1234" s="11" t="s">
        <v>18</v>
      </c>
      <c r="C1234" s="11" t="s">
        <v>8</v>
      </c>
      <c r="D1234" s="11" t="s">
        <v>9</v>
      </c>
      <c r="E1234" s="11" t="s">
        <v>10</v>
      </c>
      <c r="F1234" s="11" t="s">
        <v>11</v>
      </c>
      <c r="G1234" s="158" t="s">
        <v>12</v>
      </c>
      <c r="H1234" s="12" t="s">
        <v>13</v>
      </c>
      <c r="I1234" s="13" t="s">
        <v>14</v>
      </c>
      <c r="K1234" s="37"/>
    </row>
    <row r="1235" spans="2:11" x14ac:dyDescent="0.25">
      <c r="B1235" s="14" t="s">
        <v>15</v>
      </c>
      <c r="C1235" s="14" t="s">
        <v>16</v>
      </c>
      <c r="D1235" s="160">
        <v>88245</v>
      </c>
      <c r="E1235" s="53" t="str">
        <f>IF($B1235="COMPOSIÇÃO",VLOOKUP($D1235,'Comp. Sinapi'!B:F,2,0),VLOOKUP($D1235,Insumos!B:F,2,0))</f>
        <v>ARMADOR COM ENCARGOS COMPLEMENTARES</v>
      </c>
      <c r="F1235" s="50" t="str">
        <f>IF($B1235="COMPOSIÇÃO",VLOOKUP($D1235,'Comp. Sinapi'!B:F,3,0),VLOOKUP($D1235,Insumos!B:F,3,0))</f>
        <v>H</v>
      </c>
      <c r="G1235" s="159">
        <v>0.17780000000000001</v>
      </c>
      <c r="H1235" s="43">
        <f t="shared" ref="H1235:H1245" si="151">TRUNC((K1235*(1-$K$8)),2)</f>
        <v>25.4</v>
      </c>
      <c r="I1235" s="15">
        <f t="shared" ref="I1235:I1245" si="152">G1235*H1235</f>
        <v>4.5161199999999999</v>
      </c>
      <c r="K1235" s="37">
        <f>IF($B1235="INSUMO",VLOOKUP($D1235,Insumos!$B:$F,5,0),VLOOKUP($D1235,'Comp. Sinapi'!$B:$F,5,0))</f>
        <v>25.4</v>
      </c>
    </row>
    <row r="1236" spans="2:11" x14ac:dyDescent="0.25">
      <c r="B1236" s="14" t="s">
        <v>15</v>
      </c>
      <c r="C1236" s="14" t="s">
        <v>16</v>
      </c>
      <c r="D1236" s="160">
        <v>88262</v>
      </c>
      <c r="E1236" s="53" t="str">
        <f>IF($B1236="COMPOSIÇÃO",VLOOKUP($D1236,'Comp. Sinapi'!B:F,2,0),VLOOKUP($D1236,Insumos!B:F,2,0))</f>
        <v>CARPINTEIRO DE FORMAS COM ENCARGOS COMPLEMENTARES</v>
      </c>
      <c r="F1236" s="50" t="str">
        <f>IF($B1236="COMPOSIÇÃO",VLOOKUP($D1236,'Comp. Sinapi'!B:F,3,0),VLOOKUP($D1236,Insumos!B:F,3,0))</f>
        <v>H</v>
      </c>
      <c r="G1236" s="159">
        <v>0.17780000000000001</v>
      </c>
      <c r="H1236" s="43">
        <f t="shared" si="151"/>
        <v>25.26</v>
      </c>
      <c r="I1236" s="15">
        <f t="shared" si="152"/>
        <v>4.4912280000000004</v>
      </c>
      <c r="K1236" s="37">
        <f>IF($B1236="INSUMO",VLOOKUP($D1236,Insumos!$B:$F,5,0),VLOOKUP($D1236,'Comp. Sinapi'!$B:$F,5,0))</f>
        <v>25.26</v>
      </c>
    </row>
    <row r="1237" spans="2:11" x14ac:dyDescent="0.25">
      <c r="B1237" s="14" t="s">
        <v>15</v>
      </c>
      <c r="C1237" s="14" t="s">
        <v>16</v>
      </c>
      <c r="D1237" s="160">
        <v>88316</v>
      </c>
      <c r="E1237" s="53" t="str">
        <f>IF($B1237="COMPOSIÇÃO",VLOOKUP($D1237,'Comp. Sinapi'!B:F,2,0),VLOOKUP($D1237,Insumos!B:F,2,0))</f>
        <v>SERVENTE COM ENCARGOS COMPLEMENTARES</v>
      </c>
      <c r="F1237" s="50" t="str">
        <f>IF($B1237="COMPOSIÇÃO",VLOOKUP($D1237,'Comp. Sinapi'!B:F,3,0),VLOOKUP($D1237,Insumos!B:F,3,0))</f>
        <v>H</v>
      </c>
      <c r="G1237" s="159">
        <v>0.35549999999999998</v>
      </c>
      <c r="H1237" s="43">
        <f t="shared" si="151"/>
        <v>20.32</v>
      </c>
      <c r="I1237" s="15">
        <f t="shared" si="152"/>
        <v>7.2237599999999995</v>
      </c>
      <c r="K1237" s="37">
        <f>IF($B1237="INSUMO",VLOOKUP($D1237,Insumos!$B:$F,5,0),VLOOKUP($D1237,'Comp. Sinapi'!$B:$F,5,0))</f>
        <v>20.32</v>
      </c>
    </row>
    <row r="1238" spans="2:11" ht="30" x14ac:dyDescent="0.25">
      <c r="B1238" s="14" t="s">
        <v>15</v>
      </c>
      <c r="C1238" s="14" t="s">
        <v>16</v>
      </c>
      <c r="D1238" s="160">
        <v>88830</v>
      </c>
      <c r="E1238" s="53" t="str">
        <f>IF($B1238="COMPOSIÇÃO",VLOOKUP($D1238,'Comp. Sinapi'!B:F,2,0),VLOOKUP($D1238,Insumos!B:F,2,0))</f>
        <v>BETONEIRA CAPACIDADE NOMINAL DE 400 L, CAPACIDADE DE MISTURA 280 L, MOTOR ELÉTRICO TRIFÁSICO POTÊNCIA DE 2 CV, SEM CARREGADOR - CHP DIURNO. AF_05/2023</v>
      </c>
      <c r="F1238" s="50" t="str">
        <f>IF($B1238="COMPOSIÇÃO",VLOOKUP($D1238,'Comp. Sinapi'!B:F,3,0),VLOOKUP($D1238,Insumos!B:F,3,0))</f>
        <v>CHP</v>
      </c>
      <c r="G1238" s="159">
        <v>2.4899999999999999E-2</v>
      </c>
      <c r="H1238" s="43">
        <f t="shared" si="151"/>
        <v>2.0099999999999998</v>
      </c>
      <c r="I1238" s="15">
        <f t="shared" si="152"/>
        <v>5.0048999999999989E-2</v>
      </c>
      <c r="K1238" s="37">
        <f>IF($B1238="INSUMO",VLOOKUP($D1238,Insumos!$B:$F,5,0),VLOOKUP($D1238,'Comp. Sinapi'!$B:$F,5,0))</f>
        <v>2.0099999999999998</v>
      </c>
    </row>
    <row r="1239" spans="2:11" x14ac:dyDescent="0.25">
      <c r="B1239" s="14" t="s">
        <v>17</v>
      </c>
      <c r="C1239" s="14" t="s">
        <v>16</v>
      </c>
      <c r="D1239" s="160">
        <v>345</v>
      </c>
      <c r="E1239" s="53" t="str">
        <f>IF($B1239="COMPOSIÇÃO",VLOOKUP($D1239,'Comp. Sinapi'!B:F,2,0),VLOOKUP($D1239,Insumos!B:F,2,0))</f>
        <v xml:space="preserve">ARAME GALVANIZADO 18 BWG, D = 1,24MM (0,009 KG/M)                                                                                                                                                                                                                                                                                                                                                                                                                                                         </v>
      </c>
      <c r="F1239" s="50" t="str">
        <f>IF($B1239="COMPOSIÇÃO",VLOOKUP($D1239,'Comp. Sinapi'!B:F,3,0),VLOOKUP($D1239,Insumos!B:F,3,0))</f>
        <v xml:space="preserve">KG    </v>
      </c>
      <c r="G1239" s="159">
        <v>5.16E-2</v>
      </c>
      <c r="H1239" s="43">
        <f t="shared" si="151"/>
        <v>35.64</v>
      </c>
      <c r="I1239" s="15">
        <f t="shared" si="152"/>
        <v>1.839024</v>
      </c>
      <c r="K1239" s="37">
        <f>IF($B1239="INSUMO",VLOOKUP($D1239,Insumos!$B:$F,5,0),VLOOKUP($D1239,'Comp. Sinapi'!$B:$F,5,0))</f>
        <v>35.64</v>
      </c>
    </row>
    <row r="1240" spans="2:11" x14ac:dyDescent="0.25">
      <c r="B1240" s="14" t="s">
        <v>17</v>
      </c>
      <c r="C1240" s="14" t="s">
        <v>16</v>
      </c>
      <c r="D1240" s="160">
        <v>367</v>
      </c>
      <c r="E1240" s="53" t="str">
        <f>IF($B1240="COMPOSIÇÃO",VLOOKUP($D1240,'Comp. Sinapi'!B:F,2,0),VLOOKUP($D1240,Insumos!B:F,2,0))</f>
        <v xml:space="preserve">AREIA GROSSA - POSTO JAZIDA/FORNECEDOR (RETIRADO NA JAZIDA, SEM TRANSPORTE)                                                                                                                                                                                                                                                                                                                                                                                                                               </v>
      </c>
      <c r="F1240" s="50" t="str">
        <f>IF($B1240="COMPOSIÇÃO",VLOOKUP($D1240,'Comp. Sinapi'!B:F,3,0),VLOOKUP($D1240,Insumos!B:F,3,0))</f>
        <v xml:space="preserve">M3    </v>
      </c>
      <c r="G1240" s="159">
        <v>2.8400000000000002E-2</v>
      </c>
      <c r="H1240" s="43">
        <f t="shared" si="151"/>
        <v>146.88999999999999</v>
      </c>
      <c r="I1240" s="15">
        <f t="shared" si="152"/>
        <v>4.1716759999999997</v>
      </c>
      <c r="K1240" s="37">
        <f>IF($B1240="INSUMO",VLOOKUP($D1240,Insumos!$B:$F,5,0),VLOOKUP($D1240,'Comp. Sinapi'!$B:$F,5,0))</f>
        <v>146.88999999999999</v>
      </c>
    </row>
    <row r="1241" spans="2:11" x14ac:dyDescent="0.25">
      <c r="B1241" s="14" t="s">
        <v>17</v>
      </c>
      <c r="C1241" s="14" t="s">
        <v>16</v>
      </c>
      <c r="D1241" s="160">
        <v>1379</v>
      </c>
      <c r="E1241" s="53" t="str">
        <f>IF($B1241="COMPOSIÇÃO",VLOOKUP($D1241,'Comp. Sinapi'!B:F,2,0),VLOOKUP($D1241,Insumos!B:F,2,0))</f>
        <v xml:space="preserve">CIMENTO PORTLAND COMPOSTO CP II-32                                                                                                                                                                                                                                                                                                                                                                                                                                                                        </v>
      </c>
      <c r="F1241" s="50" t="str">
        <f>IF($B1241="COMPOSIÇÃO",VLOOKUP($D1241,'Comp. Sinapi'!B:F,3,0),VLOOKUP($D1241,Insumos!B:F,3,0))</f>
        <v xml:space="preserve">KG    </v>
      </c>
      <c r="G1241" s="159">
        <v>9.8489000000000004</v>
      </c>
      <c r="H1241" s="43">
        <f t="shared" si="151"/>
        <v>0.82</v>
      </c>
      <c r="I1241" s="15">
        <f t="shared" si="152"/>
        <v>8.076098</v>
      </c>
      <c r="K1241" s="37">
        <f>IF($B1241="INSUMO",VLOOKUP($D1241,Insumos!$B:$F,5,0),VLOOKUP($D1241,'Comp. Sinapi'!$B:$F,5,0))</f>
        <v>0.82</v>
      </c>
    </row>
    <row r="1242" spans="2:11" x14ac:dyDescent="0.25">
      <c r="B1242" s="14" t="s">
        <v>17</v>
      </c>
      <c r="C1242" s="14" t="s">
        <v>16</v>
      </c>
      <c r="D1242" s="160">
        <v>4512</v>
      </c>
      <c r="E1242" s="53" t="str">
        <f>IF($B1242="COMPOSIÇÃO",VLOOKUP($D1242,'Comp. Sinapi'!B:F,2,0),VLOOKUP($D1242,Insumos!B:F,2,0))</f>
        <v xml:space="preserve">SARRAFO *2,5 X 5* CM EM PINUS, MISTA OU EQUIVALENTE DA REGIAO - BRUTA                                                                                                                                                                                                                                                                                                                                                                                                                                     </v>
      </c>
      <c r="F1242" s="50" t="str">
        <f>IF($B1242="COMPOSIÇÃO",VLOOKUP($D1242,'Comp. Sinapi'!B:F,3,0),VLOOKUP($D1242,Insumos!B:F,3,0))</f>
        <v xml:space="preserve">M     </v>
      </c>
      <c r="G1242" s="159">
        <v>4.4443999999999999</v>
      </c>
      <c r="H1242" s="43">
        <f t="shared" si="151"/>
        <v>2.8</v>
      </c>
      <c r="I1242" s="15">
        <f t="shared" si="152"/>
        <v>12.444319999999999</v>
      </c>
      <c r="K1242" s="37">
        <f>IF($B1242="INSUMO",VLOOKUP($D1242,Insumos!$B:$F,5,0),VLOOKUP($D1242,'Comp. Sinapi'!$B:$F,5,0))</f>
        <v>2.8</v>
      </c>
    </row>
    <row r="1243" spans="2:11" x14ac:dyDescent="0.25">
      <c r="B1243" s="14" t="s">
        <v>17</v>
      </c>
      <c r="C1243" s="14" t="s">
        <v>16</v>
      </c>
      <c r="D1243" s="160">
        <v>4718</v>
      </c>
      <c r="E1243" s="53" t="str">
        <f>IF($B1243="COMPOSIÇÃO",VLOOKUP($D1243,'Comp. Sinapi'!B:F,2,0),VLOOKUP($D1243,Insumos!B:F,2,0))</f>
        <v xml:space="preserve">PEDRA BRITADA N. 2 (19 A 38 MM) POSTO PEDREIRA/FORNECEDOR, SEM FRETE                                                                                                                                                                                                                                                                                                                                                                                                                                      </v>
      </c>
      <c r="F1243" s="50" t="str">
        <f>IF($B1243="COMPOSIÇÃO",VLOOKUP($D1243,'Comp. Sinapi'!B:F,3,0),VLOOKUP($D1243,Insumos!B:F,3,0))</f>
        <v xml:space="preserve">M3    </v>
      </c>
      <c r="G1243" s="159">
        <v>2.6700000000000002E-2</v>
      </c>
      <c r="H1243" s="43">
        <f t="shared" si="151"/>
        <v>142.5</v>
      </c>
      <c r="I1243" s="15">
        <f t="shared" si="152"/>
        <v>3.8047500000000003</v>
      </c>
      <c r="K1243" s="37">
        <f>IF($B1243="INSUMO",VLOOKUP($D1243,Insumos!$B:$F,5,0),VLOOKUP($D1243,'Comp. Sinapi'!$B:$F,5,0))</f>
        <v>142.5</v>
      </c>
    </row>
    <row r="1244" spans="2:11" x14ac:dyDescent="0.25">
      <c r="B1244" s="14" t="s">
        <v>17</v>
      </c>
      <c r="C1244" s="14" t="s">
        <v>16</v>
      </c>
      <c r="D1244" s="160">
        <v>5068</v>
      </c>
      <c r="E1244" s="53" t="str">
        <f>IF($B1244="COMPOSIÇÃO",VLOOKUP($D1244,'Comp. Sinapi'!B:F,2,0),VLOOKUP($D1244,Insumos!B:F,2,0))</f>
        <v xml:space="preserve">PREGO DE ACO POLIDO COM CABECA 17 X 21 (2 X 11)                                                                                                                                                                                                                                                                                                                                                                                                                                                           </v>
      </c>
      <c r="F1244" s="50" t="str">
        <f>IF($B1244="COMPOSIÇÃO",VLOOKUP($D1244,'Comp. Sinapi'!B:F,3,0),VLOOKUP($D1244,Insumos!B:F,3,0))</f>
        <v xml:space="preserve">KG    </v>
      </c>
      <c r="G1244" s="159">
        <v>0.14219999999999999</v>
      </c>
      <c r="H1244" s="43">
        <f t="shared" si="151"/>
        <v>17.190000000000001</v>
      </c>
      <c r="I1244" s="15">
        <f t="shared" si="152"/>
        <v>2.4444180000000002</v>
      </c>
      <c r="K1244" s="37">
        <f>IF($B1244="INSUMO",VLOOKUP($D1244,Insumos!$B:$F,5,0),VLOOKUP($D1244,'Comp. Sinapi'!$B:$F,5,0))</f>
        <v>17.190000000000001</v>
      </c>
    </row>
    <row r="1245" spans="2:11" x14ac:dyDescent="0.25">
      <c r="B1245" s="14" t="s">
        <v>17</v>
      </c>
      <c r="C1245" s="14" t="s">
        <v>16</v>
      </c>
      <c r="D1245" s="160">
        <v>43059</v>
      </c>
      <c r="E1245" s="53" t="str">
        <f>IF($B1245="COMPOSIÇÃO",VLOOKUP($D1245,'Comp. Sinapi'!B:F,2,0),VLOOKUP($D1245,Insumos!B:F,2,0))</f>
        <v xml:space="preserve">ACO CA-60, 4,2 MM, OU 5,0 MM, OU 6,0 MM, OU 7,0 MM, VERGALHAO                                                                                                                                                                                                                                                                                                                                                                                                                                             </v>
      </c>
      <c r="F1245" s="50" t="str">
        <f>IF($B1245="COMPOSIÇÃO",VLOOKUP($D1245,'Comp. Sinapi'!B:F,3,0),VLOOKUP($D1245,Insumos!B:F,3,0))</f>
        <v xml:space="preserve">KG    </v>
      </c>
      <c r="G1245" s="159">
        <v>2.56</v>
      </c>
      <c r="H1245" s="43">
        <f t="shared" si="151"/>
        <v>9.23</v>
      </c>
      <c r="I1245" s="15">
        <f t="shared" si="152"/>
        <v>23.628800000000002</v>
      </c>
      <c r="K1245" s="37">
        <f>IF($B1245="INSUMO",VLOOKUP($D1245,Insumos!$B:$F,5,0),VLOOKUP($D1245,'Comp. Sinapi'!$B:$F,5,0))</f>
        <v>9.23</v>
      </c>
    </row>
    <row r="1246" spans="2:11" x14ac:dyDescent="0.25">
      <c r="B1246" s="422" t="s">
        <v>13108</v>
      </c>
      <c r="C1246" s="422"/>
      <c r="D1246" s="422"/>
      <c r="E1246" s="422"/>
      <c r="F1246" s="422"/>
      <c r="G1246" s="422"/>
      <c r="H1246" s="422"/>
      <c r="I1246" s="422"/>
    </row>
    <row r="1248" spans="2:11" x14ac:dyDescent="0.25">
      <c r="B1248" s="16" t="s">
        <v>13228</v>
      </c>
      <c r="C1248" s="423" t="s">
        <v>13245</v>
      </c>
      <c r="D1248" s="423"/>
      <c r="E1248" s="423"/>
      <c r="F1248" s="423"/>
      <c r="G1248" s="423"/>
      <c r="H1248" s="17" t="s">
        <v>60</v>
      </c>
      <c r="I1248" s="18">
        <f>SUM(I1252:I1254)</f>
        <v>18.288319999999999</v>
      </c>
      <c r="K1248" s="37"/>
    </row>
    <row r="1249" spans="2:11" x14ac:dyDescent="0.25">
      <c r="B1249" s="4" t="s">
        <v>7</v>
      </c>
      <c r="C1249" s="5">
        <f ca="1">TODAY()</f>
        <v>45482</v>
      </c>
      <c r="D1249" s="6"/>
      <c r="E1249" s="7"/>
      <c r="F1249" s="8"/>
      <c r="G1249" s="157" t="s">
        <v>1</v>
      </c>
      <c r="H1249" s="420" t="str">
        <f>$H$8</f>
        <v>Eng. Gabriel Vitta</v>
      </c>
      <c r="I1249" s="421"/>
      <c r="K1249" s="37"/>
    </row>
    <row r="1250" spans="2:11" x14ac:dyDescent="0.25">
      <c r="B1250" s="4"/>
      <c r="C1250" s="5"/>
      <c r="D1250" s="6"/>
      <c r="E1250" s="7"/>
      <c r="F1250" s="8"/>
      <c r="G1250" s="157"/>
      <c r="H1250" s="9"/>
      <c r="I1250" s="10"/>
      <c r="K1250" s="37"/>
    </row>
    <row r="1251" spans="2:11" x14ac:dyDescent="0.25">
      <c r="B1251" s="11" t="s">
        <v>18</v>
      </c>
      <c r="C1251" s="11" t="s">
        <v>8</v>
      </c>
      <c r="D1251" s="11" t="s">
        <v>9</v>
      </c>
      <c r="E1251" s="11" t="s">
        <v>10</v>
      </c>
      <c r="F1251" s="11" t="s">
        <v>11</v>
      </c>
      <c r="G1251" s="158" t="s">
        <v>12</v>
      </c>
      <c r="H1251" s="12" t="s">
        <v>13</v>
      </c>
      <c r="I1251" s="13" t="s">
        <v>14</v>
      </c>
      <c r="K1251" s="37"/>
    </row>
    <row r="1252" spans="2:11" x14ac:dyDescent="0.25">
      <c r="B1252" s="14" t="s">
        <v>15</v>
      </c>
      <c r="C1252" s="14" t="s">
        <v>16</v>
      </c>
      <c r="D1252" s="160">
        <v>88264</v>
      </c>
      <c r="E1252" s="53" t="str">
        <f>IF($B1252="COMPOSIÇÃO",VLOOKUP($D1252,'Comp. Sinapi'!B:F,2,0),VLOOKUP($D1252,Insumos!B:F,2,0))</f>
        <v>ELETRICISTA COM ENCARGOS COMPLEMENTARES</v>
      </c>
      <c r="F1252" s="50" t="str">
        <f>IF($B1252="COMPOSIÇÃO",VLOOKUP($D1252,'Comp. Sinapi'!B:F,3,0),VLOOKUP($D1252,Insumos!B:F,3,0))</f>
        <v>H</v>
      </c>
      <c r="G1252" s="159">
        <v>0.124</v>
      </c>
      <c r="H1252" s="43">
        <f>TRUNC((K1252*(1-$K$8)),2)</f>
        <v>26.68</v>
      </c>
      <c r="I1252" s="15">
        <f t="shared" ref="I1252:I1254" si="153">G1252*H1252</f>
        <v>3.3083200000000001</v>
      </c>
      <c r="K1252" s="37">
        <f>IF($B1252="INSUMO",VLOOKUP($D1252,Insumos!$B:$F,5,0),VLOOKUP($D1252,'Comp. Sinapi'!$B:$F,5,0))</f>
        <v>26.68</v>
      </c>
    </row>
    <row r="1253" spans="2:11" ht="30" x14ac:dyDescent="0.25">
      <c r="B1253" s="14" t="s">
        <v>15</v>
      </c>
      <c r="C1253" s="14" t="s">
        <v>16</v>
      </c>
      <c r="D1253" s="160">
        <v>91946</v>
      </c>
      <c r="E1253" s="53" t="str">
        <f>IF($B1253="COMPOSIÇÃO",VLOOKUP($D1253,'Comp. Sinapi'!B:F,2,0),VLOOKUP($D1253,Insumos!B:F,2,0))</f>
        <v>SUPORTE PARAFUSADO COM PLACA DE ENCAIXE 4" X 2" MÉDIO (1,30 M DO PISO) PARA PONTO ELÉTRICO - FORNECIMENTO E INSTALAÇÃO. AF_03/2023</v>
      </c>
      <c r="F1253" s="50" t="str">
        <f>IF($B1253="COMPOSIÇÃO",VLOOKUP($D1253,'Comp. Sinapi'!B:F,3,0),VLOOKUP($D1253,Insumos!B:F,3,0))</f>
        <v>UN</v>
      </c>
      <c r="G1253" s="159">
        <v>1</v>
      </c>
      <c r="H1253" s="43">
        <f>TRUNC((K1253*(1-$K$8)),2)</f>
        <v>10.41</v>
      </c>
      <c r="I1253" s="15">
        <f t="shared" si="153"/>
        <v>10.41</v>
      </c>
      <c r="K1253" s="37">
        <f>IF($B1253="INSUMO",VLOOKUP($D1253,Insumos!$B:$F,5,0),VLOOKUP($D1253,'Comp. Sinapi'!$B:$F,5,0))</f>
        <v>10.41</v>
      </c>
    </row>
    <row r="1254" spans="2:11" x14ac:dyDescent="0.25">
      <c r="B1254" s="14" t="s">
        <v>17</v>
      </c>
      <c r="C1254" s="14" t="s">
        <v>16</v>
      </c>
      <c r="D1254" s="160" t="s">
        <v>13570</v>
      </c>
      <c r="E1254" s="53" t="str">
        <f>IF($B1254="COMPOSIÇÃO",VLOOKUP($D1254,'Comp. Sinapi'!B:F,2,0),VLOOKUP($D1254,Insumos!B:F,2,0))</f>
        <v>PLACA COM FURO CENTRAL 4X2</v>
      </c>
      <c r="F1254" s="50" t="str">
        <f>IF($B1254="COMPOSIÇÃO",VLOOKUP($D1254,'Comp. Sinapi'!B:F,3,0),VLOOKUP($D1254,Insumos!B:F,3,0))</f>
        <v>unidade</v>
      </c>
      <c r="G1254" s="159">
        <v>1</v>
      </c>
      <c r="H1254" s="43">
        <f>TRUNC((K1254*(1-$K$8)),2)</f>
        <v>4.57</v>
      </c>
      <c r="I1254" s="15">
        <f t="shared" si="153"/>
        <v>4.57</v>
      </c>
      <c r="K1254" s="37">
        <f>IF($B1254="INSUMO",VLOOKUP($D1254,Insumos!$B:$F,5,0),VLOOKUP($D1254,'Comp. Sinapi'!$B:$F,5,0))</f>
        <v>4.57</v>
      </c>
    </row>
    <row r="1255" spans="2:11" x14ac:dyDescent="0.25">
      <c r="B1255" s="422" t="s">
        <v>13108</v>
      </c>
      <c r="C1255" s="422"/>
      <c r="D1255" s="422"/>
      <c r="E1255" s="422"/>
      <c r="F1255" s="422"/>
      <c r="G1255" s="422"/>
      <c r="H1255" s="422"/>
      <c r="I1255" s="422"/>
    </row>
    <row r="1257" spans="2:11" x14ac:dyDescent="0.25">
      <c r="B1257" s="16" t="s">
        <v>13229</v>
      </c>
      <c r="C1257" s="423" t="s">
        <v>13246</v>
      </c>
      <c r="D1257" s="423"/>
      <c r="E1257" s="423"/>
      <c r="F1257" s="423"/>
      <c r="G1257" s="423"/>
      <c r="H1257" s="17" t="s">
        <v>60</v>
      </c>
      <c r="I1257" s="18">
        <f>SUM(I1261:I1263)</f>
        <v>81.658000000000001</v>
      </c>
      <c r="K1257" s="37"/>
    </row>
    <row r="1258" spans="2:11" x14ac:dyDescent="0.25">
      <c r="B1258" s="4" t="s">
        <v>7</v>
      </c>
      <c r="C1258" s="5">
        <f ca="1">TODAY()</f>
        <v>45482</v>
      </c>
      <c r="D1258" s="6"/>
      <c r="E1258" s="7"/>
      <c r="F1258" s="8"/>
      <c r="G1258" s="157" t="s">
        <v>1</v>
      </c>
      <c r="H1258" s="420" t="str">
        <f>$H$8</f>
        <v>Eng. Gabriel Vitta</v>
      </c>
      <c r="I1258" s="421"/>
      <c r="K1258" s="37"/>
    </row>
    <row r="1259" spans="2:11" x14ac:dyDescent="0.25">
      <c r="B1259" s="4"/>
      <c r="C1259" s="5"/>
      <c r="D1259" s="6"/>
      <c r="E1259" s="7"/>
      <c r="F1259" s="8"/>
      <c r="G1259" s="157"/>
      <c r="H1259" s="9"/>
      <c r="I1259" s="10"/>
      <c r="K1259" s="37"/>
    </row>
    <row r="1260" spans="2:11" x14ac:dyDescent="0.25">
      <c r="B1260" s="11" t="s">
        <v>18</v>
      </c>
      <c r="C1260" s="11" t="s">
        <v>8</v>
      </c>
      <c r="D1260" s="11" t="s">
        <v>9</v>
      </c>
      <c r="E1260" s="11" t="s">
        <v>10</v>
      </c>
      <c r="F1260" s="11" t="s">
        <v>11</v>
      </c>
      <c r="G1260" s="158" t="s">
        <v>12</v>
      </c>
      <c r="H1260" s="12" t="s">
        <v>13</v>
      </c>
      <c r="I1260" s="13" t="s">
        <v>14</v>
      </c>
      <c r="K1260" s="37"/>
    </row>
    <row r="1261" spans="2:11" x14ac:dyDescent="0.25">
      <c r="B1261" s="14" t="s">
        <v>15</v>
      </c>
      <c r="C1261" s="14" t="s">
        <v>16</v>
      </c>
      <c r="D1261" s="160">
        <v>88264</v>
      </c>
      <c r="E1261" s="53" t="str">
        <f>IF($B1261="COMPOSIÇÃO",VLOOKUP($D1261,'Comp. Sinapi'!B:F,2,0),VLOOKUP($D1261,Insumos!B:F,2,0))</f>
        <v>ELETRICISTA COM ENCARGOS COMPLEMENTARES</v>
      </c>
      <c r="F1261" s="50" t="str">
        <f>IF($B1261="COMPOSIÇÃO",VLOOKUP($D1261,'Comp. Sinapi'!B:F,3,0),VLOOKUP($D1261,Insumos!B:F,3,0))</f>
        <v>H</v>
      </c>
      <c r="G1261" s="159">
        <v>0.25</v>
      </c>
      <c r="H1261" s="43">
        <f>TRUNC((K1261*(1-$K$8)),2)</f>
        <v>26.68</v>
      </c>
      <c r="I1261" s="15">
        <f t="shared" ref="I1261:I1263" si="154">G1261*H1261</f>
        <v>6.67</v>
      </c>
      <c r="K1261" s="37">
        <f>IF($B1261="INSUMO",VLOOKUP($D1261,Insumos!$B:$F,5,0),VLOOKUP($D1261,'Comp. Sinapi'!$B:$F,5,0))</f>
        <v>26.68</v>
      </c>
    </row>
    <row r="1262" spans="2:11" x14ac:dyDescent="0.25">
      <c r="B1262" s="14" t="s">
        <v>15</v>
      </c>
      <c r="C1262" s="14" t="s">
        <v>16</v>
      </c>
      <c r="D1262" s="160">
        <v>88247</v>
      </c>
      <c r="E1262" s="53" t="str">
        <f>IF($B1262="COMPOSIÇÃO",VLOOKUP($D1262,'Comp. Sinapi'!B:F,2,0),VLOOKUP($D1262,Insumos!B:F,2,0))</f>
        <v>AUXILIAR DE ELETRICISTA COM ENCARGOS COMPLEMENTARES</v>
      </c>
      <c r="F1262" s="50" t="str">
        <f>IF($B1262="COMPOSIÇÃO",VLOOKUP($D1262,'Comp. Sinapi'!B:F,3,0),VLOOKUP($D1262,Insumos!B:F,3,0))</f>
        <v>H</v>
      </c>
      <c r="G1262" s="159">
        <v>0.3</v>
      </c>
      <c r="H1262" s="43">
        <f>TRUNC((K1262*(1-$K$8)),2)</f>
        <v>21.96</v>
      </c>
      <c r="I1262" s="15">
        <f t="shared" si="154"/>
        <v>6.5880000000000001</v>
      </c>
      <c r="K1262" s="37">
        <f>IF($B1262="INSUMO",VLOOKUP($D1262,Insumos!$B:$F,5,0),VLOOKUP($D1262,'Comp. Sinapi'!$B:$F,5,0))</f>
        <v>21.96</v>
      </c>
    </row>
    <row r="1263" spans="2:11" ht="30" x14ac:dyDescent="0.25">
      <c r="B1263" s="14" t="s">
        <v>17</v>
      </c>
      <c r="C1263" s="14" t="s">
        <v>16</v>
      </c>
      <c r="D1263" s="160">
        <v>39465</v>
      </c>
      <c r="E1263" s="53" t="str">
        <f>IF($B1263="COMPOSIÇÃO",VLOOKUP($D1263,'Comp. Sinapi'!B:F,2,0),VLOOKUP($D1263,Insumos!B:F,2,0))</f>
        <v xml:space="preserve">DISPOSITIVO DPS CLASSE II, 1 POLO, TENSAO MAXIMA DE 175 V, CORRENTE MAXIMA DE *20* KA (TIPO AC)                                                                                                                                                                                                                                                                                                                                                                                                           </v>
      </c>
      <c r="F1263" s="50" t="str">
        <f>IF($B1263="COMPOSIÇÃO",VLOOKUP($D1263,'Comp. Sinapi'!B:F,3,0),VLOOKUP($D1263,Insumos!B:F,3,0))</f>
        <v xml:space="preserve">UN    </v>
      </c>
      <c r="G1263" s="159">
        <v>1</v>
      </c>
      <c r="H1263" s="43">
        <f>TRUNC((K1263*(1-$K$8)),2)</f>
        <v>68.400000000000006</v>
      </c>
      <c r="I1263" s="15">
        <f t="shared" si="154"/>
        <v>68.400000000000006</v>
      </c>
      <c r="K1263" s="37">
        <f>IF($B1263="INSUMO",VLOOKUP($D1263,Insumos!$B:$F,5,0),VLOOKUP($D1263,'Comp. Sinapi'!$B:$F,5,0))</f>
        <v>68.400000000000006</v>
      </c>
    </row>
    <row r="1264" spans="2:11" x14ac:dyDescent="0.25">
      <c r="B1264" s="422" t="s">
        <v>13108</v>
      </c>
      <c r="C1264" s="422"/>
      <c r="D1264" s="422"/>
      <c r="E1264" s="422"/>
      <c r="F1264" s="422"/>
      <c r="G1264" s="422"/>
      <c r="H1264" s="422"/>
      <c r="I1264" s="422"/>
    </row>
    <row r="1266" spans="2:11" x14ac:dyDescent="0.25">
      <c r="B1266" s="16" t="s">
        <v>13230</v>
      </c>
      <c r="C1266" s="423" t="s">
        <v>13247</v>
      </c>
      <c r="D1266" s="423"/>
      <c r="E1266" s="423"/>
      <c r="F1266" s="423"/>
      <c r="G1266" s="423"/>
      <c r="H1266" s="17" t="s">
        <v>42</v>
      </c>
      <c r="I1266" s="18">
        <f>SUM(I1270:I1272)</f>
        <v>83.384</v>
      </c>
      <c r="K1266" s="37"/>
    </row>
    <row r="1267" spans="2:11" x14ac:dyDescent="0.25">
      <c r="B1267" s="4" t="s">
        <v>7</v>
      </c>
      <c r="C1267" s="5">
        <f ca="1">TODAY()</f>
        <v>45482</v>
      </c>
      <c r="D1267" s="6"/>
      <c r="E1267" s="7"/>
      <c r="F1267" s="8"/>
      <c r="G1267" s="157" t="s">
        <v>1</v>
      </c>
      <c r="H1267" s="420" t="str">
        <f>$H$8</f>
        <v>Eng. Gabriel Vitta</v>
      </c>
      <c r="I1267" s="421"/>
      <c r="K1267" s="37"/>
    </row>
    <row r="1268" spans="2:11" x14ac:dyDescent="0.25">
      <c r="B1268" s="4"/>
      <c r="C1268" s="5"/>
      <c r="D1268" s="6"/>
      <c r="E1268" s="7"/>
      <c r="F1268" s="8"/>
      <c r="G1268" s="157"/>
      <c r="H1268" s="9"/>
      <c r="I1268" s="10"/>
      <c r="K1268" s="37"/>
    </row>
    <row r="1269" spans="2:11" x14ac:dyDescent="0.25">
      <c r="B1269" s="11" t="s">
        <v>18</v>
      </c>
      <c r="C1269" s="11" t="s">
        <v>8</v>
      </c>
      <c r="D1269" s="11" t="s">
        <v>9</v>
      </c>
      <c r="E1269" s="11" t="s">
        <v>10</v>
      </c>
      <c r="F1269" s="11" t="s">
        <v>11</v>
      </c>
      <c r="G1269" s="158" t="s">
        <v>12</v>
      </c>
      <c r="H1269" s="12" t="s">
        <v>13</v>
      </c>
      <c r="I1269" s="13" t="s">
        <v>14</v>
      </c>
      <c r="K1269" s="37"/>
    </row>
    <row r="1270" spans="2:11" x14ac:dyDescent="0.25">
      <c r="B1270" s="14" t="s">
        <v>15</v>
      </c>
      <c r="C1270" s="14" t="s">
        <v>16</v>
      </c>
      <c r="D1270" s="160">
        <v>88264</v>
      </c>
      <c r="E1270" s="53" t="str">
        <f>IF($B1270="COMPOSIÇÃO",VLOOKUP($D1270,'Comp. Sinapi'!B:F,2,0),VLOOKUP($D1270,Insumos!B:F,2,0))</f>
        <v>ELETRICISTA COM ENCARGOS COMPLEMENTARES</v>
      </c>
      <c r="F1270" s="50" t="str">
        <f>IF($B1270="COMPOSIÇÃO",VLOOKUP($D1270,'Comp. Sinapi'!B:F,3,0),VLOOKUP($D1270,Insumos!B:F,3,0))</f>
        <v>H</v>
      </c>
      <c r="G1270" s="159">
        <v>0.6</v>
      </c>
      <c r="H1270" s="43">
        <f>TRUNC((K1270*(1-$K$8)),2)</f>
        <v>26.68</v>
      </c>
      <c r="I1270" s="15">
        <f t="shared" ref="I1270:I1272" si="155">G1270*H1270</f>
        <v>16.007999999999999</v>
      </c>
      <c r="K1270" s="37">
        <f>IF($B1270="INSUMO",VLOOKUP($D1270,Insumos!$B:$F,5,0),VLOOKUP($D1270,'Comp. Sinapi'!$B:$F,5,0))</f>
        <v>26.68</v>
      </c>
    </row>
    <row r="1271" spans="2:11" x14ac:dyDescent="0.25">
      <c r="B1271" s="14" t="s">
        <v>15</v>
      </c>
      <c r="C1271" s="14" t="s">
        <v>16</v>
      </c>
      <c r="D1271" s="160">
        <v>88247</v>
      </c>
      <c r="E1271" s="53" t="str">
        <f>IF($B1271="COMPOSIÇÃO",VLOOKUP($D1271,'Comp. Sinapi'!B:F,2,0),VLOOKUP($D1271,Insumos!B:F,2,0))</f>
        <v>AUXILIAR DE ELETRICISTA COM ENCARGOS COMPLEMENTARES</v>
      </c>
      <c r="F1271" s="50" t="str">
        <f>IF($B1271="COMPOSIÇÃO",VLOOKUP($D1271,'Comp. Sinapi'!B:F,3,0),VLOOKUP($D1271,Insumos!B:F,3,0))</f>
        <v>H</v>
      </c>
      <c r="G1271" s="159">
        <v>0.6</v>
      </c>
      <c r="H1271" s="43">
        <f>TRUNC((K1271*(1-$K$8)),2)</f>
        <v>21.96</v>
      </c>
      <c r="I1271" s="15">
        <f t="shared" si="155"/>
        <v>13.176</v>
      </c>
      <c r="K1271" s="37">
        <f>IF($B1271="INSUMO",VLOOKUP($D1271,Insumos!$B:$F,5,0),VLOOKUP($D1271,'Comp. Sinapi'!$B:$F,5,0))</f>
        <v>21.96</v>
      </c>
    </row>
    <row r="1272" spans="2:11" x14ac:dyDescent="0.25">
      <c r="B1272" s="14" t="s">
        <v>17</v>
      </c>
      <c r="C1272" s="14" t="s">
        <v>16</v>
      </c>
      <c r="D1272" s="160" t="s">
        <v>13709</v>
      </c>
      <c r="E1272" s="53" t="str">
        <f>IF($B1272="COMPOSIÇÃO",VLOOKUP($D1272,'Comp. Sinapi'!B:F,2,0),VLOOKUP($D1272,Insumos!B:F,2,0))</f>
        <v>ELETROCALHA PERFURADA EM CHAPA DE AÇO GALVANIZADO, COM TAMPA (50X50)</v>
      </c>
      <c r="F1272" s="50" t="str">
        <f>IF($B1272="COMPOSIÇÃO",VLOOKUP($D1272,'Comp. Sinapi'!B:F,3,0),VLOOKUP($D1272,Insumos!B:F,3,0))</f>
        <v>unidade</v>
      </c>
      <c r="G1272" s="159">
        <v>1</v>
      </c>
      <c r="H1272" s="43">
        <f>TRUNC((K1272*(1-$K$8)),2)</f>
        <v>54.2</v>
      </c>
      <c r="I1272" s="15">
        <f t="shared" si="155"/>
        <v>54.2</v>
      </c>
      <c r="K1272" s="37">
        <f>IF($B1272="INSUMO",VLOOKUP($D1272,Insumos!$B:$F,5,0),VLOOKUP($D1272,'Comp. Sinapi'!$B:$F,5,0))</f>
        <v>54.2</v>
      </c>
    </row>
    <row r="1273" spans="2:11" x14ac:dyDescent="0.25">
      <c r="B1273" s="422" t="s">
        <v>13108</v>
      </c>
      <c r="C1273" s="422"/>
      <c r="D1273" s="422"/>
      <c r="E1273" s="422"/>
      <c r="F1273" s="422"/>
      <c r="G1273" s="422"/>
      <c r="H1273" s="422"/>
      <c r="I1273" s="422"/>
    </row>
    <row r="1275" spans="2:11" x14ac:dyDescent="0.25">
      <c r="B1275" s="16" t="s">
        <v>13231</v>
      </c>
      <c r="C1275" s="423" t="s">
        <v>13248</v>
      </c>
      <c r="D1275" s="423"/>
      <c r="E1275" s="423"/>
      <c r="F1275" s="423"/>
      <c r="G1275" s="423"/>
      <c r="H1275" s="17" t="s">
        <v>60</v>
      </c>
      <c r="I1275" s="18">
        <f>SUM(I1279:I1285)</f>
        <v>59.213499999999996</v>
      </c>
      <c r="K1275" s="37"/>
    </row>
    <row r="1276" spans="2:11" x14ac:dyDescent="0.25">
      <c r="B1276" s="4" t="s">
        <v>7</v>
      </c>
      <c r="C1276" s="5">
        <f ca="1">TODAY()</f>
        <v>45482</v>
      </c>
      <c r="D1276" s="6"/>
      <c r="E1276" s="7"/>
      <c r="F1276" s="8"/>
      <c r="G1276" s="157" t="s">
        <v>1</v>
      </c>
      <c r="H1276" s="420" t="str">
        <f>$H$8</f>
        <v>Eng. Gabriel Vitta</v>
      </c>
      <c r="I1276" s="421"/>
      <c r="K1276" s="37"/>
    </row>
    <row r="1277" spans="2:11" x14ac:dyDescent="0.25">
      <c r="B1277" s="4"/>
      <c r="C1277" s="5"/>
      <c r="D1277" s="6"/>
      <c r="E1277" s="7"/>
      <c r="F1277" s="8"/>
      <c r="G1277" s="157"/>
      <c r="H1277" s="9"/>
      <c r="I1277" s="10"/>
      <c r="K1277" s="37"/>
    </row>
    <row r="1278" spans="2:11" x14ac:dyDescent="0.25">
      <c r="B1278" s="11" t="s">
        <v>18</v>
      </c>
      <c r="C1278" s="11" t="s">
        <v>8</v>
      </c>
      <c r="D1278" s="11" t="s">
        <v>9</v>
      </c>
      <c r="E1278" s="11" t="s">
        <v>10</v>
      </c>
      <c r="F1278" s="11" t="s">
        <v>11</v>
      </c>
      <c r="G1278" s="158" t="s">
        <v>12</v>
      </c>
      <c r="H1278" s="12" t="s">
        <v>13</v>
      </c>
      <c r="I1278" s="13" t="s">
        <v>14</v>
      </c>
      <c r="K1278" s="37"/>
    </row>
    <row r="1279" spans="2:11" x14ac:dyDescent="0.25">
      <c r="B1279" s="14" t="s">
        <v>15</v>
      </c>
      <c r="C1279" s="14" t="s">
        <v>16</v>
      </c>
      <c r="D1279" s="160">
        <v>88264</v>
      </c>
      <c r="E1279" s="53" t="str">
        <f>IF($B1279="COMPOSIÇÃO",VLOOKUP($D1279,'Comp. Sinapi'!B:F,2,0),VLOOKUP($D1279,Insumos!B:F,2,0))</f>
        <v>ELETRICISTA COM ENCARGOS COMPLEMENTARES</v>
      </c>
      <c r="F1279" s="50" t="str">
        <f>IF($B1279="COMPOSIÇÃO",VLOOKUP($D1279,'Comp. Sinapi'!B:F,3,0),VLOOKUP($D1279,Insumos!B:F,3,0))</f>
        <v>H</v>
      </c>
      <c r="G1279" s="159">
        <v>0.2</v>
      </c>
      <c r="H1279" s="43">
        <f t="shared" ref="H1279:H1285" si="156">TRUNC((K1279*(1-$K$8)),2)</f>
        <v>26.68</v>
      </c>
      <c r="I1279" s="15">
        <f t="shared" ref="I1279:I1285" si="157">G1279*H1279</f>
        <v>5.3360000000000003</v>
      </c>
      <c r="K1279" s="37">
        <f>IF($B1279="INSUMO",VLOOKUP($D1279,Insumos!$B:$F,5,0),VLOOKUP($D1279,'Comp. Sinapi'!$B:$F,5,0))</f>
        <v>26.68</v>
      </c>
    </row>
    <row r="1280" spans="2:11" x14ac:dyDescent="0.25">
      <c r="B1280" s="14" t="s">
        <v>15</v>
      </c>
      <c r="C1280" s="14" t="s">
        <v>16</v>
      </c>
      <c r="D1280" s="160">
        <v>88247</v>
      </c>
      <c r="E1280" s="53" t="str">
        <f>IF($B1280="COMPOSIÇÃO",VLOOKUP($D1280,'Comp. Sinapi'!B:F,2,0),VLOOKUP($D1280,Insumos!B:F,2,0))</f>
        <v>AUXILIAR DE ELETRICISTA COM ENCARGOS COMPLEMENTARES</v>
      </c>
      <c r="F1280" s="50" t="str">
        <f>IF($B1280="COMPOSIÇÃO",VLOOKUP($D1280,'Comp. Sinapi'!B:F,3,0),VLOOKUP($D1280,Insumos!B:F,3,0))</f>
        <v>H</v>
      </c>
      <c r="G1280" s="159">
        <v>0.2</v>
      </c>
      <c r="H1280" s="43">
        <f t="shared" si="156"/>
        <v>21.96</v>
      </c>
      <c r="I1280" s="15">
        <f t="shared" ref="I1280:I1283" si="158">G1280*H1280</f>
        <v>4.3920000000000003</v>
      </c>
      <c r="K1280" s="37">
        <f>IF($B1280="INSUMO",VLOOKUP($D1280,Insumos!$B:$F,5,0),VLOOKUP($D1280,'Comp. Sinapi'!$B:$F,5,0))</f>
        <v>21.96</v>
      </c>
    </row>
    <row r="1281" spans="2:11" x14ac:dyDescent="0.25">
      <c r="B1281" s="14" t="s">
        <v>17</v>
      </c>
      <c r="C1281" s="14" t="s">
        <v>16</v>
      </c>
      <c r="D1281" s="160" t="s">
        <v>13712</v>
      </c>
      <c r="E1281" s="53" t="str">
        <f>IF($B1281="COMPOSIÇÃO",VLOOKUP($D1281,'Comp. Sinapi'!B:F,2,0),VLOOKUP($D1281,Insumos!B:F,2,0))</f>
        <v>CURVA HORIZONTAL ELETROCALHA COM TAMPA (50X50)</v>
      </c>
      <c r="F1281" s="50" t="str">
        <f>IF($B1281="COMPOSIÇÃO",VLOOKUP($D1281,'Comp. Sinapi'!B:F,3,0),VLOOKUP($D1281,Insumos!B:F,3,0))</f>
        <v>unidade</v>
      </c>
      <c r="G1281" s="159">
        <v>1</v>
      </c>
      <c r="H1281" s="43">
        <f t="shared" si="156"/>
        <v>12.04</v>
      </c>
      <c r="I1281" s="15">
        <f t="shared" si="158"/>
        <v>12.04</v>
      </c>
      <c r="K1281" s="37">
        <f>IF($B1281="INSUMO",VLOOKUP($D1281,Insumos!$B:$F,5,0),VLOOKUP($D1281,'Comp. Sinapi'!$B:$F,5,0))</f>
        <v>12.04</v>
      </c>
    </row>
    <row r="1282" spans="2:11" ht="30" x14ac:dyDescent="0.25">
      <c r="B1282" s="14" t="s">
        <v>17</v>
      </c>
      <c r="C1282" s="14" t="s">
        <v>16</v>
      </c>
      <c r="D1282" s="160">
        <v>39443</v>
      </c>
      <c r="E1282" s="53" t="str">
        <f>IF($B1282="COMPOSIÇÃO",VLOOKUP($D1282,'Comp. Sinapi'!B:F,2,0),VLOOKUP($D1282,Insumos!B:F,2,0))</f>
        <v xml:space="preserve">PARAFUSO DRY WALL, EM ACO ZINCADO, CABECA LENTILHA E PONTA BROCA (LB), LARGURA 4,2 MM, COMPRIMENTO 13 MM                                                                                                                                                                                                                                                                                                                                                                                                  </v>
      </c>
      <c r="F1282" s="50" t="str">
        <f>IF($B1282="COMPOSIÇÃO",VLOOKUP($D1282,'Comp. Sinapi'!B:F,3,0),VLOOKUP($D1282,Insumos!B:F,3,0))</f>
        <v xml:space="preserve">UN    </v>
      </c>
      <c r="G1282" s="159">
        <v>4</v>
      </c>
      <c r="H1282" s="43">
        <f t="shared" si="156"/>
        <v>0.26</v>
      </c>
      <c r="I1282" s="15">
        <f t="shared" si="158"/>
        <v>1.04</v>
      </c>
      <c r="K1282" s="37">
        <f>IF($B1282="INSUMO",VLOOKUP($D1282,Insumos!$B:$F,5,0),VLOOKUP($D1282,'Comp. Sinapi'!$B:$F,5,0))</f>
        <v>0.26</v>
      </c>
    </row>
    <row r="1283" spans="2:11" ht="30" x14ac:dyDescent="0.25">
      <c r="B1283" s="14" t="s">
        <v>17</v>
      </c>
      <c r="C1283" s="14" t="s">
        <v>16</v>
      </c>
      <c r="D1283" s="160">
        <v>11267</v>
      </c>
      <c r="E1283" s="53" t="str">
        <f>IF($B1283="COMPOSIÇÃO",VLOOKUP($D1283,'Comp. Sinapi'!B:F,2,0),VLOOKUP($D1283,Insumos!B:F,2,0))</f>
        <v xml:space="preserve">ARRUELA LISA, REDONDA, DE LATAO POLIDO, DIAMETRO NOMINAL 5/8", DIAMETRO EXTERNO = 34 MM, DIAMETRO DO FURO = 17 MM, ESPESSURA = *2,5* MM                                                                                                                                                                                                                                                                                                                                                                   </v>
      </c>
      <c r="F1283" s="50" t="str">
        <f>IF($B1283="COMPOSIÇÃO",VLOOKUP($D1283,'Comp. Sinapi'!B:F,3,0),VLOOKUP($D1283,Insumos!B:F,3,0))</f>
        <v xml:space="preserve">UN    </v>
      </c>
      <c r="G1283" s="159">
        <v>4</v>
      </c>
      <c r="H1283" s="43">
        <f t="shared" si="156"/>
        <v>1.54</v>
      </c>
      <c r="I1283" s="15">
        <f t="shared" si="158"/>
        <v>6.16</v>
      </c>
      <c r="K1283" s="37">
        <f>IF($B1283="INSUMO",VLOOKUP($D1283,Insumos!$B:$F,5,0),VLOOKUP($D1283,'Comp. Sinapi'!$B:$F,5,0))</f>
        <v>1.54</v>
      </c>
    </row>
    <row r="1284" spans="2:11" x14ac:dyDescent="0.25">
      <c r="B1284" s="14" t="s">
        <v>17</v>
      </c>
      <c r="C1284" s="14" t="s">
        <v>16</v>
      </c>
      <c r="D1284" s="160">
        <v>4330</v>
      </c>
      <c r="E1284" s="53" t="str">
        <f>IF($B1284="COMPOSIÇÃO",VLOOKUP($D1284,'Comp. Sinapi'!B:F,2,0),VLOOKUP($D1284,Insumos!B:F,2,0))</f>
        <v xml:space="preserve">PORCA ZINCADA, SEXTAVADA, DIAMETRO 5/16"                                                                                                                                                                                                                                                                                                                                                                                                                                                                  </v>
      </c>
      <c r="F1284" s="50" t="str">
        <f>IF($B1284="COMPOSIÇÃO",VLOOKUP($D1284,'Comp. Sinapi'!B:F,3,0),VLOOKUP($D1284,Insumos!B:F,3,0))</f>
        <v xml:space="preserve">UN    </v>
      </c>
      <c r="G1284" s="159">
        <v>4</v>
      </c>
      <c r="H1284" s="43">
        <f t="shared" si="156"/>
        <v>0.16</v>
      </c>
      <c r="I1284" s="15">
        <f t="shared" si="157"/>
        <v>0.64</v>
      </c>
      <c r="K1284" s="37">
        <f>IF($B1284="INSUMO",VLOOKUP($D1284,Insumos!$B:$F,5,0),VLOOKUP($D1284,'Comp. Sinapi'!$B:$F,5,0))</f>
        <v>0.16</v>
      </c>
    </row>
    <row r="1285" spans="2:11" x14ac:dyDescent="0.25">
      <c r="B1285" s="14" t="s">
        <v>17</v>
      </c>
      <c r="C1285" s="14" t="s">
        <v>16</v>
      </c>
      <c r="D1285" s="160" t="s">
        <v>13736</v>
      </c>
      <c r="E1285" s="53" t="str">
        <f>IF($B1285="COMPOSIÇÃO",VLOOKUP($D1285,'Comp. Sinapi'!B:F,2,0),VLOOKUP($D1285,Insumos!B:F,2,0))</f>
        <v>TAMPA DE ENCAIXE PARA ELETROCALHA - 50MM</v>
      </c>
      <c r="F1285" s="50" t="str">
        <f>IF($B1285="COMPOSIÇÃO",VLOOKUP($D1285,'Comp. Sinapi'!B:F,3,0),VLOOKUP($D1285,Insumos!B:F,3,0))</f>
        <v>unidade</v>
      </c>
      <c r="G1285" s="159">
        <v>0.40500000000000003</v>
      </c>
      <c r="H1285" s="43">
        <f t="shared" si="156"/>
        <v>73.099999999999994</v>
      </c>
      <c r="I1285" s="15">
        <f t="shared" si="157"/>
        <v>29.605499999999999</v>
      </c>
      <c r="K1285" s="37">
        <f>IF($B1285="INSUMO",VLOOKUP($D1285,Insumos!$B:$F,5,0),VLOOKUP($D1285,'Comp. Sinapi'!$B:$F,5,0))</f>
        <v>73.099999999999994</v>
      </c>
    </row>
    <row r="1286" spans="2:11" x14ac:dyDescent="0.25">
      <c r="B1286" s="422" t="s">
        <v>13108</v>
      </c>
      <c r="C1286" s="422"/>
      <c r="D1286" s="422"/>
      <c r="E1286" s="422"/>
      <c r="F1286" s="422"/>
      <c r="G1286" s="422"/>
      <c r="H1286" s="422"/>
      <c r="I1286" s="422"/>
    </row>
    <row r="1288" spans="2:11" x14ac:dyDescent="0.25">
      <c r="B1288" s="16" t="s">
        <v>13232</v>
      </c>
      <c r="C1288" s="423" t="s">
        <v>13249</v>
      </c>
      <c r="D1288" s="423"/>
      <c r="E1288" s="423"/>
      <c r="F1288" s="423"/>
      <c r="G1288" s="423"/>
      <c r="H1288" s="17" t="s">
        <v>60</v>
      </c>
      <c r="I1288" s="18">
        <f>SUM(I1292:I1294)</f>
        <v>16.986663424</v>
      </c>
      <c r="K1288" s="37"/>
    </row>
    <row r="1289" spans="2:11" x14ac:dyDescent="0.25">
      <c r="B1289" s="4" t="s">
        <v>7</v>
      </c>
      <c r="C1289" s="5">
        <f ca="1">TODAY()</f>
        <v>45482</v>
      </c>
      <c r="D1289" s="6"/>
      <c r="E1289" s="7"/>
      <c r="F1289" s="8"/>
      <c r="G1289" s="157" t="s">
        <v>1</v>
      </c>
      <c r="H1289" s="420" t="str">
        <f>$H$8</f>
        <v>Eng. Gabriel Vitta</v>
      </c>
      <c r="I1289" s="421"/>
      <c r="K1289" s="37"/>
    </row>
    <row r="1290" spans="2:11" x14ac:dyDescent="0.25">
      <c r="B1290" s="4"/>
      <c r="C1290" s="5"/>
      <c r="D1290" s="6"/>
      <c r="E1290" s="7"/>
      <c r="F1290" s="8"/>
      <c r="G1290" s="157"/>
      <c r="H1290" s="9"/>
      <c r="I1290" s="10"/>
      <c r="K1290" s="37"/>
    </row>
    <row r="1291" spans="2:11" x14ac:dyDescent="0.25">
      <c r="B1291" s="11" t="s">
        <v>18</v>
      </c>
      <c r="C1291" s="11" t="s">
        <v>8</v>
      </c>
      <c r="D1291" s="11" t="s">
        <v>9</v>
      </c>
      <c r="E1291" s="11" t="s">
        <v>10</v>
      </c>
      <c r="F1291" s="11" t="s">
        <v>11</v>
      </c>
      <c r="G1291" s="158" t="s">
        <v>12</v>
      </c>
      <c r="H1291" s="12" t="s">
        <v>13</v>
      </c>
      <c r="I1291" s="13" t="s">
        <v>14</v>
      </c>
      <c r="K1291" s="37"/>
    </row>
    <row r="1292" spans="2:11" x14ac:dyDescent="0.25">
      <c r="B1292" s="14" t="s">
        <v>15</v>
      </c>
      <c r="C1292" s="14" t="s">
        <v>16</v>
      </c>
      <c r="D1292" s="160">
        <v>88264</v>
      </c>
      <c r="E1292" s="53" t="str">
        <f>IF($B1292="COMPOSIÇÃO",VLOOKUP($D1292,'Comp. Sinapi'!B:F,2,0),VLOOKUP($D1292,Insumos!B:F,2,0))</f>
        <v>ELETRICISTA COM ENCARGOS COMPLEMENTARES</v>
      </c>
      <c r="F1292" s="50" t="str">
        <f>IF($B1292="COMPOSIÇÃO",VLOOKUP($D1292,'Comp. Sinapi'!B:F,3,0),VLOOKUP($D1292,Insumos!B:F,3,0))</f>
        <v>H</v>
      </c>
      <c r="G1292" s="159">
        <v>0.1666666</v>
      </c>
      <c r="H1292" s="43">
        <f>TRUNC((K1292*(1-$K$8)),2)</f>
        <v>26.68</v>
      </c>
      <c r="I1292" s="15">
        <f t="shared" ref="I1292:I1294" si="159">G1292*H1292</f>
        <v>4.4466648879999999</v>
      </c>
      <c r="K1292" s="37">
        <f>IF($B1292="INSUMO",VLOOKUP($D1292,Insumos!$B:$F,5,0),VLOOKUP($D1292,'Comp. Sinapi'!$B:$F,5,0))</f>
        <v>26.68</v>
      </c>
    </row>
    <row r="1293" spans="2:11" x14ac:dyDescent="0.25">
      <c r="B1293" s="14" t="s">
        <v>15</v>
      </c>
      <c r="C1293" s="14" t="s">
        <v>16</v>
      </c>
      <c r="D1293" s="160">
        <v>88247</v>
      </c>
      <c r="E1293" s="53" t="str">
        <f>IF($B1293="COMPOSIÇÃO",VLOOKUP($D1293,'Comp. Sinapi'!B:F,2,0),VLOOKUP($D1293,Insumos!B:F,2,0))</f>
        <v>AUXILIAR DE ELETRICISTA COM ENCARGOS COMPLEMENTARES</v>
      </c>
      <c r="F1293" s="50" t="str">
        <f>IF($B1293="COMPOSIÇÃO",VLOOKUP($D1293,'Comp. Sinapi'!B:F,3,0),VLOOKUP($D1293,Insumos!B:F,3,0))</f>
        <v>H</v>
      </c>
      <c r="G1293" s="159">
        <v>0.1666666</v>
      </c>
      <c r="H1293" s="43">
        <f>TRUNC((K1293*(1-$K$8)),2)</f>
        <v>21.96</v>
      </c>
      <c r="I1293" s="15">
        <f t="shared" si="159"/>
        <v>3.6599985360000002</v>
      </c>
      <c r="K1293" s="37">
        <f>IF($B1293="INSUMO",VLOOKUP($D1293,Insumos!$B:$F,5,0),VLOOKUP($D1293,'Comp. Sinapi'!$B:$F,5,0))</f>
        <v>21.96</v>
      </c>
    </row>
    <row r="1294" spans="2:11" x14ac:dyDescent="0.25">
      <c r="B1294" s="14" t="s">
        <v>17</v>
      </c>
      <c r="C1294" s="14" t="s">
        <v>16</v>
      </c>
      <c r="D1294" s="160" t="s">
        <v>13699</v>
      </c>
      <c r="E1294" s="53" t="str">
        <f>IF($B1294="COMPOSIÇÃO",VLOOKUP($D1294,'Comp. Sinapi'!B:F,2,0),VLOOKUP($D1294,Insumos!B:F,2,0))</f>
        <v>CURVA HORIZONTAL 45° 50X50MM</v>
      </c>
      <c r="F1294" s="50" t="str">
        <f>IF($B1294="COMPOSIÇÃO",VLOOKUP($D1294,'Comp. Sinapi'!B:F,3,0),VLOOKUP($D1294,Insumos!B:F,3,0))</f>
        <v>unidade</v>
      </c>
      <c r="G1294" s="159">
        <v>1</v>
      </c>
      <c r="H1294" s="43">
        <f>TRUNC((K1294*(1-$K$8)),2)</f>
        <v>8.8800000000000008</v>
      </c>
      <c r="I1294" s="15">
        <f t="shared" si="159"/>
        <v>8.8800000000000008</v>
      </c>
      <c r="K1294" s="37">
        <f>IF($B1294="INSUMO",VLOOKUP($D1294,Insumos!$B:$F,5,0),VLOOKUP($D1294,'Comp. Sinapi'!$B:$F,5,0))</f>
        <v>8.8800000000000008</v>
      </c>
    </row>
    <row r="1295" spans="2:11" x14ac:dyDescent="0.25">
      <c r="B1295" s="422" t="s">
        <v>13108</v>
      </c>
      <c r="C1295" s="422"/>
      <c r="D1295" s="422"/>
      <c r="E1295" s="422"/>
      <c r="F1295" s="422"/>
      <c r="G1295" s="422"/>
      <c r="H1295" s="422"/>
      <c r="I1295" s="422"/>
    </row>
    <row r="1297" spans="2:11" x14ac:dyDescent="0.25">
      <c r="B1297" s="16" t="s">
        <v>13233</v>
      </c>
      <c r="C1297" s="423" t="s">
        <v>13250</v>
      </c>
      <c r="D1297" s="423"/>
      <c r="E1297" s="423"/>
      <c r="F1297" s="423"/>
      <c r="G1297" s="423"/>
      <c r="H1297" s="17" t="s">
        <v>60</v>
      </c>
      <c r="I1297" s="18">
        <f>SUM(I1301:I1303)</f>
        <v>21.388000000000002</v>
      </c>
      <c r="K1297" s="37"/>
    </row>
    <row r="1298" spans="2:11" x14ac:dyDescent="0.25">
      <c r="B1298" s="4" t="s">
        <v>7</v>
      </c>
      <c r="C1298" s="5">
        <f ca="1">TODAY()</f>
        <v>45482</v>
      </c>
      <c r="D1298" s="6"/>
      <c r="E1298" s="7"/>
      <c r="F1298" s="8"/>
      <c r="G1298" s="157" t="s">
        <v>1</v>
      </c>
      <c r="H1298" s="420" t="str">
        <f>$H$8</f>
        <v>Eng. Gabriel Vitta</v>
      </c>
      <c r="I1298" s="421"/>
      <c r="K1298" s="37"/>
    </row>
    <row r="1299" spans="2:11" x14ac:dyDescent="0.25">
      <c r="B1299" s="4"/>
      <c r="C1299" s="5"/>
      <c r="D1299" s="6"/>
      <c r="E1299" s="7"/>
      <c r="F1299" s="8"/>
      <c r="G1299" s="157"/>
      <c r="H1299" s="9"/>
      <c r="I1299" s="10"/>
      <c r="K1299" s="37"/>
    </row>
    <row r="1300" spans="2:11" x14ac:dyDescent="0.25">
      <c r="B1300" s="11" t="s">
        <v>18</v>
      </c>
      <c r="C1300" s="11" t="s">
        <v>8</v>
      </c>
      <c r="D1300" s="11" t="s">
        <v>9</v>
      </c>
      <c r="E1300" s="11" t="s">
        <v>10</v>
      </c>
      <c r="F1300" s="11" t="s">
        <v>11</v>
      </c>
      <c r="G1300" s="158" t="s">
        <v>12</v>
      </c>
      <c r="H1300" s="12" t="s">
        <v>13</v>
      </c>
      <c r="I1300" s="13" t="s">
        <v>14</v>
      </c>
      <c r="K1300" s="37"/>
    </row>
    <row r="1301" spans="2:11" x14ac:dyDescent="0.25">
      <c r="B1301" s="14" t="s">
        <v>15</v>
      </c>
      <c r="C1301" s="14" t="s">
        <v>16</v>
      </c>
      <c r="D1301" s="160">
        <v>88264</v>
      </c>
      <c r="E1301" s="53" t="str">
        <f>IF($B1301="COMPOSIÇÃO",VLOOKUP($D1301,'Comp. Sinapi'!B:F,2,0),VLOOKUP($D1301,Insumos!B:F,2,0))</f>
        <v>ELETRICISTA COM ENCARGOS COMPLEMENTARES</v>
      </c>
      <c r="F1301" s="50" t="str">
        <f>IF($B1301="COMPOSIÇÃO",VLOOKUP($D1301,'Comp. Sinapi'!B:F,3,0),VLOOKUP($D1301,Insumos!B:F,3,0))</f>
        <v>H</v>
      </c>
      <c r="G1301" s="159">
        <v>0.2</v>
      </c>
      <c r="H1301" s="43">
        <f>TRUNC((K1301*(1-$K$8)),2)</f>
        <v>26.68</v>
      </c>
      <c r="I1301" s="15">
        <f t="shared" ref="I1301:I1303" si="160">G1301*H1301</f>
        <v>5.3360000000000003</v>
      </c>
      <c r="K1301" s="37">
        <f>IF($B1301="INSUMO",VLOOKUP($D1301,Insumos!$B:$F,5,0),VLOOKUP($D1301,'Comp. Sinapi'!$B:$F,5,0))</f>
        <v>26.68</v>
      </c>
    </row>
    <row r="1302" spans="2:11" x14ac:dyDescent="0.25">
      <c r="B1302" s="14" t="s">
        <v>15</v>
      </c>
      <c r="C1302" s="14" t="s">
        <v>16</v>
      </c>
      <c r="D1302" s="160">
        <v>88247</v>
      </c>
      <c r="E1302" s="53" t="str">
        <f>IF($B1302="COMPOSIÇÃO",VLOOKUP($D1302,'Comp. Sinapi'!B:F,2,0),VLOOKUP($D1302,Insumos!B:F,2,0))</f>
        <v>AUXILIAR DE ELETRICISTA COM ENCARGOS COMPLEMENTARES</v>
      </c>
      <c r="F1302" s="50" t="str">
        <f>IF($B1302="COMPOSIÇÃO",VLOOKUP($D1302,'Comp. Sinapi'!B:F,3,0),VLOOKUP($D1302,Insumos!B:F,3,0))</f>
        <v>H</v>
      </c>
      <c r="G1302" s="159">
        <v>0.2</v>
      </c>
      <c r="H1302" s="43">
        <f>TRUNC((K1302*(1-$K$8)),2)</f>
        <v>21.96</v>
      </c>
      <c r="I1302" s="15">
        <f t="shared" si="160"/>
        <v>4.3920000000000003</v>
      </c>
      <c r="K1302" s="37">
        <f>IF($B1302="INSUMO",VLOOKUP($D1302,Insumos!$B:$F,5,0),VLOOKUP($D1302,'Comp. Sinapi'!$B:$F,5,0))</f>
        <v>21.96</v>
      </c>
    </row>
    <row r="1303" spans="2:11" x14ac:dyDescent="0.25">
      <c r="B1303" s="14" t="s">
        <v>17</v>
      </c>
      <c r="C1303" s="14" t="s">
        <v>16</v>
      </c>
      <c r="D1303" s="160" t="s">
        <v>13660</v>
      </c>
      <c r="E1303" s="53" t="str">
        <f>IF($B1303="COMPOSIÇÃO",VLOOKUP($D1303,'Comp. Sinapi'!B:F,2,0),VLOOKUP($D1303,Insumos!B:F,2,0))</f>
        <v>SUPORTE VERTICAL 75X50MM</v>
      </c>
      <c r="F1303" s="50" t="str">
        <f>IF($B1303="COMPOSIÇÃO",VLOOKUP($D1303,'Comp. Sinapi'!B:F,3,0),VLOOKUP($D1303,Insumos!B:F,3,0))</f>
        <v>unidade</v>
      </c>
      <c r="G1303" s="159">
        <v>1</v>
      </c>
      <c r="H1303" s="43">
        <f>TRUNC((K1303*(1-$K$8)),2)</f>
        <v>11.66</v>
      </c>
      <c r="I1303" s="15">
        <f t="shared" si="160"/>
        <v>11.66</v>
      </c>
      <c r="K1303" s="37">
        <f>IF($B1303="INSUMO",VLOOKUP($D1303,Insumos!$B:$F,5,0),VLOOKUP($D1303,'Comp. Sinapi'!$B:$F,5,0))</f>
        <v>11.66</v>
      </c>
    </row>
    <row r="1304" spans="2:11" x14ac:dyDescent="0.25">
      <c r="B1304" s="422" t="s">
        <v>13108</v>
      </c>
      <c r="C1304" s="422"/>
      <c r="D1304" s="422"/>
      <c r="E1304" s="422"/>
      <c r="F1304" s="422"/>
      <c r="G1304" s="422"/>
      <c r="H1304" s="422"/>
      <c r="I1304" s="422"/>
    </row>
    <row r="1306" spans="2:11" x14ac:dyDescent="0.25">
      <c r="B1306" s="16" t="s">
        <v>13234</v>
      </c>
      <c r="C1306" s="423" t="s">
        <v>13251</v>
      </c>
      <c r="D1306" s="423"/>
      <c r="E1306" s="423"/>
      <c r="F1306" s="423"/>
      <c r="G1306" s="423"/>
      <c r="H1306" s="17" t="s">
        <v>60</v>
      </c>
      <c r="I1306" s="18">
        <f>SUM(I1310:I1312)</f>
        <v>6.4140000000000006</v>
      </c>
      <c r="K1306" s="37"/>
    </row>
    <row r="1307" spans="2:11" x14ac:dyDescent="0.25">
      <c r="B1307" s="4" t="s">
        <v>7</v>
      </c>
      <c r="C1307" s="5">
        <f ca="1">TODAY()</f>
        <v>45482</v>
      </c>
      <c r="D1307" s="6"/>
      <c r="E1307" s="7"/>
      <c r="F1307" s="8"/>
      <c r="G1307" s="157" t="s">
        <v>1</v>
      </c>
      <c r="H1307" s="420" t="str">
        <f>$H$8</f>
        <v>Eng. Gabriel Vitta</v>
      </c>
      <c r="I1307" s="421"/>
      <c r="K1307" s="37"/>
    </row>
    <row r="1308" spans="2:11" x14ac:dyDescent="0.25">
      <c r="B1308" s="4"/>
      <c r="C1308" s="5"/>
      <c r="D1308" s="6"/>
      <c r="E1308" s="7"/>
      <c r="F1308" s="8"/>
      <c r="G1308" s="157"/>
      <c r="H1308" s="9"/>
      <c r="I1308" s="10"/>
      <c r="K1308" s="37"/>
    </row>
    <row r="1309" spans="2:11" x14ac:dyDescent="0.25">
      <c r="B1309" s="11" t="s">
        <v>18</v>
      </c>
      <c r="C1309" s="11" t="s">
        <v>8</v>
      </c>
      <c r="D1309" s="11" t="s">
        <v>9</v>
      </c>
      <c r="E1309" s="11" t="s">
        <v>10</v>
      </c>
      <c r="F1309" s="11" t="s">
        <v>11</v>
      </c>
      <c r="G1309" s="158" t="s">
        <v>12</v>
      </c>
      <c r="H1309" s="12" t="s">
        <v>13</v>
      </c>
      <c r="I1309" s="13" t="s">
        <v>14</v>
      </c>
      <c r="K1309" s="37"/>
    </row>
    <row r="1310" spans="2:11" x14ac:dyDescent="0.25">
      <c r="B1310" s="14" t="s">
        <v>15</v>
      </c>
      <c r="C1310" s="14" t="s">
        <v>16</v>
      </c>
      <c r="D1310" s="160">
        <v>88264</v>
      </c>
      <c r="E1310" s="53" t="str">
        <f>IF($B1310="COMPOSIÇÃO",VLOOKUP($D1310,'Comp. Sinapi'!B:F,2,0),VLOOKUP($D1310,Insumos!B:F,2,0))</f>
        <v>ELETRICISTA COM ENCARGOS COMPLEMENTARES</v>
      </c>
      <c r="F1310" s="50" t="str">
        <f>IF($B1310="COMPOSIÇÃO",VLOOKUP($D1310,'Comp. Sinapi'!B:F,3,0),VLOOKUP($D1310,Insumos!B:F,3,0))</f>
        <v>H</v>
      </c>
      <c r="G1310" s="159">
        <v>0.1</v>
      </c>
      <c r="H1310" s="43">
        <f>TRUNC((K1310*(1-$K$8)),2)</f>
        <v>26.68</v>
      </c>
      <c r="I1310" s="15">
        <f t="shared" ref="I1310:I1312" si="161">G1310*H1310</f>
        <v>2.6680000000000001</v>
      </c>
      <c r="K1310" s="37">
        <f>IF($B1310="INSUMO",VLOOKUP($D1310,Insumos!$B:$F,5,0),VLOOKUP($D1310,'Comp. Sinapi'!$B:$F,5,0))</f>
        <v>26.68</v>
      </c>
    </row>
    <row r="1311" spans="2:11" x14ac:dyDescent="0.25">
      <c r="B1311" s="14" t="s">
        <v>15</v>
      </c>
      <c r="C1311" s="14" t="s">
        <v>16</v>
      </c>
      <c r="D1311" s="160">
        <v>88247</v>
      </c>
      <c r="E1311" s="53" t="str">
        <f>IF($B1311="COMPOSIÇÃO",VLOOKUP($D1311,'Comp. Sinapi'!B:F,2,0),VLOOKUP($D1311,Insumos!B:F,2,0))</f>
        <v>AUXILIAR DE ELETRICISTA COM ENCARGOS COMPLEMENTARES</v>
      </c>
      <c r="F1311" s="50" t="str">
        <f>IF($B1311="COMPOSIÇÃO",VLOOKUP($D1311,'Comp. Sinapi'!B:F,3,0),VLOOKUP($D1311,Insumos!B:F,3,0))</f>
        <v>H</v>
      </c>
      <c r="G1311" s="159">
        <v>0.1</v>
      </c>
      <c r="H1311" s="43">
        <f>TRUNC((K1311*(1-$K$8)),2)</f>
        <v>21.96</v>
      </c>
      <c r="I1311" s="15">
        <f t="shared" si="161"/>
        <v>2.1960000000000002</v>
      </c>
      <c r="K1311" s="37">
        <f>IF($B1311="INSUMO",VLOOKUP($D1311,Insumos!$B:$F,5,0),VLOOKUP($D1311,'Comp. Sinapi'!$B:$F,5,0))</f>
        <v>21.96</v>
      </c>
    </row>
    <row r="1312" spans="2:11" x14ac:dyDescent="0.25">
      <c r="B1312" s="14" t="s">
        <v>17</v>
      </c>
      <c r="C1312" s="14" t="s">
        <v>16</v>
      </c>
      <c r="D1312" s="160" t="s">
        <v>13663</v>
      </c>
      <c r="E1312" s="53" t="str">
        <f>IF($B1312="COMPOSIÇÃO",VLOOKUP($D1312,'Comp. Sinapi'!B:F,2,0),VLOOKUP($D1312,Insumos!B:F,2,0))</f>
        <v>TALA PLANA PERFURADA 50MM</v>
      </c>
      <c r="F1312" s="50" t="str">
        <f>IF($B1312="COMPOSIÇÃO",VLOOKUP($D1312,'Comp. Sinapi'!B:F,3,0),VLOOKUP($D1312,Insumos!B:F,3,0))</f>
        <v>unidade</v>
      </c>
      <c r="G1312" s="159">
        <v>1</v>
      </c>
      <c r="H1312" s="43">
        <f>TRUNC((K1312*(1-$K$8)),2)</f>
        <v>1.55</v>
      </c>
      <c r="I1312" s="15">
        <f t="shared" si="161"/>
        <v>1.55</v>
      </c>
      <c r="K1312" s="37">
        <f>IF($B1312="INSUMO",VLOOKUP($D1312,Insumos!$B:$F,5,0),VLOOKUP($D1312,'Comp. Sinapi'!$B:$F,5,0))</f>
        <v>1.55</v>
      </c>
    </row>
    <row r="1313" spans="2:11" x14ac:dyDescent="0.25">
      <c r="B1313" s="422" t="s">
        <v>13108</v>
      </c>
      <c r="C1313" s="422"/>
      <c r="D1313" s="422"/>
      <c r="E1313" s="422"/>
      <c r="F1313" s="422"/>
      <c r="G1313" s="422"/>
      <c r="H1313" s="422"/>
      <c r="I1313" s="422"/>
    </row>
    <row r="1315" spans="2:11" x14ac:dyDescent="0.25">
      <c r="B1315" s="16" t="s">
        <v>13235</v>
      </c>
      <c r="C1315" s="423" t="s">
        <v>13252</v>
      </c>
      <c r="D1315" s="423"/>
      <c r="E1315" s="423"/>
      <c r="F1315" s="423"/>
      <c r="G1315" s="423"/>
      <c r="H1315" s="17" t="s">
        <v>60</v>
      </c>
      <c r="I1315" s="18">
        <f>SUM(I1319:I1322)</f>
        <v>66.288499999999999</v>
      </c>
      <c r="K1315" s="37"/>
    </row>
    <row r="1316" spans="2:11" x14ac:dyDescent="0.25">
      <c r="B1316" s="4" t="s">
        <v>7</v>
      </c>
      <c r="C1316" s="5">
        <f ca="1">TODAY()</f>
        <v>45482</v>
      </c>
      <c r="D1316" s="6"/>
      <c r="E1316" s="7"/>
      <c r="F1316" s="8"/>
      <c r="G1316" s="157" t="s">
        <v>1</v>
      </c>
      <c r="H1316" s="420" t="str">
        <f>$H$8</f>
        <v>Eng. Gabriel Vitta</v>
      </c>
      <c r="I1316" s="421"/>
      <c r="K1316" s="37"/>
    </row>
    <row r="1317" spans="2:11" x14ac:dyDescent="0.25">
      <c r="B1317" s="4"/>
      <c r="C1317" s="5"/>
      <c r="D1317" s="6"/>
      <c r="E1317" s="7"/>
      <c r="F1317" s="8"/>
      <c r="G1317" s="157"/>
      <c r="H1317" s="9"/>
      <c r="I1317" s="10"/>
      <c r="K1317" s="37"/>
    </row>
    <row r="1318" spans="2:11" x14ac:dyDescent="0.25">
      <c r="B1318" s="11" t="s">
        <v>18</v>
      </c>
      <c r="C1318" s="11" t="s">
        <v>8</v>
      </c>
      <c r="D1318" s="11" t="s">
        <v>9</v>
      </c>
      <c r="E1318" s="11" t="s">
        <v>10</v>
      </c>
      <c r="F1318" s="11" t="s">
        <v>11</v>
      </c>
      <c r="G1318" s="158" t="s">
        <v>12</v>
      </c>
      <c r="H1318" s="12" t="s">
        <v>13</v>
      </c>
      <c r="I1318" s="13" t="s">
        <v>14</v>
      </c>
      <c r="K1318" s="37"/>
    </row>
    <row r="1319" spans="2:11" x14ac:dyDescent="0.25">
      <c r="B1319" s="14" t="s">
        <v>15</v>
      </c>
      <c r="C1319" s="14" t="s">
        <v>16</v>
      </c>
      <c r="D1319" s="160">
        <v>88264</v>
      </c>
      <c r="E1319" s="53" t="str">
        <f>IF($B1319="COMPOSIÇÃO",VLOOKUP($D1319,'Comp. Sinapi'!B:F,2,0),VLOOKUP($D1319,Insumos!B:F,2,0))</f>
        <v>ELETRICISTA COM ENCARGOS COMPLEMENTARES</v>
      </c>
      <c r="F1319" s="50" t="str">
        <f>IF($B1319="COMPOSIÇÃO",VLOOKUP($D1319,'Comp. Sinapi'!B:F,3,0),VLOOKUP($D1319,Insumos!B:F,3,0))</f>
        <v>H</v>
      </c>
      <c r="G1319" s="159">
        <v>0.2</v>
      </c>
      <c r="H1319" s="43">
        <f>TRUNC((K1319*(1-$K$8)),2)</f>
        <v>26.68</v>
      </c>
      <c r="I1319" s="15">
        <f t="shared" ref="I1319:I1322" si="162">G1319*H1319</f>
        <v>5.3360000000000003</v>
      </c>
      <c r="K1319" s="37">
        <f>IF($B1319="INSUMO",VLOOKUP($D1319,Insumos!$B:$F,5,0),VLOOKUP($D1319,'Comp. Sinapi'!$B:$F,5,0))</f>
        <v>26.68</v>
      </c>
    </row>
    <row r="1320" spans="2:11" x14ac:dyDescent="0.25">
      <c r="B1320" s="14" t="s">
        <v>15</v>
      </c>
      <c r="C1320" s="14" t="s">
        <v>16</v>
      </c>
      <c r="D1320" s="160">
        <v>88247</v>
      </c>
      <c r="E1320" s="53" t="str">
        <f>IF($B1320="COMPOSIÇÃO",VLOOKUP($D1320,'Comp. Sinapi'!B:F,2,0),VLOOKUP($D1320,Insumos!B:F,2,0))</f>
        <v>AUXILIAR DE ELETRICISTA COM ENCARGOS COMPLEMENTARES</v>
      </c>
      <c r="F1320" s="50" t="str">
        <f>IF($B1320="COMPOSIÇÃO",VLOOKUP($D1320,'Comp. Sinapi'!B:F,3,0),VLOOKUP($D1320,Insumos!B:F,3,0))</f>
        <v>H</v>
      </c>
      <c r="G1320" s="159">
        <v>0.2</v>
      </c>
      <c r="H1320" s="43">
        <f>TRUNC((K1320*(1-$K$8)),2)</f>
        <v>21.96</v>
      </c>
      <c r="I1320" s="15">
        <f t="shared" si="162"/>
        <v>4.3920000000000003</v>
      </c>
      <c r="K1320" s="37">
        <f>IF($B1320="INSUMO",VLOOKUP($D1320,Insumos!$B:$F,5,0),VLOOKUP($D1320,'Comp. Sinapi'!$B:$F,5,0))</f>
        <v>21.96</v>
      </c>
    </row>
    <row r="1321" spans="2:11" x14ac:dyDescent="0.25">
      <c r="B1321" s="14" t="s">
        <v>17</v>
      </c>
      <c r="C1321" s="14" t="s">
        <v>16</v>
      </c>
      <c r="D1321" s="160" t="s">
        <v>13714</v>
      </c>
      <c r="E1321" s="53" t="str">
        <f>IF($B1321="COMPOSIÇÃO",VLOOKUP($D1321,'Comp. Sinapi'!B:F,2,0),VLOOKUP($D1321,Insumos!B:F,2,0))</f>
        <v>TÊ HORIZONTAL 90° 50X50MM</v>
      </c>
      <c r="F1321" s="50" t="str">
        <f>IF($B1321="COMPOSIÇÃO",VLOOKUP($D1321,'Comp. Sinapi'!B:F,3,0),VLOOKUP($D1321,Insumos!B:F,3,0))</f>
        <v>unidade</v>
      </c>
      <c r="G1321" s="159">
        <v>1</v>
      </c>
      <c r="H1321" s="43">
        <f>TRUNC((K1321*(1-$K$8)),2)</f>
        <v>30.61</v>
      </c>
      <c r="I1321" s="15">
        <f t="shared" ref="I1321" si="163">G1321*H1321</f>
        <v>30.61</v>
      </c>
      <c r="K1321" s="37">
        <f>IF($B1321="INSUMO",VLOOKUP($D1321,Insumos!$B:$F,5,0),VLOOKUP($D1321,'Comp. Sinapi'!$B:$F,5,0))</f>
        <v>30.61</v>
      </c>
    </row>
    <row r="1322" spans="2:11" x14ac:dyDescent="0.25">
      <c r="B1322" s="14" t="s">
        <v>17</v>
      </c>
      <c r="C1322" s="14" t="s">
        <v>16</v>
      </c>
      <c r="D1322" s="160" t="s">
        <v>13736</v>
      </c>
      <c r="E1322" s="53" t="str">
        <f>IF($B1322="COMPOSIÇÃO",VLOOKUP($D1322,'Comp. Sinapi'!B:F,2,0),VLOOKUP($D1322,Insumos!B:F,2,0))</f>
        <v>TAMPA DE ENCAIXE PARA ELETROCALHA - 50MM</v>
      </c>
      <c r="F1322" s="50" t="str">
        <f>IF($B1322="COMPOSIÇÃO",VLOOKUP($D1322,'Comp. Sinapi'!B:F,3,0),VLOOKUP($D1322,Insumos!B:F,3,0))</f>
        <v>unidade</v>
      </c>
      <c r="G1322" s="159">
        <v>0.35499999999999998</v>
      </c>
      <c r="H1322" s="43">
        <f>TRUNC((K1322*(1-$K$8)),2)</f>
        <v>73.099999999999994</v>
      </c>
      <c r="I1322" s="15">
        <f t="shared" si="162"/>
        <v>25.950499999999998</v>
      </c>
      <c r="K1322" s="37">
        <f>IF($B1322="INSUMO",VLOOKUP($D1322,Insumos!$B:$F,5,0),VLOOKUP($D1322,'Comp. Sinapi'!$B:$F,5,0))</f>
        <v>73.099999999999994</v>
      </c>
    </row>
    <row r="1323" spans="2:11" x14ac:dyDescent="0.25">
      <c r="B1323" s="422" t="s">
        <v>13108</v>
      </c>
      <c r="C1323" s="422"/>
      <c r="D1323" s="422"/>
      <c r="E1323" s="422"/>
      <c r="F1323" s="422"/>
      <c r="G1323" s="422"/>
      <c r="H1323" s="422"/>
      <c r="I1323" s="422"/>
    </row>
    <row r="1325" spans="2:11" x14ac:dyDescent="0.25">
      <c r="B1325" s="16" t="s">
        <v>13236</v>
      </c>
      <c r="C1325" s="423" t="s">
        <v>13253</v>
      </c>
      <c r="D1325" s="423"/>
      <c r="E1325" s="423"/>
      <c r="F1325" s="423"/>
      <c r="G1325" s="423"/>
      <c r="H1325" s="17" t="s">
        <v>60</v>
      </c>
      <c r="I1325" s="18">
        <f>SUM(I1329:I1334)</f>
        <v>38.1783</v>
      </c>
      <c r="K1325" s="37"/>
    </row>
    <row r="1326" spans="2:11" x14ac:dyDescent="0.25">
      <c r="B1326" s="4" t="s">
        <v>7</v>
      </c>
      <c r="C1326" s="5">
        <f ca="1">TODAY()</f>
        <v>45482</v>
      </c>
      <c r="D1326" s="6"/>
      <c r="E1326" s="7"/>
      <c r="F1326" s="8"/>
      <c r="G1326" s="157" t="s">
        <v>1</v>
      </c>
      <c r="H1326" s="420" t="str">
        <f>$H$8</f>
        <v>Eng. Gabriel Vitta</v>
      </c>
      <c r="I1326" s="421"/>
      <c r="K1326" s="37"/>
    </row>
    <row r="1327" spans="2:11" x14ac:dyDescent="0.25">
      <c r="B1327" s="4"/>
      <c r="C1327" s="5"/>
      <c r="D1327" s="6"/>
      <c r="E1327" s="7"/>
      <c r="F1327" s="8"/>
      <c r="G1327" s="157"/>
      <c r="H1327" s="9"/>
      <c r="I1327" s="10"/>
      <c r="K1327" s="37"/>
    </row>
    <row r="1328" spans="2:11" x14ac:dyDescent="0.25">
      <c r="B1328" s="11" t="s">
        <v>18</v>
      </c>
      <c r="C1328" s="11" t="s">
        <v>8</v>
      </c>
      <c r="D1328" s="11" t="s">
        <v>9</v>
      </c>
      <c r="E1328" s="11" t="s">
        <v>10</v>
      </c>
      <c r="F1328" s="11" t="s">
        <v>11</v>
      </c>
      <c r="G1328" s="158" t="s">
        <v>12</v>
      </c>
      <c r="H1328" s="12" t="s">
        <v>13</v>
      </c>
      <c r="I1328" s="13" t="s">
        <v>14</v>
      </c>
      <c r="K1328" s="37"/>
    </row>
    <row r="1329" spans="2:11" x14ac:dyDescent="0.25">
      <c r="B1329" s="14" t="s">
        <v>15</v>
      </c>
      <c r="C1329" s="14" t="s">
        <v>16</v>
      </c>
      <c r="D1329" s="160">
        <v>88264</v>
      </c>
      <c r="E1329" s="53" t="str">
        <f>IF($B1329="COMPOSIÇÃO",VLOOKUP($D1329,'Comp. Sinapi'!B:F,2,0),VLOOKUP($D1329,Insumos!B:F,2,0))</f>
        <v>ELETRICISTA COM ENCARGOS COMPLEMENTARES</v>
      </c>
      <c r="F1329" s="50" t="str">
        <f>IF($B1329="COMPOSIÇÃO",VLOOKUP($D1329,'Comp. Sinapi'!B:F,3,0),VLOOKUP($D1329,Insumos!B:F,3,0))</f>
        <v>H</v>
      </c>
      <c r="G1329" s="159">
        <v>0.32</v>
      </c>
      <c r="H1329" s="43">
        <f t="shared" ref="H1329:H1334" si="164">TRUNC((K1329*(1-$K$8)),2)</f>
        <v>26.68</v>
      </c>
      <c r="I1329" s="15">
        <f t="shared" ref="I1329:I1334" si="165">G1329*H1329</f>
        <v>8.5375999999999994</v>
      </c>
      <c r="K1329" s="37">
        <f>IF($B1329="INSUMO",VLOOKUP($D1329,Insumos!$B:$F,5,0),VLOOKUP($D1329,'Comp. Sinapi'!$B:$F,5,0))</f>
        <v>26.68</v>
      </c>
    </row>
    <row r="1330" spans="2:11" x14ac:dyDescent="0.25">
      <c r="B1330" s="14" t="s">
        <v>15</v>
      </c>
      <c r="C1330" s="14" t="s">
        <v>16</v>
      </c>
      <c r="D1330" s="160">
        <v>88247</v>
      </c>
      <c r="E1330" s="53" t="str">
        <f>IF($B1330="COMPOSIÇÃO",VLOOKUP($D1330,'Comp. Sinapi'!B:F,2,0),VLOOKUP($D1330,Insumos!B:F,2,0))</f>
        <v>AUXILIAR DE ELETRICISTA COM ENCARGOS COMPLEMENTARES</v>
      </c>
      <c r="F1330" s="50" t="str">
        <f>IF($B1330="COMPOSIÇÃO",VLOOKUP($D1330,'Comp. Sinapi'!B:F,3,0),VLOOKUP($D1330,Insumos!B:F,3,0))</f>
        <v>H</v>
      </c>
      <c r="G1330" s="159">
        <v>0.32</v>
      </c>
      <c r="H1330" s="43">
        <f t="shared" si="164"/>
        <v>21.96</v>
      </c>
      <c r="I1330" s="15">
        <f t="shared" si="165"/>
        <v>7.0272000000000006</v>
      </c>
      <c r="K1330" s="37">
        <f>IF($B1330="INSUMO",VLOOKUP($D1330,Insumos!$B:$F,5,0),VLOOKUP($D1330,'Comp. Sinapi'!$B:$F,5,0))</f>
        <v>21.96</v>
      </c>
    </row>
    <row r="1331" spans="2:11" ht="30" x14ac:dyDescent="0.25">
      <c r="B1331" s="14" t="s">
        <v>17</v>
      </c>
      <c r="C1331" s="14" t="s">
        <v>16</v>
      </c>
      <c r="D1331" s="160">
        <v>39443</v>
      </c>
      <c r="E1331" s="53" t="str">
        <f>IF($B1331="COMPOSIÇÃO",VLOOKUP($D1331,'Comp. Sinapi'!B:F,2,0),VLOOKUP($D1331,Insumos!B:F,2,0))</f>
        <v xml:space="preserve">PARAFUSO DRY WALL, EM ACO ZINCADO, CABECA LENTILHA E PONTA BROCA (LB), LARGURA 4,2 MM, COMPRIMENTO 13 MM                                                                                                                                                                                                                                                                                                                                                                                                  </v>
      </c>
      <c r="F1331" s="50" t="str">
        <f>IF($B1331="COMPOSIÇÃO",VLOOKUP($D1331,'Comp. Sinapi'!B:F,3,0),VLOOKUP($D1331,Insumos!B:F,3,0))</f>
        <v xml:space="preserve">UN    </v>
      </c>
      <c r="G1331" s="159">
        <v>4</v>
      </c>
      <c r="H1331" s="43">
        <f t="shared" si="164"/>
        <v>0.26</v>
      </c>
      <c r="I1331" s="15">
        <f t="shared" ref="I1331:I1333" si="166">G1331*H1331</f>
        <v>1.04</v>
      </c>
      <c r="K1331" s="37">
        <f>IF($B1331="INSUMO",VLOOKUP($D1331,Insumos!$B:$F,5,0),VLOOKUP($D1331,'Comp. Sinapi'!$B:$F,5,0))</f>
        <v>0.26</v>
      </c>
    </row>
    <row r="1332" spans="2:11" ht="30" x14ac:dyDescent="0.25">
      <c r="B1332" s="14" t="s">
        <v>17</v>
      </c>
      <c r="C1332" s="14" t="s">
        <v>16</v>
      </c>
      <c r="D1332" s="160">
        <v>11267</v>
      </c>
      <c r="E1332" s="53" t="str">
        <f>IF($B1332="COMPOSIÇÃO",VLOOKUP($D1332,'Comp. Sinapi'!B:F,2,0),VLOOKUP($D1332,Insumos!B:F,2,0))</f>
        <v xml:space="preserve">ARRUELA LISA, REDONDA, DE LATAO POLIDO, DIAMETRO NOMINAL 5/8", DIAMETRO EXTERNO = 34 MM, DIAMETRO DO FURO = 17 MM, ESPESSURA = *2,5* MM                                                                                                                                                                                                                                                                                                                                                                   </v>
      </c>
      <c r="F1332" s="50" t="str">
        <f>IF($B1332="COMPOSIÇÃO",VLOOKUP($D1332,'Comp. Sinapi'!B:F,3,0),VLOOKUP($D1332,Insumos!B:F,3,0))</f>
        <v xml:space="preserve">UN    </v>
      </c>
      <c r="G1332" s="159">
        <v>4</v>
      </c>
      <c r="H1332" s="43">
        <f t="shared" si="164"/>
        <v>1.54</v>
      </c>
      <c r="I1332" s="15">
        <f t="shared" si="166"/>
        <v>6.16</v>
      </c>
      <c r="K1332" s="37">
        <f>IF($B1332="INSUMO",VLOOKUP($D1332,Insumos!$B:$F,5,0),VLOOKUP($D1332,'Comp. Sinapi'!$B:$F,5,0))</f>
        <v>1.54</v>
      </c>
    </row>
    <row r="1333" spans="2:11" x14ac:dyDescent="0.25">
      <c r="B1333" s="14" t="s">
        <v>17</v>
      </c>
      <c r="C1333" s="14" t="s">
        <v>16</v>
      </c>
      <c r="D1333" s="160">
        <v>4330</v>
      </c>
      <c r="E1333" s="53" t="str">
        <f>IF($B1333="COMPOSIÇÃO",VLOOKUP($D1333,'Comp. Sinapi'!B:F,2,0),VLOOKUP($D1333,Insumos!B:F,2,0))</f>
        <v xml:space="preserve">PORCA ZINCADA, SEXTAVADA, DIAMETRO 5/16"                                                                                                                                                                                                                                                                                                                                                                                                                                                                  </v>
      </c>
      <c r="F1333" s="50" t="str">
        <f>IF($B1333="COMPOSIÇÃO",VLOOKUP($D1333,'Comp. Sinapi'!B:F,3,0),VLOOKUP($D1333,Insumos!B:F,3,0))</f>
        <v xml:space="preserve">UN    </v>
      </c>
      <c r="G1333" s="159">
        <v>4</v>
      </c>
      <c r="H1333" s="43">
        <f t="shared" si="164"/>
        <v>0.16</v>
      </c>
      <c r="I1333" s="15">
        <f t="shared" si="166"/>
        <v>0.64</v>
      </c>
      <c r="K1333" s="37">
        <f>IF($B1333="INSUMO",VLOOKUP($D1333,Insumos!$B:$F,5,0),VLOOKUP($D1333,'Comp. Sinapi'!$B:$F,5,0))</f>
        <v>0.16</v>
      </c>
    </row>
    <row r="1334" spans="2:11" x14ac:dyDescent="0.25">
      <c r="B1334" s="14" t="s">
        <v>17</v>
      </c>
      <c r="C1334" s="14" t="s">
        <v>16</v>
      </c>
      <c r="D1334" s="160" t="s">
        <v>13718</v>
      </c>
      <c r="E1334" s="53" t="str">
        <f>IF($B1334="COMPOSIÇÃO",VLOOKUP($D1334,'Comp. Sinapi'!B:F,2,0),VLOOKUP($D1334,Insumos!B:F,2,0))</f>
        <v>TAMPA TIPO U 50MM</v>
      </c>
      <c r="F1334" s="50" t="str">
        <f>IF($B1334="COMPOSIÇÃO",VLOOKUP($D1334,'Comp. Sinapi'!B:F,3,0),VLOOKUP($D1334,Insumos!B:F,3,0))</f>
        <v>unidade</v>
      </c>
      <c r="G1334" s="159">
        <v>1.05</v>
      </c>
      <c r="H1334" s="43">
        <f t="shared" si="164"/>
        <v>14.07</v>
      </c>
      <c r="I1334" s="15">
        <f t="shared" si="165"/>
        <v>14.7735</v>
      </c>
      <c r="K1334" s="37">
        <f>IF($B1334="INSUMO",VLOOKUP($D1334,Insumos!$B:$F,5,0),VLOOKUP($D1334,'Comp. Sinapi'!$B:$F,5,0))</f>
        <v>14.07</v>
      </c>
    </row>
    <row r="1335" spans="2:11" x14ac:dyDescent="0.25">
      <c r="B1335" s="422" t="s">
        <v>13108</v>
      </c>
      <c r="C1335" s="422"/>
      <c r="D1335" s="422"/>
      <c r="E1335" s="422"/>
      <c r="F1335" s="422"/>
      <c r="G1335" s="422"/>
      <c r="H1335" s="422"/>
      <c r="I1335" s="422"/>
    </row>
    <row r="1337" spans="2:11" x14ac:dyDescent="0.25">
      <c r="B1337" s="16" t="s">
        <v>13237</v>
      </c>
      <c r="C1337" s="423" t="s">
        <v>13254</v>
      </c>
      <c r="D1337" s="423"/>
      <c r="E1337" s="423"/>
      <c r="F1337" s="423"/>
      <c r="G1337" s="423"/>
      <c r="H1337" s="17" t="s">
        <v>60</v>
      </c>
      <c r="I1337" s="18">
        <f>SUM(I1341:I1344)</f>
        <v>96.470584000000002</v>
      </c>
      <c r="K1337" s="37"/>
    </row>
    <row r="1338" spans="2:11" x14ac:dyDescent="0.25">
      <c r="B1338" s="4" t="s">
        <v>7</v>
      </c>
      <c r="C1338" s="5">
        <f ca="1">TODAY()</f>
        <v>45482</v>
      </c>
      <c r="D1338" s="6"/>
      <c r="E1338" s="7"/>
      <c r="F1338" s="8"/>
      <c r="G1338" s="157" t="s">
        <v>1</v>
      </c>
      <c r="H1338" s="420" t="str">
        <f>$H$8</f>
        <v>Eng. Gabriel Vitta</v>
      </c>
      <c r="I1338" s="421"/>
      <c r="K1338" s="37"/>
    </row>
    <row r="1339" spans="2:11" x14ac:dyDescent="0.25">
      <c r="B1339" s="4"/>
      <c r="C1339" s="5"/>
      <c r="D1339" s="6"/>
      <c r="E1339" s="7"/>
      <c r="F1339" s="8"/>
      <c r="G1339" s="157"/>
      <c r="H1339" s="9"/>
      <c r="I1339" s="10"/>
      <c r="K1339" s="37"/>
    </row>
    <row r="1340" spans="2:11" x14ac:dyDescent="0.25">
      <c r="B1340" s="11" t="s">
        <v>18</v>
      </c>
      <c r="C1340" s="11" t="s">
        <v>8</v>
      </c>
      <c r="D1340" s="11" t="s">
        <v>9</v>
      </c>
      <c r="E1340" s="11" t="s">
        <v>10</v>
      </c>
      <c r="F1340" s="11" t="s">
        <v>11</v>
      </c>
      <c r="G1340" s="158" t="s">
        <v>12</v>
      </c>
      <c r="H1340" s="12" t="s">
        <v>13</v>
      </c>
      <c r="I1340" s="13" t="s">
        <v>14</v>
      </c>
      <c r="K1340" s="37"/>
    </row>
    <row r="1341" spans="2:11" x14ac:dyDescent="0.25">
      <c r="B1341" s="14" t="s">
        <v>15</v>
      </c>
      <c r="C1341" s="14" t="s">
        <v>16</v>
      </c>
      <c r="D1341" s="160">
        <v>88247</v>
      </c>
      <c r="E1341" s="53" t="str">
        <f>IF($B1341="COMPOSIÇÃO",VLOOKUP($D1341,'Comp. Sinapi'!B:F,2,0),VLOOKUP($D1341,Insumos!B:F,2,0))</f>
        <v>AUXILIAR DE ELETRICISTA COM ENCARGOS COMPLEMENTARES</v>
      </c>
      <c r="F1341" s="50" t="str">
        <f>IF($B1341="COMPOSIÇÃO",VLOOKUP($D1341,'Comp. Sinapi'!B:F,3,0),VLOOKUP($D1341,Insumos!B:F,3,0))</f>
        <v>H</v>
      </c>
      <c r="G1341" s="159">
        <v>0.15190000000000001</v>
      </c>
      <c r="H1341" s="43">
        <f>TRUNC((K1341*(1-$K$8)),2)</f>
        <v>21.96</v>
      </c>
      <c r="I1341" s="15">
        <f t="shared" ref="I1341:I1344" si="167">G1341*H1341</f>
        <v>3.3357240000000004</v>
      </c>
      <c r="K1341" s="37">
        <f>IF($B1341="INSUMO",VLOOKUP($D1341,Insumos!$B:$F,5,0),VLOOKUP($D1341,'Comp. Sinapi'!$B:$F,5,0))</f>
        <v>21.96</v>
      </c>
    </row>
    <row r="1342" spans="2:11" x14ac:dyDescent="0.25">
      <c r="B1342" s="14" t="s">
        <v>15</v>
      </c>
      <c r="C1342" s="14" t="s">
        <v>16</v>
      </c>
      <c r="D1342" s="160">
        <v>88264</v>
      </c>
      <c r="E1342" s="53" t="str">
        <f>IF($B1342="COMPOSIÇÃO",VLOOKUP($D1342,'Comp. Sinapi'!B:F,2,0),VLOOKUP($D1342,Insumos!B:F,2,0))</f>
        <v>ELETRICISTA COM ENCARGOS COMPLEMENTARES</v>
      </c>
      <c r="F1342" s="50" t="str">
        <f>IF($B1342="COMPOSIÇÃO",VLOOKUP($D1342,'Comp. Sinapi'!B:F,3,0),VLOOKUP($D1342,Insumos!B:F,3,0))</f>
        <v>H</v>
      </c>
      <c r="G1342" s="159">
        <v>0.36449999999999999</v>
      </c>
      <c r="H1342" s="43">
        <f>TRUNC((K1342*(1-$K$8)),2)</f>
        <v>26.68</v>
      </c>
      <c r="I1342" s="15">
        <f t="shared" si="167"/>
        <v>9.7248599999999996</v>
      </c>
      <c r="K1342" s="37">
        <f>IF($B1342="INSUMO",VLOOKUP($D1342,Insumos!$B:$F,5,0),VLOOKUP($D1342,'Comp. Sinapi'!$B:$F,5,0))</f>
        <v>26.68</v>
      </c>
    </row>
    <row r="1343" spans="2:11" x14ac:dyDescent="0.25">
      <c r="B1343" s="14" t="s">
        <v>17</v>
      </c>
      <c r="C1343" s="14" t="s">
        <v>16</v>
      </c>
      <c r="D1343" s="160" t="s">
        <v>14826</v>
      </c>
      <c r="E1343" s="53" t="str">
        <f>IF($B1343="COMPOSIÇÃO",VLOOKUP($D1343,'Comp. Sinapi'!B:F,2,0),VLOOKUP($D1343,Insumos!B:F,2,0))</f>
        <v>LUMINARIA HERMETICA IP-65 PARA 2 DUAS LAMPADAS DE 14/16/20 W</v>
      </c>
      <c r="F1343" s="50" t="str">
        <f>IF($B1343="COMPOSIÇÃO",VLOOKUP($D1343,'Comp. Sinapi'!B:F,3,0),VLOOKUP($D1343,Insumos!B:F,3,0))</f>
        <v>unidade</v>
      </c>
      <c r="G1343" s="159">
        <v>1</v>
      </c>
      <c r="H1343" s="43">
        <f>TRUNC((K1343*(1-$K$8)),2)</f>
        <v>68.39</v>
      </c>
      <c r="I1343" s="15">
        <f t="shared" si="167"/>
        <v>68.39</v>
      </c>
      <c r="K1343" s="37">
        <f>IF($B1343="INSUMO",VLOOKUP($D1343,Insumos!$B:$F,5,0),VLOOKUP($D1343,'Comp. Sinapi'!$B:$F,5,0))</f>
        <v>68.39</v>
      </c>
    </row>
    <row r="1344" spans="2:11" x14ac:dyDescent="0.25">
      <c r="B1344" s="14" t="s">
        <v>17</v>
      </c>
      <c r="C1344" s="14" t="s">
        <v>16</v>
      </c>
      <c r="D1344" s="160">
        <v>39387</v>
      </c>
      <c r="E1344" s="53" t="str">
        <f>IF($B1344="COMPOSIÇÃO",VLOOKUP($D1344,'Comp. Sinapi'!B:F,2,0),VLOOKUP($D1344,Insumos!B:F,2,0))</f>
        <v xml:space="preserve">LAMPADA LED TUBULAR BIVOLT 18/20 W, BASE G13                                                                                                                                                                                                                                                                                                                                                                                                                                                              </v>
      </c>
      <c r="F1344" s="50" t="str">
        <f>IF($B1344="COMPOSIÇÃO",VLOOKUP($D1344,'Comp. Sinapi'!B:F,3,0),VLOOKUP($D1344,Insumos!B:F,3,0))</f>
        <v xml:space="preserve">UN    </v>
      </c>
      <c r="G1344" s="159">
        <v>2</v>
      </c>
      <c r="H1344" s="43">
        <f>TRUNC((K1344*(1-$K$8)),2)</f>
        <v>7.51</v>
      </c>
      <c r="I1344" s="15">
        <f t="shared" si="167"/>
        <v>15.02</v>
      </c>
      <c r="K1344" s="37">
        <f>IF($B1344="INSUMO",VLOOKUP($D1344,Insumos!$B:$F,5,0),VLOOKUP($D1344,'Comp. Sinapi'!$B:$F,5,0))</f>
        <v>7.51</v>
      </c>
    </row>
    <row r="1345" spans="2:11" x14ac:dyDescent="0.25">
      <c r="B1345" s="422" t="s">
        <v>13108</v>
      </c>
      <c r="C1345" s="422"/>
      <c r="D1345" s="422"/>
      <c r="E1345" s="422"/>
      <c r="F1345" s="422"/>
      <c r="G1345" s="422"/>
      <c r="H1345" s="422"/>
      <c r="I1345" s="422"/>
    </row>
    <row r="1347" spans="2:11" x14ac:dyDescent="0.25">
      <c r="B1347" s="16" t="s">
        <v>13238</v>
      </c>
      <c r="C1347" s="423" t="s">
        <v>13255</v>
      </c>
      <c r="D1347" s="423"/>
      <c r="E1347" s="423"/>
      <c r="F1347" s="423"/>
      <c r="G1347" s="423"/>
      <c r="H1347" s="17" t="s">
        <v>60</v>
      </c>
      <c r="I1347" s="18">
        <f>SUM(I1351:I1357)</f>
        <v>669.74284000000011</v>
      </c>
      <c r="K1347" s="37"/>
    </row>
    <row r="1348" spans="2:11" x14ac:dyDescent="0.25">
      <c r="B1348" s="4" t="s">
        <v>7</v>
      </c>
      <c r="C1348" s="5">
        <f ca="1">TODAY()</f>
        <v>45482</v>
      </c>
      <c r="D1348" s="6"/>
      <c r="E1348" s="7"/>
      <c r="F1348" s="8"/>
      <c r="G1348" s="157" t="s">
        <v>1</v>
      </c>
      <c r="H1348" s="420" t="str">
        <f>$H$8</f>
        <v>Eng. Gabriel Vitta</v>
      </c>
      <c r="I1348" s="421"/>
      <c r="K1348" s="37"/>
    </row>
    <row r="1349" spans="2:11" x14ac:dyDescent="0.25">
      <c r="B1349" s="4"/>
      <c r="C1349" s="5"/>
      <c r="D1349" s="6"/>
      <c r="E1349" s="7"/>
      <c r="F1349" s="8"/>
      <c r="G1349" s="157"/>
      <c r="H1349" s="9"/>
      <c r="I1349" s="10"/>
      <c r="K1349" s="37"/>
    </row>
    <row r="1350" spans="2:11" x14ac:dyDescent="0.25">
      <c r="B1350" s="11" t="s">
        <v>18</v>
      </c>
      <c r="C1350" s="11" t="s">
        <v>8</v>
      </c>
      <c r="D1350" s="11" t="s">
        <v>9</v>
      </c>
      <c r="E1350" s="11" t="s">
        <v>10</v>
      </c>
      <c r="F1350" s="11" t="s">
        <v>11</v>
      </c>
      <c r="G1350" s="158" t="s">
        <v>12</v>
      </c>
      <c r="H1350" s="12" t="s">
        <v>13</v>
      </c>
      <c r="I1350" s="13" t="s">
        <v>14</v>
      </c>
      <c r="K1350" s="37"/>
    </row>
    <row r="1351" spans="2:11" x14ac:dyDescent="0.25">
      <c r="B1351" s="14" t="s">
        <v>15</v>
      </c>
      <c r="C1351" s="14" t="s">
        <v>16</v>
      </c>
      <c r="D1351" s="160">
        <v>88247</v>
      </c>
      <c r="E1351" s="53" t="str">
        <f>IF($B1351="COMPOSIÇÃO",VLOOKUP($D1351,'Comp. Sinapi'!B:F,2,0),VLOOKUP($D1351,Insumos!B:F,2,0))</f>
        <v>AUXILIAR DE ELETRICISTA COM ENCARGOS COMPLEMENTARES</v>
      </c>
      <c r="F1351" s="50" t="str">
        <f>IF($B1351="COMPOSIÇÃO",VLOOKUP($D1351,'Comp. Sinapi'!B:F,3,0),VLOOKUP($D1351,Insumos!B:F,3,0))</f>
        <v>H</v>
      </c>
      <c r="G1351" s="159">
        <v>1.0580000000000001</v>
      </c>
      <c r="H1351" s="43">
        <f t="shared" ref="H1351:H1357" si="168">TRUNC((K1351*(1-$K$8)),2)</f>
        <v>21.96</v>
      </c>
      <c r="I1351" s="15">
        <f t="shared" ref="I1351:I1357" si="169">G1351*H1351</f>
        <v>23.233680000000003</v>
      </c>
      <c r="K1351" s="37">
        <f>IF($B1351="INSUMO",VLOOKUP($D1351,Insumos!$B:$F,5,0),VLOOKUP($D1351,'Comp. Sinapi'!$B:$F,5,0))</f>
        <v>21.96</v>
      </c>
    </row>
    <row r="1352" spans="2:11" x14ac:dyDescent="0.25">
      <c r="B1352" s="14" t="s">
        <v>15</v>
      </c>
      <c r="C1352" s="14" t="s">
        <v>16</v>
      </c>
      <c r="D1352" s="160">
        <v>88264</v>
      </c>
      <c r="E1352" s="53" t="str">
        <f>IF($B1352="COMPOSIÇÃO",VLOOKUP($D1352,'Comp. Sinapi'!B:F,2,0),VLOOKUP($D1352,Insumos!B:F,2,0))</f>
        <v>ELETRICISTA COM ENCARGOS COMPLEMENTARES</v>
      </c>
      <c r="F1352" s="50" t="str">
        <f>IF($B1352="COMPOSIÇÃO",VLOOKUP($D1352,'Comp. Sinapi'!B:F,3,0),VLOOKUP($D1352,Insumos!B:F,3,0))</f>
        <v>H</v>
      </c>
      <c r="G1352" s="159">
        <v>3.4369999999999998</v>
      </c>
      <c r="H1352" s="43">
        <f t="shared" si="168"/>
        <v>26.68</v>
      </c>
      <c r="I1352" s="15">
        <f t="shared" si="169"/>
        <v>91.699159999999992</v>
      </c>
      <c r="K1352" s="37">
        <f>IF($B1352="INSUMO",VLOOKUP($D1352,Insumos!$B:$F,5,0),VLOOKUP($D1352,'Comp. Sinapi'!$B:$F,5,0))</f>
        <v>26.68</v>
      </c>
    </row>
    <row r="1353" spans="2:11" x14ac:dyDescent="0.25">
      <c r="B1353" s="14" t="s">
        <v>17</v>
      </c>
      <c r="C1353" s="14" t="s">
        <v>16</v>
      </c>
      <c r="D1353" s="160">
        <v>863</v>
      </c>
      <c r="E1353" s="53" t="str">
        <f>IF($B1353="COMPOSIÇÃO",VLOOKUP($D1353,'Comp. Sinapi'!B:F,2,0),VLOOKUP($D1353,Insumos!B:F,2,0))</f>
        <v xml:space="preserve">CABO DE COBRE NU 35 MM2 MEIO-DURO                                                                                                                                                                                                                                                                                                                                                                                                                                                                         </v>
      </c>
      <c r="F1353" s="50" t="str">
        <f>IF($B1353="COMPOSIÇÃO",VLOOKUP($D1353,'Comp. Sinapi'!B:F,3,0),VLOOKUP($D1353,Insumos!B:F,3,0))</f>
        <v xml:space="preserve">M     </v>
      </c>
      <c r="G1353" s="159">
        <v>2</v>
      </c>
      <c r="H1353" s="43">
        <f t="shared" si="168"/>
        <v>36.909999999999997</v>
      </c>
      <c r="I1353" s="15">
        <f t="shared" ref="I1353:I1355" si="170">G1353*H1353</f>
        <v>73.819999999999993</v>
      </c>
      <c r="K1353" s="37">
        <f>IF($B1353="INSUMO",VLOOKUP($D1353,Insumos!$B:$F,5,0),VLOOKUP($D1353,'Comp. Sinapi'!$B:$F,5,0))</f>
        <v>36.909999999999997</v>
      </c>
    </row>
    <row r="1354" spans="2:11" x14ac:dyDescent="0.25">
      <c r="B1354" s="14" t="s">
        <v>17</v>
      </c>
      <c r="C1354" s="14" t="s">
        <v>16</v>
      </c>
      <c r="D1354" s="160">
        <v>11975</v>
      </c>
      <c r="E1354" s="53" t="str">
        <f>IF($B1354="COMPOSIÇÃO",VLOOKUP($D1354,'Comp. Sinapi'!B:F,2,0),VLOOKUP($D1354,Insumos!B:F,2,0))</f>
        <v xml:space="preserve">CHUMBADOR DE ACO ZINCADO, DIAMETRO 5/8", COMPRIMENTO 6", COM PORCA                                                                                                                                                                                                                                                                                                                                                                                                                                        </v>
      </c>
      <c r="F1354" s="50" t="str">
        <f>IF($B1354="COMPOSIÇÃO",VLOOKUP($D1354,'Comp. Sinapi'!B:F,3,0),VLOOKUP($D1354,Insumos!B:F,3,0))</f>
        <v xml:space="preserve">UN    </v>
      </c>
      <c r="G1354" s="159">
        <v>4</v>
      </c>
      <c r="H1354" s="43">
        <f t="shared" si="168"/>
        <v>25.95</v>
      </c>
      <c r="I1354" s="15">
        <f t="shared" si="170"/>
        <v>103.8</v>
      </c>
      <c r="K1354" s="37">
        <f>IF($B1354="INSUMO",VLOOKUP($D1354,Insumos!$B:$F,5,0),VLOOKUP($D1354,'Comp. Sinapi'!$B:$F,5,0))</f>
        <v>25.95</v>
      </c>
    </row>
    <row r="1355" spans="2:11" x14ac:dyDescent="0.25">
      <c r="B1355" s="14" t="s">
        <v>17</v>
      </c>
      <c r="C1355" s="14" t="s">
        <v>16</v>
      </c>
      <c r="D1355" s="160">
        <v>12388</v>
      </c>
      <c r="E1355" s="53" t="str">
        <f>IF($B1355="COMPOSIÇÃO",VLOOKUP($D1355,'Comp. Sinapi'!B:F,2,0),VLOOKUP($D1355,Insumos!B:F,2,0))</f>
        <v xml:space="preserve">POSTE DECORATIVO PARA JARDIM EM ACO TUBULAR, SEM LUMINARIA, H = *2,5* M                                                                                                                                                                                                                                                                                                                                                                                                                                   </v>
      </c>
      <c r="F1355" s="50" t="str">
        <f>IF($B1355="COMPOSIÇÃO",VLOOKUP($D1355,'Comp. Sinapi'!B:F,3,0),VLOOKUP($D1355,Insumos!B:F,3,0))</f>
        <v xml:space="preserve">UN    </v>
      </c>
      <c r="G1355" s="159">
        <v>1</v>
      </c>
      <c r="H1355" s="43">
        <f t="shared" si="168"/>
        <v>245.27</v>
      </c>
      <c r="I1355" s="15">
        <f t="shared" si="170"/>
        <v>245.27</v>
      </c>
      <c r="K1355" s="37">
        <f>IF($B1355="INSUMO",VLOOKUP($D1355,Insumos!$B:$F,5,0),VLOOKUP($D1355,'Comp. Sinapi'!$B:$F,5,0))</f>
        <v>245.27</v>
      </c>
    </row>
    <row r="1356" spans="2:11" x14ac:dyDescent="0.25">
      <c r="B1356" s="14" t="s">
        <v>17</v>
      </c>
      <c r="C1356" s="14" t="s">
        <v>16</v>
      </c>
      <c r="D1356" s="160">
        <v>39391</v>
      </c>
      <c r="E1356" s="53" t="str">
        <f>IF($B1356="COMPOSIÇÃO",VLOOKUP($D1356,'Comp. Sinapi'!B:F,2,0),VLOOKUP($D1356,Insumos!B:F,2,0))</f>
        <v xml:space="preserve">LUMINARIA LED REFLETOR RETANGULAR BIVOLT, LUZ BRANCA, 50 W                                                                                                                                                                                                                                                                                                                                                                                                                                                </v>
      </c>
      <c r="F1356" s="50" t="str">
        <f>IF($B1356="COMPOSIÇÃO",VLOOKUP($D1356,'Comp. Sinapi'!B:F,3,0),VLOOKUP($D1356,Insumos!B:F,3,0))</f>
        <v xml:space="preserve">UN    </v>
      </c>
      <c r="G1356" s="159">
        <v>2</v>
      </c>
      <c r="H1356" s="43">
        <f t="shared" si="168"/>
        <v>22.99</v>
      </c>
      <c r="I1356" s="15">
        <f t="shared" si="169"/>
        <v>45.98</v>
      </c>
      <c r="K1356" s="37">
        <f>IF($B1356="INSUMO",VLOOKUP($D1356,Insumos!$B:$F,5,0),VLOOKUP($D1356,'Comp. Sinapi'!$B:$F,5,0))</f>
        <v>22.99</v>
      </c>
    </row>
    <row r="1357" spans="2:11" x14ac:dyDescent="0.25">
      <c r="B1357" s="14" t="s">
        <v>17</v>
      </c>
      <c r="C1357" s="14" t="s">
        <v>16</v>
      </c>
      <c r="D1357" s="160">
        <v>2512</v>
      </c>
      <c r="E1357" s="53" t="str">
        <f>IF($B1357="COMPOSIÇÃO",VLOOKUP($D1357,'Comp. Sinapi'!B:F,2,0),VLOOKUP($D1357,Insumos!B:F,2,0))</f>
        <v xml:space="preserve">BRACO P/ LUMINARIA PUBLICA 1 X 1,50M ROMAGNOLE OU EQUIV                                                                                                                                                                                                                                                                                                                                                                                                                                                   </v>
      </c>
      <c r="F1357" s="50" t="str">
        <f>IF($B1357="COMPOSIÇÃO",VLOOKUP($D1357,'Comp. Sinapi'!B:F,3,0),VLOOKUP($D1357,Insumos!B:F,3,0))</f>
        <v xml:space="preserve">UN    </v>
      </c>
      <c r="G1357" s="159">
        <v>2</v>
      </c>
      <c r="H1357" s="43">
        <f t="shared" si="168"/>
        <v>42.97</v>
      </c>
      <c r="I1357" s="15">
        <f t="shared" si="169"/>
        <v>85.94</v>
      </c>
      <c r="K1357" s="37">
        <f>IF($B1357="INSUMO",VLOOKUP($D1357,Insumos!$B:$F,5,0),VLOOKUP($D1357,'Comp. Sinapi'!$B:$F,5,0))</f>
        <v>42.97</v>
      </c>
    </row>
    <row r="1358" spans="2:11" x14ac:dyDescent="0.25">
      <c r="B1358" s="422" t="s">
        <v>13108</v>
      </c>
      <c r="C1358" s="422"/>
      <c r="D1358" s="422"/>
      <c r="E1358" s="422"/>
      <c r="F1358" s="422"/>
      <c r="G1358" s="422"/>
      <c r="H1358" s="422"/>
      <c r="I1358" s="422"/>
    </row>
    <row r="1360" spans="2:11" ht="29.25" customHeight="1" x14ac:dyDescent="0.25">
      <c r="B1360" s="16" t="s">
        <v>13239</v>
      </c>
      <c r="C1360" s="423" t="s">
        <v>13256</v>
      </c>
      <c r="D1360" s="423"/>
      <c r="E1360" s="423"/>
      <c r="F1360" s="423"/>
      <c r="G1360" s="423"/>
      <c r="H1360" s="17" t="s">
        <v>60</v>
      </c>
      <c r="I1360" s="18">
        <f>SUM(I1364:I1367)</f>
        <v>739.11209299999996</v>
      </c>
      <c r="K1360" s="37"/>
    </row>
    <row r="1361" spans="2:11" x14ac:dyDescent="0.25">
      <c r="B1361" s="4" t="s">
        <v>7</v>
      </c>
      <c r="C1361" s="5">
        <f ca="1">TODAY()</f>
        <v>45482</v>
      </c>
      <c r="D1361" s="6"/>
      <c r="E1361" s="7"/>
      <c r="F1361" s="8"/>
      <c r="G1361" s="157" t="s">
        <v>1</v>
      </c>
      <c r="H1361" s="420" t="str">
        <f>$H$8</f>
        <v>Eng. Gabriel Vitta</v>
      </c>
      <c r="I1361" s="421"/>
      <c r="K1361" s="37"/>
    </row>
    <row r="1362" spans="2:11" x14ac:dyDescent="0.25">
      <c r="B1362" s="4"/>
      <c r="C1362" s="5"/>
      <c r="D1362" s="6"/>
      <c r="E1362" s="7"/>
      <c r="F1362" s="8"/>
      <c r="G1362" s="157"/>
      <c r="H1362" s="9"/>
      <c r="I1362" s="10"/>
      <c r="K1362" s="37"/>
    </row>
    <row r="1363" spans="2:11" x14ac:dyDescent="0.25">
      <c r="B1363" s="11" t="s">
        <v>18</v>
      </c>
      <c r="C1363" s="11" t="s">
        <v>8</v>
      </c>
      <c r="D1363" s="11" t="s">
        <v>9</v>
      </c>
      <c r="E1363" s="11" t="s">
        <v>10</v>
      </c>
      <c r="F1363" s="11" t="s">
        <v>11</v>
      </c>
      <c r="G1363" s="158" t="s">
        <v>12</v>
      </c>
      <c r="H1363" s="12" t="s">
        <v>13</v>
      </c>
      <c r="I1363" s="13" t="s">
        <v>14</v>
      </c>
      <c r="K1363" s="37"/>
    </row>
    <row r="1364" spans="2:11" ht="45" x14ac:dyDescent="0.25">
      <c r="B1364" s="14" t="s">
        <v>15</v>
      </c>
      <c r="C1364" s="14" t="s">
        <v>16</v>
      </c>
      <c r="D1364" s="160">
        <v>87367</v>
      </c>
      <c r="E1364" s="53" t="str">
        <f>IF($B1364="COMPOSIÇÃO",VLOOKUP($D1364,'Comp. Sinapi'!B:F,2,0),VLOOKUP($D1364,Insumos!B:F,2,0))</f>
        <v>ARGAMASSA TRAÇO 1:1:6 (EM VOLUME DE CIMENTO, CAL E AREIA MÉDIA ÚMIDA) PARA EMBOÇO/MASSA ÚNICA/ASSENTAMENTO DE ALVENARIA DE VEDAÇÃO, PREPARO MANUAL. AF_08/2019</v>
      </c>
      <c r="F1364" s="50" t="str">
        <f>IF($B1364="COMPOSIÇÃO",VLOOKUP($D1364,'Comp. Sinapi'!B:F,3,0),VLOOKUP($D1364,Insumos!B:F,3,0))</f>
        <v>M3</v>
      </c>
      <c r="G1364" s="159">
        <v>1.89E-2</v>
      </c>
      <c r="H1364" s="43">
        <f>TRUNC((K1364*(1-$K$8)),2)</f>
        <v>727.53</v>
      </c>
      <c r="I1364" s="15">
        <f t="shared" ref="I1364:I1367" si="171">G1364*H1364</f>
        <v>13.750316999999999</v>
      </c>
      <c r="K1364" s="37">
        <f>IF($B1364="INSUMO",VLOOKUP($D1364,Insumos!$B:$F,5,0),VLOOKUP($D1364,'Comp. Sinapi'!$B:$F,5,0))</f>
        <v>727.53</v>
      </c>
    </row>
    <row r="1365" spans="2:11" x14ac:dyDescent="0.25">
      <c r="B1365" s="14" t="s">
        <v>15</v>
      </c>
      <c r="C1365" s="14" t="s">
        <v>16</v>
      </c>
      <c r="D1365" s="160">
        <v>88247</v>
      </c>
      <c r="E1365" s="53" t="str">
        <f>IF($B1365="COMPOSIÇÃO",VLOOKUP($D1365,'Comp. Sinapi'!B:F,2,0),VLOOKUP($D1365,Insumos!B:F,2,0))</f>
        <v>AUXILIAR DE ELETRICISTA COM ENCARGOS COMPLEMENTARES</v>
      </c>
      <c r="F1365" s="50" t="str">
        <f>IF($B1365="COMPOSIÇÃO",VLOOKUP($D1365,'Comp. Sinapi'!B:F,3,0),VLOOKUP($D1365,Insumos!B:F,3,0))</f>
        <v>H</v>
      </c>
      <c r="G1365" s="159">
        <v>0.63839999999999997</v>
      </c>
      <c r="H1365" s="43">
        <f>TRUNC((K1365*(1-$K$8)),2)</f>
        <v>21.96</v>
      </c>
      <c r="I1365" s="15">
        <f t="shared" si="171"/>
        <v>14.019264</v>
      </c>
      <c r="K1365" s="37">
        <f>IF($B1365="INSUMO",VLOOKUP($D1365,Insumos!$B:$F,5,0),VLOOKUP($D1365,'Comp. Sinapi'!$B:$F,5,0))</f>
        <v>21.96</v>
      </c>
    </row>
    <row r="1366" spans="2:11" x14ac:dyDescent="0.25">
      <c r="B1366" s="14" t="s">
        <v>15</v>
      </c>
      <c r="C1366" s="14" t="s">
        <v>16</v>
      </c>
      <c r="D1366" s="160">
        <v>88264</v>
      </c>
      <c r="E1366" s="53" t="str">
        <f>IF($B1366="COMPOSIÇÃO",VLOOKUP($D1366,'Comp. Sinapi'!B:F,2,0),VLOOKUP($D1366,Insumos!B:F,2,0))</f>
        <v>ELETRICISTA COM ENCARGOS COMPLEMENTARES</v>
      </c>
      <c r="F1366" s="50" t="str">
        <f>IF($B1366="COMPOSIÇÃO",VLOOKUP($D1366,'Comp. Sinapi'!B:F,3,0),VLOOKUP($D1366,Insumos!B:F,3,0))</f>
        <v>H</v>
      </c>
      <c r="G1366" s="159">
        <v>0.63839999999999997</v>
      </c>
      <c r="H1366" s="43">
        <f>TRUNC((K1366*(1-$K$8)),2)</f>
        <v>26.68</v>
      </c>
      <c r="I1366" s="15">
        <f t="shared" si="171"/>
        <v>17.032512000000001</v>
      </c>
      <c r="K1366" s="37">
        <f>IF($B1366="INSUMO",VLOOKUP($D1366,Insumos!$B:$F,5,0),VLOOKUP($D1366,'Comp. Sinapi'!$B:$F,5,0))</f>
        <v>26.68</v>
      </c>
    </row>
    <row r="1367" spans="2:11" ht="30" x14ac:dyDescent="0.25">
      <c r="B1367" s="14" t="s">
        <v>17</v>
      </c>
      <c r="C1367" s="14" t="s">
        <v>16</v>
      </c>
      <c r="D1367" s="160" t="s">
        <v>13730</v>
      </c>
      <c r="E1367" s="53" t="str">
        <f>IF($B1367="COMPOSIÇÃO",VLOOKUP($D1367,'Comp. Sinapi'!B:F,2,0),VLOOKUP($D1367,Insumos!B:F,2,0))</f>
        <v>QUADRO DE DISTRIBUIÇÃO DE ENERGIA EM CHAPA DE AÇO GALVANIZADO, DE EMBUTIR, SEM BARRAMENTO PARA 40 ATÉ 50 DISJUNTORES</v>
      </c>
      <c r="F1367" s="50" t="str">
        <f>IF($B1367="COMPOSIÇÃO",VLOOKUP($D1367,'Comp. Sinapi'!B:F,3,0),VLOOKUP($D1367,Insumos!B:F,3,0))</f>
        <v>unidade</v>
      </c>
      <c r="G1367" s="159">
        <v>1</v>
      </c>
      <c r="H1367" s="43">
        <f>TRUNC((K1367*(1-$K$8)),2)</f>
        <v>694.31</v>
      </c>
      <c r="I1367" s="15">
        <f t="shared" si="171"/>
        <v>694.31</v>
      </c>
      <c r="K1367" s="37">
        <f>IF($B1367="INSUMO",VLOOKUP($D1367,Insumos!$B:$F,5,0),VLOOKUP($D1367,'Comp. Sinapi'!$B:$F,5,0))</f>
        <v>694.31</v>
      </c>
    </row>
    <row r="1368" spans="2:11" x14ac:dyDescent="0.25">
      <c r="B1368" s="422" t="s">
        <v>13108</v>
      </c>
      <c r="C1368" s="422"/>
      <c r="D1368" s="422"/>
      <c r="E1368" s="422"/>
      <c r="F1368" s="422"/>
      <c r="G1368" s="422"/>
      <c r="H1368" s="422"/>
      <c r="I1368" s="422"/>
    </row>
    <row r="1370" spans="2:11" x14ac:dyDescent="0.25">
      <c r="B1370" s="16" t="s">
        <v>13259</v>
      </c>
      <c r="C1370" s="423" t="s">
        <v>13271</v>
      </c>
      <c r="D1370" s="423"/>
      <c r="E1370" s="423"/>
      <c r="F1370" s="423"/>
      <c r="G1370" s="423"/>
      <c r="H1370" s="17" t="s">
        <v>60</v>
      </c>
      <c r="I1370" s="18">
        <f>SUM(I1374:I1377)</f>
        <v>5.1838389999999999</v>
      </c>
      <c r="K1370" s="37"/>
    </row>
    <row r="1371" spans="2:11" x14ac:dyDescent="0.25">
      <c r="B1371" s="4" t="s">
        <v>7</v>
      </c>
      <c r="C1371" s="5">
        <f ca="1">TODAY()</f>
        <v>45482</v>
      </c>
      <c r="D1371" s="6"/>
      <c r="E1371" s="7"/>
      <c r="F1371" s="8"/>
      <c r="G1371" s="157" t="s">
        <v>1</v>
      </c>
      <c r="H1371" s="420" t="str">
        <f>$H$8</f>
        <v>Eng. Gabriel Vitta</v>
      </c>
      <c r="I1371" s="421"/>
      <c r="K1371" s="37"/>
    </row>
    <row r="1372" spans="2:11" x14ac:dyDescent="0.25">
      <c r="B1372" s="4"/>
      <c r="C1372" s="5"/>
      <c r="D1372" s="6"/>
      <c r="E1372" s="7"/>
      <c r="F1372" s="8"/>
      <c r="G1372" s="157"/>
      <c r="H1372" s="9"/>
      <c r="I1372" s="10"/>
      <c r="K1372" s="37"/>
    </row>
    <row r="1373" spans="2:11" x14ac:dyDescent="0.25">
      <c r="B1373" s="11" t="s">
        <v>18</v>
      </c>
      <c r="C1373" s="11" t="s">
        <v>8</v>
      </c>
      <c r="D1373" s="11" t="s">
        <v>9</v>
      </c>
      <c r="E1373" s="11" t="s">
        <v>10</v>
      </c>
      <c r="F1373" s="11" t="s">
        <v>11</v>
      </c>
      <c r="G1373" s="158" t="s">
        <v>12</v>
      </c>
      <c r="H1373" s="12" t="s">
        <v>13</v>
      </c>
      <c r="I1373" s="13" t="s">
        <v>14</v>
      </c>
      <c r="K1373" s="37"/>
    </row>
    <row r="1374" spans="2:11" ht="30" x14ac:dyDescent="0.25">
      <c r="B1374" s="14" t="s">
        <v>15</v>
      </c>
      <c r="C1374" s="14" t="s">
        <v>16</v>
      </c>
      <c r="D1374" s="160">
        <v>88248</v>
      </c>
      <c r="E1374" s="53" t="str">
        <f>IF($B1374="COMPOSIÇÃO",VLOOKUP($D1374,'Comp. Sinapi'!B:F,2,0),VLOOKUP($D1374,Insumos!B:F,2,0))</f>
        <v>AUXILIAR DE ENCANADOR OU BOMBEIRO HIDRÁULICO COM ENCARGOS COMPLEMENTARES</v>
      </c>
      <c r="F1374" s="50" t="str">
        <f>IF($B1374="COMPOSIÇÃO",VLOOKUP($D1374,'Comp. Sinapi'!B:F,3,0),VLOOKUP($D1374,Insumos!B:F,3,0))</f>
        <v>H</v>
      </c>
      <c r="G1374" s="159">
        <v>2.2700000000000001E-2</v>
      </c>
      <c r="H1374" s="43">
        <f>TRUNC((K1374*(1-$K$8)),2)</f>
        <v>20.92</v>
      </c>
      <c r="I1374" s="15">
        <f t="shared" ref="I1374:I1377" si="172">G1374*H1374</f>
        <v>0.47488400000000008</v>
      </c>
      <c r="K1374" s="37">
        <f>IF($B1374="INSUMO",VLOOKUP($D1374,Insumos!$B:$F,5,0),VLOOKUP($D1374,'Comp. Sinapi'!$B:$F,5,0))</f>
        <v>20.92</v>
      </c>
    </row>
    <row r="1375" spans="2:11" x14ac:dyDescent="0.25">
      <c r="B1375" s="14" t="s">
        <v>15</v>
      </c>
      <c r="C1375" s="14" t="s">
        <v>16</v>
      </c>
      <c r="D1375" s="160">
        <v>88267</v>
      </c>
      <c r="E1375" s="53" t="str">
        <f>IF($B1375="COMPOSIÇÃO",VLOOKUP($D1375,'Comp. Sinapi'!B:F,2,0),VLOOKUP($D1375,Insumos!B:F,2,0))</f>
        <v>ENCANADOR OU BOMBEIRO HIDRÁULICO COM ENCARGOS COMPLEMENTARES</v>
      </c>
      <c r="F1375" s="50" t="str">
        <f>IF($B1375="COMPOSIÇÃO",VLOOKUP($D1375,'Comp. Sinapi'!B:F,3,0),VLOOKUP($D1375,Insumos!B:F,3,0))</f>
        <v>H</v>
      </c>
      <c r="G1375" s="159">
        <v>0.16209999999999999</v>
      </c>
      <c r="H1375" s="43">
        <f>TRUNC((K1375*(1-$K$8)),2)</f>
        <v>25.55</v>
      </c>
      <c r="I1375" s="15">
        <f t="shared" si="172"/>
        <v>4.1416550000000001</v>
      </c>
      <c r="K1375" s="37">
        <f>IF($B1375="INSUMO",VLOOKUP($D1375,Insumos!$B:$F,5,0),VLOOKUP($D1375,'Comp. Sinapi'!$B:$F,5,0))</f>
        <v>25.55</v>
      </c>
    </row>
    <row r="1376" spans="2:11" x14ac:dyDescent="0.25">
      <c r="B1376" s="14" t="s">
        <v>17</v>
      </c>
      <c r="C1376" s="14" t="s">
        <v>16</v>
      </c>
      <c r="D1376" s="160">
        <v>11945</v>
      </c>
      <c r="E1376" s="53" t="str">
        <f>IF($B1376="COMPOSIÇÃO",VLOOKUP($D1376,'Comp. Sinapi'!B:F,2,0),VLOOKUP($D1376,Insumos!B:F,2,0))</f>
        <v xml:space="preserve">BUCHA DE NYLON SEM ABA S4                                                                                                                                                                                                                                                                                                                                                                                                                                                                                 </v>
      </c>
      <c r="F1376" s="50" t="str">
        <f>IF($B1376="COMPOSIÇÃO",VLOOKUP($D1376,'Comp. Sinapi'!B:F,3,0),VLOOKUP($D1376,Insumos!B:F,3,0))</f>
        <v xml:space="preserve">UN    </v>
      </c>
      <c r="G1376" s="159">
        <v>1</v>
      </c>
      <c r="H1376" s="43">
        <f>TRUNC((K1376*(1-$K$8)),2)</f>
        <v>0.05</v>
      </c>
      <c r="I1376" s="15">
        <f t="shared" si="172"/>
        <v>0.05</v>
      </c>
      <c r="K1376" s="37">
        <f>IF($B1376="INSUMO",VLOOKUP($D1376,Insumos!$B:$F,5,0),VLOOKUP($D1376,'Comp. Sinapi'!$B:$F,5,0))</f>
        <v>0.05</v>
      </c>
    </row>
    <row r="1377" spans="2:11" ht="30" x14ac:dyDescent="0.25">
      <c r="B1377" s="14" t="s">
        <v>17</v>
      </c>
      <c r="C1377" s="14" t="s">
        <v>16</v>
      </c>
      <c r="D1377" s="160">
        <v>40552</v>
      </c>
      <c r="E1377" s="53" t="str">
        <f>IF($B1377="COMPOSIÇÃO",VLOOKUP($D1377,'Comp. Sinapi'!B:F,2,0),VLOOKUP($D1377,Insumos!B:F,2,0))</f>
        <v xml:space="preserve">PARAFUSO, AUTOATARRAXANTE, CABECA CHATA, FENDA SIMPLES, EM ACO ZINCADO, 1/4" (6,35 MM) X 25 MM                                                                                                                                                                                                                                                                                                                                                                                                            </v>
      </c>
      <c r="F1377" s="50" t="str">
        <f>IF($B1377="COMPOSIÇÃO",VLOOKUP($D1377,'Comp. Sinapi'!B:F,3,0),VLOOKUP($D1377,Insumos!B:F,3,0))</f>
        <v xml:space="preserve">CENTO </v>
      </c>
      <c r="G1377" s="159">
        <v>0.01</v>
      </c>
      <c r="H1377" s="43">
        <f>TRUNC((K1377*(1-$K$8)),2)</f>
        <v>51.73</v>
      </c>
      <c r="I1377" s="15">
        <f t="shared" si="172"/>
        <v>0.51729999999999998</v>
      </c>
      <c r="K1377" s="37">
        <f>IF($B1377="INSUMO",VLOOKUP($D1377,Insumos!$B:$F,5,0),VLOOKUP($D1377,'Comp. Sinapi'!$B:$F,5,0))</f>
        <v>51.73</v>
      </c>
    </row>
    <row r="1378" spans="2:11" x14ac:dyDescent="0.25">
      <c r="B1378" s="422" t="s">
        <v>13108</v>
      </c>
      <c r="C1378" s="422"/>
      <c r="D1378" s="422"/>
      <c r="E1378" s="422"/>
      <c r="F1378" s="422"/>
      <c r="G1378" s="422"/>
      <c r="H1378" s="422"/>
      <c r="I1378" s="422"/>
    </row>
    <row r="1380" spans="2:11" x14ac:dyDescent="0.25">
      <c r="B1380" s="16" t="s">
        <v>13258</v>
      </c>
      <c r="C1380" s="423" t="s">
        <v>13272</v>
      </c>
      <c r="D1380" s="423"/>
      <c r="E1380" s="423"/>
      <c r="F1380" s="423"/>
      <c r="G1380" s="423"/>
      <c r="H1380" s="17" t="s">
        <v>60</v>
      </c>
      <c r="I1380" s="18">
        <f>SUM(I1384:I1387)</f>
        <v>48.879600000000003</v>
      </c>
      <c r="K1380" s="37"/>
    </row>
    <row r="1381" spans="2:11" x14ac:dyDescent="0.25">
      <c r="B1381" s="4" t="s">
        <v>7</v>
      </c>
      <c r="C1381" s="5">
        <f ca="1">TODAY()</f>
        <v>45482</v>
      </c>
      <c r="D1381" s="6"/>
      <c r="E1381" s="7"/>
      <c r="F1381" s="8"/>
      <c r="G1381" s="157" t="s">
        <v>1</v>
      </c>
      <c r="H1381" s="420" t="str">
        <f>$H$8</f>
        <v>Eng. Gabriel Vitta</v>
      </c>
      <c r="I1381" s="421"/>
      <c r="K1381" s="37"/>
    </row>
    <row r="1382" spans="2:11" x14ac:dyDescent="0.25">
      <c r="B1382" s="4"/>
      <c r="C1382" s="5"/>
      <c r="D1382" s="6"/>
      <c r="E1382" s="7"/>
      <c r="F1382" s="8"/>
      <c r="G1382" s="157"/>
      <c r="H1382" s="9"/>
      <c r="I1382" s="10"/>
      <c r="K1382" s="37"/>
    </row>
    <row r="1383" spans="2:11" x14ac:dyDescent="0.25">
      <c r="B1383" s="11" t="s">
        <v>18</v>
      </c>
      <c r="C1383" s="11" t="s">
        <v>8</v>
      </c>
      <c r="D1383" s="11" t="s">
        <v>9</v>
      </c>
      <c r="E1383" s="11" t="s">
        <v>10</v>
      </c>
      <c r="F1383" s="11" t="s">
        <v>11</v>
      </c>
      <c r="G1383" s="158" t="s">
        <v>12</v>
      </c>
      <c r="H1383" s="12" t="s">
        <v>13</v>
      </c>
      <c r="I1383" s="13" t="s">
        <v>14</v>
      </c>
      <c r="K1383" s="37"/>
    </row>
    <row r="1384" spans="2:11" ht="30" x14ac:dyDescent="0.25">
      <c r="B1384" s="14" t="s">
        <v>15</v>
      </c>
      <c r="C1384" s="14" t="s">
        <v>16</v>
      </c>
      <c r="D1384" s="160">
        <v>91946</v>
      </c>
      <c r="E1384" s="53" t="str">
        <f>IF($B1384="COMPOSIÇÃO",VLOOKUP($D1384,'Comp. Sinapi'!B:F,2,0),VLOOKUP($D1384,Insumos!B:F,2,0))</f>
        <v>SUPORTE PARAFUSADO COM PLACA DE ENCAIXE 4" X 2" MÉDIO (1,30 M DO PISO) PARA PONTO ELÉTRICO - FORNECIMENTO E INSTALAÇÃO. AF_03/2023</v>
      </c>
      <c r="F1384" s="50" t="str">
        <f>IF($B1384="COMPOSIÇÃO",VLOOKUP($D1384,'Comp. Sinapi'!B:F,3,0),VLOOKUP($D1384,Insumos!B:F,3,0))</f>
        <v>UN</v>
      </c>
      <c r="G1384" s="159">
        <v>1</v>
      </c>
      <c r="H1384" s="43">
        <f>TRUNC((K1384*(1-$K$8)),2)</f>
        <v>10.41</v>
      </c>
      <c r="I1384" s="15">
        <f t="shared" ref="I1384:I1387" si="173">G1384*H1384</f>
        <v>10.41</v>
      </c>
      <c r="K1384" s="37">
        <f>IF($B1384="INSUMO",VLOOKUP($D1384,Insumos!$B:$F,5,0),VLOOKUP($D1384,'Comp. Sinapi'!$B:$F,5,0))</f>
        <v>10.41</v>
      </c>
    </row>
    <row r="1385" spans="2:11" x14ac:dyDescent="0.25">
      <c r="B1385" s="14" t="s">
        <v>15</v>
      </c>
      <c r="C1385" s="14" t="s">
        <v>16</v>
      </c>
      <c r="D1385" s="160">
        <v>88247</v>
      </c>
      <c r="E1385" s="53" t="str">
        <f>IF($B1385="COMPOSIÇÃO",VLOOKUP($D1385,'Comp. Sinapi'!B:F,2,0),VLOOKUP($D1385,Insumos!B:F,2,0))</f>
        <v>AUXILIAR DE ELETRICISTA COM ENCARGOS COMPLEMENTARES</v>
      </c>
      <c r="F1385" s="50" t="str">
        <f>IF($B1385="COMPOSIÇÃO",VLOOKUP($D1385,'Comp. Sinapi'!B:F,3,0),VLOOKUP($D1385,Insumos!B:F,3,0))</f>
        <v>H</v>
      </c>
      <c r="G1385" s="159">
        <v>0.39</v>
      </c>
      <c r="H1385" s="43">
        <f>TRUNC((K1385*(1-$K$8)),2)</f>
        <v>21.96</v>
      </c>
      <c r="I1385" s="15">
        <f t="shared" si="173"/>
        <v>8.5644000000000009</v>
      </c>
      <c r="K1385" s="37">
        <f>IF($B1385="INSUMO",VLOOKUP($D1385,Insumos!$B:$F,5,0),VLOOKUP($D1385,'Comp. Sinapi'!$B:$F,5,0))</f>
        <v>21.96</v>
      </c>
    </row>
    <row r="1386" spans="2:11" x14ac:dyDescent="0.25">
      <c r="B1386" s="14" t="s">
        <v>15</v>
      </c>
      <c r="C1386" s="14" t="s">
        <v>16</v>
      </c>
      <c r="D1386" s="160">
        <v>88264</v>
      </c>
      <c r="E1386" s="53" t="str">
        <f>IF($B1386="COMPOSIÇÃO",VLOOKUP($D1386,'Comp. Sinapi'!B:F,2,0),VLOOKUP($D1386,Insumos!B:F,2,0))</f>
        <v>ELETRICISTA COM ENCARGOS COMPLEMENTARES</v>
      </c>
      <c r="F1386" s="50" t="str">
        <f>IF($B1386="COMPOSIÇÃO",VLOOKUP($D1386,'Comp. Sinapi'!B:F,3,0),VLOOKUP($D1386,Insumos!B:F,3,0))</f>
        <v>H</v>
      </c>
      <c r="G1386" s="159">
        <v>0.39</v>
      </c>
      <c r="H1386" s="43">
        <f>TRUNC((K1386*(1-$K$8)),2)</f>
        <v>26.68</v>
      </c>
      <c r="I1386" s="15">
        <f t="shared" si="173"/>
        <v>10.405200000000001</v>
      </c>
      <c r="K1386" s="37">
        <f>IF($B1386="INSUMO",VLOOKUP($D1386,Insumos!$B:$F,5,0),VLOOKUP($D1386,'Comp. Sinapi'!$B:$F,5,0))</f>
        <v>26.68</v>
      </c>
    </row>
    <row r="1387" spans="2:11" x14ac:dyDescent="0.25">
      <c r="B1387" s="14" t="s">
        <v>17</v>
      </c>
      <c r="C1387" s="14" t="s">
        <v>16</v>
      </c>
      <c r="D1387" s="160" t="s">
        <v>13568</v>
      </c>
      <c r="E1387" s="53" t="str">
        <f>IF($B1387="COMPOSIÇÃO",VLOOKUP($D1387,'Comp. Sinapi'!B:F,2,0),VLOOKUP($D1387,Insumos!B:F,2,0))</f>
        <v>INTERRUPTOR BIPOLAR SIMPLES 20A - 1 TECLA</v>
      </c>
      <c r="F1387" s="50" t="str">
        <f>IF($B1387="COMPOSIÇÃO",VLOOKUP($D1387,'Comp. Sinapi'!B:F,3,0),VLOOKUP($D1387,Insumos!B:F,3,0))</f>
        <v>unidade</v>
      </c>
      <c r="G1387" s="159">
        <v>1</v>
      </c>
      <c r="H1387" s="43">
        <f>TRUNC((K1387*(1-$K$8)),2)</f>
        <v>19.5</v>
      </c>
      <c r="I1387" s="15">
        <f t="shared" si="173"/>
        <v>19.5</v>
      </c>
      <c r="K1387" s="37">
        <f>IF($B1387="INSUMO",VLOOKUP($D1387,Insumos!$B:$F,5,0),VLOOKUP($D1387,'Comp. Sinapi'!$B:$F,5,0))</f>
        <v>19.5</v>
      </c>
    </row>
    <row r="1388" spans="2:11" x14ac:dyDescent="0.25">
      <c r="B1388" s="422" t="s">
        <v>13108</v>
      </c>
      <c r="C1388" s="422"/>
      <c r="D1388" s="422"/>
      <c r="E1388" s="422"/>
      <c r="F1388" s="422"/>
      <c r="G1388" s="422"/>
      <c r="H1388" s="422"/>
      <c r="I1388" s="422"/>
    </row>
    <row r="1390" spans="2:11" x14ac:dyDescent="0.25">
      <c r="B1390" s="16" t="s">
        <v>13260</v>
      </c>
      <c r="C1390" s="423" t="s">
        <v>13273</v>
      </c>
      <c r="D1390" s="423"/>
      <c r="E1390" s="423"/>
      <c r="F1390" s="423"/>
      <c r="G1390" s="423"/>
      <c r="H1390" s="17" t="s">
        <v>42</v>
      </c>
      <c r="I1390" s="18">
        <f>SUM(I1394:I1395)</f>
        <v>7.68</v>
      </c>
      <c r="K1390" s="37"/>
    </row>
    <row r="1391" spans="2:11" x14ac:dyDescent="0.25">
      <c r="B1391" s="4" t="s">
        <v>7</v>
      </c>
      <c r="C1391" s="5">
        <f ca="1">TODAY()</f>
        <v>45482</v>
      </c>
      <c r="D1391" s="6"/>
      <c r="E1391" s="7"/>
      <c r="F1391" s="8"/>
      <c r="G1391" s="157" t="s">
        <v>1</v>
      </c>
      <c r="H1391" s="420" t="str">
        <f>$H$8</f>
        <v>Eng. Gabriel Vitta</v>
      </c>
      <c r="I1391" s="421"/>
      <c r="K1391" s="37"/>
    </row>
    <row r="1392" spans="2:11" x14ac:dyDescent="0.25">
      <c r="B1392" s="4"/>
      <c r="C1392" s="5"/>
      <c r="D1392" s="6"/>
      <c r="E1392" s="7"/>
      <c r="F1392" s="8"/>
      <c r="G1392" s="157"/>
      <c r="H1392" s="9"/>
      <c r="I1392" s="10"/>
      <c r="K1392" s="37"/>
    </row>
    <row r="1393" spans="2:11" x14ac:dyDescent="0.25">
      <c r="B1393" s="11" t="s">
        <v>18</v>
      </c>
      <c r="C1393" s="11" t="s">
        <v>8</v>
      </c>
      <c r="D1393" s="11" t="s">
        <v>9</v>
      </c>
      <c r="E1393" s="11" t="s">
        <v>10</v>
      </c>
      <c r="F1393" s="11" t="s">
        <v>11</v>
      </c>
      <c r="G1393" s="158" t="s">
        <v>12</v>
      </c>
      <c r="H1393" s="12" t="s">
        <v>13</v>
      </c>
      <c r="I1393" s="13" t="s">
        <v>14</v>
      </c>
      <c r="K1393" s="37"/>
    </row>
    <row r="1394" spans="2:11" x14ac:dyDescent="0.25">
      <c r="B1394" s="14" t="s">
        <v>15</v>
      </c>
      <c r="C1394" s="14" t="s">
        <v>16</v>
      </c>
      <c r="D1394" s="160">
        <v>88247</v>
      </c>
      <c r="E1394" s="53" t="str">
        <f>IF($B1394="COMPOSIÇÃO",VLOOKUP($D1394,'Comp. Sinapi'!B:F,2,0),VLOOKUP($D1394,Insumos!B:F,2,0))</f>
        <v>AUXILIAR DE ELETRICISTA COM ENCARGOS COMPLEMENTARES</v>
      </c>
      <c r="F1394" s="50" t="str">
        <f>IF($B1394="COMPOSIÇÃO",VLOOKUP($D1394,'Comp. Sinapi'!B:F,3,0),VLOOKUP($D1394,Insumos!B:F,3,0))</f>
        <v>H</v>
      </c>
      <c r="G1394" s="159">
        <v>0.25</v>
      </c>
      <c r="H1394" s="43">
        <f>TRUNC((K1394*(1-$K$8)),2)</f>
        <v>21.96</v>
      </c>
      <c r="I1394" s="15">
        <f t="shared" ref="I1394:I1395" si="174">G1394*H1394</f>
        <v>5.49</v>
      </c>
      <c r="K1394" s="37">
        <f>IF($B1394="INSUMO",VLOOKUP($D1394,Insumos!$B:$F,5,0),VLOOKUP($D1394,'Comp. Sinapi'!$B:$F,5,0))</f>
        <v>21.96</v>
      </c>
    </row>
    <row r="1395" spans="2:11" ht="30" x14ac:dyDescent="0.25">
      <c r="B1395" s="14" t="s">
        <v>17</v>
      </c>
      <c r="C1395" s="14" t="s">
        <v>16</v>
      </c>
      <c r="D1395" s="160">
        <v>39128</v>
      </c>
      <c r="E1395" s="53" t="str">
        <f>IF($B1395="COMPOSIÇÃO",VLOOKUP($D1395,'Comp. Sinapi'!B:F,2,0),VLOOKUP($D1395,Insumos!B:F,2,0))</f>
        <v xml:space="preserve">ABRACADEIRA EM ACO PARA AMARRACAO DE ELETRODUTOS, TIPO D, COM 3/4" E CUNHA DE FIXACAO                                                                                                                                                                                                                                                                                                                                                                                                                     </v>
      </c>
      <c r="F1395" s="50" t="str">
        <f>IF($B1395="COMPOSIÇÃO",VLOOKUP($D1395,'Comp. Sinapi'!B:F,3,0),VLOOKUP($D1395,Insumos!B:F,3,0))</f>
        <v xml:space="preserve">UN    </v>
      </c>
      <c r="G1395" s="159">
        <v>1</v>
      </c>
      <c r="H1395" s="43">
        <f>TRUNC((K1395*(1-$K$8)),2)</f>
        <v>2.19</v>
      </c>
      <c r="I1395" s="15">
        <f t="shared" si="174"/>
        <v>2.19</v>
      </c>
      <c r="K1395" s="37">
        <f>IF($B1395="INSUMO",VLOOKUP($D1395,Insumos!$B:$F,5,0),VLOOKUP($D1395,'Comp. Sinapi'!$B:$F,5,0))</f>
        <v>2.19</v>
      </c>
    </row>
    <row r="1396" spans="2:11" x14ac:dyDescent="0.25">
      <c r="B1396" s="422" t="s">
        <v>13108</v>
      </c>
      <c r="C1396" s="422"/>
      <c r="D1396" s="422"/>
      <c r="E1396" s="422"/>
      <c r="F1396" s="422"/>
      <c r="G1396" s="422"/>
      <c r="H1396" s="422"/>
      <c r="I1396" s="422"/>
    </row>
    <row r="1398" spans="2:11" ht="36" customHeight="1" x14ac:dyDescent="0.25">
      <c r="B1398" s="16" t="s">
        <v>13261</v>
      </c>
      <c r="C1398" s="423" t="s">
        <v>13274</v>
      </c>
      <c r="D1398" s="423"/>
      <c r="E1398" s="423"/>
      <c r="F1398" s="423"/>
      <c r="G1398" s="423"/>
      <c r="H1398" s="17" t="s">
        <v>60</v>
      </c>
      <c r="I1398" s="18">
        <f>SUM(I1402:I1405)</f>
        <v>1390.802093</v>
      </c>
      <c r="K1398" s="37"/>
    </row>
    <row r="1399" spans="2:11" x14ac:dyDescent="0.25">
      <c r="B1399" s="4" t="s">
        <v>7</v>
      </c>
      <c r="C1399" s="5">
        <f ca="1">TODAY()</f>
        <v>45482</v>
      </c>
      <c r="D1399" s="6"/>
      <c r="E1399" s="7"/>
      <c r="F1399" s="8"/>
      <c r="G1399" s="157" t="s">
        <v>1</v>
      </c>
      <c r="H1399" s="420" t="str">
        <f>$H$8</f>
        <v>Eng. Gabriel Vitta</v>
      </c>
      <c r="I1399" s="421"/>
      <c r="K1399" s="37"/>
    </row>
    <row r="1400" spans="2:11" x14ac:dyDescent="0.25">
      <c r="B1400" s="4"/>
      <c r="C1400" s="5"/>
      <c r="D1400" s="6"/>
      <c r="E1400" s="7"/>
      <c r="F1400" s="8"/>
      <c r="G1400" s="157"/>
      <c r="H1400" s="9"/>
      <c r="I1400" s="10"/>
      <c r="K1400" s="37"/>
    </row>
    <row r="1401" spans="2:11" x14ac:dyDescent="0.25">
      <c r="B1401" s="11" t="s">
        <v>18</v>
      </c>
      <c r="C1401" s="11" t="s">
        <v>8</v>
      </c>
      <c r="D1401" s="11" t="s">
        <v>9</v>
      </c>
      <c r="E1401" s="11" t="s">
        <v>10</v>
      </c>
      <c r="F1401" s="11" t="s">
        <v>11</v>
      </c>
      <c r="G1401" s="158" t="s">
        <v>12</v>
      </c>
      <c r="H1401" s="12" t="s">
        <v>13</v>
      </c>
      <c r="I1401" s="13" t="s">
        <v>14</v>
      </c>
      <c r="K1401" s="37"/>
    </row>
    <row r="1402" spans="2:11" ht="45" x14ac:dyDescent="0.25">
      <c r="B1402" s="14" t="s">
        <v>15</v>
      </c>
      <c r="C1402" s="14" t="s">
        <v>16</v>
      </c>
      <c r="D1402" s="160">
        <v>87367</v>
      </c>
      <c r="E1402" s="53" t="str">
        <f>IF($B1402="COMPOSIÇÃO",VLOOKUP($D1402,'Comp. Sinapi'!B:F,2,0),VLOOKUP($D1402,Insumos!B:F,2,0))</f>
        <v>ARGAMASSA TRAÇO 1:1:6 (EM VOLUME DE CIMENTO, CAL E AREIA MÉDIA ÚMIDA) PARA EMBOÇO/MASSA ÚNICA/ASSENTAMENTO DE ALVENARIA DE VEDAÇÃO, PREPARO MANUAL. AF_08/2019</v>
      </c>
      <c r="F1402" s="50" t="str">
        <f>IF($B1402="COMPOSIÇÃO",VLOOKUP($D1402,'Comp. Sinapi'!B:F,3,0),VLOOKUP($D1402,Insumos!B:F,3,0))</f>
        <v>M3</v>
      </c>
      <c r="G1402" s="159">
        <v>1.89E-2</v>
      </c>
      <c r="H1402" s="43">
        <f>TRUNC((K1402*(1-$K$8)),2)</f>
        <v>727.53</v>
      </c>
      <c r="I1402" s="15">
        <f t="shared" ref="I1402:I1405" si="175">G1402*H1402</f>
        <v>13.750316999999999</v>
      </c>
      <c r="K1402" s="37">
        <f>IF($B1402="INSUMO",VLOOKUP($D1402,Insumos!$B:$F,5,0),VLOOKUP($D1402,'Comp. Sinapi'!$B:$F,5,0))</f>
        <v>727.53</v>
      </c>
    </row>
    <row r="1403" spans="2:11" x14ac:dyDescent="0.25">
      <c r="B1403" s="14" t="s">
        <v>15</v>
      </c>
      <c r="C1403" s="14" t="s">
        <v>16</v>
      </c>
      <c r="D1403" s="160">
        <v>88247</v>
      </c>
      <c r="E1403" s="53" t="str">
        <f>IF($B1403="COMPOSIÇÃO",VLOOKUP($D1403,'Comp. Sinapi'!B:F,2,0),VLOOKUP($D1403,Insumos!B:F,2,0))</f>
        <v>AUXILIAR DE ELETRICISTA COM ENCARGOS COMPLEMENTARES</v>
      </c>
      <c r="F1403" s="50" t="str">
        <f>IF($B1403="COMPOSIÇÃO",VLOOKUP($D1403,'Comp. Sinapi'!B:F,3,0),VLOOKUP($D1403,Insumos!B:F,3,0))</f>
        <v>H</v>
      </c>
      <c r="G1403" s="159">
        <v>0.63839999999999997</v>
      </c>
      <c r="H1403" s="43">
        <f>TRUNC((K1403*(1-$K$8)),2)</f>
        <v>21.96</v>
      </c>
      <c r="I1403" s="15">
        <f t="shared" ref="I1403:I1404" si="176">G1403*H1403</f>
        <v>14.019264</v>
      </c>
      <c r="K1403" s="37">
        <f>IF($B1403="INSUMO",VLOOKUP($D1403,Insumos!$B:$F,5,0),VLOOKUP($D1403,'Comp. Sinapi'!$B:$F,5,0))</f>
        <v>21.96</v>
      </c>
    </row>
    <row r="1404" spans="2:11" x14ac:dyDescent="0.25">
      <c r="B1404" s="14" t="s">
        <v>15</v>
      </c>
      <c r="C1404" s="14" t="s">
        <v>16</v>
      </c>
      <c r="D1404" s="160">
        <v>88264</v>
      </c>
      <c r="E1404" s="53" t="str">
        <f>IF($B1404="COMPOSIÇÃO",VLOOKUP($D1404,'Comp. Sinapi'!B:F,2,0),VLOOKUP($D1404,Insumos!B:F,2,0))</f>
        <v>ELETRICISTA COM ENCARGOS COMPLEMENTARES</v>
      </c>
      <c r="F1404" s="50" t="str">
        <f>IF($B1404="COMPOSIÇÃO",VLOOKUP($D1404,'Comp. Sinapi'!B:F,3,0),VLOOKUP($D1404,Insumos!B:F,3,0))</f>
        <v>H</v>
      </c>
      <c r="G1404" s="159">
        <v>0.63839999999999997</v>
      </c>
      <c r="H1404" s="43">
        <f>TRUNC((K1404*(1-$K$8)),2)</f>
        <v>26.68</v>
      </c>
      <c r="I1404" s="15">
        <f t="shared" si="176"/>
        <v>17.032512000000001</v>
      </c>
      <c r="K1404" s="37">
        <f>IF($B1404="INSUMO",VLOOKUP($D1404,Insumos!$B:$F,5,0),VLOOKUP($D1404,'Comp. Sinapi'!$B:$F,5,0))</f>
        <v>26.68</v>
      </c>
    </row>
    <row r="1405" spans="2:11" x14ac:dyDescent="0.25">
      <c r="B1405" s="14" t="s">
        <v>17</v>
      </c>
      <c r="C1405" s="14" t="s">
        <v>16</v>
      </c>
      <c r="D1405" s="160" t="s">
        <v>13615</v>
      </c>
      <c r="E1405" s="53" t="str">
        <f>IF($B1405="COMPOSIÇÃO",VLOOKUP($D1405,'Comp. Sinapi'!B:F,2,0),VLOOKUP($D1405,Insumos!B:F,2,0))</f>
        <v>QUADRO DISTRIBUIÇÃO CAP. 40 DISJUNTORES INCLUSO BARRAMENTO 150A</v>
      </c>
      <c r="F1405" s="50" t="str">
        <f>IF($B1405="COMPOSIÇÃO",VLOOKUP($D1405,'Comp. Sinapi'!B:F,3,0),VLOOKUP($D1405,Insumos!B:F,3,0))</f>
        <v>unidade</v>
      </c>
      <c r="G1405" s="159">
        <v>1</v>
      </c>
      <c r="H1405" s="43">
        <f>TRUNC((K1405*(1-$K$8)),2)</f>
        <v>1346</v>
      </c>
      <c r="I1405" s="15">
        <f t="shared" si="175"/>
        <v>1346</v>
      </c>
      <c r="K1405" s="37">
        <f>IF($B1405="INSUMO",VLOOKUP($D1405,Insumos!$B:$F,5,0),VLOOKUP($D1405,'Comp. Sinapi'!$B:$F,5,0))</f>
        <v>1346</v>
      </c>
    </row>
    <row r="1406" spans="2:11" x14ac:dyDescent="0.25">
      <c r="B1406" s="422" t="s">
        <v>13108</v>
      </c>
      <c r="C1406" s="422"/>
      <c r="D1406" s="422"/>
      <c r="E1406" s="422"/>
      <c r="F1406" s="422"/>
      <c r="G1406" s="422"/>
      <c r="H1406" s="422"/>
      <c r="I1406" s="422"/>
    </row>
    <row r="1408" spans="2:11" x14ac:dyDescent="0.25">
      <c r="B1408" s="16" t="s">
        <v>13262</v>
      </c>
      <c r="C1408" s="423" t="s">
        <v>13275</v>
      </c>
      <c r="D1408" s="423"/>
      <c r="E1408" s="423"/>
      <c r="F1408" s="423"/>
      <c r="G1408" s="423"/>
      <c r="H1408" s="17" t="s">
        <v>60</v>
      </c>
      <c r="I1408" s="18">
        <f>SUM(I1412:I1414)</f>
        <v>29.502000000000002</v>
      </c>
      <c r="K1408" s="37"/>
    </row>
    <row r="1409" spans="2:11" x14ac:dyDescent="0.25">
      <c r="B1409" s="4" t="s">
        <v>7</v>
      </c>
      <c r="C1409" s="5">
        <f ca="1">TODAY()</f>
        <v>45482</v>
      </c>
      <c r="D1409" s="6"/>
      <c r="E1409" s="7"/>
      <c r="F1409" s="8"/>
      <c r="G1409" s="157" t="s">
        <v>1</v>
      </c>
      <c r="H1409" s="420" t="str">
        <f>$H$8</f>
        <v>Eng. Gabriel Vitta</v>
      </c>
      <c r="I1409" s="421"/>
      <c r="K1409" s="37"/>
    </row>
    <row r="1410" spans="2:11" x14ac:dyDescent="0.25">
      <c r="B1410" s="4"/>
      <c r="C1410" s="5"/>
      <c r="D1410" s="6"/>
      <c r="E1410" s="7"/>
      <c r="F1410" s="8"/>
      <c r="G1410" s="157"/>
      <c r="H1410" s="9"/>
      <c r="I1410" s="10"/>
      <c r="K1410" s="37"/>
    </row>
    <row r="1411" spans="2:11" x14ac:dyDescent="0.25">
      <c r="B1411" s="11" t="s">
        <v>18</v>
      </c>
      <c r="C1411" s="11" t="s">
        <v>8</v>
      </c>
      <c r="D1411" s="11" t="s">
        <v>9</v>
      </c>
      <c r="E1411" s="11" t="s">
        <v>10</v>
      </c>
      <c r="F1411" s="11" t="s">
        <v>11</v>
      </c>
      <c r="G1411" s="158" t="s">
        <v>12</v>
      </c>
      <c r="H1411" s="12" t="s">
        <v>13</v>
      </c>
      <c r="I1411" s="13" t="s">
        <v>14</v>
      </c>
      <c r="K1411" s="37"/>
    </row>
    <row r="1412" spans="2:11" x14ac:dyDescent="0.25">
      <c r="B1412" s="14" t="s">
        <v>15</v>
      </c>
      <c r="C1412" s="14" t="s">
        <v>16</v>
      </c>
      <c r="D1412" s="160">
        <v>88247</v>
      </c>
      <c r="E1412" s="53" t="str">
        <f>IF($B1412="COMPOSIÇÃO",VLOOKUP($D1412,'Comp. Sinapi'!B:F,2,0),VLOOKUP($D1412,Insumos!B:F,2,0))</f>
        <v>AUXILIAR DE ELETRICISTA COM ENCARGOS COMPLEMENTARES</v>
      </c>
      <c r="F1412" s="50" t="str">
        <f>IF($B1412="COMPOSIÇÃO",VLOOKUP($D1412,'Comp. Sinapi'!B:F,3,0),VLOOKUP($D1412,Insumos!B:F,3,0))</f>
        <v>H</v>
      </c>
      <c r="G1412" s="159">
        <v>0.55000000000000004</v>
      </c>
      <c r="H1412" s="43">
        <f>TRUNC((K1412*(1-$K$8)),2)</f>
        <v>21.96</v>
      </c>
      <c r="I1412" s="15">
        <f t="shared" ref="I1412:I1414" si="177">G1412*H1412</f>
        <v>12.078000000000001</v>
      </c>
      <c r="K1412" s="37">
        <f>IF($B1412="INSUMO",VLOOKUP($D1412,Insumos!$B:$F,5,0),VLOOKUP($D1412,'Comp. Sinapi'!$B:$F,5,0))</f>
        <v>21.96</v>
      </c>
    </row>
    <row r="1413" spans="2:11" x14ac:dyDescent="0.25">
      <c r="B1413" s="14" t="s">
        <v>15</v>
      </c>
      <c r="C1413" s="14" t="s">
        <v>16</v>
      </c>
      <c r="D1413" s="160">
        <v>88264</v>
      </c>
      <c r="E1413" s="53" t="str">
        <f>IF($B1413="COMPOSIÇÃO",VLOOKUP($D1413,'Comp. Sinapi'!B:F,2,0),VLOOKUP($D1413,Insumos!B:F,2,0))</f>
        <v>ELETRICISTA COM ENCARGOS COMPLEMENTARES</v>
      </c>
      <c r="F1413" s="50" t="str">
        <f>IF($B1413="COMPOSIÇÃO",VLOOKUP($D1413,'Comp. Sinapi'!B:F,3,0),VLOOKUP($D1413,Insumos!B:F,3,0))</f>
        <v>H</v>
      </c>
      <c r="G1413" s="159">
        <v>0.55000000000000004</v>
      </c>
      <c r="H1413" s="43">
        <f>TRUNC((K1413*(1-$K$8)),2)</f>
        <v>26.68</v>
      </c>
      <c r="I1413" s="15">
        <f t="shared" si="177"/>
        <v>14.674000000000001</v>
      </c>
      <c r="K1413" s="37">
        <f>IF($B1413="INSUMO",VLOOKUP($D1413,Insumos!$B:$F,5,0),VLOOKUP($D1413,'Comp. Sinapi'!$B:$F,5,0))</f>
        <v>26.68</v>
      </c>
    </row>
    <row r="1414" spans="2:11" x14ac:dyDescent="0.25">
      <c r="B1414" s="14" t="s">
        <v>17</v>
      </c>
      <c r="C1414" s="14" t="s">
        <v>16</v>
      </c>
      <c r="D1414" s="160">
        <v>1872</v>
      </c>
      <c r="E1414" s="53" t="str">
        <f>IF($B1414="COMPOSIÇÃO",VLOOKUP($D1414,'Comp. Sinapi'!B:F,2,0),VLOOKUP($D1414,Insumos!B:F,2,0))</f>
        <v xml:space="preserve">CAIXA DE PASSAGEM, EM PVC, DE 4" X 2", PARA ELETRODUTO FLEXIVEL CORRUGADO                                                                                                                                                                                                                                                                                                                                                                                                                                 </v>
      </c>
      <c r="F1414" s="50" t="str">
        <f>IF($B1414="COMPOSIÇÃO",VLOOKUP($D1414,'Comp. Sinapi'!B:F,3,0),VLOOKUP($D1414,Insumos!B:F,3,0))</f>
        <v xml:space="preserve">UN    </v>
      </c>
      <c r="G1414" s="159">
        <v>1</v>
      </c>
      <c r="H1414" s="43">
        <f>TRUNC((K1414*(1-$K$8)),2)</f>
        <v>2.75</v>
      </c>
      <c r="I1414" s="15">
        <f t="shared" si="177"/>
        <v>2.75</v>
      </c>
      <c r="K1414" s="37">
        <f>IF($B1414="INSUMO",VLOOKUP($D1414,Insumos!$B:$F,5,0),VLOOKUP($D1414,'Comp. Sinapi'!$B:$F,5,0))</f>
        <v>2.75</v>
      </c>
    </row>
    <row r="1415" spans="2:11" x14ac:dyDescent="0.25">
      <c r="B1415" s="422" t="s">
        <v>13108</v>
      </c>
      <c r="C1415" s="422"/>
      <c r="D1415" s="422"/>
      <c r="E1415" s="422"/>
      <c r="F1415" s="422"/>
      <c r="G1415" s="422"/>
      <c r="H1415" s="422"/>
      <c r="I1415" s="422"/>
    </row>
    <row r="1417" spans="2:11" x14ac:dyDescent="0.25">
      <c r="B1417" s="16" t="s">
        <v>13265</v>
      </c>
      <c r="C1417" s="423" t="s">
        <v>13774</v>
      </c>
      <c r="D1417" s="423"/>
      <c r="E1417" s="423"/>
      <c r="F1417" s="423"/>
      <c r="G1417" s="423"/>
      <c r="H1417" s="17" t="s">
        <v>60</v>
      </c>
      <c r="I1417" s="18">
        <f>SUM(I1421:I1423)</f>
        <v>20.030500000000004</v>
      </c>
      <c r="K1417" s="37"/>
    </row>
    <row r="1418" spans="2:11" x14ac:dyDescent="0.25">
      <c r="B1418" s="4" t="s">
        <v>7</v>
      </c>
      <c r="C1418" s="5">
        <f ca="1">TODAY()</f>
        <v>45482</v>
      </c>
      <c r="D1418" s="6"/>
      <c r="E1418" s="7"/>
      <c r="F1418" s="8"/>
      <c r="G1418" s="157" t="s">
        <v>1</v>
      </c>
      <c r="H1418" s="420" t="str">
        <f>$H$8</f>
        <v>Eng. Gabriel Vitta</v>
      </c>
      <c r="I1418" s="421"/>
      <c r="K1418" s="37"/>
    </row>
    <row r="1419" spans="2:11" x14ac:dyDescent="0.25">
      <c r="B1419" s="4"/>
      <c r="C1419" s="5"/>
      <c r="D1419" s="6"/>
      <c r="E1419" s="7"/>
      <c r="F1419" s="8"/>
      <c r="G1419" s="157"/>
      <c r="H1419" s="9"/>
      <c r="I1419" s="10"/>
      <c r="K1419" s="37"/>
    </row>
    <row r="1420" spans="2:11" x14ac:dyDescent="0.25">
      <c r="B1420" s="11" t="s">
        <v>18</v>
      </c>
      <c r="C1420" s="11" t="s">
        <v>8</v>
      </c>
      <c r="D1420" s="11" t="s">
        <v>9</v>
      </c>
      <c r="E1420" s="11" t="s">
        <v>10</v>
      </c>
      <c r="F1420" s="11" t="s">
        <v>11</v>
      </c>
      <c r="G1420" s="158" t="s">
        <v>12</v>
      </c>
      <c r="H1420" s="12" t="s">
        <v>13</v>
      </c>
      <c r="I1420" s="13" t="s">
        <v>14</v>
      </c>
      <c r="K1420" s="37"/>
    </row>
    <row r="1421" spans="2:11" x14ac:dyDescent="0.25">
      <c r="B1421" s="14" t="s">
        <v>15</v>
      </c>
      <c r="C1421" s="14" t="s">
        <v>16</v>
      </c>
      <c r="D1421" s="160">
        <v>88264</v>
      </c>
      <c r="E1421" s="53" t="str">
        <f>IF($B1421="COMPOSIÇÃO",VLOOKUP($D1421,'Comp. Sinapi'!B:F,2,0),VLOOKUP($D1421,Insumos!B:F,2,0))</f>
        <v>ELETRICISTA COM ENCARGOS COMPLEMENTARES</v>
      </c>
      <c r="F1421" s="50" t="str">
        <f>IF($B1421="COMPOSIÇÃO",VLOOKUP($D1421,'Comp. Sinapi'!B:F,3,0),VLOOKUP($D1421,Insumos!B:F,3,0))</f>
        <v>H</v>
      </c>
      <c r="G1421" s="159">
        <v>0.55000000000000004</v>
      </c>
      <c r="H1421" s="43">
        <f>TRUNC((K1421*(1-$K$8)),2)</f>
        <v>26.68</v>
      </c>
      <c r="I1421" s="15">
        <f t="shared" ref="I1421:I1423" si="178">G1421*H1421</f>
        <v>14.674000000000001</v>
      </c>
      <c r="K1421" s="37">
        <f>IF($B1421="INSUMO",VLOOKUP($D1421,Insumos!$B:$F,5,0),VLOOKUP($D1421,'Comp. Sinapi'!$B:$F,5,0))</f>
        <v>26.68</v>
      </c>
    </row>
    <row r="1422" spans="2:11" ht="30" x14ac:dyDescent="0.25">
      <c r="B1422" s="14" t="s">
        <v>17</v>
      </c>
      <c r="C1422" s="14" t="s">
        <v>16</v>
      </c>
      <c r="D1422" s="160">
        <v>38099</v>
      </c>
      <c r="E1422" s="53" t="str">
        <f>IF($B1422="COMPOSIÇÃO",VLOOKUP($D1422,'Comp. Sinapi'!B:F,2,0),VLOOKUP($D1422,Insumos!B:F,2,0))</f>
        <v xml:space="preserve">SUPORTE DE FIXACAO PARA ESPELHO / PLACA 4" X 2", PARA 3 MODULOS, PARA INSTALACAO DE TOMADAS E INTERRUPTORES (SOMENTE SUPORTE)                                                                                                                                                                                                                                                                                                                                                                             </v>
      </c>
      <c r="F1422" s="50" t="str">
        <f>IF($B1422="COMPOSIÇÃO",VLOOKUP($D1422,'Comp. Sinapi'!B:F,3,0),VLOOKUP($D1422,Insumos!B:F,3,0))</f>
        <v xml:space="preserve">UN    </v>
      </c>
      <c r="G1422" s="159">
        <v>0.55000000000000004</v>
      </c>
      <c r="H1422" s="43">
        <f>TRUNC((K1422*(1-$K$8)),2)</f>
        <v>1.43</v>
      </c>
      <c r="I1422" s="15">
        <f t="shared" si="178"/>
        <v>0.78649999999999998</v>
      </c>
      <c r="K1422" s="37">
        <f>IF($B1422="INSUMO",VLOOKUP($D1422,Insumos!$B:$F,5,0),VLOOKUP($D1422,'Comp. Sinapi'!$B:$F,5,0))</f>
        <v>1.43</v>
      </c>
    </row>
    <row r="1423" spans="2:11" x14ac:dyDescent="0.25">
      <c r="B1423" s="14" t="s">
        <v>17</v>
      </c>
      <c r="C1423" s="14" t="s">
        <v>16</v>
      </c>
      <c r="D1423" s="160" t="s">
        <v>13570</v>
      </c>
      <c r="E1423" s="53" t="str">
        <f>IF($B1423="COMPOSIÇÃO",VLOOKUP($D1423,'Comp. Sinapi'!B:F,2,0),VLOOKUP($D1423,Insumos!B:F,2,0))</f>
        <v>PLACA COM FURO CENTRAL 4X2</v>
      </c>
      <c r="F1423" s="50" t="str">
        <f>IF($B1423="COMPOSIÇÃO",VLOOKUP($D1423,'Comp. Sinapi'!B:F,3,0),VLOOKUP($D1423,Insumos!B:F,3,0))</f>
        <v>unidade</v>
      </c>
      <c r="G1423" s="159">
        <v>1</v>
      </c>
      <c r="H1423" s="43">
        <f>TRUNC((K1423*(1-$K$8)),2)</f>
        <v>4.57</v>
      </c>
      <c r="I1423" s="15">
        <f t="shared" si="178"/>
        <v>4.57</v>
      </c>
      <c r="K1423" s="37">
        <f>IF($B1423="INSUMO",VLOOKUP($D1423,Insumos!$B:$F,5,0),VLOOKUP($D1423,'Comp. Sinapi'!$B:$F,5,0))</f>
        <v>4.57</v>
      </c>
    </row>
    <row r="1424" spans="2:11" x14ac:dyDescent="0.25">
      <c r="B1424" s="422" t="s">
        <v>13108</v>
      </c>
      <c r="C1424" s="422"/>
      <c r="D1424" s="422"/>
      <c r="E1424" s="422"/>
      <c r="F1424" s="422"/>
      <c r="G1424" s="422"/>
      <c r="H1424" s="422"/>
      <c r="I1424" s="422"/>
    </row>
    <row r="1426" spans="2:11" x14ac:dyDescent="0.25">
      <c r="B1426" s="16" t="s">
        <v>13266</v>
      </c>
      <c r="C1426" s="423" t="s">
        <v>13276</v>
      </c>
      <c r="D1426" s="423"/>
      <c r="E1426" s="423"/>
      <c r="F1426" s="423"/>
      <c r="G1426" s="423"/>
      <c r="H1426" s="17" t="s">
        <v>60</v>
      </c>
      <c r="I1426" s="18">
        <f>SUM(I1430:I1432)</f>
        <v>40.839999999999996</v>
      </c>
      <c r="K1426" s="37"/>
    </row>
    <row r="1427" spans="2:11" x14ac:dyDescent="0.25">
      <c r="B1427" s="4" t="s">
        <v>7</v>
      </c>
      <c r="C1427" s="5">
        <f ca="1">TODAY()</f>
        <v>45482</v>
      </c>
      <c r="D1427" s="6"/>
      <c r="E1427" s="7"/>
      <c r="F1427" s="8"/>
      <c r="G1427" s="157" t="s">
        <v>1</v>
      </c>
      <c r="H1427" s="420" t="str">
        <f>$H$8</f>
        <v>Eng. Gabriel Vitta</v>
      </c>
      <c r="I1427" s="421"/>
      <c r="K1427" s="37"/>
    </row>
    <row r="1428" spans="2:11" x14ac:dyDescent="0.25">
      <c r="B1428" s="4"/>
      <c r="C1428" s="5"/>
      <c r="D1428" s="6"/>
      <c r="E1428" s="7"/>
      <c r="F1428" s="8"/>
      <c r="G1428" s="157"/>
      <c r="H1428" s="9"/>
      <c r="I1428" s="10"/>
      <c r="K1428" s="37"/>
    </row>
    <row r="1429" spans="2:11" x14ac:dyDescent="0.25">
      <c r="B1429" s="11" t="s">
        <v>18</v>
      </c>
      <c r="C1429" s="11" t="s">
        <v>8</v>
      </c>
      <c r="D1429" s="11" t="s">
        <v>9</v>
      </c>
      <c r="E1429" s="11" t="s">
        <v>10</v>
      </c>
      <c r="F1429" s="11" t="s">
        <v>11</v>
      </c>
      <c r="G1429" s="158" t="s">
        <v>12</v>
      </c>
      <c r="H1429" s="12" t="s">
        <v>13</v>
      </c>
      <c r="I1429" s="13" t="s">
        <v>14</v>
      </c>
      <c r="K1429" s="37"/>
    </row>
    <row r="1430" spans="2:11" x14ac:dyDescent="0.25">
      <c r="B1430" s="14" t="s">
        <v>15</v>
      </c>
      <c r="C1430" s="14" t="s">
        <v>16</v>
      </c>
      <c r="D1430" s="160">
        <v>88264</v>
      </c>
      <c r="E1430" s="53" t="str">
        <f>IF($B1430="COMPOSIÇÃO",VLOOKUP($D1430,'Comp. Sinapi'!B:F,2,0),VLOOKUP($D1430,Insumos!B:F,2,0))</f>
        <v>ELETRICISTA COM ENCARGOS COMPLEMENTARES</v>
      </c>
      <c r="F1430" s="50" t="str">
        <f>IF($B1430="COMPOSIÇÃO",VLOOKUP($D1430,'Comp. Sinapi'!B:F,3,0),VLOOKUP($D1430,Insumos!B:F,3,0))</f>
        <v>H</v>
      </c>
      <c r="G1430" s="159">
        <v>0.3</v>
      </c>
      <c r="H1430" s="43">
        <f>TRUNC((K1430*(1-$K$8)),2)</f>
        <v>26.68</v>
      </c>
      <c r="I1430" s="15">
        <f t="shared" ref="I1430:I1432" si="179">G1430*H1430</f>
        <v>8.0039999999999996</v>
      </c>
      <c r="K1430" s="37">
        <f>IF($B1430="INSUMO",VLOOKUP($D1430,Insumos!$B:$F,5,0),VLOOKUP($D1430,'Comp. Sinapi'!$B:$F,5,0))</f>
        <v>26.68</v>
      </c>
    </row>
    <row r="1431" spans="2:11" x14ac:dyDescent="0.25">
      <c r="B1431" s="14" t="s">
        <v>15</v>
      </c>
      <c r="C1431" s="14" t="s">
        <v>16</v>
      </c>
      <c r="D1431" s="160">
        <v>88316</v>
      </c>
      <c r="E1431" s="53" t="str">
        <f>IF($B1431="COMPOSIÇÃO",VLOOKUP($D1431,'Comp. Sinapi'!B:F,2,0),VLOOKUP($D1431,Insumos!B:F,2,0))</f>
        <v>SERVENTE COM ENCARGOS COMPLEMENTARES</v>
      </c>
      <c r="F1431" s="50" t="str">
        <f>IF($B1431="COMPOSIÇÃO",VLOOKUP($D1431,'Comp. Sinapi'!B:F,3,0),VLOOKUP($D1431,Insumos!B:F,3,0))</f>
        <v>H</v>
      </c>
      <c r="G1431" s="159">
        <v>0.3</v>
      </c>
      <c r="H1431" s="43">
        <f>TRUNC((K1431*(1-$K$8)),2)</f>
        <v>20.32</v>
      </c>
      <c r="I1431" s="15">
        <f t="shared" si="179"/>
        <v>6.0960000000000001</v>
      </c>
      <c r="K1431" s="37">
        <f>IF($B1431="INSUMO",VLOOKUP($D1431,Insumos!$B:$F,5,0),VLOOKUP($D1431,'Comp. Sinapi'!$B:$F,5,0))</f>
        <v>20.32</v>
      </c>
    </row>
    <row r="1432" spans="2:11" ht="30" x14ac:dyDescent="0.25">
      <c r="B1432" s="14" t="s">
        <v>17</v>
      </c>
      <c r="C1432" s="14" t="s">
        <v>16</v>
      </c>
      <c r="D1432" s="160">
        <v>20254</v>
      </c>
      <c r="E1432" s="53" t="str">
        <f>IF($B1432="COMPOSIÇÃO",VLOOKUP($D1432,'Comp. Sinapi'!B:F,2,0),VLOOKUP($D1432,Insumos!B:F,2,0))</f>
        <v xml:space="preserve">CAIXA DE PASSAGEM METALICA, DE SOBREPOR, COM TAMPA APARAFUSADA, DIMENSOES 15 X 15 X *10* CM                                                                                                                                                                                                                                                                                                                                                                                                               </v>
      </c>
      <c r="F1432" s="50" t="str">
        <f>IF($B1432="COMPOSIÇÃO",VLOOKUP($D1432,'Comp. Sinapi'!B:F,3,0),VLOOKUP($D1432,Insumos!B:F,3,0))</f>
        <v xml:space="preserve">UN    </v>
      </c>
      <c r="G1432" s="159">
        <v>1</v>
      </c>
      <c r="H1432" s="43">
        <f>TRUNC((K1432*(1-$K$8)),2)</f>
        <v>26.74</v>
      </c>
      <c r="I1432" s="15">
        <f t="shared" si="179"/>
        <v>26.74</v>
      </c>
      <c r="K1432" s="37">
        <f>IF($B1432="INSUMO",VLOOKUP($D1432,Insumos!$B:$F,5,0),VLOOKUP($D1432,'Comp. Sinapi'!$B:$F,5,0))</f>
        <v>26.74</v>
      </c>
    </row>
    <row r="1433" spans="2:11" x14ac:dyDescent="0.25">
      <c r="B1433" s="422" t="s">
        <v>13108</v>
      </c>
      <c r="C1433" s="422"/>
      <c r="D1433" s="422"/>
      <c r="E1433" s="422"/>
      <c r="F1433" s="422"/>
      <c r="G1433" s="422"/>
      <c r="H1433" s="422"/>
      <c r="I1433" s="422"/>
    </row>
    <row r="1435" spans="2:11" x14ac:dyDescent="0.25">
      <c r="B1435" s="16" t="s">
        <v>13263</v>
      </c>
      <c r="C1435" s="423" t="s">
        <v>13277</v>
      </c>
      <c r="D1435" s="423"/>
      <c r="E1435" s="423"/>
      <c r="F1435" s="423"/>
      <c r="G1435" s="423"/>
      <c r="H1435" s="17" t="s">
        <v>60</v>
      </c>
      <c r="I1435" s="18">
        <f>SUM(I1439:I1442)</f>
        <v>112.60292800000001</v>
      </c>
      <c r="K1435" s="37"/>
    </row>
    <row r="1436" spans="2:11" x14ac:dyDescent="0.25">
      <c r="B1436" s="4" t="s">
        <v>7</v>
      </c>
      <c r="C1436" s="5">
        <f ca="1">TODAY()</f>
        <v>45482</v>
      </c>
      <c r="D1436" s="6"/>
      <c r="E1436" s="7"/>
      <c r="F1436" s="8"/>
      <c r="G1436" s="157" t="s">
        <v>1</v>
      </c>
      <c r="H1436" s="420" t="str">
        <f>$H$8</f>
        <v>Eng. Gabriel Vitta</v>
      </c>
      <c r="I1436" s="421"/>
      <c r="K1436" s="37"/>
    </row>
    <row r="1437" spans="2:11" x14ac:dyDescent="0.25">
      <c r="B1437" s="4"/>
      <c r="C1437" s="5"/>
      <c r="D1437" s="6"/>
      <c r="E1437" s="7"/>
      <c r="F1437" s="8"/>
      <c r="G1437" s="157"/>
      <c r="H1437" s="9"/>
      <c r="I1437" s="10"/>
      <c r="K1437" s="37"/>
    </row>
    <row r="1438" spans="2:11" x14ac:dyDescent="0.25">
      <c r="B1438" s="11" t="s">
        <v>18</v>
      </c>
      <c r="C1438" s="11" t="s">
        <v>8</v>
      </c>
      <c r="D1438" s="11" t="s">
        <v>9</v>
      </c>
      <c r="E1438" s="11" t="s">
        <v>10</v>
      </c>
      <c r="F1438" s="11" t="s">
        <v>11</v>
      </c>
      <c r="G1438" s="158" t="s">
        <v>12</v>
      </c>
      <c r="H1438" s="12" t="s">
        <v>13</v>
      </c>
      <c r="I1438" s="13" t="s">
        <v>14</v>
      </c>
      <c r="K1438" s="37"/>
    </row>
    <row r="1439" spans="2:11" x14ac:dyDescent="0.25">
      <c r="B1439" s="14" t="s">
        <v>15</v>
      </c>
      <c r="C1439" s="14" t="s">
        <v>16</v>
      </c>
      <c r="D1439" s="160">
        <v>88247</v>
      </c>
      <c r="E1439" s="53" t="str">
        <f>IF($B1439="COMPOSIÇÃO",VLOOKUP($D1439,'Comp. Sinapi'!B:F,2,0),VLOOKUP($D1439,Insumos!B:F,2,0))</f>
        <v>AUXILIAR DE ELETRICISTA COM ENCARGOS COMPLEMENTARES</v>
      </c>
      <c r="F1439" s="50" t="str">
        <f>IF($B1439="COMPOSIÇÃO",VLOOKUP($D1439,'Comp. Sinapi'!B:F,3,0),VLOOKUP($D1439,Insumos!B:F,3,0))</f>
        <v>H</v>
      </c>
      <c r="G1439" s="159">
        <v>0.56769999999999998</v>
      </c>
      <c r="H1439" s="43">
        <f>TRUNC((K1439*(1-$K$8)),2)</f>
        <v>21.96</v>
      </c>
      <c r="I1439" s="15">
        <f t="shared" ref="I1439:I1442" si="180">G1439*H1439</f>
        <v>12.466692</v>
      </c>
      <c r="K1439" s="37">
        <f>IF($B1439="INSUMO",VLOOKUP($D1439,Insumos!$B:$F,5,0),VLOOKUP($D1439,'Comp. Sinapi'!$B:$F,5,0))</f>
        <v>21.96</v>
      </c>
    </row>
    <row r="1440" spans="2:11" x14ac:dyDescent="0.25">
      <c r="B1440" s="14" t="s">
        <v>15</v>
      </c>
      <c r="C1440" s="14" t="s">
        <v>16</v>
      </c>
      <c r="D1440" s="160">
        <v>88264</v>
      </c>
      <c r="E1440" s="53" t="str">
        <f>IF($B1440="COMPOSIÇÃO",VLOOKUP($D1440,'Comp. Sinapi'!B:F,2,0),VLOOKUP($D1440,Insumos!B:F,2,0))</f>
        <v>ELETRICISTA COM ENCARGOS COMPLEMENTARES</v>
      </c>
      <c r="F1440" s="50" t="str">
        <f>IF($B1440="COMPOSIÇÃO",VLOOKUP($D1440,'Comp. Sinapi'!B:F,3,0),VLOOKUP($D1440,Insumos!B:F,3,0))</f>
        <v>H</v>
      </c>
      <c r="G1440" s="159">
        <v>0.56769999999999998</v>
      </c>
      <c r="H1440" s="43">
        <f>TRUNC((K1440*(1-$K$8)),2)</f>
        <v>26.68</v>
      </c>
      <c r="I1440" s="15">
        <f t="shared" si="180"/>
        <v>15.146236</v>
      </c>
      <c r="K1440" s="37">
        <f>IF($B1440="INSUMO",VLOOKUP($D1440,Insumos!$B:$F,5,0),VLOOKUP($D1440,'Comp. Sinapi'!$B:$F,5,0))</f>
        <v>26.68</v>
      </c>
    </row>
    <row r="1441" spans="2:11" ht="30" x14ac:dyDescent="0.25">
      <c r="B1441" s="14" t="s">
        <v>17</v>
      </c>
      <c r="C1441" s="14" t="s">
        <v>16</v>
      </c>
      <c r="D1441" s="160">
        <v>1575</v>
      </c>
      <c r="E1441" s="53" t="str">
        <f>IF($B1441="COMPOSIÇÃO",VLOOKUP($D1441,'Comp. Sinapi'!B:F,2,0),VLOOKUP($D1441,Insumos!B:F,2,0))</f>
        <v xml:space="preserve">TERMINAL A COMPRESSAO EM COBRE ESTANHADO PARA CABO 16 MM2, 1 FURO E 1 COMPRESSAO, PARA PARAFUSO DE FIXACAO M6                                                                                                                                                                                                                                                                                                                                                                                             </v>
      </c>
      <c r="F1441" s="50" t="str">
        <f>IF($B1441="COMPOSIÇÃO",VLOOKUP($D1441,'Comp. Sinapi'!B:F,3,0),VLOOKUP($D1441,Insumos!B:F,3,0))</f>
        <v xml:space="preserve">UN    </v>
      </c>
      <c r="G1441" s="159">
        <v>3</v>
      </c>
      <c r="H1441" s="43">
        <f>TRUNC((K1441*(1-$K$8)),2)</f>
        <v>2.77</v>
      </c>
      <c r="I1441" s="15">
        <f t="shared" ref="I1441" si="181">G1441*H1441</f>
        <v>8.31</v>
      </c>
      <c r="K1441" s="37">
        <f>IF($B1441="INSUMO",VLOOKUP($D1441,Insumos!$B:$F,5,0),VLOOKUP($D1441,'Comp. Sinapi'!$B:$F,5,0))</f>
        <v>2.77</v>
      </c>
    </row>
    <row r="1442" spans="2:11" x14ac:dyDescent="0.25">
      <c r="B1442" s="14" t="s">
        <v>17</v>
      </c>
      <c r="C1442" s="14" t="s">
        <v>16</v>
      </c>
      <c r="D1442" s="160">
        <v>34714</v>
      </c>
      <c r="E1442" s="53" t="str">
        <f>IF($B1442="COMPOSIÇÃO",VLOOKUP($D1442,'Comp. Sinapi'!B:F,2,0),VLOOKUP($D1442,Insumos!B:F,2,0))</f>
        <v xml:space="preserve">DISJUNTOR TERMOMAGNETICO PARA TRILHO DIN (IEC), TRIPOLAR, 63 A                                                                                                                                                                                                                                                                                                                                                                                                                                            </v>
      </c>
      <c r="F1442" s="50" t="str">
        <f>IF($B1442="COMPOSIÇÃO",VLOOKUP($D1442,'Comp. Sinapi'!B:F,3,0),VLOOKUP($D1442,Insumos!B:F,3,0))</f>
        <v xml:space="preserve">UN    </v>
      </c>
      <c r="G1442" s="159">
        <v>1</v>
      </c>
      <c r="H1442" s="43">
        <f>TRUNC((K1442*(1-$K$8)),2)</f>
        <v>76.680000000000007</v>
      </c>
      <c r="I1442" s="15">
        <f t="shared" si="180"/>
        <v>76.680000000000007</v>
      </c>
      <c r="K1442" s="37">
        <f>IF($B1442="INSUMO",VLOOKUP($D1442,Insumos!$B:$F,5,0),VLOOKUP($D1442,'Comp. Sinapi'!$B:$F,5,0))</f>
        <v>76.680000000000007</v>
      </c>
    </row>
    <row r="1443" spans="2:11" x14ac:dyDescent="0.25">
      <c r="B1443" s="422" t="s">
        <v>13108</v>
      </c>
      <c r="C1443" s="422"/>
      <c r="D1443" s="422"/>
      <c r="E1443" s="422"/>
      <c r="F1443" s="422"/>
      <c r="G1443" s="422"/>
      <c r="H1443" s="422"/>
      <c r="I1443" s="422"/>
    </row>
    <row r="1445" spans="2:11" x14ac:dyDescent="0.25">
      <c r="B1445" s="16" t="s">
        <v>13267</v>
      </c>
      <c r="C1445" s="423" t="s">
        <v>13278</v>
      </c>
      <c r="D1445" s="423"/>
      <c r="E1445" s="423"/>
      <c r="F1445" s="423"/>
      <c r="G1445" s="423"/>
      <c r="H1445" s="17" t="s">
        <v>60</v>
      </c>
      <c r="I1445" s="18">
        <f>SUM(I1449:I1452)</f>
        <v>44.214148000000009</v>
      </c>
      <c r="K1445" s="37"/>
    </row>
    <row r="1446" spans="2:11" x14ac:dyDescent="0.25">
      <c r="B1446" s="4" t="s">
        <v>7</v>
      </c>
      <c r="C1446" s="5">
        <f ca="1">TODAY()</f>
        <v>45482</v>
      </c>
      <c r="D1446" s="6"/>
      <c r="E1446" s="7"/>
      <c r="F1446" s="8"/>
      <c r="G1446" s="157" t="s">
        <v>1</v>
      </c>
      <c r="H1446" s="420" t="str">
        <f>$H$8</f>
        <v>Eng. Gabriel Vitta</v>
      </c>
      <c r="I1446" s="421"/>
      <c r="K1446" s="37"/>
    </row>
    <row r="1447" spans="2:11" x14ac:dyDescent="0.25">
      <c r="B1447" s="4"/>
      <c r="C1447" s="5"/>
      <c r="D1447" s="6"/>
      <c r="E1447" s="7"/>
      <c r="F1447" s="8"/>
      <c r="G1447" s="157"/>
      <c r="H1447" s="9"/>
      <c r="I1447" s="10"/>
      <c r="K1447" s="37"/>
    </row>
    <row r="1448" spans="2:11" x14ac:dyDescent="0.25">
      <c r="B1448" s="11" t="s">
        <v>18</v>
      </c>
      <c r="C1448" s="11" t="s">
        <v>8</v>
      </c>
      <c r="D1448" s="11" t="s">
        <v>9</v>
      </c>
      <c r="E1448" s="11" t="s">
        <v>10</v>
      </c>
      <c r="F1448" s="11" t="s">
        <v>11</v>
      </c>
      <c r="G1448" s="158" t="s">
        <v>12</v>
      </c>
      <c r="H1448" s="12" t="s">
        <v>13</v>
      </c>
      <c r="I1448" s="13" t="s">
        <v>14</v>
      </c>
      <c r="K1448" s="37"/>
    </row>
    <row r="1449" spans="2:11" x14ac:dyDescent="0.25">
      <c r="B1449" s="14" t="s">
        <v>15</v>
      </c>
      <c r="C1449" s="14" t="s">
        <v>16</v>
      </c>
      <c r="D1449" s="160">
        <v>88247</v>
      </c>
      <c r="E1449" s="53" t="str">
        <f>IF($B1449="COMPOSIÇÃO",VLOOKUP($D1449,'Comp. Sinapi'!B:F,2,0),VLOOKUP($D1449,Insumos!B:F,2,0))</f>
        <v>AUXILIAR DE ELETRICISTA COM ENCARGOS COMPLEMENTARES</v>
      </c>
      <c r="F1449" s="50" t="str">
        <f>IF($B1449="COMPOSIÇÃO",VLOOKUP($D1449,'Comp. Sinapi'!B:F,3,0),VLOOKUP($D1449,Insumos!B:F,3,0))</f>
        <v>H</v>
      </c>
      <c r="G1449" s="159">
        <v>0.14799999999999999</v>
      </c>
      <c r="H1449" s="43">
        <f>TRUNC((K1449*(1-$K$8)),2)</f>
        <v>21.96</v>
      </c>
      <c r="I1449" s="15">
        <f t="shared" ref="I1449:I1452" si="182">G1449*H1449</f>
        <v>3.2500800000000001</v>
      </c>
      <c r="K1449" s="37">
        <f>IF($B1449="INSUMO",VLOOKUP($D1449,Insumos!$B:$F,5,0),VLOOKUP($D1449,'Comp. Sinapi'!$B:$F,5,0))</f>
        <v>21.96</v>
      </c>
    </row>
    <row r="1450" spans="2:11" x14ac:dyDescent="0.25">
      <c r="B1450" s="14" t="s">
        <v>15</v>
      </c>
      <c r="C1450" s="14" t="s">
        <v>16</v>
      </c>
      <c r="D1450" s="160">
        <v>88264</v>
      </c>
      <c r="E1450" s="53" t="str">
        <f>IF($B1450="COMPOSIÇÃO",VLOOKUP($D1450,'Comp. Sinapi'!B:F,2,0),VLOOKUP($D1450,Insumos!B:F,2,0))</f>
        <v>ELETRICISTA COM ENCARGOS COMPLEMENTARES</v>
      </c>
      <c r="F1450" s="50" t="str">
        <f>IF($B1450="COMPOSIÇÃO",VLOOKUP($D1450,'Comp. Sinapi'!B:F,3,0),VLOOKUP($D1450,Insumos!B:F,3,0))</f>
        <v>H</v>
      </c>
      <c r="G1450" s="159">
        <v>0.35510000000000003</v>
      </c>
      <c r="H1450" s="43">
        <f>TRUNC((K1450*(1-$K$8)),2)</f>
        <v>26.68</v>
      </c>
      <c r="I1450" s="15">
        <f t="shared" si="182"/>
        <v>9.4740680000000008</v>
      </c>
      <c r="K1450" s="37">
        <f>IF($B1450="INSUMO",VLOOKUP($D1450,Insumos!$B:$F,5,0),VLOOKUP($D1450,'Comp. Sinapi'!$B:$F,5,0))</f>
        <v>26.68</v>
      </c>
    </row>
    <row r="1451" spans="2:11" ht="30" x14ac:dyDescent="0.25">
      <c r="B1451" s="14" t="s">
        <v>17</v>
      </c>
      <c r="C1451" s="14" t="s">
        <v>16</v>
      </c>
      <c r="D1451" s="160">
        <v>38773</v>
      </c>
      <c r="E1451" s="53" t="str">
        <f>IF($B1451="COMPOSIÇÃO",VLOOKUP($D1451,'Comp. Sinapi'!B:F,2,0),VLOOKUP($D1451,Insumos!B:F,2,0))</f>
        <v xml:space="preserve">LUMINARIA DE TETO PLAFON/PLAFONIER EM PLASTICO COM BASE E27, POTENCIA MAXIMA 60 W (NAO INCLUI LAMPADA)                                                                                                                                                                                                                                                                                                                                                                                                    </v>
      </c>
      <c r="F1451" s="50" t="str">
        <f>IF($B1451="COMPOSIÇÃO",VLOOKUP($D1451,'Comp. Sinapi'!B:F,3,0),VLOOKUP($D1451,Insumos!B:F,3,0))</f>
        <v xml:space="preserve">UN    </v>
      </c>
      <c r="G1451" s="159">
        <v>1</v>
      </c>
      <c r="H1451" s="43">
        <f>TRUNC((K1451*(1-$K$8)),2)</f>
        <v>7.23</v>
      </c>
      <c r="I1451" s="15">
        <f t="shared" si="182"/>
        <v>7.23</v>
      </c>
      <c r="K1451" s="37">
        <f>IF($B1451="INSUMO",VLOOKUP($D1451,Insumos!$B:$F,5,0),VLOOKUP($D1451,'Comp. Sinapi'!$B:$F,5,0))</f>
        <v>7.23</v>
      </c>
    </row>
    <row r="1452" spans="2:11" x14ac:dyDescent="0.25">
      <c r="B1452" s="14" t="s">
        <v>17</v>
      </c>
      <c r="C1452" s="14" t="s">
        <v>16</v>
      </c>
      <c r="D1452" s="160" t="s">
        <v>13676</v>
      </c>
      <c r="E1452" s="53" t="str">
        <f>IF($B1452="COMPOSIÇÃO",VLOOKUP($D1452,'Comp. Sinapi'!B:F,2,0),VLOOKUP($D1452,Insumos!B:F,2,0))</f>
        <v>LAMPADA DE LED ATÉ 25 W</v>
      </c>
      <c r="F1452" s="50" t="str">
        <f>IF($B1452="COMPOSIÇÃO",VLOOKUP($D1452,'Comp. Sinapi'!B:F,3,0),VLOOKUP($D1452,Insumos!B:F,3,0))</f>
        <v>unidade</v>
      </c>
      <c r="G1452" s="159">
        <v>1</v>
      </c>
      <c r="H1452" s="43">
        <f>TRUNC((K1452*(1-$K$8)),2)</f>
        <v>24.26</v>
      </c>
      <c r="I1452" s="15">
        <f t="shared" si="182"/>
        <v>24.26</v>
      </c>
      <c r="K1452" s="37">
        <f>IF($B1452="INSUMO",VLOOKUP($D1452,Insumos!$B:$F,5,0),VLOOKUP($D1452,'Comp. Sinapi'!$B:$F,5,0))</f>
        <v>24.26</v>
      </c>
    </row>
    <row r="1453" spans="2:11" x14ac:dyDescent="0.25">
      <c r="B1453" s="422" t="s">
        <v>13108</v>
      </c>
      <c r="C1453" s="422"/>
      <c r="D1453" s="422"/>
      <c r="E1453" s="422"/>
      <c r="F1453" s="422"/>
      <c r="G1453" s="422"/>
      <c r="H1453" s="422"/>
      <c r="I1453" s="422"/>
    </row>
    <row r="1455" spans="2:11" x14ac:dyDescent="0.25">
      <c r="B1455" s="16" t="s">
        <v>13268</v>
      </c>
      <c r="C1455" s="423" t="s">
        <v>13279</v>
      </c>
      <c r="D1455" s="423"/>
      <c r="E1455" s="423"/>
      <c r="F1455" s="423"/>
      <c r="G1455" s="423"/>
      <c r="H1455" s="17" t="s">
        <v>60</v>
      </c>
      <c r="I1455" s="18">
        <f>SUM(I1459:I1462)</f>
        <v>225.37868399999999</v>
      </c>
      <c r="K1455" s="37"/>
    </row>
    <row r="1456" spans="2:11" x14ac:dyDescent="0.25">
      <c r="B1456" s="4" t="s">
        <v>7</v>
      </c>
      <c r="C1456" s="5">
        <f ca="1">TODAY()</f>
        <v>45482</v>
      </c>
      <c r="D1456" s="6"/>
      <c r="E1456" s="7"/>
      <c r="F1456" s="8"/>
      <c r="G1456" s="157" t="s">
        <v>1</v>
      </c>
      <c r="H1456" s="420" t="str">
        <f>$H$8</f>
        <v>Eng. Gabriel Vitta</v>
      </c>
      <c r="I1456" s="421"/>
      <c r="K1456" s="37"/>
    </row>
    <row r="1457" spans="2:11" x14ac:dyDescent="0.25">
      <c r="B1457" s="4"/>
      <c r="C1457" s="5"/>
      <c r="D1457" s="6"/>
      <c r="E1457" s="7"/>
      <c r="F1457" s="8"/>
      <c r="G1457" s="157"/>
      <c r="H1457" s="9"/>
      <c r="I1457" s="10"/>
      <c r="K1457" s="37"/>
    </row>
    <row r="1458" spans="2:11" x14ac:dyDescent="0.25">
      <c r="B1458" s="11" t="s">
        <v>18</v>
      </c>
      <c r="C1458" s="11" t="s">
        <v>8</v>
      </c>
      <c r="D1458" s="11" t="s">
        <v>9</v>
      </c>
      <c r="E1458" s="11" t="s">
        <v>10</v>
      </c>
      <c r="F1458" s="11" t="s">
        <v>11</v>
      </c>
      <c r="G1458" s="158" t="s">
        <v>12</v>
      </c>
      <c r="H1458" s="12" t="s">
        <v>13</v>
      </c>
      <c r="I1458" s="13" t="s">
        <v>14</v>
      </c>
      <c r="K1458" s="37"/>
    </row>
    <row r="1459" spans="2:11" x14ac:dyDescent="0.25">
      <c r="B1459" s="14" t="s">
        <v>15</v>
      </c>
      <c r="C1459" s="14" t="s">
        <v>16</v>
      </c>
      <c r="D1459" s="160">
        <v>88264</v>
      </c>
      <c r="E1459" s="53" t="str">
        <f>IF($B1459="COMPOSIÇÃO",VLOOKUP($D1459,'Comp. Sinapi'!B:F,2,0),VLOOKUP($D1459,Insumos!B:F,2,0))</f>
        <v>ELETRICISTA COM ENCARGOS COMPLEMENTARES</v>
      </c>
      <c r="F1459" s="50" t="str">
        <f>IF($B1459="COMPOSIÇÃO",VLOOKUP($D1459,'Comp. Sinapi'!B:F,3,0),VLOOKUP($D1459,Insumos!B:F,3,0))</f>
        <v>H</v>
      </c>
      <c r="G1459" s="159">
        <v>0.41439999999999999</v>
      </c>
      <c r="H1459" s="43">
        <f>TRUNC((K1459*(1-$K$8)),2)</f>
        <v>26.68</v>
      </c>
      <c r="I1459" s="15">
        <f t="shared" ref="I1459:I1462" si="183">G1459*H1459</f>
        <v>11.056191999999999</v>
      </c>
      <c r="K1459" s="37">
        <f>IF($B1459="INSUMO",VLOOKUP($D1459,Insumos!$B:$F,5,0),VLOOKUP($D1459,'Comp. Sinapi'!$B:$F,5,0))</f>
        <v>26.68</v>
      </c>
    </row>
    <row r="1460" spans="2:11" x14ac:dyDescent="0.25">
      <c r="B1460" s="14" t="s">
        <v>15</v>
      </c>
      <c r="C1460" s="14" t="s">
        <v>16</v>
      </c>
      <c r="D1460" s="160">
        <v>88247</v>
      </c>
      <c r="E1460" s="53" t="str">
        <f>IF($B1460="COMPOSIÇÃO",VLOOKUP($D1460,'Comp. Sinapi'!B:F,2,0),VLOOKUP($D1460,Insumos!B:F,2,0))</f>
        <v>AUXILIAR DE ELETRICISTA COM ENCARGOS COMPLEMENTARES</v>
      </c>
      <c r="F1460" s="50" t="str">
        <f>IF($B1460="COMPOSIÇÃO",VLOOKUP($D1460,'Comp. Sinapi'!B:F,3,0),VLOOKUP($D1460,Insumos!B:F,3,0))</f>
        <v>H</v>
      </c>
      <c r="G1460" s="159">
        <v>0.17269999999999999</v>
      </c>
      <c r="H1460" s="43">
        <f>TRUNC((K1460*(1-$K$8)),2)</f>
        <v>21.96</v>
      </c>
      <c r="I1460" s="15">
        <f t="shared" si="183"/>
        <v>3.7924920000000002</v>
      </c>
      <c r="K1460" s="37">
        <f>IF($B1460="INSUMO",VLOOKUP($D1460,Insumos!$B:$F,5,0),VLOOKUP($D1460,'Comp. Sinapi'!$B:$F,5,0))</f>
        <v>21.96</v>
      </c>
    </row>
    <row r="1461" spans="2:11" x14ac:dyDescent="0.25">
      <c r="B1461" s="14" t="s">
        <v>17</v>
      </c>
      <c r="C1461" s="14" t="s">
        <v>16</v>
      </c>
      <c r="D1461" s="160" t="s">
        <v>14826</v>
      </c>
      <c r="E1461" s="53" t="str">
        <f>IF($B1461="COMPOSIÇÃO",VLOOKUP($D1461,'Comp. Sinapi'!B:F,2,0),VLOOKUP($D1461,Insumos!B:F,2,0))</f>
        <v>LUMINARIA HERMETICA IP-65 PARA 2 DUAS LAMPADAS DE 14/16/20 W</v>
      </c>
      <c r="F1461" s="50" t="str">
        <f>IF($B1461="COMPOSIÇÃO",VLOOKUP($D1461,'Comp. Sinapi'!B:F,3,0),VLOOKUP($D1461,Insumos!B:F,3,0))</f>
        <v>unidade</v>
      </c>
      <c r="G1461" s="159">
        <v>2</v>
      </c>
      <c r="H1461" s="43">
        <f>TRUNC((K1461*(1-$K$8)),2)</f>
        <v>68.39</v>
      </c>
      <c r="I1461" s="15">
        <f t="shared" si="183"/>
        <v>136.78</v>
      </c>
      <c r="K1461" s="37">
        <f>IF($B1461="INSUMO",VLOOKUP($D1461,Insumos!$B:$F,5,0),VLOOKUP($D1461,'Comp. Sinapi'!$B:$F,5,0))</f>
        <v>68.39</v>
      </c>
    </row>
    <row r="1462" spans="2:11" ht="30" x14ac:dyDescent="0.25">
      <c r="B1462" s="14" t="s">
        <v>17</v>
      </c>
      <c r="C1462" s="14" t="s">
        <v>16</v>
      </c>
      <c r="D1462" s="160">
        <v>38784</v>
      </c>
      <c r="E1462" s="53" t="str">
        <f>IF($B1462="COMPOSIÇÃO",VLOOKUP($D1462,'Comp. Sinapi'!B:F,2,0),VLOOKUP($D1462,Insumos!B:F,2,0))</f>
        <v xml:space="preserve">LUMINARIA DE SOBREPOR EM CHAPA DE ACO COM ALETAS PLASTICAS, PARA 2 LAMPADAS, BASE E27, POTENCIA MAXIMA 40/60 W (NAO INCLUI LAMPADAS)                                                                                                                                                                                                                                                                                                                                                                      </v>
      </c>
      <c r="F1462" s="50" t="str">
        <f>IF($B1462="COMPOSIÇÃO",VLOOKUP($D1462,'Comp. Sinapi'!B:F,3,0),VLOOKUP($D1462,Insumos!B:F,3,0))</f>
        <v xml:space="preserve">UN    </v>
      </c>
      <c r="G1462" s="159">
        <v>1</v>
      </c>
      <c r="H1462" s="43">
        <f>TRUNC((K1462*(1-$K$8)),2)</f>
        <v>73.75</v>
      </c>
      <c r="I1462" s="15">
        <f t="shared" si="183"/>
        <v>73.75</v>
      </c>
      <c r="K1462" s="37">
        <f>IF($B1462="INSUMO",VLOOKUP($D1462,Insumos!$B:$F,5,0),VLOOKUP($D1462,'Comp. Sinapi'!$B:$F,5,0))</f>
        <v>73.75</v>
      </c>
    </row>
    <row r="1463" spans="2:11" x14ac:dyDescent="0.25">
      <c r="B1463" s="422" t="s">
        <v>13108</v>
      </c>
      <c r="C1463" s="422"/>
      <c r="D1463" s="422"/>
      <c r="E1463" s="422"/>
      <c r="F1463" s="422"/>
      <c r="G1463" s="422"/>
      <c r="H1463" s="422"/>
      <c r="I1463" s="422"/>
    </row>
    <row r="1465" spans="2:11" x14ac:dyDescent="0.25">
      <c r="B1465" s="16" t="s">
        <v>13269</v>
      </c>
      <c r="C1465" s="423" t="s">
        <v>13280</v>
      </c>
      <c r="D1465" s="423"/>
      <c r="E1465" s="423"/>
      <c r="F1465" s="423"/>
      <c r="G1465" s="423"/>
      <c r="H1465" s="17" t="s">
        <v>60</v>
      </c>
      <c r="I1465" s="18">
        <f>SUM(I1469:I1472)</f>
        <v>17.52271</v>
      </c>
      <c r="K1465" s="37"/>
    </row>
    <row r="1466" spans="2:11" x14ac:dyDescent="0.25">
      <c r="B1466" s="4" t="s">
        <v>7</v>
      </c>
      <c r="C1466" s="5">
        <f ca="1">TODAY()</f>
        <v>45482</v>
      </c>
      <c r="D1466" s="6"/>
      <c r="E1466" s="7"/>
      <c r="F1466" s="8"/>
      <c r="G1466" s="157" t="s">
        <v>1</v>
      </c>
      <c r="H1466" s="420" t="str">
        <f>$H$8</f>
        <v>Eng. Gabriel Vitta</v>
      </c>
      <c r="I1466" s="421"/>
      <c r="K1466" s="37"/>
    </row>
    <row r="1467" spans="2:11" x14ac:dyDescent="0.25">
      <c r="B1467" s="4"/>
      <c r="C1467" s="5"/>
      <c r="D1467" s="6"/>
      <c r="E1467" s="7"/>
      <c r="F1467" s="8"/>
      <c r="G1467" s="157"/>
      <c r="H1467" s="9"/>
      <c r="I1467" s="10"/>
      <c r="K1467" s="37"/>
    </row>
    <row r="1468" spans="2:11" x14ac:dyDescent="0.25">
      <c r="B1468" s="11" t="s">
        <v>18</v>
      </c>
      <c r="C1468" s="11" t="s">
        <v>8</v>
      </c>
      <c r="D1468" s="11" t="s">
        <v>9</v>
      </c>
      <c r="E1468" s="11" t="s">
        <v>10</v>
      </c>
      <c r="F1468" s="11" t="s">
        <v>11</v>
      </c>
      <c r="G1468" s="158" t="s">
        <v>12</v>
      </c>
      <c r="H1468" s="12" t="s">
        <v>13</v>
      </c>
      <c r="I1468" s="13" t="s">
        <v>14</v>
      </c>
      <c r="K1468" s="37"/>
    </row>
    <row r="1469" spans="2:11" x14ac:dyDescent="0.25">
      <c r="B1469" s="14" t="s">
        <v>15</v>
      </c>
      <c r="C1469" s="14" t="s">
        <v>16</v>
      </c>
      <c r="D1469" s="160">
        <v>88247</v>
      </c>
      <c r="E1469" s="53" t="str">
        <f>IF($B1469="COMPOSIÇÃO",VLOOKUP($D1469,'Comp. Sinapi'!B:F,2,0),VLOOKUP($D1469,Insumos!B:F,2,0))</f>
        <v>AUXILIAR DE ELETRICISTA COM ENCARGOS COMPLEMENTARES</v>
      </c>
      <c r="F1469" s="50" t="str">
        <f>IF($B1469="COMPOSIÇÃO",VLOOKUP($D1469,'Comp. Sinapi'!B:F,3,0),VLOOKUP($D1469,Insumos!B:F,3,0))</f>
        <v>H</v>
      </c>
      <c r="G1469" s="159">
        <v>0.04</v>
      </c>
      <c r="H1469" s="43">
        <f>TRUNC((K1469*(1-$K$8)),2)</f>
        <v>21.96</v>
      </c>
      <c r="I1469" s="15">
        <f t="shared" ref="I1469:I1472" si="184">G1469*H1469</f>
        <v>0.87840000000000007</v>
      </c>
      <c r="K1469" s="37">
        <f>IF($B1469="INSUMO",VLOOKUP($D1469,Insumos!$B:$F,5,0),VLOOKUP($D1469,'Comp. Sinapi'!$B:$F,5,0))</f>
        <v>21.96</v>
      </c>
    </row>
    <row r="1470" spans="2:11" x14ac:dyDescent="0.25">
      <c r="B1470" s="14" t="s">
        <v>15</v>
      </c>
      <c r="C1470" s="14" t="s">
        <v>16</v>
      </c>
      <c r="D1470" s="160">
        <v>88264</v>
      </c>
      <c r="E1470" s="53" t="str">
        <f>IF($B1470="COMPOSIÇÃO",VLOOKUP($D1470,'Comp. Sinapi'!B:F,2,0),VLOOKUP($D1470,Insumos!B:F,2,0))</f>
        <v>ELETRICISTA COM ENCARGOS COMPLEMENTARES</v>
      </c>
      <c r="F1470" s="50" t="str">
        <f>IF($B1470="COMPOSIÇÃO",VLOOKUP($D1470,'Comp. Sinapi'!B:F,3,0),VLOOKUP($D1470,Insumos!B:F,3,0))</f>
        <v>H</v>
      </c>
      <c r="G1470" s="159">
        <v>0.04</v>
      </c>
      <c r="H1470" s="43">
        <f>TRUNC((K1470*(1-$K$8)),2)</f>
        <v>26.68</v>
      </c>
      <c r="I1470" s="15">
        <f t="shared" si="184"/>
        <v>1.0671999999999999</v>
      </c>
      <c r="K1470" s="37">
        <f>IF($B1470="INSUMO",VLOOKUP($D1470,Insumos!$B:$F,5,0),VLOOKUP($D1470,'Comp. Sinapi'!$B:$F,5,0))</f>
        <v>26.68</v>
      </c>
    </row>
    <row r="1471" spans="2:11" x14ac:dyDescent="0.25">
      <c r="B1471" s="14" t="s">
        <v>17</v>
      </c>
      <c r="C1471" s="14" t="s">
        <v>16</v>
      </c>
      <c r="D1471" s="160">
        <v>21127</v>
      </c>
      <c r="E1471" s="53" t="str">
        <f>IF($B1471="COMPOSIÇÃO",VLOOKUP($D1471,'Comp. Sinapi'!B:F,2,0),VLOOKUP($D1471,Insumos!B:F,2,0))</f>
        <v xml:space="preserve">FITA ISOLANTE ADESIVA ANTICHAMA, USO ATE 750 V, EM ROLO DE 19 MM X 5 M                                                                                                                                                                                                                                                                                                                                                                                                                                    </v>
      </c>
      <c r="F1471" s="50" t="str">
        <f>IF($B1471="COMPOSIÇÃO",VLOOKUP($D1471,'Comp. Sinapi'!B:F,3,0),VLOOKUP($D1471,Insumos!B:F,3,0))</f>
        <v xml:space="preserve">UN    </v>
      </c>
      <c r="G1471" s="159">
        <v>8.9999999999999993E-3</v>
      </c>
      <c r="H1471" s="43">
        <f>TRUNC((K1471*(1-$K$8)),2)</f>
        <v>5.29</v>
      </c>
      <c r="I1471" s="15">
        <f t="shared" si="184"/>
        <v>4.761E-2</v>
      </c>
      <c r="K1471" s="37">
        <f>IF($B1471="INSUMO",VLOOKUP($D1471,Insumos!$B:$F,5,0),VLOOKUP($D1471,'Comp. Sinapi'!$B:$F,5,0))</f>
        <v>5.29</v>
      </c>
    </row>
    <row r="1472" spans="2:11" x14ac:dyDescent="0.25">
      <c r="B1472" s="14" t="s">
        <v>17</v>
      </c>
      <c r="C1472" s="14" t="s">
        <v>16</v>
      </c>
      <c r="D1472" s="160" t="s">
        <v>13652</v>
      </c>
      <c r="E1472" s="53" t="str">
        <f>IF($B1472="COMPOSIÇÃO",VLOOKUP($D1472,'Comp. Sinapi'!B:F,2,0),VLOOKUP($D1472,Insumos!B:F,2,0))</f>
        <v>CABO PP TETRAPOLAR 2,5MM</v>
      </c>
      <c r="F1472" s="50" t="str">
        <f>IF($B1472="COMPOSIÇÃO",VLOOKUP($D1472,'Comp. Sinapi'!B:F,3,0),VLOOKUP($D1472,Insumos!B:F,3,0))</f>
        <v>metro</v>
      </c>
      <c r="G1472" s="159">
        <v>1.19</v>
      </c>
      <c r="H1472" s="43">
        <f>TRUNC((K1472*(1-$K$8)),2)</f>
        <v>13.05</v>
      </c>
      <c r="I1472" s="15">
        <f t="shared" si="184"/>
        <v>15.529500000000001</v>
      </c>
      <c r="K1472" s="37">
        <f>IF($B1472="INSUMO",VLOOKUP($D1472,Insumos!$B:$F,5,0),VLOOKUP($D1472,'Comp. Sinapi'!$B:$F,5,0))</f>
        <v>13.05</v>
      </c>
    </row>
    <row r="1473" spans="2:11" x14ac:dyDescent="0.25">
      <c r="B1473" s="422" t="s">
        <v>13108</v>
      </c>
      <c r="C1473" s="422"/>
      <c r="D1473" s="422"/>
      <c r="E1473" s="422"/>
      <c r="F1473" s="422"/>
      <c r="G1473" s="422"/>
      <c r="H1473" s="422"/>
      <c r="I1473" s="422"/>
    </row>
    <row r="1475" spans="2:11" x14ac:dyDescent="0.25">
      <c r="B1475" s="16" t="s">
        <v>13264</v>
      </c>
      <c r="C1475" s="423" t="s">
        <v>13281</v>
      </c>
      <c r="D1475" s="423"/>
      <c r="E1475" s="423"/>
      <c r="F1475" s="423"/>
      <c r="G1475" s="423"/>
      <c r="H1475" s="17" t="s">
        <v>60</v>
      </c>
      <c r="I1475" s="18">
        <f>SUM(I1479:I1482)</f>
        <v>28.521264000000002</v>
      </c>
      <c r="K1475" s="37"/>
    </row>
    <row r="1476" spans="2:11" x14ac:dyDescent="0.25">
      <c r="B1476" s="4" t="s">
        <v>7</v>
      </c>
      <c r="C1476" s="5">
        <f ca="1">TODAY()</f>
        <v>45482</v>
      </c>
      <c r="D1476" s="6"/>
      <c r="E1476" s="7"/>
      <c r="F1476" s="8"/>
      <c r="G1476" s="157" t="s">
        <v>1</v>
      </c>
      <c r="H1476" s="420" t="str">
        <f>$H$8</f>
        <v>Eng. Gabriel Vitta</v>
      </c>
      <c r="I1476" s="421"/>
      <c r="K1476" s="37"/>
    </row>
    <row r="1477" spans="2:11" x14ac:dyDescent="0.25">
      <c r="B1477" s="4"/>
      <c r="C1477" s="5"/>
      <c r="D1477" s="6"/>
      <c r="E1477" s="7"/>
      <c r="F1477" s="8"/>
      <c r="G1477" s="157"/>
      <c r="H1477" s="9"/>
      <c r="I1477" s="10"/>
      <c r="K1477" s="37"/>
    </row>
    <row r="1478" spans="2:11" x14ac:dyDescent="0.25">
      <c r="B1478" s="11" t="s">
        <v>18</v>
      </c>
      <c r="C1478" s="11" t="s">
        <v>8</v>
      </c>
      <c r="D1478" s="11" t="s">
        <v>9</v>
      </c>
      <c r="E1478" s="11" t="s">
        <v>10</v>
      </c>
      <c r="F1478" s="11" t="s">
        <v>11</v>
      </c>
      <c r="G1478" s="158" t="s">
        <v>12</v>
      </c>
      <c r="H1478" s="12" t="s">
        <v>13</v>
      </c>
      <c r="I1478" s="13" t="s">
        <v>14</v>
      </c>
      <c r="K1478" s="37"/>
    </row>
    <row r="1479" spans="2:11" x14ac:dyDescent="0.25">
      <c r="B1479" s="14" t="s">
        <v>15</v>
      </c>
      <c r="C1479" s="14" t="s">
        <v>16</v>
      </c>
      <c r="D1479" s="160">
        <v>88247</v>
      </c>
      <c r="E1479" s="53" t="str">
        <f>IF($B1479="COMPOSIÇÃO",VLOOKUP($D1479,'Comp. Sinapi'!B:F,2,0),VLOOKUP($D1479,Insumos!B:F,2,0))</f>
        <v>AUXILIAR DE ELETRICISTA COM ENCARGOS COMPLEMENTARES</v>
      </c>
      <c r="F1479" s="50" t="str">
        <f>IF($B1479="COMPOSIÇÃO",VLOOKUP($D1479,'Comp. Sinapi'!B:F,3,0),VLOOKUP($D1479,Insumos!B:F,3,0))</f>
        <v>H</v>
      </c>
      <c r="G1479" s="159">
        <v>0.4476</v>
      </c>
      <c r="H1479" s="43">
        <f>TRUNC((K1479*(1-$K$8)),2)</f>
        <v>21.96</v>
      </c>
      <c r="I1479" s="15">
        <f t="shared" ref="I1479:I1482" si="185">G1479*H1479</f>
        <v>9.8292960000000011</v>
      </c>
      <c r="K1479" s="37">
        <f>IF($B1479="INSUMO",VLOOKUP($D1479,Insumos!$B:$F,5,0),VLOOKUP($D1479,'Comp. Sinapi'!$B:$F,5,0))</f>
        <v>21.96</v>
      </c>
    </row>
    <row r="1480" spans="2:11" x14ac:dyDescent="0.25">
      <c r="B1480" s="14" t="s">
        <v>15</v>
      </c>
      <c r="C1480" s="14" t="s">
        <v>16</v>
      </c>
      <c r="D1480" s="160">
        <v>88264</v>
      </c>
      <c r="E1480" s="53" t="str">
        <f>IF($B1480="COMPOSIÇÃO",VLOOKUP($D1480,'Comp. Sinapi'!B:F,2,0),VLOOKUP($D1480,Insumos!B:F,2,0))</f>
        <v>ELETRICISTA COM ENCARGOS COMPLEMENTARES</v>
      </c>
      <c r="F1480" s="50" t="str">
        <f>IF($B1480="COMPOSIÇÃO",VLOOKUP($D1480,'Comp. Sinapi'!B:F,3,0),VLOOKUP($D1480,Insumos!B:F,3,0))</f>
        <v>H</v>
      </c>
      <c r="G1480" s="159">
        <v>0.4476</v>
      </c>
      <c r="H1480" s="43">
        <f>TRUNC((K1480*(1-$K$8)),2)</f>
        <v>26.68</v>
      </c>
      <c r="I1480" s="15">
        <f t="shared" si="185"/>
        <v>11.941967999999999</v>
      </c>
      <c r="K1480" s="37">
        <f>IF($B1480="INSUMO",VLOOKUP($D1480,Insumos!$B:$F,5,0),VLOOKUP($D1480,'Comp. Sinapi'!$B:$F,5,0))</f>
        <v>26.68</v>
      </c>
    </row>
    <row r="1481" spans="2:11" ht="30" x14ac:dyDescent="0.25">
      <c r="B1481" s="14" t="s">
        <v>17</v>
      </c>
      <c r="C1481" s="14" t="s">
        <v>16</v>
      </c>
      <c r="D1481" s="160">
        <v>11950</v>
      </c>
      <c r="E1481" s="53" t="str">
        <f>IF($B1481="COMPOSIÇÃO",VLOOKUP($D1481,'Comp. Sinapi'!B:F,2,0),VLOOKUP($D1481,Insumos!B:F,2,0))</f>
        <v xml:space="preserve">BUCHA DE NYLON SEM ABA S6, COM PARAFUSO DE 4,20 X 40 MM EM ACO ZINCADO COM ROSCA SOBERBA, CABECA CHATA E FENDA PHILLIPS                                                                                                                                                                                                                                                                                                                                                                                   </v>
      </c>
      <c r="F1481" s="50" t="str">
        <f>IF($B1481="COMPOSIÇÃO",VLOOKUP($D1481,'Comp. Sinapi'!B:F,3,0),VLOOKUP($D1481,Insumos!B:F,3,0))</f>
        <v xml:space="preserve">UN    </v>
      </c>
      <c r="G1481" s="159">
        <v>2</v>
      </c>
      <c r="H1481" s="43">
        <f>TRUNC((K1481*(1-$K$8)),2)</f>
        <v>0.18</v>
      </c>
      <c r="I1481" s="15">
        <f t="shared" si="185"/>
        <v>0.36</v>
      </c>
      <c r="K1481" s="37">
        <f>IF($B1481="INSUMO",VLOOKUP($D1481,Insumos!$B:$F,5,0),VLOOKUP($D1481,'Comp. Sinapi'!$B:$F,5,0))</f>
        <v>0.18</v>
      </c>
    </row>
    <row r="1482" spans="2:11" x14ac:dyDescent="0.25">
      <c r="B1482" s="14" t="s">
        <v>17</v>
      </c>
      <c r="C1482" s="14" t="s">
        <v>16</v>
      </c>
      <c r="D1482" s="160" t="s">
        <v>13613</v>
      </c>
      <c r="E1482" s="53" t="str">
        <f>IF($B1482="COMPOSIÇÃO",VLOOKUP($D1482,'Comp. Sinapi'!B:F,2,0),VLOOKUP($D1482,Insumos!B:F,2,0))</f>
        <v>CONDULETE PVC 5 ENTRADAS</v>
      </c>
      <c r="F1482" s="50" t="str">
        <f>IF($B1482="COMPOSIÇÃO",VLOOKUP($D1482,'Comp. Sinapi'!B:F,3,0),VLOOKUP($D1482,Insumos!B:F,3,0))</f>
        <v>unidade</v>
      </c>
      <c r="G1482" s="159">
        <v>1</v>
      </c>
      <c r="H1482" s="43">
        <f>TRUNC((K1482*(1-$K$8)),2)</f>
        <v>6.39</v>
      </c>
      <c r="I1482" s="15">
        <f t="shared" si="185"/>
        <v>6.39</v>
      </c>
      <c r="K1482" s="37">
        <f>IF($B1482="INSUMO",VLOOKUP($D1482,Insumos!$B:$F,5,0),VLOOKUP($D1482,'Comp. Sinapi'!$B:$F,5,0))</f>
        <v>6.39</v>
      </c>
    </row>
    <row r="1483" spans="2:11" x14ac:dyDescent="0.25">
      <c r="B1483" s="422" t="s">
        <v>13108</v>
      </c>
      <c r="C1483" s="422"/>
      <c r="D1483" s="422"/>
      <c r="E1483" s="422"/>
      <c r="F1483" s="422"/>
      <c r="G1483" s="422"/>
      <c r="H1483" s="422"/>
      <c r="I1483" s="422"/>
    </row>
    <row r="1485" spans="2:11" x14ac:dyDescent="0.25">
      <c r="B1485" s="16" t="s">
        <v>13282</v>
      </c>
      <c r="C1485" s="423" t="s">
        <v>13300</v>
      </c>
      <c r="D1485" s="423"/>
      <c r="E1485" s="423"/>
      <c r="F1485" s="423"/>
      <c r="G1485" s="423"/>
      <c r="H1485" s="17" t="s">
        <v>60</v>
      </c>
      <c r="I1485" s="18">
        <f>SUM(I1489:I1494)</f>
        <v>29.006851999999999</v>
      </c>
      <c r="K1485" s="37"/>
    </row>
    <row r="1486" spans="2:11" x14ac:dyDescent="0.25">
      <c r="B1486" s="4" t="s">
        <v>7</v>
      </c>
      <c r="C1486" s="5">
        <f ca="1">TODAY()</f>
        <v>45482</v>
      </c>
      <c r="D1486" s="6"/>
      <c r="E1486" s="7"/>
      <c r="F1486" s="8"/>
      <c r="G1486" s="157" t="s">
        <v>1</v>
      </c>
      <c r="H1486" s="420" t="str">
        <f>$H$8</f>
        <v>Eng. Gabriel Vitta</v>
      </c>
      <c r="I1486" s="421"/>
      <c r="K1486" s="37"/>
    </row>
    <row r="1487" spans="2:11" x14ac:dyDescent="0.25">
      <c r="B1487" s="4"/>
      <c r="C1487" s="5"/>
      <c r="D1487" s="6"/>
      <c r="E1487" s="7"/>
      <c r="F1487" s="8"/>
      <c r="G1487" s="157"/>
      <c r="H1487" s="9"/>
      <c r="I1487" s="10"/>
      <c r="K1487" s="37"/>
    </row>
    <row r="1488" spans="2:11" x14ac:dyDescent="0.25">
      <c r="B1488" s="11" t="s">
        <v>18</v>
      </c>
      <c r="C1488" s="11" t="s">
        <v>8</v>
      </c>
      <c r="D1488" s="11" t="s">
        <v>9</v>
      </c>
      <c r="E1488" s="11" t="s">
        <v>10</v>
      </c>
      <c r="F1488" s="11" t="s">
        <v>11</v>
      </c>
      <c r="G1488" s="158" t="s">
        <v>12</v>
      </c>
      <c r="H1488" s="12" t="s">
        <v>13</v>
      </c>
      <c r="I1488" s="13" t="s">
        <v>14</v>
      </c>
      <c r="K1488" s="37"/>
    </row>
    <row r="1489" spans="2:11" ht="30" customHeight="1" x14ac:dyDescent="0.25">
      <c r="B1489" s="14" t="s">
        <v>15</v>
      </c>
      <c r="C1489" s="14" t="s">
        <v>16</v>
      </c>
      <c r="D1489" s="160">
        <v>88248</v>
      </c>
      <c r="E1489" s="53" t="str">
        <f>IF($B1489="COMPOSIÇÃO",VLOOKUP($D1489,'Comp. Sinapi'!B:F,2,0),VLOOKUP($D1489,Insumos!B:F,2,0))</f>
        <v>AUXILIAR DE ENCANADOR OU BOMBEIRO HIDRÁULICO COM ENCARGOS COMPLEMENTARES</v>
      </c>
      <c r="F1489" s="50" t="str">
        <f>IF($B1489="COMPOSIÇÃO",VLOOKUP($D1489,'Comp. Sinapi'!B:F,3,0),VLOOKUP($D1489,Insumos!B:F,3,0))</f>
        <v>H</v>
      </c>
      <c r="G1489" s="159">
        <v>3.5000000000000003E-2</v>
      </c>
      <c r="H1489" s="43">
        <f t="shared" ref="H1489:H1494" si="186">TRUNC((K1489*(1-$K$8)),2)</f>
        <v>20.92</v>
      </c>
      <c r="I1489" s="15">
        <f t="shared" ref="I1489:I1494" si="187">G1489*H1489</f>
        <v>0.73220000000000018</v>
      </c>
      <c r="K1489" s="37">
        <f>IF($B1489="INSUMO",VLOOKUP($D1489,Insumos!$B:$F,5,0),VLOOKUP($D1489,'Comp. Sinapi'!$B:$F,5,0))</f>
        <v>20.92</v>
      </c>
    </row>
    <row r="1490" spans="2:11" x14ac:dyDescent="0.25">
      <c r="B1490" s="14" t="s">
        <v>15</v>
      </c>
      <c r="C1490" s="14" t="s">
        <v>16</v>
      </c>
      <c r="D1490" s="160">
        <v>88267</v>
      </c>
      <c r="E1490" s="53" t="str">
        <f>IF($B1490="COMPOSIÇÃO",VLOOKUP($D1490,'Comp. Sinapi'!B:F,2,0),VLOOKUP($D1490,Insumos!B:F,2,0))</f>
        <v>ENCANADOR OU BOMBEIRO HIDRÁULICO COM ENCARGOS COMPLEMENTARES</v>
      </c>
      <c r="F1490" s="50" t="str">
        <f>IF($B1490="COMPOSIÇÃO",VLOOKUP($D1490,'Comp. Sinapi'!B:F,3,0),VLOOKUP($D1490,Insumos!B:F,3,0))</f>
        <v>H</v>
      </c>
      <c r="G1490" s="159">
        <v>3.5000000000000003E-2</v>
      </c>
      <c r="H1490" s="43">
        <f t="shared" si="186"/>
        <v>25.55</v>
      </c>
      <c r="I1490" s="15">
        <f t="shared" ref="I1490:I1493" si="188">G1490*H1490</f>
        <v>0.8942500000000001</v>
      </c>
      <c r="K1490" s="37">
        <f>IF($B1490="INSUMO",VLOOKUP($D1490,Insumos!$B:$F,5,0),VLOOKUP($D1490,'Comp. Sinapi'!$B:$F,5,0))</f>
        <v>25.55</v>
      </c>
    </row>
    <row r="1491" spans="2:11" x14ac:dyDescent="0.25">
      <c r="B1491" s="14" t="s">
        <v>17</v>
      </c>
      <c r="C1491" s="14" t="s">
        <v>16</v>
      </c>
      <c r="D1491" s="160">
        <v>122</v>
      </c>
      <c r="E1491" s="53" t="str">
        <f>IF($B1491="COMPOSIÇÃO",VLOOKUP($D1491,'Comp. Sinapi'!B:F,2,0),VLOOKUP($D1491,Insumos!B:F,2,0))</f>
        <v xml:space="preserve">ADESIVO PLASTICO PARA PVC, FRASCO COM *850* GR                                                                                                                                                                                                                                                                                                                                                                                                                                                            </v>
      </c>
      <c r="F1491" s="50" t="str">
        <f>IF($B1491="COMPOSIÇÃO",VLOOKUP($D1491,'Comp. Sinapi'!B:F,3,0),VLOOKUP($D1491,Insumos!B:F,3,0))</f>
        <v xml:space="preserve">UN    </v>
      </c>
      <c r="G1491" s="159">
        <v>4.8999999999999998E-3</v>
      </c>
      <c r="H1491" s="43">
        <f t="shared" si="186"/>
        <v>68.48</v>
      </c>
      <c r="I1491" s="15">
        <f t="shared" si="188"/>
        <v>0.33555200000000002</v>
      </c>
      <c r="K1491" s="37">
        <f>IF($B1491="INSUMO",VLOOKUP($D1491,Insumos!$B:$F,5,0),VLOOKUP($D1491,'Comp. Sinapi'!$B:$F,5,0))</f>
        <v>68.48</v>
      </c>
    </row>
    <row r="1492" spans="2:11" x14ac:dyDescent="0.25">
      <c r="B1492" s="14" t="s">
        <v>17</v>
      </c>
      <c r="C1492" s="14" t="s">
        <v>16</v>
      </c>
      <c r="D1492" s="160">
        <v>20083</v>
      </c>
      <c r="E1492" s="53" t="str">
        <f>IF($B1492="COMPOSIÇÃO",VLOOKUP($D1492,'Comp. Sinapi'!B:F,2,0),VLOOKUP($D1492,Insumos!B:F,2,0))</f>
        <v xml:space="preserve">SOLUCAO PREPARADORA / LIMPADORA PARA PVC, FRASCO COM 1000 CM3                                                                                                                                                                                                                                                                                                                                                                                                                                             </v>
      </c>
      <c r="F1492" s="50" t="str">
        <f>IF($B1492="COMPOSIÇÃO",VLOOKUP($D1492,'Comp. Sinapi'!B:F,3,0),VLOOKUP($D1492,Insumos!B:F,3,0))</f>
        <v xml:space="preserve">UN    </v>
      </c>
      <c r="G1492" s="159">
        <v>7.4999999999999997E-3</v>
      </c>
      <c r="H1492" s="43">
        <f t="shared" si="186"/>
        <v>77.58</v>
      </c>
      <c r="I1492" s="15">
        <f t="shared" si="188"/>
        <v>0.58184999999999998</v>
      </c>
      <c r="K1492" s="37">
        <f>IF($B1492="INSUMO",VLOOKUP($D1492,Insumos!$B:$F,5,0),VLOOKUP($D1492,'Comp. Sinapi'!$B:$F,5,0))</f>
        <v>77.58</v>
      </c>
    </row>
    <row r="1493" spans="2:11" x14ac:dyDescent="0.25">
      <c r="B1493" s="14" t="s">
        <v>17</v>
      </c>
      <c r="C1493" s="14" t="s">
        <v>16</v>
      </c>
      <c r="D1493" s="160">
        <v>38383</v>
      </c>
      <c r="E1493" s="53" t="str">
        <f>IF($B1493="COMPOSIÇÃO",VLOOKUP($D1493,'Comp. Sinapi'!B:F,2,0),VLOOKUP($D1493,Insumos!B:F,2,0))</f>
        <v xml:space="preserve">LIXA D'AGUA EM FOLHA, GRAO 100                                                                                                                                                                                                                                                                                                                                                                                                                                                                            </v>
      </c>
      <c r="F1493" s="50" t="str">
        <f>IF($B1493="COMPOSIÇÃO",VLOOKUP($D1493,'Comp. Sinapi'!B:F,3,0),VLOOKUP($D1493,Insumos!B:F,3,0))</f>
        <v xml:space="preserve">UN    </v>
      </c>
      <c r="G1493" s="159">
        <v>1.2E-2</v>
      </c>
      <c r="H1493" s="43">
        <f t="shared" si="186"/>
        <v>2.75</v>
      </c>
      <c r="I1493" s="15">
        <f t="shared" si="188"/>
        <v>3.3000000000000002E-2</v>
      </c>
      <c r="K1493" s="37">
        <f>IF($B1493="INSUMO",VLOOKUP($D1493,Insumos!$B:$F,5,0),VLOOKUP($D1493,'Comp. Sinapi'!$B:$F,5,0))</f>
        <v>2.75</v>
      </c>
    </row>
    <row r="1494" spans="2:11" x14ac:dyDescent="0.25">
      <c r="B1494" s="14" t="s">
        <v>17</v>
      </c>
      <c r="C1494" s="14" t="s">
        <v>16</v>
      </c>
      <c r="D1494" s="160">
        <v>11708</v>
      </c>
      <c r="E1494" s="53" t="str">
        <f>IF($B1494="COMPOSIÇÃO",VLOOKUP($D1494,'Comp. Sinapi'!B:F,2,0),VLOOKUP($D1494,Insumos!B:F,2,0))</f>
        <v xml:space="preserve">RALO FOFO SEMIESFERICO, 100 MM, PARA LAJES/ CALHAS                                                                                                                                                                                                                                                                                                                                                                                                                                                        </v>
      </c>
      <c r="F1494" s="50" t="str">
        <f>IF($B1494="COMPOSIÇÃO",VLOOKUP($D1494,'Comp. Sinapi'!B:F,3,0),VLOOKUP($D1494,Insumos!B:F,3,0))</f>
        <v xml:space="preserve">UN    </v>
      </c>
      <c r="G1494" s="159">
        <v>1</v>
      </c>
      <c r="H1494" s="43">
        <f t="shared" si="186"/>
        <v>26.43</v>
      </c>
      <c r="I1494" s="15">
        <f t="shared" si="187"/>
        <v>26.43</v>
      </c>
      <c r="K1494" s="37">
        <f>IF($B1494="INSUMO",VLOOKUP($D1494,Insumos!$B:$F,5,0),VLOOKUP($D1494,'Comp. Sinapi'!$B:$F,5,0))</f>
        <v>26.43</v>
      </c>
    </row>
    <row r="1495" spans="2:11" x14ac:dyDescent="0.25">
      <c r="B1495" s="414" t="s">
        <v>13108</v>
      </c>
      <c r="C1495" s="415"/>
      <c r="D1495" s="415"/>
      <c r="E1495" s="415"/>
      <c r="F1495" s="415"/>
      <c r="G1495" s="415"/>
      <c r="H1495" s="415"/>
      <c r="I1495" s="416"/>
    </row>
    <row r="1497" spans="2:11" x14ac:dyDescent="0.25">
      <c r="B1497" s="16" t="s">
        <v>13283</v>
      </c>
      <c r="C1497" s="423" t="s">
        <v>13281</v>
      </c>
      <c r="D1497" s="423"/>
      <c r="E1497" s="423"/>
      <c r="F1497" s="423"/>
      <c r="G1497" s="423"/>
      <c r="H1497" s="17" t="s">
        <v>60</v>
      </c>
      <c r="I1497" s="18">
        <f>SUM(I1501:I1504)</f>
        <v>28.521264000000002</v>
      </c>
      <c r="K1497" s="37"/>
    </row>
    <row r="1498" spans="2:11" x14ac:dyDescent="0.25">
      <c r="B1498" s="4" t="s">
        <v>7</v>
      </c>
      <c r="C1498" s="5">
        <f ca="1">TODAY()</f>
        <v>45482</v>
      </c>
      <c r="D1498" s="6"/>
      <c r="E1498" s="7"/>
      <c r="F1498" s="8"/>
      <c r="G1498" s="157" t="s">
        <v>1</v>
      </c>
      <c r="H1498" s="420" t="str">
        <f>$H$8</f>
        <v>Eng. Gabriel Vitta</v>
      </c>
      <c r="I1498" s="421"/>
      <c r="K1498" s="37"/>
    </row>
    <row r="1499" spans="2:11" x14ac:dyDescent="0.25">
      <c r="B1499" s="4"/>
      <c r="C1499" s="5"/>
      <c r="D1499" s="6"/>
      <c r="E1499" s="7"/>
      <c r="F1499" s="8"/>
      <c r="G1499" s="157"/>
      <c r="H1499" s="9"/>
      <c r="I1499" s="10"/>
      <c r="K1499" s="37"/>
    </row>
    <row r="1500" spans="2:11" x14ac:dyDescent="0.25">
      <c r="B1500" s="11" t="s">
        <v>18</v>
      </c>
      <c r="C1500" s="11" t="s">
        <v>8</v>
      </c>
      <c r="D1500" s="11" t="s">
        <v>9</v>
      </c>
      <c r="E1500" s="11" t="s">
        <v>10</v>
      </c>
      <c r="F1500" s="11" t="s">
        <v>11</v>
      </c>
      <c r="G1500" s="158" t="s">
        <v>12</v>
      </c>
      <c r="H1500" s="12" t="s">
        <v>13</v>
      </c>
      <c r="I1500" s="13" t="s">
        <v>14</v>
      </c>
      <c r="K1500" s="37"/>
    </row>
    <row r="1501" spans="2:11" x14ac:dyDescent="0.25">
      <c r="B1501" s="14" t="s">
        <v>15</v>
      </c>
      <c r="C1501" s="14" t="s">
        <v>16</v>
      </c>
      <c r="D1501" s="160">
        <v>88247</v>
      </c>
      <c r="E1501" s="53" t="str">
        <f>IF($B1501="COMPOSIÇÃO",VLOOKUP($D1501,'Comp. Sinapi'!B:F,2,0),VLOOKUP($D1501,Insumos!B:F,2,0))</f>
        <v>AUXILIAR DE ELETRICISTA COM ENCARGOS COMPLEMENTARES</v>
      </c>
      <c r="F1501" s="50" t="str">
        <f>IF($B1501="COMPOSIÇÃO",VLOOKUP($D1501,'Comp. Sinapi'!B:F,3,0),VLOOKUP($D1501,Insumos!B:F,3,0))</f>
        <v>H</v>
      </c>
      <c r="G1501" s="159">
        <v>0.4476</v>
      </c>
      <c r="H1501" s="43">
        <f>TRUNC((K1501*(1-$K$8)),2)</f>
        <v>21.96</v>
      </c>
      <c r="I1501" s="15">
        <f t="shared" ref="I1501:I1504" si="189">G1501*H1501</f>
        <v>9.8292960000000011</v>
      </c>
      <c r="K1501" s="37">
        <f>IF($B1501="INSUMO",VLOOKUP($D1501,Insumos!$B:$F,5,0),VLOOKUP($D1501,'Comp. Sinapi'!$B:$F,5,0))</f>
        <v>21.96</v>
      </c>
    </row>
    <row r="1502" spans="2:11" x14ac:dyDescent="0.25">
      <c r="B1502" s="14" t="s">
        <v>15</v>
      </c>
      <c r="C1502" s="14" t="s">
        <v>16</v>
      </c>
      <c r="D1502" s="160">
        <v>88264</v>
      </c>
      <c r="E1502" s="53" t="str">
        <f>IF($B1502="COMPOSIÇÃO",VLOOKUP($D1502,'Comp. Sinapi'!B:F,2,0),VLOOKUP($D1502,Insumos!B:F,2,0))</f>
        <v>ELETRICISTA COM ENCARGOS COMPLEMENTARES</v>
      </c>
      <c r="F1502" s="50" t="str">
        <f>IF($B1502="COMPOSIÇÃO",VLOOKUP($D1502,'Comp. Sinapi'!B:F,3,0),VLOOKUP($D1502,Insumos!B:F,3,0))</f>
        <v>H</v>
      </c>
      <c r="G1502" s="159">
        <v>0.4476</v>
      </c>
      <c r="H1502" s="43">
        <f>TRUNC((K1502*(1-$K$8)),2)</f>
        <v>26.68</v>
      </c>
      <c r="I1502" s="15">
        <f t="shared" si="189"/>
        <v>11.941967999999999</v>
      </c>
      <c r="K1502" s="37">
        <f>IF($B1502="INSUMO",VLOOKUP($D1502,Insumos!$B:$F,5,0),VLOOKUP($D1502,'Comp. Sinapi'!$B:$F,5,0))</f>
        <v>26.68</v>
      </c>
    </row>
    <row r="1503" spans="2:11" ht="30" x14ac:dyDescent="0.25">
      <c r="B1503" s="14" t="s">
        <v>17</v>
      </c>
      <c r="C1503" s="14" t="s">
        <v>16</v>
      </c>
      <c r="D1503" s="160">
        <v>11950</v>
      </c>
      <c r="E1503" s="53" t="str">
        <f>IF($B1503="COMPOSIÇÃO",VLOOKUP($D1503,'Comp. Sinapi'!B:F,2,0),VLOOKUP($D1503,Insumos!B:F,2,0))</f>
        <v xml:space="preserve">BUCHA DE NYLON SEM ABA S6, COM PARAFUSO DE 4,20 X 40 MM EM ACO ZINCADO COM ROSCA SOBERBA, CABECA CHATA E FENDA PHILLIPS                                                                                                                                                                                                                                                                                                                                                                                   </v>
      </c>
      <c r="F1503" s="50" t="str">
        <f>IF($B1503="COMPOSIÇÃO",VLOOKUP($D1503,'Comp. Sinapi'!B:F,3,0),VLOOKUP($D1503,Insumos!B:F,3,0))</f>
        <v xml:space="preserve">UN    </v>
      </c>
      <c r="G1503" s="159">
        <v>2</v>
      </c>
      <c r="H1503" s="43">
        <f>TRUNC((K1503*(1-$K$8)),2)</f>
        <v>0.18</v>
      </c>
      <c r="I1503" s="15">
        <f t="shared" si="189"/>
        <v>0.36</v>
      </c>
      <c r="K1503" s="37">
        <f>IF($B1503="INSUMO",VLOOKUP($D1503,Insumos!$B:$F,5,0),VLOOKUP($D1503,'Comp. Sinapi'!$B:$F,5,0))</f>
        <v>0.18</v>
      </c>
    </row>
    <row r="1504" spans="2:11" x14ac:dyDescent="0.25">
      <c r="B1504" s="14" t="s">
        <v>17</v>
      </c>
      <c r="C1504" s="14" t="s">
        <v>16</v>
      </c>
      <c r="D1504" s="160" t="s">
        <v>13613</v>
      </c>
      <c r="E1504" s="53" t="str">
        <f>IF($B1504="COMPOSIÇÃO",VLOOKUP($D1504,'Comp. Sinapi'!B:F,2,0),VLOOKUP($D1504,Insumos!B:F,2,0))</f>
        <v>CONDULETE PVC 5 ENTRADAS</v>
      </c>
      <c r="F1504" s="50" t="str">
        <f>IF($B1504="COMPOSIÇÃO",VLOOKUP($D1504,'Comp. Sinapi'!B:F,3,0),VLOOKUP($D1504,Insumos!B:F,3,0))</f>
        <v>unidade</v>
      </c>
      <c r="G1504" s="159">
        <v>1</v>
      </c>
      <c r="H1504" s="43">
        <f>TRUNC((K1504*(1-$K$8)),2)</f>
        <v>6.39</v>
      </c>
      <c r="I1504" s="15">
        <f t="shared" si="189"/>
        <v>6.39</v>
      </c>
      <c r="K1504" s="37">
        <f>IF($B1504="INSUMO",VLOOKUP($D1504,Insumos!$B:$F,5,0),VLOOKUP($D1504,'Comp. Sinapi'!$B:$F,5,0))</f>
        <v>6.39</v>
      </c>
    </row>
    <row r="1505" spans="2:11" x14ac:dyDescent="0.25">
      <c r="B1505" s="422" t="s">
        <v>13108</v>
      </c>
      <c r="C1505" s="422"/>
      <c r="D1505" s="422"/>
      <c r="E1505" s="422"/>
      <c r="F1505" s="422"/>
      <c r="G1505" s="422"/>
      <c r="H1505" s="422"/>
      <c r="I1505" s="422"/>
    </row>
    <row r="1507" spans="2:11" x14ac:dyDescent="0.25">
      <c r="B1507" s="16" t="s">
        <v>13284</v>
      </c>
      <c r="C1507" s="423" t="s">
        <v>13301</v>
      </c>
      <c r="D1507" s="423"/>
      <c r="E1507" s="423"/>
      <c r="F1507" s="423"/>
      <c r="G1507" s="423"/>
      <c r="H1507" s="17" t="s">
        <v>60</v>
      </c>
      <c r="I1507" s="18">
        <f>SUM(I1511:I1513)</f>
        <v>69.146000000000001</v>
      </c>
      <c r="K1507" s="37"/>
    </row>
    <row r="1508" spans="2:11" x14ac:dyDescent="0.25">
      <c r="B1508" s="4" t="s">
        <v>7</v>
      </c>
      <c r="C1508" s="5">
        <f ca="1">TODAY()</f>
        <v>45482</v>
      </c>
      <c r="D1508" s="6"/>
      <c r="E1508" s="7"/>
      <c r="F1508" s="8"/>
      <c r="G1508" s="157" t="s">
        <v>1</v>
      </c>
      <c r="H1508" s="420" t="str">
        <f>$H$8</f>
        <v>Eng. Gabriel Vitta</v>
      </c>
      <c r="I1508" s="421"/>
      <c r="K1508" s="37"/>
    </row>
    <row r="1509" spans="2:11" x14ac:dyDescent="0.25">
      <c r="B1509" s="4"/>
      <c r="C1509" s="5"/>
      <c r="D1509" s="6"/>
      <c r="E1509" s="7"/>
      <c r="F1509" s="8"/>
      <c r="G1509" s="157"/>
      <c r="H1509" s="9"/>
      <c r="I1509" s="10"/>
      <c r="K1509" s="37"/>
    </row>
    <row r="1510" spans="2:11" x14ac:dyDescent="0.25">
      <c r="B1510" s="11" t="s">
        <v>18</v>
      </c>
      <c r="C1510" s="11" t="s">
        <v>8</v>
      </c>
      <c r="D1510" s="11" t="s">
        <v>9</v>
      </c>
      <c r="E1510" s="11" t="s">
        <v>10</v>
      </c>
      <c r="F1510" s="11" t="s">
        <v>11</v>
      </c>
      <c r="G1510" s="158" t="s">
        <v>12</v>
      </c>
      <c r="H1510" s="12" t="s">
        <v>13</v>
      </c>
      <c r="I1510" s="13" t="s">
        <v>14</v>
      </c>
      <c r="K1510" s="37"/>
    </row>
    <row r="1511" spans="2:11" x14ac:dyDescent="0.25">
      <c r="B1511" s="14" t="s">
        <v>15</v>
      </c>
      <c r="C1511" s="14" t="s">
        <v>16</v>
      </c>
      <c r="D1511" s="160">
        <v>88264</v>
      </c>
      <c r="E1511" s="53" t="str">
        <f>IF($B1511="COMPOSIÇÃO",VLOOKUP($D1511,'Comp. Sinapi'!B:F,2,0),VLOOKUP($D1511,Insumos!B:F,2,0))</f>
        <v>ELETRICISTA COM ENCARGOS COMPLEMENTARES</v>
      </c>
      <c r="F1511" s="50" t="str">
        <f>IF($B1511="COMPOSIÇÃO",VLOOKUP($D1511,'Comp. Sinapi'!B:F,3,0),VLOOKUP($D1511,Insumos!B:F,3,0))</f>
        <v>H</v>
      </c>
      <c r="G1511" s="159">
        <v>0.9</v>
      </c>
      <c r="H1511" s="43">
        <f>TRUNC((K1511*(1-$K$8)),2)</f>
        <v>26.68</v>
      </c>
      <c r="I1511" s="15">
        <f t="shared" ref="I1511:I1513" si="190">G1511*H1511</f>
        <v>24.012</v>
      </c>
      <c r="K1511" s="37">
        <f>IF($B1511="INSUMO",VLOOKUP($D1511,Insumos!$B:$F,5,0),VLOOKUP($D1511,'Comp. Sinapi'!$B:$F,5,0))</f>
        <v>26.68</v>
      </c>
    </row>
    <row r="1512" spans="2:11" x14ac:dyDescent="0.25">
      <c r="B1512" s="14" t="s">
        <v>15</v>
      </c>
      <c r="C1512" s="14" t="s">
        <v>16</v>
      </c>
      <c r="D1512" s="160">
        <v>88247</v>
      </c>
      <c r="E1512" s="53" t="str">
        <f>IF($B1512="COMPOSIÇÃO",VLOOKUP($D1512,'Comp. Sinapi'!B:F,2,0),VLOOKUP($D1512,Insumos!B:F,2,0))</f>
        <v>AUXILIAR DE ELETRICISTA COM ENCARGOS COMPLEMENTARES</v>
      </c>
      <c r="F1512" s="50" t="str">
        <f>IF($B1512="COMPOSIÇÃO",VLOOKUP($D1512,'Comp. Sinapi'!B:F,3,0),VLOOKUP($D1512,Insumos!B:F,3,0))</f>
        <v>H</v>
      </c>
      <c r="G1512" s="159">
        <v>0.9</v>
      </c>
      <c r="H1512" s="43">
        <f>TRUNC((K1512*(1-$K$8)),2)</f>
        <v>21.96</v>
      </c>
      <c r="I1512" s="15">
        <f t="shared" si="190"/>
        <v>19.764000000000003</v>
      </c>
      <c r="K1512" s="37">
        <f>IF($B1512="INSUMO",VLOOKUP($D1512,Insumos!$B:$F,5,0),VLOOKUP($D1512,'Comp. Sinapi'!$B:$F,5,0))</f>
        <v>21.96</v>
      </c>
    </row>
    <row r="1513" spans="2:11" x14ac:dyDescent="0.25">
      <c r="B1513" s="14" t="s">
        <v>17</v>
      </c>
      <c r="C1513" s="14" t="s">
        <v>16</v>
      </c>
      <c r="D1513" s="160" t="s">
        <v>13494</v>
      </c>
      <c r="E1513" s="53" t="str">
        <f>IF($B1513="COMPOSIÇÃO",VLOOKUP($D1513,'Comp. Sinapi'!B:F,2,0),VLOOKUP($D1513,Insumos!B:F,2,0))</f>
        <v>CONECTOR EMENDA PARA MEDIÇÃO 50MM - 2P PRT 901</v>
      </c>
      <c r="F1513" s="50" t="str">
        <f>IF($B1513="COMPOSIÇÃO",VLOOKUP($D1513,'Comp. Sinapi'!B:F,3,0),VLOOKUP($D1513,Insumos!B:F,3,0))</f>
        <v>unidade</v>
      </c>
      <c r="G1513" s="159">
        <v>1</v>
      </c>
      <c r="H1513" s="43">
        <f>TRUNC((K1513*(1-$K$8)),2)</f>
        <v>25.37</v>
      </c>
      <c r="I1513" s="15">
        <f t="shared" si="190"/>
        <v>25.37</v>
      </c>
      <c r="K1513" s="37">
        <f>IF($B1513="INSUMO",VLOOKUP($D1513,Insumos!$B:$F,5,0),VLOOKUP($D1513,'Comp. Sinapi'!$B:$F,5,0))</f>
        <v>25.37</v>
      </c>
    </row>
    <row r="1514" spans="2:11" x14ac:dyDescent="0.25">
      <c r="B1514" s="422" t="s">
        <v>13108</v>
      </c>
      <c r="C1514" s="422"/>
      <c r="D1514" s="422"/>
      <c r="E1514" s="422"/>
      <c r="F1514" s="422"/>
      <c r="G1514" s="422"/>
      <c r="H1514" s="422"/>
      <c r="I1514" s="422"/>
    </row>
    <row r="1516" spans="2:11" x14ac:dyDescent="0.25">
      <c r="B1516" s="16" t="s">
        <v>13286</v>
      </c>
      <c r="C1516" s="423" t="s">
        <v>13302</v>
      </c>
      <c r="D1516" s="423"/>
      <c r="E1516" s="423"/>
      <c r="F1516" s="423"/>
      <c r="G1516" s="423"/>
      <c r="H1516" s="17" t="s">
        <v>60</v>
      </c>
      <c r="I1516" s="18">
        <f>SUM(I1520:I1523)</f>
        <v>52.30612</v>
      </c>
      <c r="K1516" s="37"/>
    </row>
    <row r="1517" spans="2:11" x14ac:dyDescent="0.25">
      <c r="B1517" s="4" t="s">
        <v>7</v>
      </c>
      <c r="C1517" s="5">
        <f ca="1">TODAY()</f>
        <v>45482</v>
      </c>
      <c r="D1517" s="6"/>
      <c r="E1517" s="7"/>
      <c r="F1517" s="8"/>
      <c r="G1517" s="157" t="s">
        <v>1</v>
      </c>
      <c r="H1517" s="420" t="str">
        <f>$H$8</f>
        <v>Eng. Gabriel Vitta</v>
      </c>
      <c r="I1517" s="421"/>
      <c r="K1517" s="37"/>
    </row>
    <row r="1518" spans="2:11" x14ac:dyDescent="0.25">
      <c r="B1518" s="4"/>
      <c r="C1518" s="5"/>
      <c r="D1518" s="6"/>
      <c r="E1518" s="7"/>
      <c r="F1518" s="8"/>
      <c r="G1518" s="157"/>
      <c r="H1518" s="9"/>
      <c r="I1518" s="10"/>
      <c r="K1518" s="37"/>
    </row>
    <row r="1519" spans="2:11" x14ac:dyDescent="0.25">
      <c r="B1519" s="11" t="s">
        <v>18</v>
      </c>
      <c r="C1519" s="11" t="s">
        <v>8</v>
      </c>
      <c r="D1519" s="11" t="s">
        <v>9</v>
      </c>
      <c r="E1519" s="11" t="s">
        <v>10</v>
      </c>
      <c r="F1519" s="11" t="s">
        <v>11</v>
      </c>
      <c r="G1519" s="158" t="s">
        <v>12</v>
      </c>
      <c r="H1519" s="12" t="s">
        <v>13</v>
      </c>
      <c r="I1519" s="13" t="s">
        <v>14</v>
      </c>
      <c r="K1519" s="37"/>
    </row>
    <row r="1520" spans="2:11" ht="30" x14ac:dyDescent="0.25">
      <c r="B1520" s="14" t="s">
        <v>15</v>
      </c>
      <c r="C1520" s="14" t="s">
        <v>16</v>
      </c>
      <c r="D1520" s="160">
        <v>101618</v>
      </c>
      <c r="E1520" s="53" t="str">
        <f>IF($B1520="COMPOSIÇÃO",VLOOKUP($D1520,'Comp. Sinapi'!B:F,2,0),VLOOKUP($D1520,Insumos!B:F,2,0))</f>
        <v>PREPARO DE FUNDO DE VALA COM LARGURA MENOR QUE 1,5 M, COM CAMADA DE AREIA, LANÇAMENTO MANUAL. AF_08/2020</v>
      </c>
      <c r="F1520" s="50" t="str">
        <f>IF($B1520="COMPOSIÇÃO",VLOOKUP($D1520,'Comp. Sinapi'!B:F,3,0),VLOOKUP($D1520,Insumos!B:F,3,0))</f>
        <v>M3</v>
      </c>
      <c r="G1520" s="159">
        <v>1.41E-2</v>
      </c>
      <c r="H1520" s="43">
        <f>TRUNC((K1520*(1-$K$8)),2)</f>
        <v>276.56</v>
      </c>
      <c r="I1520" s="15">
        <f t="shared" ref="I1520:I1523" si="191">G1520*H1520</f>
        <v>3.8994960000000001</v>
      </c>
      <c r="K1520" s="37">
        <f>IF($B1520="INSUMO",VLOOKUP($D1520,Insumos!$B:$F,5,0),VLOOKUP($D1520,'Comp. Sinapi'!$B:$F,5,0))</f>
        <v>276.56</v>
      </c>
    </row>
    <row r="1521" spans="2:11" x14ac:dyDescent="0.25">
      <c r="B1521" s="14" t="s">
        <v>15</v>
      </c>
      <c r="C1521" s="14" t="s">
        <v>16</v>
      </c>
      <c r="D1521" s="160">
        <v>88309</v>
      </c>
      <c r="E1521" s="53" t="str">
        <f>IF($B1521="COMPOSIÇÃO",VLOOKUP($D1521,'Comp. Sinapi'!B:F,2,0),VLOOKUP($D1521,Insumos!B:F,2,0))</f>
        <v>PEDREIRO COM ENCARGOS COMPLEMENTARES</v>
      </c>
      <c r="F1521" s="50" t="str">
        <f>IF($B1521="COMPOSIÇÃO",VLOOKUP($D1521,'Comp. Sinapi'!B:F,3,0),VLOOKUP($D1521,Insumos!B:F,3,0))</f>
        <v>H</v>
      </c>
      <c r="G1521" s="159">
        <v>0.1384</v>
      </c>
      <c r="H1521" s="43">
        <f>TRUNC((K1521*(1-$K$8)),2)</f>
        <v>25.62</v>
      </c>
      <c r="I1521" s="15">
        <f t="shared" si="191"/>
        <v>3.5458080000000001</v>
      </c>
      <c r="K1521" s="37">
        <f>IF($B1521="INSUMO",VLOOKUP($D1521,Insumos!$B:$F,5,0),VLOOKUP($D1521,'Comp. Sinapi'!$B:$F,5,0))</f>
        <v>25.62</v>
      </c>
    </row>
    <row r="1522" spans="2:11" x14ac:dyDescent="0.25">
      <c r="B1522" s="14" t="s">
        <v>15</v>
      </c>
      <c r="C1522" s="14" t="s">
        <v>16</v>
      </c>
      <c r="D1522" s="160">
        <v>88316</v>
      </c>
      <c r="E1522" s="53" t="str">
        <f>IF($B1522="COMPOSIÇÃO",VLOOKUP($D1522,'Comp. Sinapi'!B:F,2,0),VLOOKUP($D1522,Insumos!B:F,2,0))</f>
        <v>SERVENTE COM ENCARGOS COMPLEMENTARES</v>
      </c>
      <c r="F1522" s="50" t="str">
        <f>IF($B1522="COMPOSIÇÃO",VLOOKUP($D1522,'Comp. Sinapi'!B:F,3,0),VLOOKUP($D1522,Insumos!B:F,3,0))</f>
        <v>H</v>
      </c>
      <c r="G1522" s="159">
        <v>0.10879999999999999</v>
      </c>
      <c r="H1522" s="43">
        <f>TRUNC((K1522*(1-$K$8)),2)</f>
        <v>20.32</v>
      </c>
      <c r="I1522" s="15">
        <f t="shared" si="191"/>
        <v>2.2108159999999999</v>
      </c>
      <c r="K1522" s="37">
        <f>IF($B1522="INSUMO",VLOOKUP($D1522,Insumos!$B:$F,5,0),VLOOKUP($D1522,'Comp. Sinapi'!$B:$F,5,0))</f>
        <v>20.32</v>
      </c>
    </row>
    <row r="1523" spans="2:11" ht="30" x14ac:dyDescent="0.25">
      <c r="B1523" s="14" t="s">
        <v>17</v>
      </c>
      <c r="C1523" s="14" t="s">
        <v>16</v>
      </c>
      <c r="D1523" s="160">
        <v>34643</v>
      </c>
      <c r="E1523" s="53" t="str">
        <f>IF($B1523="COMPOSIÇÃO",VLOOKUP($D1523,'Comp. Sinapi'!B:F,2,0),VLOOKUP($D1523,Insumos!B:F,2,0))</f>
        <v xml:space="preserve">CAIXA DE INSPECAO PARA ATERRAMENTO E PARA RAIOS, EM POLIPROPILENO, DIAMETRO = 300 MM X ALTURA = 400 MM                                                                                                                                                                                                                                                                                                                                                                                                    </v>
      </c>
      <c r="F1523" s="50" t="str">
        <f>IF($B1523="COMPOSIÇÃO",VLOOKUP($D1523,'Comp. Sinapi'!B:F,3,0),VLOOKUP($D1523,Insumos!B:F,3,0))</f>
        <v xml:space="preserve">UN    </v>
      </c>
      <c r="G1523" s="159">
        <v>1</v>
      </c>
      <c r="H1523" s="43">
        <f>TRUNC((K1523*(1-$K$8)),2)</f>
        <v>42.65</v>
      </c>
      <c r="I1523" s="15">
        <f t="shared" si="191"/>
        <v>42.65</v>
      </c>
      <c r="K1523" s="37">
        <f>IF($B1523="INSUMO",VLOOKUP($D1523,Insumos!$B:$F,5,0),VLOOKUP($D1523,'Comp. Sinapi'!$B:$F,5,0))</f>
        <v>42.65</v>
      </c>
    </row>
    <row r="1524" spans="2:11" x14ac:dyDescent="0.25">
      <c r="B1524" s="422" t="s">
        <v>13108</v>
      </c>
      <c r="C1524" s="422"/>
      <c r="D1524" s="422"/>
      <c r="E1524" s="422"/>
      <c r="F1524" s="422"/>
      <c r="G1524" s="422"/>
      <c r="H1524" s="422"/>
      <c r="I1524" s="422"/>
    </row>
    <row r="1526" spans="2:11" x14ac:dyDescent="0.25">
      <c r="B1526" s="16" t="s">
        <v>13287</v>
      </c>
      <c r="C1526" s="423" t="s">
        <v>13303</v>
      </c>
      <c r="D1526" s="423"/>
      <c r="E1526" s="423"/>
      <c r="F1526" s="423"/>
      <c r="G1526" s="423"/>
      <c r="H1526" s="17" t="s">
        <v>60</v>
      </c>
      <c r="I1526" s="18">
        <f>SUM(I1530:I1532)</f>
        <v>27.841999999999999</v>
      </c>
      <c r="K1526" s="37"/>
    </row>
    <row r="1527" spans="2:11" x14ac:dyDescent="0.25">
      <c r="B1527" s="4" t="s">
        <v>7</v>
      </c>
      <c r="C1527" s="5">
        <f ca="1">TODAY()</f>
        <v>45482</v>
      </c>
      <c r="D1527" s="6"/>
      <c r="E1527" s="7"/>
      <c r="F1527" s="8"/>
      <c r="G1527" s="157" t="s">
        <v>1</v>
      </c>
      <c r="H1527" s="420" t="str">
        <f>$H$8</f>
        <v>Eng. Gabriel Vitta</v>
      </c>
      <c r="I1527" s="421"/>
      <c r="K1527" s="37"/>
    </row>
    <row r="1528" spans="2:11" x14ac:dyDescent="0.25">
      <c r="B1528" s="4"/>
      <c r="C1528" s="5"/>
      <c r="D1528" s="6"/>
      <c r="E1528" s="7"/>
      <c r="F1528" s="8"/>
      <c r="G1528" s="157"/>
      <c r="H1528" s="9"/>
      <c r="I1528" s="10"/>
      <c r="K1528" s="37"/>
    </row>
    <row r="1529" spans="2:11" x14ac:dyDescent="0.25">
      <c r="B1529" s="11" t="s">
        <v>18</v>
      </c>
      <c r="C1529" s="11" t="s">
        <v>8</v>
      </c>
      <c r="D1529" s="11" t="s">
        <v>9</v>
      </c>
      <c r="E1529" s="11" t="s">
        <v>10</v>
      </c>
      <c r="F1529" s="11" t="s">
        <v>11</v>
      </c>
      <c r="G1529" s="158" t="s">
        <v>12</v>
      </c>
      <c r="H1529" s="12" t="s">
        <v>13</v>
      </c>
      <c r="I1529" s="13" t="s">
        <v>14</v>
      </c>
      <c r="K1529" s="37"/>
    </row>
    <row r="1530" spans="2:11" x14ac:dyDescent="0.25">
      <c r="B1530" s="14" t="s">
        <v>15</v>
      </c>
      <c r="C1530" s="14" t="s">
        <v>16</v>
      </c>
      <c r="D1530" s="160">
        <v>88247</v>
      </c>
      <c r="E1530" s="53" t="str">
        <f>IF($B1530="COMPOSIÇÃO",VLOOKUP($D1530,'Comp. Sinapi'!B:F,2,0),VLOOKUP($D1530,Insumos!B:F,2,0))</f>
        <v>AUXILIAR DE ELETRICISTA COM ENCARGOS COMPLEMENTARES</v>
      </c>
      <c r="F1530" s="50" t="str">
        <f>IF($B1530="COMPOSIÇÃO",VLOOKUP($D1530,'Comp. Sinapi'!B:F,3,0),VLOOKUP($D1530,Insumos!B:F,3,0))</f>
        <v>H</v>
      </c>
      <c r="G1530" s="159">
        <v>0.3</v>
      </c>
      <c r="H1530" s="43">
        <f>TRUNC((K1530*(1-$K$8)),2)</f>
        <v>21.96</v>
      </c>
      <c r="I1530" s="15">
        <f t="shared" ref="I1530:I1532" si="192">G1530*H1530</f>
        <v>6.5880000000000001</v>
      </c>
      <c r="K1530" s="37">
        <f>IF($B1530="INSUMO",VLOOKUP($D1530,Insumos!$B:$F,5,0),VLOOKUP($D1530,'Comp. Sinapi'!$B:$F,5,0))</f>
        <v>21.96</v>
      </c>
    </row>
    <row r="1531" spans="2:11" x14ac:dyDescent="0.25">
      <c r="B1531" s="14" t="s">
        <v>15</v>
      </c>
      <c r="C1531" s="14" t="s">
        <v>16</v>
      </c>
      <c r="D1531" s="160">
        <v>88264</v>
      </c>
      <c r="E1531" s="53" t="str">
        <f>IF($B1531="COMPOSIÇÃO",VLOOKUP($D1531,'Comp. Sinapi'!B:F,2,0),VLOOKUP($D1531,Insumos!B:F,2,0))</f>
        <v>ELETRICISTA COM ENCARGOS COMPLEMENTARES</v>
      </c>
      <c r="F1531" s="50" t="str">
        <f>IF($B1531="COMPOSIÇÃO",VLOOKUP($D1531,'Comp. Sinapi'!B:F,3,0),VLOOKUP($D1531,Insumos!B:F,3,0))</f>
        <v>H</v>
      </c>
      <c r="G1531" s="159">
        <v>0.3</v>
      </c>
      <c r="H1531" s="43">
        <f>TRUNC((K1531*(1-$K$8)),2)</f>
        <v>26.68</v>
      </c>
      <c r="I1531" s="15">
        <f t="shared" si="192"/>
        <v>8.0039999999999996</v>
      </c>
      <c r="K1531" s="37">
        <f>IF($B1531="INSUMO",VLOOKUP($D1531,Insumos!$B:$F,5,0),VLOOKUP($D1531,'Comp. Sinapi'!$B:$F,5,0))</f>
        <v>26.68</v>
      </c>
    </row>
    <row r="1532" spans="2:11" x14ac:dyDescent="0.25">
      <c r="B1532" s="14" t="s">
        <v>17</v>
      </c>
      <c r="C1532" s="14" t="s">
        <v>16</v>
      </c>
      <c r="D1532" s="160">
        <v>1588</v>
      </c>
      <c r="E1532" s="53" t="str">
        <f>IF($B1532="COMPOSIÇÃO",VLOOKUP($D1532,'Comp. Sinapi'!B:F,2,0),VLOOKUP($D1532,Insumos!B:F,2,0))</f>
        <v xml:space="preserve">TERMINAL METALICO A PRESSAO PARA 1 CABO DE 50 MM2, COM 1 FURO DE FIXACAO                                                                                                                                                                                                                                                                                                                                                                                                                                  </v>
      </c>
      <c r="F1532" s="50" t="str">
        <f>IF($B1532="COMPOSIÇÃO",VLOOKUP($D1532,'Comp. Sinapi'!B:F,3,0),VLOOKUP($D1532,Insumos!B:F,3,0))</f>
        <v xml:space="preserve">UN    </v>
      </c>
      <c r="G1532" s="159">
        <v>1</v>
      </c>
      <c r="H1532" s="43">
        <f>TRUNC((K1532*(1-$K$8)),2)</f>
        <v>13.25</v>
      </c>
      <c r="I1532" s="15">
        <f t="shared" si="192"/>
        <v>13.25</v>
      </c>
      <c r="K1532" s="37">
        <f>IF($B1532="INSUMO",VLOOKUP($D1532,Insumos!$B:$F,5,0),VLOOKUP($D1532,'Comp. Sinapi'!$B:$F,5,0))</f>
        <v>13.25</v>
      </c>
    </row>
    <row r="1533" spans="2:11" x14ac:dyDescent="0.25">
      <c r="B1533" s="422" t="s">
        <v>13108</v>
      </c>
      <c r="C1533" s="422"/>
      <c r="D1533" s="422"/>
      <c r="E1533" s="422"/>
      <c r="F1533" s="422"/>
      <c r="G1533" s="422"/>
      <c r="H1533" s="422"/>
      <c r="I1533" s="422"/>
    </row>
    <row r="1535" spans="2:11" x14ac:dyDescent="0.25">
      <c r="B1535" s="16" t="s">
        <v>13288</v>
      </c>
      <c r="C1535" s="423" t="s">
        <v>13304</v>
      </c>
      <c r="D1535" s="423"/>
      <c r="E1535" s="423"/>
      <c r="F1535" s="423"/>
      <c r="G1535" s="423"/>
      <c r="H1535" s="17" t="s">
        <v>60</v>
      </c>
      <c r="I1535" s="18">
        <f>SUM(I1539:I1541)</f>
        <v>33.126000000000005</v>
      </c>
      <c r="K1535" s="37"/>
    </row>
    <row r="1536" spans="2:11" x14ac:dyDescent="0.25">
      <c r="B1536" s="4" t="s">
        <v>7</v>
      </c>
      <c r="C1536" s="5">
        <f ca="1">TODAY()</f>
        <v>45482</v>
      </c>
      <c r="D1536" s="6"/>
      <c r="E1536" s="7"/>
      <c r="F1536" s="8"/>
      <c r="G1536" s="157" t="s">
        <v>1</v>
      </c>
      <c r="H1536" s="420" t="str">
        <f>$H$8</f>
        <v>Eng. Gabriel Vitta</v>
      </c>
      <c r="I1536" s="421"/>
      <c r="K1536" s="37"/>
    </row>
    <row r="1537" spans="2:11" x14ac:dyDescent="0.25">
      <c r="B1537" s="4"/>
      <c r="C1537" s="5"/>
      <c r="D1537" s="6"/>
      <c r="E1537" s="7"/>
      <c r="F1537" s="8"/>
      <c r="G1537" s="157"/>
      <c r="H1537" s="9"/>
      <c r="I1537" s="10"/>
      <c r="K1537" s="37"/>
    </row>
    <row r="1538" spans="2:11" x14ac:dyDescent="0.25">
      <c r="B1538" s="11" t="s">
        <v>18</v>
      </c>
      <c r="C1538" s="11" t="s">
        <v>8</v>
      </c>
      <c r="D1538" s="11" t="s">
        <v>9</v>
      </c>
      <c r="E1538" s="11" t="s">
        <v>10</v>
      </c>
      <c r="F1538" s="11" t="s">
        <v>11</v>
      </c>
      <c r="G1538" s="158" t="s">
        <v>12</v>
      </c>
      <c r="H1538" s="12" t="s">
        <v>13</v>
      </c>
      <c r="I1538" s="13" t="s">
        <v>14</v>
      </c>
      <c r="K1538" s="37"/>
    </row>
    <row r="1539" spans="2:11" x14ac:dyDescent="0.25">
      <c r="B1539" s="14" t="s">
        <v>15</v>
      </c>
      <c r="C1539" s="14" t="s">
        <v>16</v>
      </c>
      <c r="D1539" s="160">
        <v>88247</v>
      </c>
      <c r="E1539" s="53" t="str">
        <f>IF($B1539="COMPOSIÇÃO",VLOOKUP($D1539,'Comp. Sinapi'!B:F,2,0),VLOOKUP($D1539,Insumos!B:F,2,0))</f>
        <v>AUXILIAR DE ELETRICISTA COM ENCARGOS COMPLEMENTARES</v>
      </c>
      <c r="F1539" s="50" t="str">
        <f>IF($B1539="COMPOSIÇÃO",VLOOKUP($D1539,'Comp. Sinapi'!B:F,3,0),VLOOKUP($D1539,Insumos!B:F,3,0))</f>
        <v>H</v>
      </c>
      <c r="G1539" s="159">
        <v>0.4</v>
      </c>
      <c r="H1539" s="43">
        <f>TRUNC((K1539*(1-$K$8)),2)</f>
        <v>21.96</v>
      </c>
      <c r="I1539" s="15">
        <f t="shared" ref="I1539:I1541" si="193">G1539*H1539</f>
        <v>8.7840000000000007</v>
      </c>
      <c r="K1539" s="37">
        <f>IF($B1539="INSUMO",VLOOKUP($D1539,Insumos!$B:$F,5,0),VLOOKUP($D1539,'Comp. Sinapi'!$B:$F,5,0))</f>
        <v>21.96</v>
      </c>
    </row>
    <row r="1540" spans="2:11" x14ac:dyDescent="0.25">
      <c r="B1540" s="14" t="s">
        <v>15</v>
      </c>
      <c r="C1540" s="14" t="s">
        <v>16</v>
      </c>
      <c r="D1540" s="160">
        <v>88264</v>
      </c>
      <c r="E1540" s="53" t="str">
        <f>IF($B1540="COMPOSIÇÃO",VLOOKUP($D1540,'Comp. Sinapi'!B:F,2,0),VLOOKUP($D1540,Insumos!B:F,2,0))</f>
        <v>ELETRICISTA COM ENCARGOS COMPLEMENTARES</v>
      </c>
      <c r="F1540" s="50" t="str">
        <f>IF($B1540="COMPOSIÇÃO",VLOOKUP($D1540,'Comp. Sinapi'!B:F,3,0),VLOOKUP($D1540,Insumos!B:F,3,0))</f>
        <v>H</v>
      </c>
      <c r="G1540" s="159">
        <v>0.4</v>
      </c>
      <c r="H1540" s="43">
        <f>TRUNC((K1540*(1-$K$8)),2)</f>
        <v>26.68</v>
      </c>
      <c r="I1540" s="15">
        <f t="shared" si="193"/>
        <v>10.672000000000001</v>
      </c>
      <c r="K1540" s="37">
        <f>IF($B1540="INSUMO",VLOOKUP($D1540,Insumos!$B:$F,5,0),VLOOKUP($D1540,'Comp. Sinapi'!$B:$F,5,0))</f>
        <v>26.68</v>
      </c>
    </row>
    <row r="1541" spans="2:11" x14ac:dyDescent="0.25">
      <c r="B1541" s="14" t="s">
        <v>17</v>
      </c>
      <c r="C1541" s="14" t="s">
        <v>16</v>
      </c>
      <c r="D1541" s="160">
        <v>1589</v>
      </c>
      <c r="E1541" s="53" t="str">
        <f>IF($B1541="COMPOSIÇÃO",VLOOKUP($D1541,'Comp. Sinapi'!B:F,2,0),VLOOKUP($D1541,Insumos!B:F,2,0))</f>
        <v xml:space="preserve">TERMINAL METALICO A PRESSAO PARA 1 CABO DE 70 MM2, COM 1 FURO DE FIXACAO                                                                                                                                                                                                                                                                                                                                                                                                                                  </v>
      </c>
      <c r="F1541" s="50" t="str">
        <f>IF($B1541="COMPOSIÇÃO",VLOOKUP($D1541,'Comp. Sinapi'!B:F,3,0),VLOOKUP($D1541,Insumos!B:F,3,0))</f>
        <v xml:space="preserve">UN    </v>
      </c>
      <c r="G1541" s="159">
        <v>1</v>
      </c>
      <c r="H1541" s="43">
        <f>TRUNC((K1541*(1-$K$8)),2)</f>
        <v>13.67</v>
      </c>
      <c r="I1541" s="15">
        <f t="shared" si="193"/>
        <v>13.67</v>
      </c>
      <c r="K1541" s="37">
        <f>IF($B1541="INSUMO",VLOOKUP($D1541,Insumos!$B:$F,5,0),VLOOKUP($D1541,'Comp. Sinapi'!$B:$F,5,0))</f>
        <v>13.67</v>
      </c>
    </row>
    <row r="1542" spans="2:11" x14ac:dyDescent="0.25">
      <c r="B1542" s="422" t="s">
        <v>13108</v>
      </c>
      <c r="C1542" s="422"/>
      <c r="D1542" s="422"/>
      <c r="E1542" s="422"/>
      <c r="F1542" s="422"/>
      <c r="G1542" s="422"/>
      <c r="H1542" s="422"/>
      <c r="I1542" s="422"/>
    </row>
    <row r="1544" spans="2:11" x14ac:dyDescent="0.25">
      <c r="B1544" s="16" t="s">
        <v>13289</v>
      </c>
      <c r="C1544" s="423" t="s">
        <v>13305</v>
      </c>
      <c r="D1544" s="423"/>
      <c r="E1544" s="423"/>
      <c r="F1544" s="423"/>
      <c r="G1544" s="423"/>
      <c r="H1544" s="17" t="s">
        <v>60</v>
      </c>
      <c r="I1544" s="18">
        <f>SUM(I1548:I1550)</f>
        <v>77.241557</v>
      </c>
      <c r="K1544" s="37"/>
    </row>
    <row r="1545" spans="2:11" x14ac:dyDescent="0.25">
      <c r="B1545" s="4" t="s">
        <v>7</v>
      </c>
      <c r="C1545" s="5">
        <f ca="1">TODAY()</f>
        <v>45482</v>
      </c>
      <c r="D1545" s="6"/>
      <c r="E1545" s="7"/>
      <c r="F1545" s="8"/>
      <c r="G1545" s="157" t="s">
        <v>1</v>
      </c>
      <c r="H1545" s="420" t="str">
        <f>$H$8</f>
        <v>Eng. Gabriel Vitta</v>
      </c>
      <c r="I1545" s="421"/>
      <c r="K1545" s="37"/>
    </row>
    <row r="1546" spans="2:11" x14ac:dyDescent="0.25">
      <c r="B1546" s="4"/>
      <c r="C1546" s="5"/>
      <c r="D1546" s="6"/>
      <c r="E1546" s="7"/>
      <c r="F1546" s="8"/>
      <c r="G1546" s="157"/>
      <c r="H1546" s="9"/>
      <c r="I1546" s="10"/>
      <c r="K1546" s="37"/>
    </row>
    <row r="1547" spans="2:11" x14ac:dyDescent="0.25">
      <c r="B1547" s="11" t="s">
        <v>18</v>
      </c>
      <c r="C1547" s="11" t="s">
        <v>8</v>
      </c>
      <c r="D1547" s="11" t="s">
        <v>9</v>
      </c>
      <c r="E1547" s="11" t="s">
        <v>10</v>
      </c>
      <c r="F1547" s="11" t="s">
        <v>11</v>
      </c>
      <c r="G1547" s="158" t="s">
        <v>12</v>
      </c>
      <c r="H1547" s="12" t="s">
        <v>13</v>
      </c>
      <c r="I1547" s="13" t="s">
        <v>14</v>
      </c>
      <c r="K1547" s="37"/>
    </row>
    <row r="1548" spans="2:11" ht="30" x14ac:dyDescent="0.25">
      <c r="B1548" s="14" t="s">
        <v>15</v>
      </c>
      <c r="C1548" s="14" t="s">
        <v>16</v>
      </c>
      <c r="D1548" s="160">
        <v>88248</v>
      </c>
      <c r="E1548" s="53" t="str">
        <f>IF($B1548="COMPOSIÇÃO",VLOOKUP($D1548,'Comp. Sinapi'!B:F,2,0),VLOOKUP($D1548,Insumos!B:F,2,0))</f>
        <v>AUXILIAR DE ENCANADOR OU BOMBEIRO HIDRÁULICO COM ENCARGOS COMPLEMENTARES</v>
      </c>
      <c r="F1548" s="50" t="str">
        <f>IF($B1548="COMPOSIÇÃO",VLOOKUP($D1548,'Comp. Sinapi'!B:F,3,0),VLOOKUP($D1548,Insumos!B:F,3,0))</f>
        <v>H</v>
      </c>
      <c r="G1548" s="159">
        <v>0.25309999999999999</v>
      </c>
      <c r="H1548" s="43">
        <f>TRUNC((K1548*(1-$K$8)),2)</f>
        <v>20.92</v>
      </c>
      <c r="I1548" s="15">
        <f t="shared" ref="I1548:I1550" si="194">G1548*H1548</f>
        <v>5.2948520000000006</v>
      </c>
      <c r="K1548" s="37">
        <f>IF($B1548="INSUMO",VLOOKUP($D1548,Insumos!$B:$F,5,0),VLOOKUP($D1548,'Comp. Sinapi'!$B:$F,5,0))</f>
        <v>20.92</v>
      </c>
    </row>
    <row r="1549" spans="2:11" x14ac:dyDescent="0.25">
      <c r="B1549" s="14" t="s">
        <v>15</v>
      </c>
      <c r="C1549" s="14" t="s">
        <v>16</v>
      </c>
      <c r="D1549" s="160">
        <v>88267</v>
      </c>
      <c r="E1549" s="53" t="str">
        <f>IF($B1549="COMPOSIÇÃO",VLOOKUP($D1549,'Comp. Sinapi'!B:F,2,0),VLOOKUP($D1549,Insumos!B:F,2,0))</f>
        <v>ENCANADOR OU BOMBEIRO HIDRÁULICO COM ENCARGOS COMPLEMENTARES</v>
      </c>
      <c r="F1549" s="50" t="str">
        <f>IF($B1549="COMPOSIÇÃO",VLOOKUP($D1549,'Comp. Sinapi'!B:F,3,0),VLOOKUP($D1549,Insumos!B:F,3,0))</f>
        <v>H</v>
      </c>
      <c r="G1549" s="159">
        <v>0.25309999999999999</v>
      </c>
      <c r="H1549" s="43">
        <f>TRUNC((K1549*(1-$K$8)),2)</f>
        <v>25.55</v>
      </c>
      <c r="I1549" s="15">
        <f t="shared" si="194"/>
        <v>6.4667050000000001</v>
      </c>
      <c r="K1549" s="37">
        <f>IF($B1549="INSUMO",VLOOKUP($D1549,Insumos!$B:$F,5,0),VLOOKUP($D1549,'Comp. Sinapi'!$B:$F,5,0))</f>
        <v>25.55</v>
      </c>
    </row>
    <row r="1550" spans="2:11" ht="30" x14ac:dyDescent="0.25">
      <c r="B1550" s="14" t="s">
        <v>17</v>
      </c>
      <c r="C1550" s="14" t="s">
        <v>16</v>
      </c>
      <c r="D1550" s="160">
        <v>3380</v>
      </c>
      <c r="E1550" s="53" t="str">
        <f>IF($B1550="COMPOSIÇÃO",VLOOKUP($D1550,'Comp. Sinapi'!B:F,2,0),VLOOKUP($D1550,Insumos!B:F,2,0))</f>
        <v xml:space="preserve">HASTE DE ATERRAMENTO EM ACO COM 3,00 M DE COMPRIMENTO E DN = 5/8", REVESTIDA COM BAIXA CAMADA DE COBRE, COM CONECTOR TIPO GRAMPO                                                                                                                                                                                                                                                                                                                                                                          </v>
      </c>
      <c r="F1550" s="50" t="str">
        <f>IF($B1550="COMPOSIÇÃO",VLOOKUP($D1550,'Comp. Sinapi'!B:F,3,0),VLOOKUP($D1550,Insumos!B:F,3,0))</f>
        <v xml:space="preserve">UN    </v>
      </c>
      <c r="G1550" s="159">
        <v>1</v>
      </c>
      <c r="H1550" s="43">
        <f>TRUNC((K1550*(1-$K$8)),2)</f>
        <v>65.48</v>
      </c>
      <c r="I1550" s="15">
        <f t="shared" si="194"/>
        <v>65.48</v>
      </c>
      <c r="K1550" s="37">
        <f>IF($B1550="INSUMO",VLOOKUP($D1550,Insumos!$B:$F,5,0),VLOOKUP($D1550,'Comp. Sinapi'!$B:$F,5,0))</f>
        <v>65.48</v>
      </c>
    </row>
    <row r="1551" spans="2:11" x14ac:dyDescent="0.25">
      <c r="B1551" s="422" t="s">
        <v>13108</v>
      </c>
      <c r="C1551" s="422"/>
      <c r="D1551" s="422"/>
      <c r="E1551" s="422"/>
      <c r="F1551" s="422"/>
      <c r="G1551" s="422"/>
      <c r="H1551" s="422"/>
      <c r="I1551" s="422"/>
    </row>
    <row r="1553" spans="2:11" x14ac:dyDescent="0.25">
      <c r="B1553" s="16" t="s">
        <v>13290</v>
      </c>
      <c r="C1553" s="423" t="s">
        <v>13306</v>
      </c>
      <c r="D1553" s="423"/>
      <c r="E1553" s="423"/>
      <c r="F1553" s="423"/>
      <c r="G1553" s="423"/>
      <c r="H1553" s="17" t="s">
        <v>60</v>
      </c>
      <c r="I1553" s="18">
        <f>SUM(I1557:I1559)</f>
        <v>36.326000000000008</v>
      </c>
      <c r="K1553" s="37"/>
    </row>
    <row r="1554" spans="2:11" x14ac:dyDescent="0.25">
      <c r="B1554" s="4" t="s">
        <v>7</v>
      </c>
      <c r="C1554" s="5">
        <f ca="1">TODAY()</f>
        <v>45482</v>
      </c>
      <c r="D1554" s="6"/>
      <c r="E1554" s="7"/>
      <c r="F1554" s="8"/>
      <c r="G1554" s="157" t="s">
        <v>1</v>
      </c>
      <c r="H1554" s="420" t="str">
        <f>$H$8</f>
        <v>Eng. Gabriel Vitta</v>
      </c>
      <c r="I1554" s="421"/>
      <c r="K1554" s="37"/>
    </row>
    <row r="1555" spans="2:11" x14ac:dyDescent="0.25">
      <c r="B1555" s="4"/>
      <c r="C1555" s="5"/>
      <c r="D1555" s="6"/>
      <c r="E1555" s="7"/>
      <c r="F1555" s="8"/>
      <c r="G1555" s="157"/>
      <c r="H1555" s="9"/>
      <c r="I1555" s="10"/>
      <c r="K1555" s="37"/>
    </row>
    <row r="1556" spans="2:11" x14ac:dyDescent="0.25">
      <c r="B1556" s="11" t="s">
        <v>18</v>
      </c>
      <c r="C1556" s="11" t="s">
        <v>8</v>
      </c>
      <c r="D1556" s="11" t="s">
        <v>9</v>
      </c>
      <c r="E1556" s="11" t="s">
        <v>10</v>
      </c>
      <c r="F1556" s="11" t="s">
        <v>11</v>
      </c>
      <c r="G1556" s="158" t="s">
        <v>12</v>
      </c>
      <c r="H1556" s="12" t="s">
        <v>13</v>
      </c>
      <c r="I1556" s="13" t="s">
        <v>14</v>
      </c>
      <c r="K1556" s="37"/>
    </row>
    <row r="1557" spans="2:11" x14ac:dyDescent="0.25">
      <c r="B1557" s="14" t="s">
        <v>15</v>
      </c>
      <c r="C1557" s="14" t="s">
        <v>16</v>
      </c>
      <c r="D1557" s="160">
        <v>88264</v>
      </c>
      <c r="E1557" s="53" t="str">
        <f>IF($B1557="COMPOSIÇÃO",VLOOKUP($D1557,'Comp. Sinapi'!B:F,2,0),VLOOKUP($D1557,Insumos!B:F,2,0))</f>
        <v>ELETRICISTA COM ENCARGOS COMPLEMENTARES</v>
      </c>
      <c r="F1557" s="50" t="str">
        <f>IF($B1557="COMPOSIÇÃO",VLOOKUP($D1557,'Comp. Sinapi'!B:F,3,0),VLOOKUP($D1557,Insumos!B:F,3,0))</f>
        <v>H</v>
      </c>
      <c r="G1557" s="159">
        <v>0.4</v>
      </c>
      <c r="H1557" s="43">
        <f>TRUNC((K1557*(1-$K$8)),2)</f>
        <v>26.68</v>
      </c>
      <c r="I1557" s="15">
        <f t="shared" ref="I1557:I1559" si="195">G1557*H1557</f>
        <v>10.672000000000001</v>
      </c>
      <c r="K1557" s="37">
        <f>IF($B1557="INSUMO",VLOOKUP($D1557,Insumos!$B:$F,5,0),VLOOKUP($D1557,'Comp. Sinapi'!$B:$F,5,0))</f>
        <v>26.68</v>
      </c>
    </row>
    <row r="1558" spans="2:11" x14ac:dyDescent="0.25">
      <c r="B1558" s="14" t="s">
        <v>15</v>
      </c>
      <c r="C1558" s="14" t="s">
        <v>16</v>
      </c>
      <c r="D1558" s="160">
        <v>88247</v>
      </c>
      <c r="E1558" s="53" t="str">
        <f>IF($B1558="COMPOSIÇÃO",VLOOKUP($D1558,'Comp. Sinapi'!B:F,2,0),VLOOKUP($D1558,Insumos!B:F,2,0))</f>
        <v>AUXILIAR DE ELETRICISTA COM ENCARGOS COMPLEMENTARES</v>
      </c>
      <c r="F1558" s="50" t="str">
        <f>IF($B1558="COMPOSIÇÃO",VLOOKUP($D1558,'Comp. Sinapi'!B:F,3,0),VLOOKUP($D1558,Insumos!B:F,3,0))</f>
        <v>H</v>
      </c>
      <c r="G1558" s="159">
        <v>0.4</v>
      </c>
      <c r="H1558" s="43">
        <f>TRUNC((K1558*(1-$K$8)),2)</f>
        <v>21.96</v>
      </c>
      <c r="I1558" s="15">
        <f t="shared" si="195"/>
        <v>8.7840000000000007</v>
      </c>
      <c r="K1558" s="37">
        <f>IF($B1558="INSUMO",VLOOKUP($D1558,Insumos!$B:$F,5,0),VLOOKUP($D1558,'Comp. Sinapi'!$B:$F,5,0))</f>
        <v>21.96</v>
      </c>
    </row>
    <row r="1559" spans="2:11" x14ac:dyDescent="0.25">
      <c r="B1559" s="14" t="s">
        <v>17</v>
      </c>
      <c r="C1559" s="14" t="s">
        <v>16</v>
      </c>
      <c r="D1559" s="160" t="s">
        <v>13525</v>
      </c>
      <c r="E1559" s="53" t="str">
        <f>IF($B1559="COMPOSIÇÃO",VLOOKUP($D1559,'Comp. Sinapi'!B:F,2,0),VLOOKUP($D1559,Insumos!B:F,2,0))</f>
        <v>SOLDA EXOTERMICA 90</v>
      </c>
      <c r="F1559" s="50" t="str">
        <f>IF($B1559="COMPOSIÇÃO",VLOOKUP($D1559,'Comp. Sinapi'!B:F,3,0),VLOOKUP($D1559,Insumos!B:F,3,0))</f>
        <v>unidade</v>
      </c>
      <c r="G1559" s="159">
        <v>1</v>
      </c>
      <c r="H1559" s="43">
        <f>TRUNC((K1559*(1-$K$8)),2)</f>
        <v>16.87</v>
      </c>
      <c r="I1559" s="15">
        <f t="shared" si="195"/>
        <v>16.87</v>
      </c>
      <c r="K1559" s="37">
        <f>IF($B1559="INSUMO",VLOOKUP($D1559,Insumos!$B:$F,5,0),VLOOKUP($D1559,'Comp. Sinapi'!$B:$F,5,0))</f>
        <v>16.87</v>
      </c>
    </row>
    <row r="1560" spans="2:11" x14ac:dyDescent="0.25">
      <c r="B1560" s="422" t="s">
        <v>13108</v>
      </c>
      <c r="C1560" s="422"/>
      <c r="D1560" s="422"/>
      <c r="E1560" s="422"/>
      <c r="F1560" s="422"/>
      <c r="G1560" s="422"/>
      <c r="H1560" s="422"/>
      <c r="I1560" s="422"/>
    </row>
    <row r="1562" spans="2:11" x14ac:dyDescent="0.25">
      <c r="B1562" s="16" t="s">
        <v>13291</v>
      </c>
      <c r="C1562" s="423" t="s">
        <v>13307</v>
      </c>
      <c r="D1562" s="423"/>
      <c r="E1562" s="423"/>
      <c r="F1562" s="423"/>
      <c r="G1562" s="423"/>
      <c r="H1562" s="17" t="s">
        <v>60</v>
      </c>
      <c r="I1562" s="18">
        <f>SUM(I1566:I1568)</f>
        <v>428.93</v>
      </c>
      <c r="K1562" s="37"/>
    </row>
    <row r="1563" spans="2:11" x14ac:dyDescent="0.25">
      <c r="B1563" s="4" t="s">
        <v>7</v>
      </c>
      <c r="C1563" s="5">
        <f ca="1">TODAY()</f>
        <v>45482</v>
      </c>
      <c r="D1563" s="6"/>
      <c r="E1563" s="7"/>
      <c r="F1563" s="8"/>
      <c r="G1563" s="157" t="s">
        <v>1</v>
      </c>
      <c r="H1563" s="420" t="str">
        <f>$H$8</f>
        <v>Eng. Gabriel Vitta</v>
      </c>
      <c r="I1563" s="421"/>
      <c r="K1563" s="37"/>
    </row>
    <row r="1564" spans="2:11" x14ac:dyDescent="0.25">
      <c r="B1564" s="4"/>
      <c r="C1564" s="5"/>
      <c r="D1564" s="6"/>
      <c r="E1564" s="7"/>
      <c r="F1564" s="8"/>
      <c r="G1564" s="157"/>
      <c r="H1564" s="9"/>
      <c r="I1564" s="10"/>
      <c r="K1564" s="37"/>
    </row>
    <row r="1565" spans="2:11" x14ac:dyDescent="0.25">
      <c r="B1565" s="11" t="s">
        <v>18</v>
      </c>
      <c r="C1565" s="11" t="s">
        <v>8</v>
      </c>
      <c r="D1565" s="11" t="s">
        <v>9</v>
      </c>
      <c r="E1565" s="11" t="s">
        <v>10</v>
      </c>
      <c r="F1565" s="11" t="s">
        <v>11</v>
      </c>
      <c r="G1565" s="158" t="s">
        <v>12</v>
      </c>
      <c r="H1565" s="12" t="s">
        <v>13</v>
      </c>
      <c r="I1565" s="13" t="s">
        <v>14</v>
      </c>
      <c r="K1565" s="37"/>
    </row>
    <row r="1566" spans="2:11" x14ac:dyDescent="0.25">
      <c r="B1566" s="14" t="s">
        <v>15</v>
      </c>
      <c r="C1566" s="14" t="s">
        <v>16</v>
      </c>
      <c r="D1566" s="160">
        <v>88264</v>
      </c>
      <c r="E1566" s="53" t="str">
        <f>IF($B1566="COMPOSIÇÃO",VLOOKUP($D1566,'Comp. Sinapi'!B:F,2,0),VLOOKUP($D1566,Insumos!B:F,2,0))</f>
        <v>ELETRICISTA COM ENCARGOS COMPLEMENTARES</v>
      </c>
      <c r="F1566" s="50" t="str">
        <f>IF($B1566="COMPOSIÇÃO",VLOOKUP($D1566,'Comp. Sinapi'!B:F,3,0),VLOOKUP($D1566,Insumos!B:F,3,0))</f>
        <v>H</v>
      </c>
      <c r="G1566" s="159">
        <v>1.5</v>
      </c>
      <c r="H1566" s="43">
        <f>TRUNC((K1566*(1-$K$8)),2)</f>
        <v>26.68</v>
      </c>
      <c r="I1566" s="15">
        <f t="shared" ref="I1566:I1568" si="196">G1566*H1566</f>
        <v>40.019999999999996</v>
      </c>
      <c r="K1566" s="37">
        <f>IF($B1566="INSUMO",VLOOKUP($D1566,Insumos!$B:$F,5,0),VLOOKUP($D1566,'Comp. Sinapi'!$B:$F,5,0))</f>
        <v>26.68</v>
      </c>
    </row>
    <row r="1567" spans="2:11" x14ac:dyDescent="0.25">
      <c r="B1567" s="14" t="s">
        <v>15</v>
      </c>
      <c r="C1567" s="14" t="s">
        <v>16</v>
      </c>
      <c r="D1567" s="160">
        <v>88247</v>
      </c>
      <c r="E1567" s="53" t="str">
        <f>IF($B1567="COMPOSIÇÃO",VLOOKUP($D1567,'Comp. Sinapi'!B:F,2,0),VLOOKUP($D1567,Insumos!B:F,2,0))</f>
        <v>AUXILIAR DE ELETRICISTA COM ENCARGOS COMPLEMENTARES</v>
      </c>
      <c r="F1567" s="50" t="str">
        <f>IF($B1567="COMPOSIÇÃO",VLOOKUP($D1567,'Comp. Sinapi'!B:F,3,0),VLOOKUP($D1567,Insumos!B:F,3,0))</f>
        <v>H</v>
      </c>
      <c r="G1567" s="159">
        <v>1.5</v>
      </c>
      <c r="H1567" s="43">
        <f>TRUNC((K1567*(1-$K$8)),2)</f>
        <v>21.96</v>
      </c>
      <c r="I1567" s="15">
        <f t="shared" si="196"/>
        <v>32.94</v>
      </c>
      <c r="K1567" s="37">
        <f>IF($B1567="INSUMO",VLOOKUP($D1567,Insumos!$B:$F,5,0),VLOOKUP($D1567,'Comp. Sinapi'!$B:$F,5,0))</f>
        <v>21.96</v>
      </c>
    </row>
    <row r="1568" spans="2:11" x14ac:dyDescent="0.25">
      <c r="B1568" s="14" t="s">
        <v>17</v>
      </c>
      <c r="C1568" s="14" t="s">
        <v>16</v>
      </c>
      <c r="D1568" s="160" t="s">
        <v>13674</v>
      </c>
      <c r="E1568" s="53" t="str">
        <f>IF($B1568="COMPOSIÇÃO",VLOOKUP($D1568,'Comp. Sinapi'!B:F,2,0),VLOOKUP($D1568,Insumos!B:F,2,0))</f>
        <v>CAIXA DE EQUIPOTENCIALIZAÇÃO - COM BARRAMENTO ATÉ 09 TERMINAIS</v>
      </c>
      <c r="F1568" s="50" t="str">
        <f>IF($B1568="COMPOSIÇÃO",VLOOKUP($D1568,'Comp. Sinapi'!B:F,3,0),VLOOKUP($D1568,Insumos!B:F,3,0))</f>
        <v>unidade</v>
      </c>
      <c r="G1568" s="159">
        <v>1</v>
      </c>
      <c r="H1568" s="43">
        <f>TRUNC((K1568*(1-$K$8)),2)</f>
        <v>355.97</v>
      </c>
      <c r="I1568" s="15">
        <f t="shared" si="196"/>
        <v>355.97</v>
      </c>
      <c r="K1568" s="37">
        <f>IF($B1568="INSUMO",VLOOKUP($D1568,Insumos!$B:$F,5,0),VLOOKUP($D1568,'Comp. Sinapi'!$B:$F,5,0))</f>
        <v>355.97</v>
      </c>
    </row>
    <row r="1569" spans="2:11" x14ac:dyDescent="0.25">
      <c r="B1569" s="422" t="s">
        <v>13108</v>
      </c>
      <c r="C1569" s="422"/>
      <c r="D1569" s="422"/>
      <c r="E1569" s="422"/>
      <c r="F1569" s="422"/>
      <c r="G1569" s="422"/>
      <c r="H1569" s="422"/>
      <c r="I1569" s="422"/>
    </row>
    <row r="1571" spans="2:11" x14ac:dyDescent="0.25">
      <c r="B1571" s="16" t="s">
        <v>13292</v>
      </c>
      <c r="C1571" s="423" t="s">
        <v>13308</v>
      </c>
      <c r="D1571" s="423"/>
      <c r="E1571" s="423"/>
      <c r="F1571" s="423"/>
      <c r="G1571" s="423"/>
      <c r="H1571" s="17" t="s">
        <v>60</v>
      </c>
      <c r="I1571" s="18">
        <f>SUM(I1575:I1577)</f>
        <v>44.39</v>
      </c>
      <c r="K1571" s="37"/>
    </row>
    <row r="1572" spans="2:11" x14ac:dyDescent="0.25">
      <c r="B1572" s="4" t="s">
        <v>7</v>
      </c>
      <c r="C1572" s="5">
        <f ca="1">TODAY()</f>
        <v>45482</v>
      </c>
      <c r="D1572" s="6"/>
      <c r="E1572" s="7"/>
      <c r="F1572" s="8"/>
      <c r="G1572" s="157" t="s">
        <v>1</v>
      </c>
      <c r="H1572" s="420" t="str">
        <f>$H$8</f>
        <v>Eng. Gabriel Vitta</v>
      </c>
      <c r="I1572" s="421"/>
      <c r="K1572" s="37"/>
    </row>
    <row r="1573" spans="2:11" x14ac:dyDescent="0.25">
      <c r="B1573" s="4"/>
      <c r="C1573" s="5"/>
      <c r="D1573" s="6"/>
      <c r="E1573" s="7"/>
      <c r="F1573" s="8"/>
      <c r="G1573" s="157"/>
      <c r="H1573" s="9"/>
      <c r="I1573" s="10"/>
      <c r="K1573" s="37"/>
    </row>
    <row r="1574" spans="2:11" x14ac:dyDescent="0.25">
      <c r="B1574" s="11" t="s">
        <v>18</v>
      </c>
      <c r="C1574" s="11" t="s">
        <v>8</v>
      </c>
      <c r="D1574" s="11" t="s">
        <v>9</v>
      </c>
      <c r="E1574" s="11" t="s">
        <v>10</v>
      </c>
      <c r="F1574" s="11" t="s">
        <v>11</v>
      </c>
      <c r="G1574" s="158" t="s">
        <v>12</v>
      </c>
      <c r="H1574" s="12" t="s">
        <v>13</v>
      </c>
      <c r="I1574" s="13" t="s">
        <v>14</v>
      </c>
      <c r="K1574" s="37"/>
    </row>
    <row r="1575" spans="2:11" x14ac:dyDescent="0.25">
      <c r="B1575" s="14" t="s">
        <v>15</v>
      </c>
      <c r="C1575" s="14" t="s">
        <v>16</v>
      </c>
      <c r="D1575" s="160">
        <v>88247</v>
      </c>
      <c r="E1575" s="53" t="str">
        <f>IF($B1575="COMPOSIÇÃO",VLOOKUP($D1575,'Comp. Sinapi'!B:F,2,0),VLOOKUP($D1575,Insumos!B:F,2,0))</f>
        <v>AUXILIAR DE ELETRICISTA COM ENCARGOS COMPLEMENTARES</v>
      </c>
      <c r="F1575" s="50" t="str">
        <f>IF($B1575="COMPOSIÇÃO",VLOOKUP($D1575,'Comp. Sinapi'!B:F,3,0),VLOOKUP($D1575,Insumos!B:F,3,0))</f>
        <v>H</v>
      </c>
      <c r="G1575" s="159">
        <v>0.5</v>
      </c>
      <c r="H1575" s="43">
        <f>TRUNC((K1575*(1-$K$8)),2)</f>
        <v>21.96</v>
      </c>
      <c r="I1575" s="15">
        <f t="shared" ref="I1575:I1577" si="197">G1575*H1575</f>
        <v>10.98</v>
      </c>
      <c r="K1575" s="37">
        <f>IF($B1575="INSUMO",VLOOKUP($D1575,Insumos!$B:$F,5,0),VLOOKUP($D1575,'Comp. Sinapi'!$B:$F,5,0))</f>
        <v>21.96</v>
      </c>
    </row>
    <row r="1576" spans="2:11" x14ac:dyDescent="0.25">
      <c r="B1576" s="14" t="s">
        <v>15</v>
      </c>
      <c r="C1576" s="14" t="s">
        <v>16</v>
      </c>
      <c r="D1576" s="160">
        <v>88264</v>
      </c>
      <c r="E1576" s="53" t="str">
        <f>IF($B1576="COMPOSIÇÃO",VLOOKUP($D1576,'Comp. Sinapi'!B:F,2,0),VLOOKUP($D1576,Insumos!B:F,2,0))</f>
        <v>ELETRICISTA COM ENCARGOS COMPLEMENTARES</v>
      </c>
      <c r="F1576" s="50" t="str">
        <f>IF($B1576="COMPOSIÇÃO",VLOOKUP($D1576,'Comp. Sinapi'!B:F,3,0),VLOOKUP($D1576,Insumos!B:F,3,0))</f>
        <v>H</v>
      </c>
      <c r="G1576" s="159">
        <v>0.5</v>
      </c>
      <c r="H1576" s="43">
        <f>TRUNC((K1576*(1-$K$8)),2)</f>
        <v>26.68</v>
      </c>
      <c r="I1576" s="15">
        <f t="shared" si="197"/>
        <v>13.34</v>
      </c>
      <c r="K1576" s="37">
        <f>IF($B1576="INSUMO",VLOOKUP($D1576,Insumos!$B:$F,5,0),VLOOKUP($D1576,'Comp. Sinapi'!$B:$F,5,0))</f>
        <v>26.68</v>
      </c>
    </row>
    <row r="1577" spans="2:11" x14ac:dyDescent="0.25">
      <c r="B1577" s="14" t="s">
        <v>17</v>
      </c>
      <c r="C1577" s="14" t="s">
        <v>16</v>
      </c>
      <c r="D1577" s="160" t="s">
        <v>13535</v>
      </c>
      <c r="E1577" s="53" t="str">
        <f>IF($B1577="COMPOSIÇÃO",VLOOKUP($D1577,'Comp. Sinapi'!B:F,2,0),VLOOKUP($D1577,Insumos!B:F,2,0))</f>
        <v>TERMINAL AÉREO EM ALUMÍNIO COM BASE DE FIXAÇÃO, H=30CM</v>
      </c>
      <c r="F1577" s="50" t="str">
        <f>IF($B1577="COMPOSIÇÃO",VLOOKUP($D1577,'Comp. Sinapi'!B:F,3,0),VLOOKUP($D1577,Insumos!B:F,3,0))</f>
        <v>unidade</v>
      </c>
      <c r="G1577" s="159">
        <v>1</v>
      </c>
      <c r="H1577" s="43">
        <f>TRUNC((K1577*(1-$K$8)),2)</f>
        <v>20.07</v>
      </c>
      <c r="I1577" s="15">
        <f t="shared" si="197"/>
        <v>20.07</v>
      </c>
      <c r="K1577" s="37">
        <f>IF($B1577="INSUMO",VLOOKUP($D1577,Insumos!$B:$F,5,0),VLOOKUP($D1577,'Comp. Sinapi'!$B:$F,5,0))</f>
        <v>20.07</v>
      </c>
    </row>
    <row r="1578" spans="2:11" x14ac:dyDescent="0.25">
      <c r="B1578" s="422" t="s">
        <v>13108</v>
      </c>
      <c r="C1578" s="422"/>
      <c r="D1578" s="422"/>
      <c r="E1578" s="422"/>
      <c r="F1578" s="422"/>
      <c r="G1578" s="422"/>
      <c r="H1578" s="422"/>
      <c r="I1578" s="422"/>
    </row>
    <row r="1580" spans="2:11" x14ac:dyDescent="0.25">
      <c r="B1580" s="16" t="s">
        <v>13293</v>
      </c>
      <c r="C1580" s="423" t="s">
        <v>13309</v>
      </c>
      <c r="D1580" s="423"/>
      <c r="E1580" s="423"/>
      <c r="F1580" s="423"/>
      <c r="G1580" s="423"/>
      <c r="H1580" s="17" t="s">
        <v>60</v>
      </c>
      <c r="I1580" s="18">
        <f>SUM(I1584:I1588)</f>
        <v>67.697620000000001</v>
      </c>
      <c r="K1580" s="37"/>
    </row>
    <row r="1581" spans="2:11" x14ac:dyDescent="0.25">
      <c r="B1581" s="4" t="s">
        <v>7</v>
      </c>
      <c r="C1581" s="5">
        <f ca="1">TODAY()</f>
        <v>45482</v>
      </c>
      <c r="D1581" s="6"/>
      <c r="E1581" s="7"/>
      <c r="F1581" s="8"/>
      <c r="G1581" s="157" t="s">
        <v>1</v>
      </c>
      <c r="H1581" s="420" t="str">
        <f>$H$8</f>
        <v>Eng. Gabriel Vitta</v>
      </c>
      <c r="I1581" s="421"/>
      <c r="K1581" s="37"/>
    </row>
    <row r="1582" spans="2:11" x14ac:dyDescent="0.25">
      <c r="B1582" s="4"/>
      <c r="C1582" s="5"/>
      <c r="D1582" s="6"/>
      <c r="E1582" s="7"/>
      <c r="F1582" s="8"/>
      <c r="G1582" s="157"/>
      <c r="H1582" s="9"/>
      <c r="I1582" s="10"/>
      <c r="K1582" s="37"/>
    </row>
    <row r="1583" spans="2:11" x14ac:dyDescent="0.25">
      <c r="B1583" s="11" t="s">
        <v>18</v>
      </c>
      <c r="C1583" s="11" t="s">
        <v>8</v>
      </c>
      <c r="D1583" s="11" t="s">
        <v>9</v>
      </c>
      <c r="E1583" s="11" t="s">
        <v>10</v>
      </c>
      <c r="F1583" s="11" t="s">
        <v>11</v>
      </c>
      <c r="G1583" s="158" t="s">
        <v>12</v>
      </c>
      <c r="H1583" s="12" t="s">
        <v>13</v>
      </c>
      <c r="I1583" s="13" t="s">
        <v>14</v>
      </c>
      <c r="K1583" s="37"/>
    </row>
    <row r="1584" spans="2:11" x14ac:dyDescent="0.25">
      <c r="B1584" s="14" t="s">
        <v>15</v>
      </c>
      <c r="C1584" s="14" t="s">
        <v>16</v>
      </c>
      <c r="D1584" s="160">
        <v>88264</v>
      </c>
      <c r="E1584" s="53" t="str">
        <f>IF($B1584="COMPOSIÇÃO",VLOOKUP($D1584,'Comp. Sinapi'!B:F,2,0),VLOOKUP($D1584,Insumos!B:F,2,0))</f>
        <v>ELETRICISTA COM ENCARGOS COMPLEMENTARES</v>
      </c>
      <c r="F1584" s="50" t="str">
        <f>IF($B1584="COMPOSIÇÃO",VLOOKUP($D1584,'Comp. Sinapi'!B:F,3,0),VLOOKUP($D1584,Insumos!B:F,3,0))</f>
        <v>H</v>
      </c>
      <c r="G1584" s="159">
        <v>0.03</v>
      </c>
      <c r="H1584" s="43">
        <f>TRUNC((K1584*(1-$K$8)),2)</f>
        <v>26.68</v>
      </c>
      <c r="I1584" s="15">
        <f t="shared" ref="I1584:I1585" si="198">G1584*H1584</f>
        <v>0.8004</v>
      </c>
      <c r="K1584" s="37">
        <f>IF($B1584="INSUMO",VLOOKUP($D1584,Insumos!$B:$F,5,0),VLOOKUP($D1584,'Comp. Sinapi'!$B:$F,5,0))</f>
        <v>26.68</v>
      </c>
    </row>
    <row r="1585" spans="2:11" x14ac:dyDescent="0.25">
      <c r="B1585" s="14" t="s">
        <v>15</v>
      </c>
      <c r="C1585" s="14" t="s">
        <v>16</v>
      </c>
      <c r="D1585" s="160">
        <v>88247</v>
      </c>
      <c r="E1585" s="53" t="str">
        <f>IF($B1585="COMPOSIÇÃO",VLOOKUP($D1585,'Comp. Sinapi'!B:F,2,0),VLOOKUP($D1585,Insumos!B:F,2,0))</f>
        <v>AUXILIAR DE ELETRICISTA COM ENCARGOS COMPLEMENTARES</v>
      </c>
      <c r="F1585" s="50" t="str">
        <f>IF($B1585="COMPOSIÇÃO",VLOOKUP($D1585,'Comp. Sinapi'!B:F,3,0),VLOOKUP($D1585,Insumos!B:F,3,0))</f>
        <v>H</v>
      </c>
      <c r="G1585" s="159">
        <v>0.20699999999999999</v>
      </c>
      <c r="H1585" s="43">
        <f>TRUNC((K1585*(1-$K$8)),2)</f>
        <v>21.96</v>
      </c>
      <c r="I1585" s="15">
        <f t="shared" si="198"/>
        <v>4.5457200000000002</v>
      </c>
      <c r="K1585" s="37">
        <f>IF($B1585="INSUMO",VLOOKUP($D1585,Insumos!$B:$F,5,0),VLOOKUP($D1585,'Comp. Sinapi'!$B:$F,5,0))</f>
        <v>21.96</v>
      </c>
    </row>
    <row r="1586" spans="2:11" ht="30" x14ac:dyDescent="0.25">
      <c r="B1586" s="14" t="s">
        <v>17</v>
      </c>
      <c r="C1586" s="14" t="s">
        <v>16</v>
      </c>
      <c r="D1586" s="160">
        <v>7583</v>
      </c>
      <c r="E1586" s="53" t="str">
        <f>IF($B1586="COMPOSIÇÃO",VLOOKUP($D1586,'Comp. Sinapi'!B:F,2,0),VLOOKUP($D1586,Insumos!B:F,2,0))</f>
        <v xml:space="preserve">BUCHA DE NYLON SEM ABA S8, COM PARAFUSO DE 4,80 X 50 MM EM ACO ZINCADO COM ROSCA SOBERBA, CABECA CHATA E FENDA PHILLIPS                                                                                                                                                                                                                                                                                                                                                                                   </v>
      </c>
      <c r="F1586" s="50" t="str">
        <f>IF($B1586="COMPOSIÇÃO",VLOOKUP($D1586,'Comp. Sinapi'!B:F,3,0),VLOOKUP($D1586,Insumos!B:F,3,0))</f>
        <v xml:space="preserve">UN    </v>
      </c>
      <c r="G1586" s="159">
        <v>5</v>
      </c>
      <c r="H1586" s="43">
        <f>TRUNC((K1586*(1-$K$8)),2)</f>
        <v>0.37</v>
      </c>
      <c r="I1586" s="15">
        <f t="shared" ref="I1586:I1588" si="199">G1586*H1586</f>
        <v>1.85</v>
      </c>
      <c r="K1586" s="37">
        <f>IF($B1586="INSUMO",VLOOKUP($D1586,Insumos!$B:$F,5,0),VLOOKUP($D1586,'Comp. Sinapi'!$B:$F,5,0))</f>
        <v>0.37</v>
      </c>
    </row>
    <row r="1587" spans="2:11" ht="30" x14ac:dyDescent="0.25">
      <c r="B1587" s="14" t="s">
        <v>17</v>
      </c>
      <c r="C1587" s="14" t="s">
        <v>16</v>
      </c>
      <c r="D1587" s="160">
        <v>1607</v>
      </c>
      <c r="E1587" s="53" t="str">
        <f>IF($B1587="COMPOSIÇÃO",VLOOKUP($D1587,'Comp. Sinapi'!B:F,2,0),VLOOKUP($D1587,Insumos!B:F,2,0))</f>
        <v xml:space="preserve">CONJUNTO ARRUELAS DE VEDACAO 5/16" PARA TELHA FIBROCIMENTO (UMA ARRUELA METALICA E UMA ARRUELA PVC - CONICAS)                                                                                                                                                                                                                                                                                                                                                                                             </v>
      </c>
      <c r="F1587" s="50" t="str">
        <f>IF($B1587="COMPOSIÇÃO",VLOOKUP($D1587,'Comp. Sinapi'!B:F,3,0),VLOOKUP($D1587,Insumos!B:F,3,0))</f>
        <v xml:space="preserve">CJ    </v>
      </c>
      <c r="G1587" s="159">
        <v>5</v>
      </c>
      <c r="H1587" s="43">
        <f>TRUNC((K1587*(1-$K$8)),2)</f>
        <v>0.25</v>
      </c>
      <c r="I1587" s="15">
        <f t="shared" ref="I1587" si="200">G1587*H1587</f>
        <v>1.25</v>
      </c>
      <c r="K1587" s="37">
        <f>IF($B1587="INSUMO",VLOOKUP($D1587,Insumos!$B:$F,5,0),VLOOKUP($D1587,'Comp. Sinapi'!$B:$F,5,0))</f>
        <v>0.25</v>
      </c>
    </row>
    <row r="1588" spans="2:11" x14ac:dyDescent="0.25">
      <c r="B1588" s="14" t="s">
        <v>17</v>
      </c>
      <c r="C1588" s="14" t="s">
        <v>16</v>
      </c>
      <c r="D1588" s="160" t="s">
        <v>13572</v>
      </c>
      <c r="E1588" s="53" t="str">
        <f>IF($B1588="COMPOSIÇÃO",VLOOKUP($D1588,'Comp. Sinapi'!B:F,2,0),VLOOKUP($D1588,Insumos!B:F,2,0))</f>
        <v>BARRA CHATA EM ALUMÍNIO 7/8"X1/8"</v>
      </c>
      <c r="F1588" s="50" t="str">
        <f>IF($B1588="COMPOSIÇÃO",VLOOKUP($D1588,'Comp. Sinapi'!B:F,3,0),VLOOKUP($D1588,Insumos!B:F,3,0))</f>
        <v>unidade</v>
      </c>
      <c r="G1588" s="159">
        <v>1.05</v>
      </c>
      <c r="H1588" s="43">
        <f>TRUNC((K1588*(1-$K$8)),2)</f>
        <v>56.43</v>
      </c>
      <c r="I1588" s="15">
        <f t="shared" si="199"/>
        <v>59.2515</v>
      </c>
      <c r="K1588" s="37">
        <f>IF($B1588="INSUMO",VLOOKUP($D1588,Insumos!$B:$F,5,0),VLOOKUP($D1588,'Comp. Sinapi'!$B:$F,5,0))</f>
        <v>56.43</v>
      </c>
    </row>
    <row r="1589" spans="2:11" x14ac:dyDescent="0.25">
      <c r="B1589" s="422" t="s">
        <v>13108</v>
      </c>
      <c r="C1589" s="422"/>
      <c r="D1589" s="422"/>
      <c r="E1589" s="422"/>
      <c r="F1589" s="422"/>
      <c r="G1589" s="422"/>
      <c r="H1589" s="422"/>
      <c r="I1589" s="422"/>
    </row>
    <row r="1591" spans="2:11" x14ac:dyDescent="0.25">
      <c r="B1591" s="16" t="s">
        <v>13294</v>
      </c>
      <c r="C1591" s="423" t="s">
        <v>13310</v>
      </c>
      <c r="D1591" s="423"/>
      <c r="E1591" s="423"/>
      <c r="F1591" s="423"/>
      <c r="G1591" s="423"/>
      <c r="H1591" s="17" t="s">
        <v>60</v>
      </c>
      <c r="I1591" s="18">
        <f>SUM(I1595:I1597)</f>
        <v>5.3171800000000005</v>
      </c>
      <c r="K1591" s="37"/>
    </row>
    <row r="1592" spans="2:11" x14ac:dyDescent="0.25">
      <c r="B1592" s="4" t="s">
        <v>7</v>
      </c>
      <c r="C1592" s="5">
        <f ca="1">TODAY()</f>
        <v>45482</v>
      </c>
      <c r="D1592" s="6"/>
      <c r="E1592" s="7"/>
      <c r="F1592" s="8"/>
      <c r="G1592" s="157" t="s">
        <v>1</v>
      </c>
      <c r="H1592" s="420" t="str">
        <f>$H$8</f>
        <v>Eng. Gabriel Vitta</v>
      </c>
      <c r="I1592" s="421"/>
      <c r="K1592" s="37"/>
    </row>
    <row r="1593" spans="2:11" x14ac:dyDescent="0.25">
      <c r="B1593" s="4"/>
      <c r="C1593" s="5"/>
      <c r="D1593" s="6"/>
      <c r="E1593" s="7"/>
      <c r="F1593" s="8"/>
      <c r="G1593" s="157"/>
      <c r="H1593" s="9"/>
      <c r="I1593" s="10"/>
      <c r="K1593" s="37"/>
    </row>
    <row r="1594" spans="2:11" x14ac:dyDescent="0.25">
      <c r="B1594" s="11" t="s">
        <v>18</v>
      </c>
      <c r="C1594" s="11" t="s">
        <v>8</v>
      </c>
      <c r="D1594" s="11" t="s">
        <v>9</v>
      </c>
      <c r="E1594" s="11" t="s">
        <v>10</v>
      </c>
      <c r="F1594" s="11" t="s">
        <v>11</v>
      </c>
      <c r="G1594" s="158" t="s">
        <v>12</v>
      </c>
      <c r="H1594" s="12" t="s">
        <v>13</v>
      </c>
      <c r="I1594" s="13" t="s">
        <v>14</v>
      </c>
      <c r="K1594" s="37"/>
    </row>
    <row r="1595" spans="2:11" x14ac:dyDescent="0.25">
      <c r="B1595" s="14" t="s">
        <v>15</v>
      </c>
      <c r="C1595" s="14" t="s">
        <v>16</v>
      </c>
      <c r="D1595" s="160">
        <v>88264</v>
      </c>
      <c r="E1595" s="53" t="str">
        <f>IF($B1595="COMPOSIÇÃO",VLOOKUP($D1595,'Comp. Sinapi'!B:F,2,0),VLOOKUP($D1595,Insumos!B:F,2,0))</f>
        <v>ELETRICISTA COM ENCARGOS COMPLEMENTARES</v>
      </c>
      <c r="F1595" s="50" t="str">
        <f>IF($B1595="COMPOSIÇÃO",VLOOKUP($D1595,'Comp. Sinapi'!B:F,3,0),VLOOKUP($D1595,Insumos!B:F,3,0))</f>
        <v>H</v>
      </c>
      <c r="G1595" s="159">
        <v>0.1</v>
      </c>
      <c r="H1595" s="43">
        <f>TRUNC((K1595*(1-$K$8)),2)</f>
        <v>26.68</v>
      </c>
      <c r="I1595" s="15">
        <f t="shared" ref="I1595:I1597" si="201">G1595*H1595</f>
        <v>2.6680000000000001</v>
      </c>
      <c r="K1595" s="37">
        <f>IF($B1595="INSUMO",VLOOKUP($D1595,Insumos!$B:$F,5,0),VLOOKUP($D1595,'Comp. Sinapi'!$B:$F,5,0))</f>
        <v>26.68</v>
      </c>
    </row>
    <row r="1596" spans="2:11" x14ac:dyDescent="0.25">
      <c r="B1596" s="14" t="s">
        <v>15</v>
      </c>
      <c r="C1596" s="14" t="s">
        <v>16</v>
      </c>
      <c r="D1596" s="160">
        <v>88247</v>
      </c>
      <c r="E1596" s="53" t="str">
        <f>IF($B1596="COMPOSIÇÃO",VLOOKUP($D1596,'Comp. Sinapi'!B:F,2,0),VLOOKUP($D1596,Insumos!B:F,2,0))</f>
        <v>AUXILIAR DE ELETRICISTA COM ENCARGOS COMPLEMENTARES</v>
      </c>
      <c r="F1596" s="50" t="str">
        <f>IF($B1596="COMPOSIÇÃO",VLOOKUP($D1596,'Comp. Sinapi'!B:F,3,0),VLOOKUP($D1596,Insumos!B:F,3,0))</f>
        <v>H</v>
      </c>
      <c r="G1596" s="159">
        <v>0.1</v>
      </c>
      <c r="H1596" s="43">
        <f>TRUNC((K1596*(1-$K$8)),2)</f>
        <v>21.96</v>
      </c>
      <c r="I1596" s="15">
        <f t="shared" si="201"/>
        <v>2.1960000000000002</v>
      </c>
      <c r="K1596" s="37">
        <f>IF($B1596="INSUMO",VLOOKUP($D1596,Insumos!$B:$F,5,0),VLOOKUP($D1596,'Comp. Sinapi'!$B:$F,5,0))</f>
        <v>21.96</v>
      </c>
    </row>
    <row r="1597" spans="2:11" ht="30" x14ac:dyDescent="0.25">
      <c r="B1597" s="14" t="s">
        <v>17</v>
      </c>
      <c r="C1597" s="14" t="s">
        <v>16</v>
      </c>
      <c r="D1597" s="160">
        <v>142</v>
      </c>
      <c r="E1597" s="53" t="str">
        <f>IF($B1597="COMPOSIÇÃO",VLOOKUP($D1597,'Comp. Sinapi'!B:F,2,0),VLOOKUP($D1597,Insumos!B:F,2,0))</f>
        <v xml:space="preserve">SELANTE ELASTICO MONOCOMPONENTE A BASE DE POLIURETANO (PU) PARA JUNTAS DIVERSAS                                                                                                                                                                                                                                                                                                                                                                                                                           </v>
      </c>
      <c r="F1597" s="50" t="str">
        <f>IF($B1597="COMPOSIÇÃO",VLOOKUP($D1597,'Comp. Sinapi'!B:F,3,0),VLOOKUP($D1597,Insumos!B:F,3,0))</f>
        <v xml:space="preserve">310ML </v>
      </c>
      <c r="G1597" s="159">
        <v>1.2999999999999999E-2</v>
      </c>
      <c r="H1597" s="43">
        <f>TRUNC((K1597*(1-$K$8)),2)</f>
        <v>34.86</v>
      </c>
      <c r="I1597" s="15">
        <f t="shared" si="201"/>
        <v>0.45317999999999997</v>
      </c>
      <c r="K1597" s="37">
        <f>IF($B1597="INSUMO",VLOOKUP($D1597,Insumos!$B:$F,5,0),VLOOKUP($D1597,'Comp. Sinapi'!$B:$F,5,0))</f>
        <v>34.86</v>
      </c>
    </row>
    <row r="1598" spans="2:11" x14ac:dyDescent="0.25">
      <c r="B1598" s="422" t="s">
        <v>13108</v>
      </c>
      <c r="C1598" s="422"/>
      <c r="D1598" s="422"/>
      <c r="E1598" s="422"/>
      <c r="F1598" s="422"/>
      <c r="G1598" s="422"/>
      <c r="H1598" s="422"/>
      <c r="I1598" s="422"/>
    </row>
    <row r="1600" spans="2:11" ht="27" customHeight="1" x14ac:dyDescent="0.25">
      <c r="B1600" s="16" t="s">
        <v>13285</v>
      </c>
      <c r="C1600" s="423" t="s">
        <v>13311</v>
      </c>
      <c r="D1600" s="423"/>
      <c r="E1600" s="423"/>
      <c r="F1600" s="423"/>
      <c r="G1600" s="423"/>
      <c r="H1600" s="17" t="s">
        <v>60</v>
      </c>
      <c r="I1600" s="18">
        <f>SUM(I1604:I1607)</f>
        <v>2.9890690000000002</v>
      </c>
      <c r="K1600" s="37"/>
    </row>
    <row r="1601" spans="2:11" x14ac:dyDescent="0.25">
      <c r="B1601" s="4" t="s">
        <v>7</v>
      </c>
      <c r="C1601" s="5">
        <f ca="1">TODAY()</f>
        <v>45482</v>
      </c>
      <c r="D1601" s="6"/>
      <c r="E1601" s="7"/>
      <c r="F1601" s="8"/>
      <c r="G1601" s="157" t="s">
        <v>1</v>
      </c>
      <c r="H1601" s="420" t="str">
        <f>$H$8</f>
        <v>Eng. Gabriel Vitta</v>
      </c>
      <c r="I1601" s="421"/>
      <c r="K1601" s="37"/>
    </row>
    <row r="1602" spans="2:11" x14ac:dyDescent="0.25">
      <c r="B1602" s="4"/>
      <c r="C1602" s="5"/>
      <c r="D1602" s="6"/>
      <c r="E1602" s="7"/>
      <c r="F1602" s="8"/>
      <c r="G1602" s="157"/>
      <c r="H1602" s="9"/>
      <c r="I1602" s="10"/>
      <c r="K1602" s="37"/>
    </row>
    <row r="1603" spans="2:11" x14ac:dyDescent="0.25">
      <c r="B1603" s="11" t="s">
        <v>18</v>
      </c>
      <c r="C1603" s="11" t="s">
        <v>8</v>
      </c>
      <c r="D1603" s="11" t="s">
        <v>9</v>
      </c>
      <c r="E1603" s="11" t="s">
        <v>10</v>
      </c>
      <c r="F1603" s="11" t="s">
        <v>11</v>
      </c>
      <c r="G1603" s="158" t="s">
        <v>12</v>
      </c>
      <c r="H1603" s="12" t="s">
        <v>13</v>
      </c>
      <c r="I1603" s="13" t="s">
        <v>14</v>
      </c>
      <c r="K1603" s="37"/>
    </row>
    <row r="1604" spans="2:11" ht="30" x14ac:dyDescent="0.25">
      <c r="B1604" s="14" t="s">
        <v>15</v>
      </c>
      <c r="C1604" s="14" t="s">
        <v>16</v>
      </c>
      <c r="D1604" s="160">
        <v>88248</v>
      </c>
      <c r="E1604" s="53" t="str">
        <f>IF($B1604="COMPOSIÇÃO",VLOOKUP($D1604,'Comp. Sinapi'!B:F,2,0),VLOOKUP($D1604,Insumos!B:F,2,0))</f>
        <v>AUXILIAR DE ENCANADOR OU BOMBEIRO HIDRÁULICO COM ENCARGOS COMPLEMENTARES</v>
      </c>
      <c r="F1604" s="50" t="str">
        <f>IF($B1604="COMPOSIÇÃO",VLOOKUP($D1604,'Comp. Sinapi'!B:F,3,0),VLOOKUP($D1604,Insumos!B:F,3,0))</f>
        <v>H</v>
      </c>
      <c r="G1604" s="159">
        <v>2.2700000000000001E-2</v>
      </c>
      <c r="H1604" s="43">
        <f>TRUNC((K1604*(1-$K$8)),2)</f>
        <v>20.92</v>
      </c>
      <c r="I1604" s="15">
        <f t="shared" ref="I1604:I1607" si="202">G1604*H1604</f>
        <v>0.47488400000000008</v>
      </c>
      <c r="K1604" s="37">
        <f>IF($B1604="INSUMO",VLOOKUP($D1604,Insumos!$B:$F,5,0),VLOOKUP($D1604,'Comp. Sinapi'!$B:$F,5,0))</f>
        <v>20.92</v>
      </c>
    </row>
    <row r="1605" spans="2:11" x14ac:dyDescent="0.25">
      <c r="B1605" s="14" t="s">
        <v>15</v>
      </c>
      <c r="C1605" s="14" t="s">
        <v>16</v>
      </c>
      <c r="D1605" s="160">
        <v>88267</v>
      </c>
      <c r="E1605" s="53" t="str">
        <f>IF($B1605="COMPOSIÇÃO",VLOOKUP($D1605,'Comp. Sinapi'!B:F,2,0),VLOOKUP($D1605,Insumos!B:F,2,0))</f>
        <v>ENCANADOR OU BOMBEIRO HIDRÁULICO COM ENCARGOS COMPLEMENTARES</v>
      </c>
      <c r="F1605" s="50" t="str">
        <f>IF($B1605="COMPOSIÇÃO",VLOOKUP($D1605,'Comp. Sinapi'!B:F,3,0),VLOOKUP($D1605,Insumos!B:F,3,0))</f>
        <v>H</v>
      </c>
      <c r="G1605" s="159">
        <v>6.6699999999999995E-2</v>
      </c>
      <c r="H1605" s="43">
        <f>TRUNC((K1605*(1-$K$8)),2)</f>
        <v>25.55</v>
      </c>
      <c r="I1605" s="15">
        <f t="shared" si="202"/>
        <v>1.7041849999999998</v>
      </c>
      <c r="K1605" s="37">
        <f>IF($B1605="INSUMO",VLOOKUP($D1605,Insumos!$B:$F,5,0),VLOOKUP($D1605,'Comp. Sinapi'!$B:$F,5,0))</f>
        <v>25.55</v>
      </c>
    </row>
    <row r="1606" spans="2:11" x14ac:dyDescent="0.25">
      <c r="B1606" s="14" t="s">
        <v>17</v>
      </c>
      <c r="C1606" s="14" t="s">
        <v>16</v>
      </c>
      <c r="D1606" s="160">
        <v>39997</v>
      </c>
      <c r="E1606" s="53" t="str">
        <f>IF($B1606="COMPOSIÇÃO",VLOOKUP($D1606,'Comp. Sinapi'!B:F,2,0),VLOOKUP($D1606,Insumos!B:F,2,0))</f>
        <v xml:space="preserve">PORCA ZINCADA, SEXTAVADA, DIAMETRO 1/4"                                                                                                                                                                                                                                                                                                                                                                                                                                                                   </v>
      </c>
      <c r="F1606" s="50" t="str">
        <f>IF($B1606="COMPOSIÇÃO",VLOOKUP($D1606,'Comp. Sinapi'!B:F,3,0),VLOOKUP($D1606,Insumos!B:F,3,0))</f>
        <v xml:space="preserve">UN    </v>
      </c>
      <c r="G1606" s="159">
        <v>1</v>
      </c>
      <c r="H1606" s="43">
        <f>TRUNC((K1606*(1-$K$8)),2)</f>
        <v>0.33</v>
      </c>
      <c r="I1606" s="15">
        <f t="shared" ref="I1606" si="203">G1606*H1606</f>
        <v>0.33</v>
      </c>
      <c r="K1606" s="37">
        <f>IF($B1606="INSUMO",VLOOKUP($D1606,Insumos!$B:$F,5,0),VLOOKUP($D1606,'Comp. Sinapi'!$B:$F,5,0))</f>
        <v>0.33</v>
      </c>
    </row>
    <row r="1607" spans="2:11" ht="30" x14ac:dyDescent="0.25">
      <c r="B1607" s="14" t="s">
        <v>17</v>
      </c>
      <c r="C1607" s="14" t="s">
        <v>16</v>
      </c>
      <c r="D1607" s="160">
        <v>11962</v>
      </c>
      <c r="E1607" s="53" t="str">
        <f>IF($B1607="COMPOSIÇÃO",VLOOKUP($D1607,'Comp. Sinapi'!B:F,2,0),VLOOKUP($D1607,Insumos!B:F,2,0))</f>
        <v xml:space="preserve">PARAFUSO ZINCADO, SEXTAVADO, COM ROSCA INTEIRA, DIAMETRO 1/4", COMPRIMENTO 1/2"                                                                                                                                                                                                                                                                                                                                                                                                                           </v>
      </c>
      <c r="F1607" s="50" t="str">
        <f>IF($B1607="COMPOSIÇÃO",VLOOKUP($D1607,'Comp. Sinapi'!B:F,3,0),VLOOKUP($D1607,Insumos!B:F,3,0))</f>
        <v xml:space="preserve">UN    </v>
      </c>
      <c r="G1607" s="159">
        <v>2</v>
      </c>
      <c r="H1607" s="43">
        <f>TRUNC((K1607*(1-$K$8)),2)</f>
        <v>0.24</v>
      </c>
      <c r="I1607" s="15">
        <f t="shared" si="202"/>
        <v>0.48</v>
      </c>
      <c r="K1607" s="37">
        <f>IF($B1607="INSUMO",VLOOKUP($D1607,Insumos!$B:$F,5,0),VLOOKUP($D1607,'Comp. Sinapi'!$B:$F,5,0))</f>
        <v>0.24</v>
      </c>
    </row>
    <row r="1608" spans="2:11" x14ac:dyDescent="0.25">
      <c r="B1608" s="422" t="s">
        <v>13108</v>
      </c>
      <c r="C1608" s="422"/>
      <c r="D1608" s="422"/>
      <c r="E1608" s="422"/>
      <c r="F1608" s="422"/>
      <c r="G1608" s="422"/>
      <c r="H1608" s="422"/>
      <c r="I1608" s="422"/>
    </row>
    <row r="1610" spans="2:11" x14ac:dyDescent="0.25">
      <c r="B1610" s="16" t="s">
        <v>13295</v>
      </c>
      <c r="C1610" s="423" t="s">
        <v>13312</v>
      </c>
      <c r="D1610" s="423"/>
      <c r="E1610" s="423"/>
      <c r="F1610" s="423"/>
      <c r="G1610" s="423"/>
      <c r="H1610" s="17" t="s">
        <v>60</v>
      </c>
      <c r="I1610" s="18">
        <f>SUM(I1614:I1617)</f>
        <v>348.60181399999999</v>
      </c>
      <c r="K1610" s="37"/>
    </row>
    <row r="1611" spans="2:11" x14ac:dyDescent="0.25">
      <c r="B1611" s="4" t="s">
        <v>7</v>
      </c>
      <c r="C1611" s="5">
        <f ca="1">TODAY()</f>
        <v>45482</v>
      </c>
      <c r="D1611" s="6"/>
      <c r="E1611" s="7"/>
      <c r="F1611" s="8"/>
      <c r="G1611" s="157" t="s">
        <v>1</v>
      </c>
      <c r="H1611" s="420" t="str">
        <f>$H$8</f>
        <v>Eng. Gabriel Vitta</v>
      </c>
      <c r="I1611" s="421"/>
      <c r="K1611" s="37"/>
    </row>
    <row r="1612" spans="2:11" x14ac:dyDescent="0.25">
      <c r="B1612" s="4"/>
      <c r="C1612" s="5"/>
      <c r="D1612" s="6"/>
      <c r="E1612" s="7"/>
      <c r="F1612" s="8"/>
      <c r="G1612" s="157"/>
      <c r="H1612" s="9"/>
      <c r="I1612" s="10"/>
      <c r="K1612" s="37"/>
    </row>
    <row r="1613" spans="2:11" x14ac:dyDescent="0.25">
      <c r="B1613" s="11" t="s">
        <v>18</v>
      </c>
      <c r="C1613" s="11" t="s">
        <v>8</v>
      </c>
      <c r="D1613" s="11" t="s">
        <v>9</v>
      </c>
      <c r="E1613" s="11" t="s">
        <v>10</v>
      </c>
      <c r="F1613" s="11" t="s">
        <v>11</v>
      </c>
      <c r="G1613" s="158" t="s">
        <v>12</v>
      </c>
      <c r="H1613" s="12" t="s">
        <v>13</v>
      </c>
      <c r="I1613" s="13" t="s">
        <v>14</v>
      </c>
      <c r="K1613" s="37"/>
    </row>
    <row r="1614" spans="2:11" x14ac:dyDescent="0.25">
      <c r="B1614" s="14" t="s">
        <v>15</v>
      </c>
      <c r="C1614" s="14" t="s">
        <v>16</v>
      </c>
      <c r="D1614" s="160">
        <v>88309</v>
      </c>
      <c r="E1614" s="53" t="str">
        <f>IF($B1614="COMPOSIÇÃO",VLOOKUP($D1614,'Comp. Sinapi'!B:F,2,0),VLOOKUP($D1614,Insumos!B:F,2,0))</f>
        <v>PEDREIRO COM ENCARGOS COMPLEMENTARES</v>
      </c>
      <c r="F1614" s="50" t="str">
        <f>IF($B1614="COMPOSIÇÃO",VLOOKUP($D1614,'Comp. Sinapi'!B:F,3,0),VLOOKUP($D1614,Insumos!B:F,3,0))</f>
        <v>H</v>
      </c>
      <c r="G1614" s="159">
        <v>1.4045000000000001</v>
      </c>
      <c r="H1614" s="43">
        <f>TRUNC((K1614*(1-$K$8)),2)</f>
        <v>25.62</v>
      </c>
      <c r="I1614" s="15">
        <f t="shared" ref="I1614:I1617" si="204">G1614*H1614</f>
        <v>35.983290000000004</v>
      </c>
      <c r="K1614" s="37">
        <f>IF($B1614="INSUMO",VLOOKUP($D1614,Insumos!$B:$F,5,0),VLOOKUP($D1614,'Comp. Sinapi'!$B:$F,5,0))</f>
        <v>25.62</v>
      </c>
    </row>
    <row r="1615" spans="2:11" x14ac:dyDescent="0.25">
      <c r="B1615" s="14" t="s">
        <v>15</v>
      </c>
      <c r="C1615" s="14" t="s">
        <v>16</v>
      </c>
      <c r="D1615" s="160">
        <v>88316</v>
      </c>
      <c r="E1615" s="53" t="str">
        <f>IF($B1615="COMPOSIÇÃO",VLOOKUP($D1615,'Comp. Sinapi'!B:F,2,0),VLOOKUP($D1615,Insumos!B:F,2,0))</f>
        <v>SERVENTE COM ENCARGOS COMPLEMENTARES</v>
      </c>
      <c r="F1615" s="50" t="str">
        <f>IF($B1615="COMPOSIÇÃO",VLOOKUP($D1615,'Comp. Sinapi'!B:F,3,0),VLOOKUP($D1615,Insumos!B:F,3,0))</f>
        <v>H</v>
      </c>
      <c r="G1615" s="159">
        <v>1.4045000000000001</v>
      </c>
      <c r="H1615" s="43">
        <f>TRUNC((K1615*(1-$K$8)),2)</f>
        <v>20.32</v>
      </c>
      <c r="I1615" s="15">
        <f t="shared" si="204"/>
        <v>28.539440000000003</v>
      </c>
      <c r="K1615" s="37">
        <f>IF($B1615="INSUMO",VLOOKUP($D1615,Insumos!$B:$F,5,0),VLOOKUP($D1615,'Comp. Sinapi'!$B:$F,5,0))</f>
        <v>20.32</v>
      </c>
    </row>
    <row r="1616" spans="2:11" ht="30" x14ac:dyDescent="0.25">
      <c r="B1616" s="14" t="s">
        <v>15</v>
      </c>
      <c r="C1616" s="14" t="s">
        <v>16</v>
      </c>
      <c r="D1616" s="160">
        <v>94970</v>
      </c>
      <c r="E1616" s="53" t="str">
        <f>IF($B1616="COMPOSIÇÃO",VLOOKUP($D1616,'Comp. Sinapi'!B:F,2,0),VLOOKUP($D1616,Insumos!B:F,2,0))</f>
        <v>CONCRETO FCK = 20MPA, TRAÇO 1:2,7:3 (EM MASSA SECA DE CIMENTO/ AREIA MÉDIA/ BRITA 1) - PREPARO MECÂNICO COM BETONEIRA 600 L. AF_05/2021</v>
      </c>
      <c r="F1616" s="50" t="str">
        <f>IF($B1616="COMPOSIÇÃO",VLOOKUP($D1616,'Comp. Sinapi'!B:F,3,0),VLOOKUP($D1616,Insumos!B:F,3,0))</f>
        <v>M3</v>
      </c>
      <c r="G1616" s="159">
        <v>2.81E-2</v>
      </c>
      <c r="H1616" s="43">
        <f>TRUNC((K1616*(1-$K$8)),2)</f>
        <v>531.64</v>
      </c>
      <c r="I1616" s="15">
        <f t="shared" si="204"/>
        <v>14.939083999999999</v>
      </c>
      <c r="K1616" s="37">
        <f>IF($B1616="INSUMO",VLOOKUP($D1616,Insumos!$B:$F,5,0),VLOOKUP($D1616,'Comp. Sinapi'!$B:$F,5,0))</f>
        <v>531.64</v>
      </c>
    </row>
    <row r="1617" spans="2:11" ht="30" x14ac:dyDescent="0.25">
      <c r="B1617" s="14" t="s">
        <v>17</v>
      </c>
      <c r="C1617" s="14" t="s">
        <v>16</v>
      </c>
      <c r="D1617" s="160">
        <v>11241</v>
      </c>
      <c r="E1617" s="53" t="str">
        <f>IF($B1617="COMPOSIÇÃO",VLOOKUP($D1617,'Comp. Sinapi'!B:F,2,0),VLOOKUP($D1617,Insumos!B:F,2,0))</f>
        <v xml:space="preserve">TAMPAO FOFO ARTICULADO P/ REGISTRO, COM BASE / REQUADRO, CLASSE A15 CARGA MAXIMA 1,5 T, *400 X 400* MM (COM INSCRICAO EM RELEVO DO TIPO DE REDE)                                                                                                                                                                                                                                                                                                                                                          </v>
      </c>
      <c r="F1617" s="50" t="str">
        <f>IF($B1617="COMPOSIÇÃO",VLOOKUP($D1617,'Comp. Sinapi'!B:F,3,0),VLOOKUP($D1617,Insumos!B:F,3,0))</f>
        <v xml:space="preserve">UN    </v>
      </c>
      <c r="G1617" s="159">
        <v>1</v>
      </c>
      <c r="H1617" s="43">
        <f>TRUNC((K1617*(1-$K$8)),2)</f>
        <v>269.14</v>
      </c>
      <c r="I1617" s="15">
        <f t="shared" si="204"/>
        <v>269.14</v>
      </c>
      <c r="K1617" s="37">
        <f>IF($B1617="INSUMO",VLOOKUP($D1617,Insumos!$B:$F,5,0),VLOOKUP($D1617,'Comp. Sinapi'!$B:$F,5,0))</f>
        <v>269.14</v>
      </c>
    </row>
    <row r="1618" spans="2:11" x14ac:dyDescent="0.25">
      <c r="B1618" s="422" t="s">
        <v>13108</v>
      </c>
      <c r="C1618" s="422"/>
      <c r="D1618" s="422"/>
      <c r="E1618" s="422"/>
      <c r="F1618" s="422"/>
      <c r="G1618" s="422"/>
      <c r="H1618" s="422"/>
      <c r="I1618" s="422"/>
    </row>
    <row r="1620" spans="2:11" x14ac:dyDescent="0.25">
      <c r="B1620" s="16" t="s">
        <v>13296</v>
      </c>
      <c r="C1620" s="423" t="s">
        <v>13313</v>
      </c>
      <c r="D1620" s="423"/>
      <c r="E1620" s="423"/>
      <c r="F1620" s="423"/>
      <c r="G1620" s="423"/>
      <c r="H1620" s="17" t="s">
        <v>60</v>
      </c>
      <c r="I1620" s="18">
        <f>SUM(I1624:I1626)</f>
        <v>23.931999999999999</v>
      </c>
      <c r="K1620" s="37"/>
    </row>
    <row r="1621" spans="2:11" x14ac:dyDescent="0.25">
      <c r="B1621" s="4" t="s">
        <v>7</v>
      </c>
      <c r="C1621" s="5">
        <f ca="1">TODAY()</f>
        <v>45482</v>
      </c>
      <c r="D1621" s="6"/>
      <c r="E1621" s="7"/>
      <c r="F1621" s="8"/>
      <c r="G1621" s="157" t="s">
        <v>1</v>
      </c>
      <c r="H1621" s="420" t="str">
        <f>$H$8</f>
        <v>Eng. Gabriel Vitta</v>
      </c>
      <c r="I1621" s="421"/>
      <c r="K1621" s="37"/>
    </row>
    <row r="1622" spans="2:11" x14ac:dyDescent="0.25">
      <c r="B1622" s="4"/>
      <c r="C1622" s="5"/>
      <c r="D1622" s="6"/>
      <c r="E1622" s="7"/>
      <c r="F1622" s="8"/>
      <c r="G1622" s="157"/>
      <c r="H1622" s="9"/>
      <c r="I1622" s="10"/>
      <c r="K1622" s="37"/>
    </row>
    <row r="1623" spans="2:11" x14ac:dyDescent="0.25">
      <c r="B1623" s="11" t="s">
        <v>18</v>
      </c>
      <c r="C1623" s="11" t="s">
        <v>8</v>
      </c>
      <c r="D1623" s="11" t="s">
        <v>9</v>
      </c>
      <c r="E1623" s="11" t="s">
        <v>10</v>
      </c>
      <c r="F1623" s="11" t="s">
        <v>11</v>
      </c>
      <c r="G1623" s="158" t="s">
        <v>12</v>
      </c>
      <c r="H1623" s="12" t="s">
        <v>13</v>
      </c>
      <c r="I1623" s="13" t="s">
        <v>14</v>
      </c>
      <c r="K1623" s="37"/>
    </row>
    <row r="1624" spans="2:11" x14ac:dyDescent="0.25">
      <c r="B1624" s="14" t="s">
        <v>15</v>
      </c>
      <c r="C1624" s="14" t="s">
        <v>16</v>
      </c>
      <c r="D1624" s="160">
        <v>88247</v>
      </c>
      <c r="E1624" s="53" t="str">
        <f>IF($B1624="COMPOSIÇÃO",VLOOKUP($D1624,'Comp. Sinapi'!B:F,2,0),VLOOKUP($D1624,Insumos!B:F,2,0))</f>
        <v>AUXILIAR DE ELETRICISTA COM ENCARGOS COMPLEMENTARES</v>
      </c>
      <c r="F1624" s="50" t="str">
        <f>IF($B1624="COMPOSIÇÃO",VLOOKUP($D1624,'Comp. Sinapi'!B:F,3,0),VLOOKUP($D1624,Insumos!B:F,3,0))</f>
        <v>H</v>
      </c>
      <c r="G1624" s="159">
        <v>0.3</v>
      </c>
      <c r="H1624" s="43">
        <f>TRUNC((K1624*(1-$K$8)),2)</f>
        <v>21.96</v>
      </c>
      <c r="I1624" s="15">
        <f t="shared" ref="I1624:I1626" si="205">G1624*H1624</f>
        <v>6.5880000000000001</v>
      </c>
      <c r="K1624" s="37">
        <f>IF($B1624="INSUMO",VLOOKUP($D1624,Insumos!$B:$F,5,0),VLOOKUP($D1624,'Comp. Sinapi'!$B:$F,5,0))</f>
        <v>21.96</v>
      </c>
    </row>
    <row r="1625" spans="2:11" x14ac:dyDescent="0.25">
      <c r="B1625" s="14" t="s">
        <v>15</v>
      </c>
      <c r="C1625" s="14" t="s">
        <v>16</v>
      </c>
      <c r="D1625" s="160">
        <v>88264</v>
      </c>
      <c r="E1625" s="53" t="str">
        <f>IF($B1625="COMPOSIÇÃO",VLOOKUP($D1625,'Comp. Sinapi'!B:F,2,0),VLOOKUP($D1625,Insumos!B:F,2,0))</f>
        <v>ELETRICISTA COM ENCARGOS COMPLEMENTARES</v>
      </c>
      <c r="F1625" s="50" t="str">
        <f>IF($B1625="COMPOSIÇÃO",VLOOKUP($D1625,'Comp. Sinapi'!B:F,3,0),VLOOKUP($D1625,Insumos!B:F,3,0))</f>
        <v>H</v>
      </c>
      <c r="G1625" s="159">
        <v>0.3</v>
      </c>
      <c r="H1625" s="43">
        <f>TRUNC((K1625*(1-$K$8)),2)</f>
        <v>26.68</v>
      </c>
      <c r="I1625" s="15">
        <f t="shared" si="205"/>
        <v>8.0039999999999996</v>
      </c>
      <c r="K1625" s="37">
        <f>IF($B1625="INSUMO",VLOOKUP($D1625,Insumos!$B:$F,5,0),VLOOKUP($D1625,'Comp. Sinapi'!$B:$F,5,0))</f>
        <v>26.68</v>
      </c>
    </row>
    <row r="1626" spans="2:11" ht="30" x14ac:dyDescent="0.25">
      <c r="B1626" s="14" t="s">
        <v>17</v>
      </c>
      <c r="C1626" s="14" t="s">
        <v>16</v>
      </c>
      <c r="D1626" s="160">
        <v>1579</v>
      </c>
      <c r="E1626" s="53" t="str">
        <f>IF($B1626="COMPOSIÇÃO",VLOOKUP($D1626,'Comp. Sinapi'!B:F,2,0),VLOOKUP($D1626,Insumos!B:F,2,0))</f>
        <v xml:space="preserve">TERMINAL A COMPRESSAO EM COBRE ESTANHADO PARA CABO 70 MM2, 1 FURO E 1 COMPRESSAO, PARA PARAFUSO DE FIXACAO M10                                                                                                                                                                                                                                                                                                                                                                                            </v>
      </c>
      <c r="F1626" s="50" t="str">
        <f>IF($B1626="COMPOSIÇÃO",VLOOKUP($D1626,'Comp. Sinapi'!B:F,3,0),VLOOKUP($D1626,Insumos!B:F,3,0))</f>
        <v xml:space="preserve">UN    </v>
      </c>
      <c r="G1626" s="159">
        <v>1</v>
      </c>
      <c r="H1626" s="43">
        <f>TRUNC((K1626*(1-$K$8)),2)</f>
        <v>9.34</v>
      </c>
      <c r="I1626" s="15">
        <f t="shared" si="205"/>
        <v>9.34</v>
      </c>
      <c r="K1626" s="37">
        <f>IF($B1626="INSUMO",VLOOKUP($D1626,Insumos!$B:$F,5,0),VLOOKUP($D1626,'Comp. Sinapi'!$B:$F,5,0))</f>
        <v>9.34</v>
      </c>
    </row>
    <row r="1627" spans="2:11" x14ac:dyDescent="0.25">
      <c r="B1627" s="422" t="s">
        <v>13108</v>
      </c>
      <c r="C1627" s="422"/>
      <c r="D1627" s="422"/>
      <c r="E1627" s="422"/>
      <c r="F1627" s="422"/>
      <c r="G1627" s="422"/>
      <c r="H1627" s="422"/>
      <c r="I1627" s="422"/>
    </row>
    <row r="1629" spans="2:11" x14ac:dyDescent="0.25">
      <c r="B1629" s="16" t="s">
        <v>13297</v>
      </c>
      <c r="C1629" s="423" t="s">
        <v>13314</v>
      </c>
      <c r="D1629" s="423"/>
      <c r="E1629" s="423"/>
      <c r="F1629" s="423"/>
      <c r="G1629" s="423"/>
      <c r="H1629" s="17" t="s">
        <v>60</v>
      </c>
      <c r="I1629" s="18">
        <f>SUM(I1633:I1635)</f>
        <v>29.853999999999999</v>
      </c>
      <c r="K1629" s="37"/>
    </row>
    <row r="1630" spans="2:11" x14ac:dyDescent="0.25">
      <c r="B1630" s="4" t="s">
        <v>7</v>
      </c>
      <c r="C1630" s="5">
        <f ca="1">TODAY()</f>
        <v>45482</v>
      </c>
      <c r="D1630" s="6"/>
      <c r="E1630" s="7"/>
      <c r="F1630" s="8"/>
      <c r="G1630" s="157" t="s">
        <v>1</v>
      </c>
      <c r="H1630" s="420" t="str">
        <f>$H$8</f>
        <v>Eng. Gabriel Vitta</v>
      </c>
      <c r="I1630" s="421"/>
      <c r="K1630" s="37"/>
    </row>
    <row r="1631" spans="2:11" x14ac:dyDescent="0.25">
      <c r="B1631" s="4"/>
      <c r="C1631" s="5"/>
      <c r="D1631" s="6"/>
      <c r="E1631" s="7"/>
      <c r="F1631" s="8"/>
      <c r="G1631" s="157"/>
      <c r="H1631" s="9"/>
      <c r="I1631" s="10"/>
      <c r="K1631" s="37"/>
    </row>
    <row r="1632" spans="2:11" x14ac:dyDescent="0.25">
      <c r="B1632" s="11" t="s">
        <v>18</v>
      </c>
      <c r="C1632" s="11" t="s">
        <v>8</v>
      </c>
      <c r="D1632" s="11" t="s">
        <v>9</v>
      </c>
      <c r="E1632" s="11" t="s">
        <v>10</v>
      </c>
      <c r="F1632" s="11" t="s">
        <v>11</v>
      </c>
      <c r="G1632" s="158" t="s">
        <v>12</v>
      </c>
      <c r="H1632" s="12" t="s">
        <v>13</v>
      </c>
      <c r="I1632" s="13" t="s">
        <v>14</v>
      </c>
      <c r="K1632" s="37"/>
    </row>
    <row r="1633" spans="2:11" x14ac:dyDescent="0.25">
      <c r="B1633" s="14" t="s">
        <v>15</v>
      </c>
      <c r="C1633" s="14" t="s">
        <v>16</v>
      </c>
      <c r="D1633" s="160">
        <v>88264</v>
      </c>
      <c r="E1633" s="53" t="str">
        <f>IF($B1633="COMPOSIÇÃO",VLOOKUP($D1633,'Comp. Sinapi'!B:F,2,0),VLOOKUP($D1633,Insumos!B:F,2,0))</f>
        <v>ELETRICISTA COM ENCARGOS COMPLEMENTARES</v>
      </c>
      <c r="F1633" s="50" t="str">
        <f>IF($B1633="COMPOSIÇÃO",VLOOKUP($D1633,'Comp. Sinapi'!B:F,3,0),VLOOKUP($D1633,Insumos!B:F,3,0))</f>
        <v>H</v>
      </c>
      <c r="G1633" s="159">
        <v>0.1</v>
      </c>
      <c r="H1633" s="43">
        <f>TRUNC((K1633*(1-$K$8)),2)</f>
        <v>26.68</v>
      </c>
      <c r="I1633" s="15">
        <f t="shared" ref="I1633:I1635" si="206">G1633*H1633</f>
        <v>2.6680000000000001</v>
      </c>
      <c r="K1633" s="37">
        <f>IF($B1633="INSUMO",VLOOKUP($D1633,Insumos!$B:$F,5,0),VLOOKUP($D1633,'Comp. Sinapi'!$B:$F,5,0))</f>
        <v>26.68</v>
      </c>
    </row>
    <row r="1634" spans="2:11" x14ac:dyDescent="0.25">
      <c r="B1634" s="14" t="s">
        <v>15</v>
      </c>
      <c r="C1634" s="14" t="s">
        <v>16</v>
      </c>
      <c r="D1634" s="160">
        <v>88247</v>
      </c>
      <c r="E1634" s="53" t="str">
        <f>IF($B1634="COMPOSIÇÃO",VLOOKUP($D1634,'Comp. Sinapi'!B:F,2,0),VLOOKUP($D1634,Insumos!B:F,2,0))</f>
        <v>AUXILIAR DE ELETRICISTA COM ENCARGOS COMPLEMENTARES</v>
      </c>
      <c r="F1634" s="50" t="str">
        <f>IF($B1634="COMPOSIÇÃO",VLOOKUP($D1634,'Comp. Sinapi'!B:F,3,0),VLOOKUP($D1634,Insumos!B:F,3,0))</f>
        <v>H</v>
      </c>
      <c r="G1634" s="159">
        <v>0.1</v>
      </c>
      <c r="H1634" s="43">
        <f>TRUNC((K1634*(1-$K$8)),2)</f>
        <v>21.96</v>
      </c>
      <c r="I1634" s="15">
        <f t="shared" si="206"/>
        <v>2.1960000000000002</v>
      </c>
      <c r="K1634" s="37">
        <f>IF($B1634="INSUMO",VLOOKUP($D1634,Insumos!$B:$F,5,0),VLOOKUP($D1634,'Comp. Sinapi'!$B:$F,5,0))</f>
        <v>21.96</v>
      </c>
    </row>
    <row r="1635" spans="2:11" ht="30" x14ac:dyDescent="0.25">
      <c r="B1635" s="14" t="s">
        <v>17</v>
      </c>
      <c r="C1635" s="14" t="s">
        <v>16</v>
      </c>
      <c r="D1635" s="160" t="s">
        <v>13623</v>
      </c>
      <c r="E1635" s="53" t="str">
        <f>IF($B1635="COMPOSIÇÃO",VLOOKUP($D1635,'Comp. Sinapi'!B:F,2,0),VLOOKUP($D1635,Insumos!B:F,2,0))</f>
        <v>CONECTOR CABO-HASTE EM BRONZE NATURAL PARA UM CABO DE COBRE DE 16-70 MM² COM GRAMPO U</v>
      </c>
      <c r="F1635" s="50" t="str">
        <f>IF($B1635="COMPOSIÇÃO",VLOOKUP($D1635,'Comp. Sinapi'!B:F,3,0),VLOOKUP($D1635,Insumos!B:F,3,0))</f>
        <v>unidade</v>
      </c>
      <c r="G1635" s="159">
        <v>1</v>
      </c>
      <c r="H1635" s="43">
        <f>TRUNC((K1635*(1-$K$8)),2)</f>
        <v>24.99</v>
      </c>
      <c r="I1635" s="15">
        <f t="shared" si="206"/>
        <v>24.99</v>
      </c>
      <c r="K1635" s="37">
        <f>IF($B1635="INSUMO",VLOOKUP($D1635,Insumos!$B:$F,5,0),VLOOKUP($D1635,'Comp. Sinapi'!$B:$F,5,0))</f>
        <v>24.99</v>
      </c>
    </row>
    <row r="1636" spans="2:11" x14ac:dyDescent="0.25">
      <c r="B1636" s="422" t="s">
        <v>13108</v>
      </c>
      <c r="C1636" s="422"/>
      <c r="D1636" s="422"/>
      <c r="E1636" s="422"/>
      <c r="F1636" s="422"/>
      <c r="G1636" s="422"/>
      <c r="H1636" s="422"/>
      <c r="I1636" s="422"/>
    </row>
    <row r="1638" spans="2:11" x14ac:dyDescent="0.25">
      <c r="B1638" s="16" t="s">
        <v>13298</v>
      </c>
      <c r="C1638" s="423" t="s">
        <v>13315</v>
      </c>
      <c r="D1638" s="423"/>
      <c r="E1638" s="423"/>
      <c r="F1638" s="423"/>
      <c r="G1638" s="423"/>
      <c r="H1638" s="17" t="s">
        <v>60</v>
      </c>
      <c r="I1638" s="18">
        <f>SUM(I1642:I1644)</f>
        <v>59.477167999999999</v>
      </c>
      <c r="K1638" s="37"/>
    </row>
    <row r="1639" spans="2:11" x14ac:dyDescent="0.25">
      <c r="B1639" s="4" t="s">
        <v>7</v>
      </c>
      <c r="C1639" s="5">
        <f ca="1">TODAY()</f>
        <v>45482</v>
      </c>
      <c r="D1639" s="6"/>
      <c r="E1639" s="7"/>
      <c r="F1639" s="8"/>
      <c r="G1639" s="157" t="s">
        <v>1</v>
      </c>
      <c r="H1639" s="420" t="str">
        <f>$H$8</f>
        <v>Eng. Gabriel Vitta</v>
      </c>
      <c r="I1639" s="421"/>
      <c r="K1639" s="37"/>
    </row>
    <row r="1640" spans="2:11" x14ac:dyDescent="0.25">
      <c r="B1640" s="4"/>
      <c r="C1640" s="5"/>
      <c r="D1640" s="6"/>
      <c r="E1640" s="7"/>
      <c r="F1640" s="8"/>
      <c r="G1640" s="157"/>
      <c r="H1640" s="9"/>
      <c r="I1640" s="10"/>
      <c r="K1640" s="37"/>
    </row>
    <row r="1641" spans="2:11" x14ac:dyDescent="0.25">
      <c r="B1641" s="11" t="s">
        <v>18</v>
      </c>
      <c r="C1641" s="11" t="s">
        <v>8</v>
      </c>
      <c r="D1641" s="11" t="s">
        <v>9</v>
      </c>
      <c r="E1641" s="11" t="s">
        <v>10</v>
      </c>
      <c r="F1641" s="11" t="s">
        <v>11</v>
      </c>
      <c r="G1641" s="158" t="s">
        <v>12</v>
      </c>
      <c r="H1641" s="12" t="s">
        <v>13</v>
      </c>
      <c r="I1641" s="13" t="s">
        <v>14</v>
      </c>
      <c r="K1641" s="37"/>
    </row>
    <row r="1642" spans="2:11" x14ac:dyDescent="0.25">
      <c r="B1642" s="14" t="s">
        <v>15</v>
      </c>
      <c r="C1642" s="14" t="s">
        <v>16</v>
      </c>
      <c r="D1642" s="160">
        <v>88247</v>
      </c>
      <c r="E1642" s="53" t="str">
        <f>IF($B1642="COMPOSIÇÃO",VLOOKUP($D1642,'Comp. Sinapi'!B:F,2,0),VLOOKUP($D1642,Insumos!B:F,2,0))</f>
        <v>AUXILIAR DE ELETRICISTA COM ENCARGOS COMPLEMENTARES</v>
      </c>
      <c r="F1642" s="50" t="str">
        <f>IF($B1642="COMPOSIÇÃO",VLOOKUP($D1642,'Comp. Sinapi'!B:F,3,0),VLOOKUP($D1642,Insumos!B:F,3,0))</f>
        <v>H</v>
      </c>
      <c r="G1642" s="159">
        <v>3.3700000000000001E-2</v>
      </c>
      <c r="H1642" s="43">
        <f>TRUNC((K1642*(1-$K$8)),2)</f>
        <v>21.96</v>
      </c>
      <c r="I1642" s="15">
        <f t="shared" ref="I1642:I1644" si="207">G1642*H1642</f>
        <v>0.74005200000000004</v>
      </c>
      <c r="K1642" s="37">
        <f>IF($B1642="INSUMO",VLOOKUP($D1642,Insumos!$B:$F,5,0),VLOOKUP($D1642,'Comp. Sinapi'!$B:$F,5,0))</f>
        <v>21.96</v>
      </c>
    </row>
    <row r="1643" spans="2:11" x14ac:dyDescent="0.25">
      <c r="B1643" s="14" t="s">
        <v>15</v>
      </c>
      <c r="C1643" s="14" t="s">
        <v>16</v>
      </c>
      <c r="D1643" s="160">
        <v>88264</v>
      </c>
      <c r="E1643" s="53" t="str">
        <f>IF($B1643="COMPOSIÇÃO",VLOOKUP($D1643,'Comp. Sinapi'!B:F,2,0),VLOOKUP($D1643,Insumos!B:F,2,0))</f>
        <v>ELETRICISTA COM ENCARGOS COMPLEMENTARES</v>
      </c>
      <c r="F1643" s="50" t="str">
        <f>IF($B1643="COMPOSIÇÃO",VLOOKUP($D1643,'Comp. Sinapi'!B:F,3,0),VLOOKUP($D1643,Insumos!B:F,3,0))</f>
        <v>H</v>
      </c>
      <c r="G1643" s="159">
        <v>3.3700000000000001E-2</v>
      </c>
      <c r="H1643" s="43">
        <f>TRUNC((K1643*(1-$K$8)),2)</f>
        <v>26.68</v>
      </c>
      <c r="I1643" s="15">
        <f t="shared" si="207"/>
        <v>0.89911600000000003</v>
      </c>
      <c r="K1643" s="37">
        <f>IF($B1643="INSUMO",VLOOKUP($D1643,Insumos!$B:$F,5,0),VLOOKUP($D1643,'Comp. Sinapi'!$B:$F,5,0))</f>
        <v>26.68</v>
      </c>
    </row>
    <row r="1644" spans="2:11" x14ac:dyDescent="0.25">
      <c r="B1644" s="14" t="s">
        <v>17</v>
      </c>
      <c r="C1644" s="14" t="s">
        <v>16</v>
      </c>
      <c r="D1644" s="160">
        <v>867</v>
      </c>
      <c r="E1644" s="53" t="str">
        <f>IF($B1644="COMPOSIÇÃO",VLOOKUP($D1644,'Comp. Sinapi'!B:F,2,0),VLOOKUP($D1644,Insumos!B:F,2,0))</f>
        <v xml:space="preserve">CABO DE COBRE NU 50 MM2 MEIO-DURO                                                                                                                                                                                                                                                                                                                                                                                                                                                                         </v>
      </c>
      <c r="F1644" s="50" t="str">
        <f>IF($B1644="COMPOSIÇÃO",VLOOKUP($D1644,'Comp. Sinapi'!B:F,3,0),VLOOKUP($D1644,Insumos!B:F,3,0))</f>
        <v xml:space="preserve">M     </v>
      </c>
      <c r="G1644" s="159">
        <v>1.1000000000000001</v>
      </c>
      <c r="H1644" s="43">
        <f>TRUNC((K1644*(1-$K$8)),2)</f>
        <v>52.58</v>
      </c>
      <c r="I1644" s="15">
        <f t="shared" si="207"/>
        <v>57.838000000000001</v>
      </c>
      <c r="K1644" s="37">
        <f>IF($B1644="INSUMO",VLOOKUP($D1644,Insumos!$B:$F,5,0),VLOOKUP($D1644,'Comp. Sinapi'!$B:$F,5,0))</f>
        <v>52.58</v>
      </c>
    </row>
    <row r="1645" spans="2:11" x14ac:dyDescent="0.25">
      <c r="B1645" s="422" t="s">
        <v>13108</v>
      </c>
      <c r="C1645" s="422"/>
      <c r="D1645" s="422"/>
      <c r="E1645" s="422"/>
      <c r="F1645" s="422"/>
      <c r="G1645" s="422"/>
      <c r="H1645" s="422"/>
      <c r="I1645" s="422"/>
    </row>
    <row r="1647" spans="2:11" x14ac:dyDescent="0.25">
      <c r="B1647" s="16" t="s">
        <v>13316</v>
      </c>
      <c r="C1647" s="423" t="s">
        <v>13317</v>
      </c>
      <c r="D1647" s="423"/>
      <c r="E1647" s="423"/>
      <c r="F1647" s="423"/>
      <c r="G1647" s="423"/>
      <c r="H1647" s="17" t="s">
        <v>60</v>
      </c>
      <c r="I1647" s="18">
        <f>SUM(I1651:I1653)</f>
        <v>45.039695999999999</v>
      </c>
      <c r="K1647" s="37"/>
    </row>
    <row r="1648" spans="2:11" x14ac:dyDescent="0.25">
      <c r="B1648" s="4" t="s">
        <v>7</v>
      </c>
      <c r="C1648" s="5">
        <f ca="1">TODAY()</f>
        <v>45482</v>
      </c>
      <c r="D1648" s="6"/>
      <c r="E1648" s="7"/>
      <c r="F1648" s="8"/>
      <c r="G1648" s="157" t="s">
        <v>1</v>
      </c>
      <c r="H1648" s="420" t="str">
        <f>$H$8</f>
        <v>Eng. Gabriel Vitta</v>
      </c>
      <c r="I1648" s="421"/>
      <c r="K1648" s="37"/>
    </row>
    <row r="1649" spans="2:11" x14ac:dyDescent="0.25">
      <c r="B1649" s="4"/>
      <c r="C1649" s="5"/>
      <c r="D1649" s="6"/>
      <c r="E1649" s="7"/>
      <c r="F1649" s="8"/>
      <c r="G1649" s="157"/>
      <c r="H1649" s="9"/>
      <c r="I1649" s="10"/>
      <c r="K1649" s="37"/>
    </row>
    <row r="1650" spans="2:11" x14ac:dyDescent="0.25">
      <c r="B1650" s="11" t="s">
        <v>18</v>
      </c>
      <c r="C1650" s="11" t="s">
        <v>8</v>
      </c>
      <c r="D1650" s="11" t="s">
        <v>9</v>
      </c>
      <c r="E1650" s="11" t="s">
        <v>10</v>
      </c>
      <c r="F1650" s="11" t="s">
        <v>11</v>
      </c>
      <c r="G1650" s="158" t="s">
        <v>12</v>
      </c>
      <c r="H1650" s="12" t="s">
        <v>13</v>
      </c>
      <c r="I1650" s="13" t="s">
        <v>14</v>
      </c>
      <c r="K1650" s="37"/>
    </row>
    <row r="1651" spans="2:11" x14ac:dyDescent="0.25">
      <c r="B1651" s="14" t="s">
        <v>15</v>
      </c>
      <c r="C1651" s="14" t="s">
        <v>16</v>
      </c>
      <c r="D1651" s="160">
        <v>88247</v>
      </c>
      <c r="E1651" s="53" t="str">
        <f>IF($B1651="COMPOSIÇÃO",VLOOKUP($D1651,'Comp. Sinapi'!B:F,2,0),VLOOKUP($D1651,Insumos!B:F,2,0))</f>
        <v>AUXILIAR DE ELETRICISTA COM ENCARGOS COMPLEMENTARES</v>
      </c>
      <c r="F1651" s="50" t="str">
        <f>IF($B1651="COMPOSIÇÃO",VLOOKUP($D1651,'Comp. Sinapi'!B:F,3,0),VLOOKUP($D1651,Insumos!B:F,3,0))</f>
        <v>H</v>
      </c>
      <c r="G1651" s="159">
        <v>0.31640000000000001</v>
      </c>
      <c r="H1651" s="43">
        <f>TRUNC((K1651*(1-$K$8)),2)</f>
        <v>21.96</v>
      </c>
      <c r="I1651" s="15">
        <f t="shared" ref="I1651:I1653" si="208">G1651*H1651</f>
        <v>6.948144000000001</v>
      </c>
      <c r="K1651" s="37">
        <f>IF($B1651="INSUMO",VLOOKUP($D1651,Insumos!$B:$F,5,0),VLOOKUP($D1651,'Comp. Sinapi'!$B:$F,5,0))</f>
        <v>21.96</v>
      </c>
    </row>
    <row r="1652" spans="2:11" x14ac:dyDescent="0.25">
      <c r="B1652" s="14" t="s">
        <v>15</v>
      </c>
      <c r="C1652" s="14" t="s">
        <v>16</v>
      </c>
      <c r="D1652" s="160">
        <v>88264</v>
      </c>
      <c r="E1652" s="53" t="str">
        <f>IF($B1652="COMPOSIÇÃO",VLOOKUP($D1652,'Comp. Sinapi'!B:F,2,0),VLOOKUP($D1652,Insumos!B:F,2,0))</f>
        <v>ELETRICISTA COM ENCARGOS COMPLEMENTARES</v>
      </c>
      <c r="F1652" s="50" t="str">
        <f>IF($B1652="COMPOSIÇÃO",VLOOKUP($D1652,'Comp. Sinapi'!B:F,3,0),VLOOKUP($D1652,Insumos!B:F,3,0))</f>
        <v>H</v>
      </c>
      <c r="G1652" s="159">
        <v>0.31640000000000001</v>
      </c>
      <c r="H1652" s="43">
        <f>TRUNC((K1652*(1-$K$8)),2)</f>
        <v>26.68</v>
      </c>
      <c r="I1652" s="15">
        <f t="shared" si="208"/>
        <v>8.4415519999999997</v>
      </c>
      <c r="K1652" s="37">
        <f>IF($B1652="INSUMO",VLOOKUP($D1652,Insumos!$B:$F,5,0),VLOOKUP($D1652,'Comp. Sinapi'!$B:$F,5,0))</f>
        <v>26.68</v>
      </c>
    </row>
    <row r="1653" spans="2:11" x14ac:dyDescent="0.25">
      <c r="B1653" s="14" t="s">
        <v>17</v>
      </c>
      <c r="C1653" s="14" t="s">
        <v>16</v>
      </c>
      <c r="D1653" s="160">
        <v>11855</v>
      </c>
      <c r="E1653" s="53" t="str">
        <f>IF($B1653="COMPOSIÇÃO",VLOOKUP($D1653,'Comp. Sinapi'!B:F,2,0),VLOOKUP($D1653,Insumos!B:F,2,0))</f>
        <v xml:space="preserve">CONECTOR METALICO TIPO PARAFUSO FENDIDO (SPLIT BOLT), PARA CABOS ATE 70 MM2                                                                                                                                                                                                                                                                                                                                                                                                                               </v>
      </c>
      <c r="F1653" s="50" t="str">
        <f>IF($B1653="COMPOSIÇÃO",VLOOKUP($D1653,'Comp. Sinapi'!B:F,3,0),VLOOKUP($D1653,Insumos!B:F,3,0))</f>
        <v xml:space="preserve">UN    </v>
      </c>
      <c r="G1653" s="159">
        <v>1</v>
      </c>
      <c r="H1653" s="43">
        <f>TRUNC((K1653*(1-$K$8)),2)</f>
        <v>29.65</v>
      </c>
      <c r="I1653" s="15">
        <f t="shared" si="208"/>
        <v>29.65</v>
      </c>
      <c r="K1653" s="37">
        <f>IF($B1653="INSUMO",VLOOKUP($D1653,Insumos!$B:$F,5,0),VLOOKUP($D1653,'Comp. Sinapi'!$B:$F,5,0))</f>
        <v>29.65</v>
      </c>
    </row>
    <row r="1654" spans="2:11" x14ac:dyDescent="0.25">
      <c r="B1654" s="422" t="s">
        <v>13108</v>
      </c>
      <c r="C1654" s="422"/>
      <c r="D1654" s="422"/>
      <c r="E1654" s="422"/>
      <c r="F1654" s="422"/>
      <c r="G1654" s="422"/>
      <c r="H1654" s="422"/>
      <c r="I1654" s="422"/>
    </row>
    <row r="1656" spans="2:11" ht="31.5" customHeight="1" x14ac:dyDescent="0.25">
      <c r="B1656" s="16" t="s">
        <v>13318</v>
      </c>
      <c r="C1656" s="423" t="s">
        <v>13324</v>
      </c>
      <c r="D1656" s="423"/>
      <c r="E1656" s="423"/>
      <c r="F1656" s="423"/>
      <c r="G1656" s="423"/>
      <c r="H1656" s="17" t="s">
        <v>60</v>
      </c>
      <c r="I1656" s="18">
        <f>SUM(I1660:I1662)</f>
        <v>92.667248000000001</v>
      </c>
      <c r="K1656" s="37"/>
    </row>
    <row r="1657" spans="2:11" x14ac:dyDescent="0.25">
      <c r="B1657" s="4" t="s">
        <v>7</v>
      </c>
      <c r="C1657" s="5">
        <f ca="1">TODAY()</f>
        <v>45482</v>
      </c>
      <c r="D1657" s="6"/>
      <c r="E1657" s="7"/>
      <c r="F1657" s="8"/>
      <c r="G1657" s="157" t="s">
        <v>1</v>
      </c>
      <c r="H1657" s="420" t="str">
        <f>$H$8</f>
        <v>Eng. Gabriel Vitta</v>
      </c>
      <c r="I1657" s="421"/>
      <c r="K1657" s="37"/>
    </row>
    <row r="1658" spans="2:11" x14ac:dyDescent="0.25">
      <c r="B1658" s="4"/>
      <c r="C1658" s="5"/>
      <c r="D1658" s="6"/>
      <c r="E1658" s="7"/>
      <c r="F1658" s="8"/>
      <c r="G1658" s="157"/>
      <c r="H1658" s="9"/>
      <c r="I1658" s="10"/>
      <c r="K1658" s="37"/>
    </row>
    <row r="1659" spans="2:11" x14ac:dyDescent="0.25">
      <c r="B1659" s="11" t="s">
        <v>18</v>
      </c>
      <c r="C1659" s="11" t="s">
        <v>8</v>
      </c>
      <c r="D1659" s="11" t="s">
        <v>9</v>
      </c>
      <c r="E1659" s="11" t="s">
        <v>10</v>
      </c>
      <c r="F1659" s="11" t="s">
        <v>11</v>
      </c>
      <c r="G1659" s="158" t="s">
        <v>12</v>
      </c>
      <c r="H1659" s="12" t="s">
        <v>13</v>
      </c>
      <c r="I1659" s="13" t="s">
        <v>14</v>
      </c>
      <c r="K1659" s="37"/>
    </row>
    <row r="1660" spans="2:11" x14ac:dyDescent="0.25">
      <c r="B1660" s="14" t="s">
        <v>15</v>
      </c>
      <c r="C1660" s="14" t="s">
        <v>16</v>
      </c>
      <c r="D1660" s="160">
        <v>88316</v>
      </c>
      <c r="E1660" s="53" t="str">
        <f>IF($B1660="COMPOSIÇÃO",VLOOKUP($D1660,'Comp. Sinapi'!B:F,2,0),VLOOKUP($D1660,Insumos!B:F,2,0))</f>
        <v>SERVENTE COM ENCARGOS COMPLEMENTARES</v>
      </c>
      <c r="F1660" s="50" t="str">
        <f>IF($B1660="COMPOSIÇÃO",VLOOKUP($D1660,'Comp. Sinapi'!B:F,3,0),VLOOKUP($D1660,Insumos!B:F,3,0))</f>
        <v>H</v>
      </c>
      <c r="G1660" s="159">
        <v>0.31640000000000001</v>
      </c>
      <c r="H1660" s="43">
        <f>TRUNC((K1660*(1-$K$8)),2)</f>
        <v>20.32</v>
      </c>
      <c r="I1660" s="15">
        <f t="shared" ref="I1660:I1662" si="209">G1660*H1660</f>
        <v>6.4292480000000003</v>
      </c>
      <c r="K1660" s="37">
        <f>IF($B1660="INSUMO",VLOOKUP($D1660,Insumos!$B:$F,5,0),VLOOKUP($D1660,'Comp. Sinapi'!$B:$F,5,0))</f>
        <v>20.32</v>
      </c>
    </row>
    <row r="1661" spans="2:11" ht="30" x14ac:dyDescent="0.25">
      <c r="B1661" s="14" t="s">
        <v>17</v>
      </c>
      <c r="C1661" s="14" t="s">
        <v>16</v>
      </c>
      <c r="D1661" s="160" t="s">
        <v>13520</v>
      </c>
      <c r="E1661" s="53" t="str">
        <f>IF($B1661="COMPOSIÇÃO",VLOOKUP($D1661,'Comp. Sinapi'!B:F,2,0),VLOOKUP($D1661,Insumos!B:F,2,0))</f>
        <v>PLACA TATIL EM ACRÍLICO COM LETRAS EM RELEVO/BRAILE DIM. 30X10CM (PAREDES E PORTAS)</v>
      </c>
      <c r="F1661" s="50" t="str">
        <f>IF($B1661="COMPOSIÇÃO",VLOOKUP($D1661,'Comp. Sinapi'!B:F,3,0),VLOOKUP($D1661,Insumos!B:F,3,0))</f>
        <v>unidade</v>
      </c>
      <c r="G1661" s="159">
        <v>0.31640000000000001</v>
      </c>
      <c r="H1661" s="43">
        <f>TRUNC((K1661*(1-$K$8)),2)</f>
        <v>45</v>
      </c>
      <c r="I1661" s="15">
        <f t="shared" si="209"/>
        <v>14.238000000000001</v>
      </c>
      <c r="K1661" s="37">
        <f>IF($B1661="INSUMO",VLOOKUP($D1661,Insumos!$B:$F,5,0),VLOOKUP($D1661,'Comp. Sinapi'!$B:$F,5,0))</f>
        <v>45</v>
      </c>
    </row>
    <row r="1662" spans="2:11" x14ac:dyDescent="0.25">
      <c r="B1662" s="14" t="s">
        <v>17</v>
      </c>
      <c r="C1662" s="14" t="s">
        <v>16</v>
      </c>
      <c r="D1662" s="160" t="s">
        <v>13581</v>
      </c>
      <c r="E1662" s="53" t="str">
        <f>IF($B1662="COMPOSIÇÃO",VLOOKUP($D1662,'Comp. Sinapi'!B:F,2,0),VLOOKUP($D1662,Insumos!B:F,2,0))</f>
        <v>FITA DUPLA-FACE 3M - 33M</v>
      </c>
      <c r="F1662" s="50" t="str">
        <f>IF($B1662="COMPOSIÇÃO",VLOOKUP($D1662,'Comp. Sinapi'!B:F,3,0),VLOOKUP($D1662,Insumos!B:F,3,0))</f>
        <v>unidade</v>
      </c>
      <c r="G1662" s="159">
        <v>1</v>
      </c>
      <c r="H1662" s="43">
        <f>TRUNC((K1662*(1-$K$8)),2)</f>
        <v>72</v>
      </c>
      <c r="I1662" s="15">
        <f t="shared" si="209"/>
        <v>72</v>
      </c>
      <c r="K1662" s="37">
        <f>IF($B1662="INSUMO",VLOOKUP($D1662,Insumos!$B:$F,5,0),VLOOKUP($D1662,'Comp. Sinapi'!$B:$F,5,0))</f>
        <v>72</v>
      </c>
    </row>
    <row r="1663" spans="2:11" x14ac:dyDescent="0.25">
      <c r="B1663" s="422" t="s">
        <v>13108</v>
      </c>
      <c r="C1663" s="422"/>
      <c r="D1663" s="422"/>
      <c r="E1663" s="422"/>
      <c r="F1663" s="422"/>
      <c r="G1663" s="422"/>
      <c r="H1663" s="422"/>
      <c r="I1663" s="422"/>
    </row>
    <row r="1665" spans="2:11" ht="29.25" customHeight="1" x14ac:dyDescent="0.25">
      <c r="B1665" s="16" t="s">
        <v>13319</v>
      </c>
      <c r="C1665" s="423" t="s">
        <v>13325</v>
      </c>
      <c r="D1665" s="423"/>
      <c r="E1665" s="423"/>
      <c r="F1665" s="423"/>
      <c r="G1665" s="423"/>
      <c r="H1665" s="17" t="s">
        <v>60</v>
      </c>
      <c r="I1665" s="18">
        <f>SUM(I1669:I1671)</f>
        <v>68.462000000000003</v>
      </c>
      <c r="K1665" s="37"/>
    </row>
    <row r="1666" spans="2:11" x14ac:dyDescent="0.25">
      <c r="B1666" s="4" t="s">
        <v>7</v>
      </c>
      <c r="C1666" s="5">
        <f ca="1">TODAY()</f>
        <v>45482</v>
      </c>
      <c r="D1666" s="6"/>
      <c r="E1666" s="7"/>
      <c r="F1666" s="8"/>
      <c r="G1666" s="157" t="s">
        <v>1</v>
      </c>
      <c r="H1666" s="420" t="str">
        <f>$H$8</f>
        <v>Eng. Gabriel Vitta</v>
      </c>
      <c r="I1666" s="421"/>
      <c r="K1666" s="37"/>
    </row>
    <row r="1667" spans="2:11" x14ac:dyDescent="0.25">
      <c r="B1667" s="4"/>
      <c r="C1667" s="5"/>
      <c r="D1667" s="6"/>
      <c r="E1667" s="7"/>
      <c r="F1667" s="8"/>
      <c r="G1667" s="157"/>
      <c r="H1667" s="9"/>
      <c r="I1667" s="10"/>
      <c r="K1667" s="37"/>
    </row>
    <row r="1668" spans="2:11" x14ac:dyDescent="0.25">
      <c r="B1668" s="11" t="s">
        <v>18</v>
      </c>
      <c r="C1668" s="11" t="s">
        <v>8</v>
      </c>
      <c r="D1668" s="11" t="s">
        <v>9</v>
      </c>
      <c r="E1668" s="11" t="s">
        <v>10</v>
      </c>
      <c r="F1668" s="11" t="s">
        <v>11</v>
      </c>
      <c r="G1668" s="158" t="s">
        <v>12</v>
      </c>
      <c r="H1668" s="12" t="s">
        <v>13</v>
      </c>
      <c r="I1668" s="13" t="s">
        <v>14</v>
      </c>
      <c r="K1668" s="37"/>
    </row>
    <row r="1669" spans="2:11" ht="30" x14ac:dyDescent="0.25">
      <c r="B1669" s="14" t="s">
        <v>15</v>
      </c>
      <c r="C1669" s="14" t="s">
        <v>16</v>
      </c>
      <c r="D1669" s="160">
        <v>100751</v>
      </c>
      <c r="E1669" s="53" t="str">
        <f>IF($B1669="COMPOSIÇÃO",VLOOKUP($D1669,'Comp. Sinapi'!B:F,2,0),VLOOKUP($D1669,Insumos!B:F,2,0))</f>
        <v>PINTURA COM TINTA EPOXÍDICA DE ACABAMENTO PULVERIZADA SOBRE PERFIL METÁLICO EXECUTADO EM FÁBRICA (02 DEMÃOS). AF_01/2020_PE</v>
      </c>
      <c r="F1669" s="50" t="str">
        <f>IF($B1669="COMPOSIÇÃO",VLOOKUP($D1669,'Comp. Sinapi'!B:F,3,0),VLOOKUP($D1669,Insumos!B:F,3,0))</f>
        <v>M2</v>
      </c>
      <c r="G1669" s="159">
        <v>1.2</v>
      </c>
      <c r="H1669" s="43">
        <f>TRUNC((K1669*(1-$K$8)),2)</f>
        <v>36.03</v>
      </c>
      <c r="I1669" s="15">
        <f t="shared" ref="I1669:I1671" si="210">G1669*H1669</f>
        <v>43.235999999999997</v>
      </c>
      <c r="K1669" s="37">
        <f>IF($B1669="INSUMO",VLOOKUP($D1669,Insumos!$B:$F,5,0),VLOOKUP($D1669,'Comp. Sinapi'!$B:$F,5,0))</f>
        <v>36.03</v>
      </c>
    </row>
    <row r="1670" spans="2:11" ht="30" x14ac:dyDescent="0.25">
      <c r="B1670" s="14" t="s">
        <v>15</v>
      </c>
      <c r="C1670" s="14" t="s">
        <v>16</v>
      </c>
      <c r="D1670" s="160">
        <v>100719</v>
      </c>
      <c r="E1670" s="53" t="str">
        <f>IF($B1670="COMPOSIÇÃO",VLOOKUP($D1670,'Comp. Sinapi'!B:F,2,0),VLOOKUP($D1670,Insumos!B:F,2,0))</f>
        <v>PINTURA COM TINTA ALQUÍDICA DE FUNDO (TIPO ZARCÃO) PULVERIZADA SOBRE PERFIL METÁLICO EXECUTADO EM FÁBRICA (POR DEMÃO). AF_01/2020_PE</v>
      </c>
      <c r="F1670" s="50" t="str">
        <f>IF($B1670="COMPOSIÇÃO",VLOOKUP($D1670,'Comp. Sinapi'!B:F,3,0),VLOOKUP($D1670,Insumos!B:F,3,0))</f>
        <v>M2</v>
      </c>
      <c r="G1670" s="159">
        <v>2.4</v>
      </c>
      <c r="H1670" s="43">
        <f>TRUNC((K1670*(1-$K$8)),2)</f>
        <v>9.7899999999999991</v>
      </c>
      <c r="I1670" s="15">
        <f t="shared" si="210"/>
        <v>23.495999999999999</v>
      </c>
      <c r="K1670" s="37">
        <f>IF($B1670="INSUMO",VLOOKUP($D1670,Insumos!$B:$F,5,0),VLOOKUP($D1670,'Comp. Sinapi'!$B:$F,5,0))</f>
        <v>9.7899999999999991</v>
      </c>
    </row>
    <row r="1671" spans="2:11" x14ac:dyDescent="0.25">
      <c r="B1671" s="14" t="s">
        <v>17</v>
      </c>
      <c r="C1671" s="14" t="s">
        <v>16</v>
      </c>
      <c r="D1671" s="160" t="s">
        <v>13665</v>
      </c>
      <c r="E1671" s="53" t="str">
        <f>IF($B1671="COMPOSIÇÃO",VLOOKUP($D1671,'Comp. Sinapi'!B:F,2,0),VLOOKUP($D1671,Insumos!B:F,2,0))</f>
        <v>PRESILHA EM LATÃO PARA CABO ATÉ 50MM COM FURO 8MM</v>
      </c>
      <c r="F1671" s="50" t="str">
        <f>IF($B1671="COMPOSIÇÃO",VLOOKUP($D1671,'Comp. Sinapi'!B:F,3,0),VLOOKUP($D1671,Insumos!B:F,3,0))</f>
        <v>unidade</v>
      </c>
      <c r="G1671" s="159">
        <v>1</v>
      </c>
      <c r="H1671" s="43">
        <f>TRUNC((K1671*(1-$K$8)),2)</f>
        <v>1.73</v>
      </c>
      <c r="I1671" s="15">
        <f t="shared" si="210"/>
        <v>1.73</v>
      </c>
      <c r="K1671" s="37">
        <f>IF($B1671="INSUMO",VLOOKUP($D1671,Insumos!$B:$F,5,0),VLOOKUP($D1671,'Comp. Sinapi'!$B:$F,5,0))</f>
        <v>1.73</v>
      </c>
    </row>
    <row r="1672" spans="2:11" x14ac:dyDescent="0.25">
      <c r="B1672" s="422" t="s">
        <v>13108</v>
      </c>
      <c r="C1672" s="422"/>
      <c r="D1672" s="422"/>
      <c r="E1672" s="422"/>
      <c r="F1672" s="422"/>
      <c r="G1672" s="422"/>
      <c r="H1672" s="422"/>
      <c r="I1672" s="422"/>
    </row>
    <row r="1674" spans="2:11" x14ac:dyDescent="0.25">
      <c r="B1674" s="16" t="s">
        <v>13320</v>
      </c>
      <c r="C1674" s="423" t="s">
        <v>13326</v>
      </c>
      <c r="D1674" s="423"/>
      <c r="E1674" s="423"/>
      <c r="F1674" s="423"/>
      <c r="G1674" s="423"/>
      <c r="H1674" s="17" t="s">
        <v>60</v>
      </c>
      <c r="I1674" s="18">
        <f>SUM(I1678:I1679)</f>
        <v>2363.3588912</v>
      </c>
      <c r="K1674" s="37"/>
    </row>
    <row r="1675" spans="2:11" x14ac:dyDescent="0.25">
      <c r="B1675" s="4" t="s">
        <v>7</v>
      </c>
      <c r="C1675" s="5">
        <f ca="1">TODAY()</f>
        <v>45482</v>
      </c>
      <c r="D1675" s="6"/>
      <c r="E1675" s="7"/>
      <c r="F1675" s="8"/>
      <c r="G1675" s="157" t="s">
        <v>1</v>
      </c>
      <c r="H1675" s="420" t="str">
        <f>$H$8</f>
        <v>Eng. Gabriel Vitta</v>
      </c>
      <c r="I1675" s="421"/>
      <c r="K1675" s="37"/>
    </row>
    <row r="1676" spans="2:11" x14ac:dyDescent="0.25">
      <c r="B1676" s="4"/>
      <c r="C1676" s="5"/>
      <c r="D1676" s="6"/>
      <c r="E1676" s="7"/>
      <c r="F1676" s="8"/>
      <c r="G1676" s="157"/>
      <c r="H1676" s="9"/>
      <c r="I1676" s="10"/>
      <c r="K1676" s="37"/>
    </row>
    <row r="1677" spans="2:11" x14ac:dyDescent="0.25">
      <c r="B1677" s="11" t="s">
        <v>18</v>
      </c>
      <c r="C1677" s="11" t="s">
        <v>8</v>
      </c>
      <c r="D1677" s="11" t="s">
        <v>9</v>
      </c>
      <c r="E1677" s="11" t="s">
        <v>10</v>
      </c>
      <c r="F1677" s="11" t="s">
        <v>11</v>
      </c>
      <c r="G1677" s="158" t="s">
        <v>12</v>
      </c>
      <c r="H1677" s="12" t="s">
        <v>13</v>
      </c>
      <c r="I1677" s="13" t="s">
        <v>14</v>
      </c>
      <c r="K1677" s="37"/>
    </row>
    <row r="1678" spans="2:11" ht="30" x14ac:dyDescent="0.25">
      <c r="B1678" s="14" t="s">
        <v>15</v>
      </c>
      <c r="C1678" s="14" t="s">
        <v>16</v>
      </c>
      <c r="D1678" s="160">
        <v>88248</v>
      </c>
      <c r="E1678" s="53" t="str">
        <f>IF($B1678="COMPOSIÇÃO",VLOOKUP($D1678,'Comp. Sinapi'!B:F,2,0),VLOOKUP($D1678,Insumos!B:F,2,0))</f>
        <v>AUXILIAR DE ENCANADOR OU BOMBEIRO HIDRÁULICO COM ENCARGOS COMPLEMENTARES</v>
      </c>
      <c r="F1678" s="50" t="str">
        <f>IF($B1678="COMPOSIÇÃO",VLOOKUP($D1678,'Comp. Sinapi'!B:F,3,0),VLOOKUP($D1678,Insumos!B:F,3,0))</f>
        <v>H</v>
      </c>
      <c r="G1678" s="159">
        <v>0.20835999999999999</v>
      </c>
      <c r="H1678" s="43">
        <f>TRUNC((K1678*(1-$K$8)),2)</f>
        <v>20.92</v>
      </c>
      <c r="I1678" s="15">
        <f t="shared" ref="I1678:I1679" si="211">G1678*H1678</f>
        <v>4.3588912000000004</v>
      </c>
      <c r="K1678" s="37">
        <f>IF($B1678="INSUMO",VLOOKUP($D1678,Insumos!$B:$F,5,0),VLOOKUP($D1678,'Comp. Sinapi'!$B:$F,5,0))</f>
        <v>20.92</v>
      </c>
    </row>
    <row r="1679" spans="2:11" ht="30" x14ac:dyDescent="0.25">
      <c r="B1679" s="14" t="s">
        <v>17</v>
      </c>
      <c r="C1679" s="14" t="s">
        <v>16</v>
      </c>
      <c r="D1679" s="160" t="s">
        <v>13489</v>
      </c>
      <c r="E1679" s="53" t="str">
        <f>IF($B1679="COMPOSIÇÃO",VLOOKUP($D1679,'Comp. Sinapi'!B:F,2,0),VLOOKUP($D1679,Insumos!B:F,2,0))</f>
        <v>BEBEDOURO ACESSÍVEL SUSPENSO EM INOX ESCOVADO, PDF 300, COM SISTEMA DE BRAILE QUE IDENTIFICA BOTÕES, CAPACIDADE: 3,5L - 110/220V</v>
      </c>
      <c r="F1679" s="50" t="str">
        <f>IF($B1679="COMPOSIÇÃO",VLOOKUP($D1679,'Comp. Sinapi'!B:F,3,0),VLOOKUP($D1679,Insumos!B:F,3,0))</f>
        <v>unidade</v>
      </c>
      <c r="G1679" s="159">
        <v>1</v>
      </c>
      <c r="H1679" s="43">
        <f>TRUNC((K1679*(1-$K$8)),2)</f>
        <v>2359</v>
      </c>
      <c r="I1679" s="15">
        <f t="shared" si="211"/>
        <v>2359</v>
      </c>
      <c r="K1679" s="37">
        <f>IF($B1679="INSUMO",VLOOKUP($D1679,Insumos!$B:$F,5,0),VLOOKUP($D1679,'Comp. Sinapi'!$B:$F,5,0))</f>
        <v>2359</v>
      </c>
    </row>
    <row r="1680" spans="2:11" x14ac:dyDescent="0.25">
      <c r="B1680" s="422" t="s">
        <v>13108</v>
      </c>
      <c r="C1680" s="422"/>
      <c r="D1680" s="422"/>
      <c r="E1680" s="422"/>
      <c r="F1680" s="422"/>
      <c r="G1680" s="422"/>
      <c r="H1680" s="422"/>
      <c r="I1680" s="422"/>
    </row>
    <row r="1682" spans="2:11" x14ac:dyDescent="0.25">
      <c r="B1682" s="16" t="s">
        <v>13321</v>
      </c>
      <c r="C1682" s="423" t="s">
        <v>13327</v>
      </c>
      <c r="D1682" s="423"/>
      <c r="E1682" s="423"/>
      <c r="F1682" s="423"/>
      <c r="G1682" s="423"/>
      <c r="H1682" s="17" t="s">
        <v>60</v>
      </c>
      <c r="I1682" s="18">
        <f>SUM(I1686:I1688)</f>
        <v>333.20400000000001</v>
      </c>
      <c r="K1682" s="37"/>
    </row>
    <row r="1683" spans="2:11" x14ac:dyDescent="0.25">
      <c r="B1683" s="4" t="s">
        <v>7</v>
      </c>
      <c r="C1683" s="5">
        <f ca="1">TODAY()</f>
        <v>45482</v>
      </c>
      <c r="D1683" s="6"/>
      <c r="E1683" s="7"/>
      <c r="F1683" s="8"/>
      <c r="G1683" s="157" t="s">
        <v>1</v>
      </c>
      <c r="H1683" s="420" t="str">
        <f>$H$8</f>
        <v>Eng. Gabriel Vitta</v>
      </c>
      <c r="I1683" s="421"/>
      <c r="K1683" s="37"/>
    </row>
    <row r="1684" spans="2:11" x14ac:dyDescent="0.25">
      <c r="B1684" s="4"/>
      <c r="C1684" s="5"/>
      <c r="D1684" s="6"/>
      <c r="E1684" s="7"/>
      <c r="F1684" s="8"/>
      <c r="G1684" s="157"/>
      <c r="H1684" s="9"/>
      <c r="I1684" s="10"/>
      <c r="K1684" s="37"/>
    </row>
    <row r="1685" spans="2:11" x14ac:dyDescent="0.25">
      <c r="B1685" s="11" t="s">
        <v>18</v>
      </c>
      <c r="C1685" s="11" t="s">
        <v>8</v>
      </c>
      <c r="D1685" s="11" t="s">
        <v>9</v>
      </c>
      <c r="E1685" s="11" t="s">
        <v>10</v>
      </c>
      <c r="F1685" s="11" t="s">
        <v>11</v>
      </c>
      <c r="G1685" s="158" t="s">
        <v>12</v>
      </c>
      <c r="H1685" s="12" t="s">
        <v>13</v>
      </c>
      <c r="I1685" s="13" t="s">
        <v>14</v>
      </c>
      <c r="K1685" s="37"/>
    </row>
    <row r="1686" spans="2:11" x14ac:dyDescent="0.25">
      <c r="B1686" s="14" t="s">
        <v>15</v>
      </c>
      <c r="C1686" s="14" t="s">
        <v>16</v>
      </c>
      <c r="D1686" s="160">
        <v>88316</v>
      </c>
      <c r="E1686" s="53" t="str">
        <f>IF($B1686="COMPOSIÇÃO",VLOOKUP($D1686,'Comp. Sinapi'!B:F,2,0),VLOOKUP($D1686,Insumos!B:F,2,0))</f>
        <v>SERVENTE COM ENCARGOS COMPLEMENTARES</v>
      </c>
      <c r="F1686" s="50" t="str">
        <f>IF($B1686="COMPOSIÇÃO",VLOOKUP($D1686,'Comp. Sinapi'!B:F,3,0),VLOOKUP($D1686,Insumos!B:F,3,0))</f>
        <v>H</v>
      </c>
      <c r="G1686" s="159">
        <v>0.2</v>
      </c>
      <c r="H1686" s="43">
        <f>TRUNC((K1686*(1-$K$8)),2)</f>
        <v>20.32</v>
      </c>
      <c r="I1686" s="15">
        <f t="shared" ref="I1686:I1688" si="212">G1686*H1686</f>
        <v>4.0640000000000001</v>
      </c>
      <c r="K1686" s="37">
        <f>IF($B1686="INSUMO",VLOOKUP($D1686,Insumos!$B:$F,5,0),VLOOKUP($D1686,'Comp. Sinapi'!$B:$F,5,0))</f>
        <v>20.32</v>
      </c>
    </row>
    <row r="1687" spans="2:11" x14ac:dyDescent="0.25">
      <c r="B1687" s="14" t="s">
        <v>17</v>
      </c>
      <c r="C1687" s="14" t="s">
        <v>16</v>
      </c>
      <c r="D1687" s="160" t="s">
        <v>13516</v>
      </c>
      <c r="E1687" s="53" t="str">
        <f>IF($B1687="COMPOSIÇÃO",VLOOKUP($D1687,'Comp. Sinapi'!B:F,2,0),VLOOKUP($D1687,Insumos!B:F,2,0))</f>
        <v>PLACA DE ACRÍLICO COM IMPRESSÃO EM VINIL (30X10CM)</v>
      </c>
      <c r="F1687" s="50" t="str">
        <f>IF($B1687="COMPOSIÇÃO",VLOOKUP($D1687,'Comp. Sinapi'!B:F,3,0),VLOOKUP($D1687,Insumos!B:F,3,0))</f>
        <v>unidade</v>
      </c>
      <c r="G1687" s="159">
        <v>1</v>
      </c>
      <c r="H1687" s="43">
        <f>TRUNC((K1687*(1-$K$8)),2)</f>
        <v>321.94</v>
      </c>
      <c r="I1687" s="15">
        <f t="shared" si="212"/>
        <v>321.94</v>
      </c>
      <c r="K1687" s="37">
        <f>IF($B1687="INSUMO",VLOOKUP($D1687,Insumos!$B:$F,5,0),VLOOKUP($D1687,'Comp. Sinapi'!$B:$F,5,0))</f>
        <v>321.94</v>
      </c>
    </row>
    <row r="1688" spans="2:11" x14ac:dyDescent="0.25">
      <c r="B1688" s="14" t="s">
        <v>17</v>
      </c>
      <c r="C1688" s="14" t="s">
        <v>16</v>
      </c>
      <c r="D1688" s="160" t="s">
        <v>13581</v>
      </c>
      <c r="E1688" s="53" t="str">
        <f>IF($B1688="COMPOSIÇÃO",VLOOKUP($D1688,'Comp. Sinapi'!B:F,2,0),VLOOKUP($D1688,Insumos!B:F,2,0))</f>
        <v>FITA DUPLA-FACE 3M - 33M</v>
      </c>
      <c r="F1688" s="50" t="str">
        <f>IF($B1688="COMPOSIÇÃO",VLOOKUP($D1688,'Comp. Sinapi'!B:F,3,0),VLOOKUP($D1688,Insumos!B:F,3,0))</f>
        <v>unidade</v>
      </c>
      <c r="G1688" s="159">
        <v>0.1</v>
      </c>
      <c r="H1688" s="43">
        <f>TRUNC((K1688*(1-$K$8)),2)</f>
        <v>72</v>
      </c>
      <c r="I1688" s="15">
        <f t="shared" si="212"/>
        <v>7.2</v>
      </c>
      <c r="K1688" s="37">
        <f>IF($B1688="INSUMO",VLOOKUP($D1688,Insumos!$B:$F,5,0),VLOOKUP($D1688,'Comp. Sinapi'!$B:$F,5,0))</f>
        <v>72</v>
      </c>
    </row>
    <row r="1689" spans="2:11" x14ac:dyDescent="0.25">
      <c r="B1689" s="422" t="s">
        <v>13108</v>
      </c>
      <c r="C1689" s="422"/>
      <c r="D1689" s="422"/>
      <c r="E1689" s="422"/>
      <c r="F1689" s="422"/>
      <c r="G1689" s="422"/>
      <c r="H1689" s="422"/>
      <c r="I1689" s="422"/>
    </row>
    <row r="1691" spans="2:11" ht="31.5" customHeight="1" x14ac:dyDescent="0.25">
      <c r="B1691" s="16" t="s">
        <v>13322</v>
      </c>
      <c r="C1691" s="423" t="s">
        <v>13328</v>
      </c>
      <c r="D1691" s="423"/>
      <c r="E1691" s="423"/>
      <c r="F1691" s="423"/>
      <c r="G1691" s="423"/>
      <c r="H1691" s="17" t="s">
        <v>60</v>
      </c>
      <c r="I1691" s="18">
        <f>SUM(I1695:I1696)</f>
        <v>360.46</v>
      </c>
      <c r="K1691" s="37"/>
    </row>
    <row r="1692" spans="2:11" x14ac:dyDescent="0.25">
      <c r="B1692" s="4" t="s">
        <v>7</v>
      </c>
      <c r="C1692" s="5">
        <f ca="1">TODAY()</f>
        <v>45482</v>
      </c>
      <c r="D1692" s="6"/>
      <c r="E1692" s="7"/>
      <c r="F1692" s="8"/>
      <c r="G1692" s="157" t="s">
        <v>1</v>
      </c>
      <c r="H1692" s="420" t="str">
        <f>$H$8</f>
        <v>Eng. Gabriel Vitta</v>
      </c>
      <c r="I1692" s="421"/>
      <c r="K1692" s="37"/>
    </row>
    <row r="1693" spans="2:11" x14ac:dyDescent="0.25">
      <c r="B1693" s="4"/>
      <c r="C1693" s="5"/>
      <c r="D1693" s="6"/>
      <c r="E1693" s="7"/>
      <c r="F1693" s="8"/>
      <c r="G1693" s="157"/>
      <c r="H1693" s="9"/>
      <c r="I1693" s="10"/>
      <c r="K1693" s="37"/>
    </row>
    <row r="1694" spans="2:11" x14ac:dyDescent="0.25">
      <c r="B1694" s="11" t="s">
        <v>18</v>
      </c>
      <c r="C1694" s="11" t="s">
        <v>8</v>
      </c>
      <c r="D1694" s="11" t="s">
        <v>9</v>
      </c>
      <c r="E1694" s="11" t="s">
        <v>10</v>
      </c>
      <c r="F1694" s="11" t="s">
        <v>11</v>
      </c>
      <c r="G1694" s="158" t="s">
        <v>12</v>
      </c>
      <c r="H1694" s="12" t="s">
        <v>13</v>
      </c>
      <c r="I1694" s="13" t="s">
        <v>14</v>
      </c>
      <c r="K1694" s="37"/>
    </row>
    <row r="1695" spans="2:11" ht="30" x14ac:dyDescent="0.25">
      <c r="B1695" s="14" t="s">
        <v>15</v>
      </c>
      <c r="C1695" s="14">
        <v>88316</v>
      </c>
      <c r="D1695" s="160">
        <v>88248</v>
      </c>
      <c r="E1695" s="53" t="str">
        <f>IF($B1695="COMPOSIÇÃO",VLOOKUP($D1695,'Comp. Sinapi'!B:F,2,0),VLOOKUP($D1695,Insumos!B:F,2,0))</f>
        <v>AUXILIAR DE ENCANADOR OU BOMBEIRO HIDRÁULICO COM ENCARGOS COMPLEMENTARES</v>
      </c>
      <c r="F1695" s="50" t="str">
        <f>IF($B1695="COMPOSIÇÃO",VLOOKUP($D1695,'Comp. Sinapi'!B:F,3,0),VLOOKUP($D1695,Insumos!B:F,3,0))</f>
        <v>H</v>
      </c>
      <c r="G1695" s="159">
        <v>0.5</v>
      </c>
      <c r="H1695" s="43">
        <f>TRUNC((K1695*(1-$K$8)),2)</f>
        <v>20.92</v>
      </c>
      <c r="I1695" s="15">
        <f t="shared" ref="I1695:I1696" si="213">G1695*H1695</f>
        <v>10.46</v>
      </c>
      <c r="K1695" s="37">
        <f>IF($B1695="INSUMO",VLOOKUP($D1695,Insumos!$B:$F,5,0),VLOOKUP($D1695,'Comp. Sinapi'!$B:$F,5,0))</f>
        <v>20.92</v>
      </c>
    </row>
    <row r="1696" spans="2:11" x14ac:dyDescent="0.25">
      <c r="B1696" s="14" t="s">
        <v>17</v>
      </c>
      <c r="C1696" s="14" t="s">
        <v>13329</v>
      </c>
      <c r="D1696" s="160" t="s">
        <v>13508</v>
      </c>
      <c r="E1696" s="53" t="str">
        <f>IF($B1696="COMPOSIÇÃO",VLOOKUP($D1696,'Comp. Sinapi'!B:F,2,0),VLOOKUP($D1696,Insumos!B:F,2,0))</f>
        <v>MOLDE/MATRIZ - PICTOGRAMA PARA SINALIZAÇÃO SIMBOLO (CADEIRANTE) 1,20X1,20M</v>
      </c>
      <c r="F1696" s="50" t="str">
        <f>IF($B1696="COMPOSIÇÃO",VLOOKUP($D1696,'Comp. Sinapi'!B:F,3,0),VLOOKUP($D1696,Insumos!B:F,3,0))</f>
        <v>unidade</v>
      </c>
      <c r="G1696" s="159">
        <v>1</v>
      </c>
      <c r="H1696" s="43">
        <f>TRUNC((K1696*(1-$K$8)),2)</f>
        <v>350</v>
      </c>
      <c r="I1696" s="15">
        <f t="shared" si="213"/>
        <v>350</v>
      </c>
      <c r="K1696" s="37">
        <f>IF($B1696="INSUMO",VLOOKUP($D1696,Insumos!$B:$F,5,0),VLOOKUP($D1696,'Comp. Sinapi'!$B:$F,5,0))</f>
        <v>350</v>
      </c>
    </row>
    <row r="1697" spans="2:11" x14ac:dyDescent="0.25">
      <c r="B1697" s="422" t="s">
        <v>13108</v>
      </c>
      <c r="C1697" s="422"/>
      <c r="D1697" s="422"/>
      <c r="E1697" s="422"/>
      <c r="F1697" s="422"/>
      <c r="G1697" s="422"/>
      <c r="H1697" s="422"/>
      <c r="I1697" s="422"/>
    </row>
    <row r="1699" spans="2:11" ht="27" customHeight="1" x14ac:dyDescent="0.25">
      <c r="B1699" s="16" t="s">
        <v>13323</v>
      </c>
      <c r="C1699" s="423" t="s">
        <v>13330</v>
      </c>
      <c r="D1699" s="423"/>
      <c r="E1699" s="423"/>
      <c r="F1699" s="423"/>
      <c r="G1699" s="423"/>
      <c r="H1699" s="17" t="s">
        <v>60</v>
      </c>
      <c r="I1699" s="18">
        <f>SUM(I1703:I1708)</f>
        <v>80.43343999999999</v>
      </c>
      <c r="K1699" s="37"/>
    </row>
    <row r="1700" spans="2:11" x14ac:dyDescent="0.25">
      <c r="B1700" s="4" t="s">
        <v>7</v>
      </c>
      <c r="C1700" s="5">
        <f ca="1">TODAY()</f>
        <v>45482</v>
      </c>
      <c r="D1700" s="6"/>
      <c r="E1700" s="7"/>
      <c r="F1700" s="8"/>
      <c r="G1700" s="157" t="s">
        <v>1</v>
      </c>
      <c r="H1700" s="420" t="str">
        <f>$H$8</f>
        <v>Eng. Gabriel Vitta</v>
      </c>
      <c r="I1700" s="421"/>
      <c r="K1700" s="37"/>
    </row>
    <row r="1701" spans="2:11" x14ac:dyDescent="0.25">
      <c r="B1701" s="4"/>
      <c r="C1701" s="5"/>
      <c r="D1701" s="6"/>
      <c r="E1701" s="7"/>
      <c r="F1701" s="8"/>
      <c r="G1701" s="157"/>
      <c r="H1701" s="9"/>
      <c r="I1701" s="10"/>
      <c r="K1701" s="37"/>
    </row>
    <row r="1702" spans="2:11" x14ac:dyDescent="0.25">
      <c r="B1702" s="11" t="s">
        <v>18</v>
      </c>
      <c r="C1702" s="11" t="s">
        <v>8</v>
      </c>
      <c r="D1702" s="11" t="s">
        <v>9</v>
      </c>
      <c r="E1702" s="11" t="s">
        <v>10</v>
      </c>
      <c r="F1702" s="11" t="s">
        <v>11</v>
      </c>
      <c r="G1702" s="158" t="s">
        <v>12</v>
      </c>
      <c r="H1702" s="12" t="s">
        <v>13</v>
      </c>
      <c r="I1702" s="13" t="s">
        <v>14</v>
      </c>
      <c r="K1702" s="37"/>
    </row>
    <row r="1703" spans="2:11" x14ac:dyDescent="0.25">
      <c r="B1703" s="14" t="s">
        <v>15</v>
      </c>
      <c r="C1703" s="14" t="s">
        <v>16</v>
      </c>
      <c r="D1703" s="160">
        <v>88310</v>
      </c>
      <c r="E1703" s="53" t="str">
        <f>IF($B1703="COMPOSIÇÃO",VLOOKUP($D1703,'Comp. Sinapi'!B:F,2,0),VLOOKUP($D1703,Insumos!B:F,2,0))</f>
        <v>PINTOR COM ENCARGOS COMPLEMENTARES</v>
      </c>
      <c r="F1703" s="50" t="str">
        <f>IF($B1703="COMPOSIÇÃO",VLOOKUP($D1703,'Comp. Sinapi'!B:F,3,0),VLOOKUP($D1703,Insumos!B:F,3,0))</f>
        <v>H</v>
      </c>
      <c r="G1703" s="159">
        <v>0.7</v>
      </c>
      <c r="H1703" s="43">
        <f t="shared" ref="H1703:H1708" si="214">TRUNC((K1703*(1-$K$8)),2)</f>
        <v>27.11</v>
      </c>
      <c r="I1703" s="15">
        <f t="shared" ref="I1703:I1708" si="215">G1703*H1703</f>
        <v>18.976999999999997</v>
      </c>
      <c r="K1703" s="37">
        <f>IF($B1703="INSUMO",VLOOKUP($D1703,Insumos!$B:$F,5,0),VLOOKUP($D1703,'Comp. Sinapi'!$B:$F,5,0))</f>
        <v>27.11</v>
      </c>
    </row>
    <row r="1704" spans="2:11" x14ac:dyDescent="0.25">
      <c r="B1704" s="14" t="s">
        <v>15</v>
      </c>
      <c r="C1704" s="14" t="s">
        <v>16</v>
      </c>
      <c r="D1704" s="160">
        <v>88316</v>
      </c>
      <c r="E1704" s="53" t="str">
        <f>IF($B1704="COMPOSIÇÃO",VLOOKUP($D1704,'Comp. Sinapi'!B:F,2,0),VLOOKUP($D1704,Insumos!B:F,2,0))</f>
        <v>SERVENTE COM ENCARGOS COMPLEMENTARES</v>
      </c>
      <c r="F1704" s="50" t="str">
        <f>IF($B1704="COMPOSIÇÃO",VLOOKUP($D1704,'Comp. Sinapi'!B:F,3,0),VLOOKUP($D1704,Insumos!B:F,3,0))</f>
        <v>H</v>
      </c>
      <c r="G1704" s="159">
        <v>0.7</v>
      </c>
      <c r="H1704" s="43">
        <f t="shared" si="214"/>
        <v>20.32</v>
      </c>
      <c r="I1704" s="15">
        <f t="shared" ref="I1704:I1706" si="216">G1704*H1704</f>
        <v>14.223999999999998</v>
      </c>
      <c r="K1704" s="37">
        <f>IF($B1704="INSUMO",VLOOKUP($D1704,Insumos!$B:$F,5,0),VLOOKUP($D1704,'Comp. Sinapi'!$B:$F,5,0))</f>
        <v>20.32</v>
      </c>
    </row>
    <row r="1705" spans="2:11" x14ac:dyDescent="0.25">
      <c r="B1705" s="14" t="s">
        <v>17</v>
      </c>
      <c r="C1705" s="14" t="s">
        <v>16</v>
      </c>
      <c r="D1705" s="160">
        <v>5330</v>
      </c>
      <c r="E1705" s="53" t="str">
        <f>IF($B1705="COMPOSIÇÃO",VLOOKUP($D1705,'Comp. Sinapi'!B:F,2,0),VLOOKUP($D1705,Insumos!B:F,2,0))</f>
        <v xml:space="preserve">DILUENTE EPOXI                                                                                                                                                                                                                                                                                                                                                                                                                                                                                            </v>
      </c>
      <c r="F1705" s="50" t="str">
        <f>IF($B1705="COMPOSIÇÃO",VLOOKUP($D1705,'Comp. Sinapi'!B:F,3,0),VLOOKUP($D1705,Insumos!B:F,3,0))</f>
        <v xml:space="preserve">L     </v>
      </c>
      <c r="G1705" s="159">
        <v>6.4000000000000001E-2</v>
      </c>
      <c r="H1705" s="43">
        <f t="shared" si="214"/>
        <v>46.18</v>
      </c>
      <c r="I1705" s="15">
        <f t="shared" si="216"/>
        <v>2.9555199999999999</v>
      </c>
      <c r="K1705" s="37">
        <f>IF($B1705="INSUMO",VLOOKUP($D1705,Insumos!$B:$F,5,0),VLOOKUP($D1705,'Comp. Sinapi'!$B:$F,5,0))</f>
        <v>46.18</v>
      </c>
    </row>
    <row r="1706" spans="2:11" x14ac:dyDescent="0.25">
      <c r="B1706" s="14" t="s">
        <v>17</v>
      </c>
      <c r="C1706" s="14" t="s">
        <v>16</v>
      </c>
      <c r="D1706" s="160">
        <v>7304</v>
      </c>
      <c r="E1706" s="53" t="str">
        <f>IF($B1706="COMPOSIÇÃO",VLOOKUP($D1706,'Comp. Sinapi'!B:F,2,0),VLOOKUP($D1706,Insumos!B:F,2,0))</f>
        <v xml:space="preserve">TINTA EPOXI BASE AGUA PREMIUM, BRANCA                                                                                                                                                                                                                                                                                                                                                                                                                                                                     </v>
      </c>
      <c r="F1706" s="50" t="str">
        <f>IF($B1706="COMPOSIÇÃO",VLOOKUP($D1706,'Comp. Sinapi'!B:F,3,0),VLOOKUP($D1706,Insumos!B:F,3,0))</f>
        <v xml:space="preserve">L     </v>
      </c>
      <c r="G1706" s="159">
        <v>0.32200000000000001</v>
      </c>
      <c r="H1706" s="43">
        <f t="shared" si="214"/>
        <v>69.34</v>
      </c>
      <c r="I1706" s="15">
        <f t="shared" si="216"/>
        <v>22.327480000000001</v>
      </c>
      <c r="K1706" s="37">
        <f>IF($B1706="INSUMO",VLOOKUP($D1706,Insumos!$B:$F,5,0),VLOOKUP($D1706,'Comp. Sinapi'!$B:$F,5,0))</f>
        <v>69.34</v>
      </c>
    </row>
    <row r="1707" spans="2:11" x14ac:dyDescent="0.25">
      <c r="B1707" s="14" t="s">
        <v>17</v>
      </c>
      <c r="C1707" s="14" t="s">
        <v>16</v>
      </c>
      <c r="D1707" s="160">
        <v>12815</v>
      </c>
      <c r="E1707" s="53" t="str">
        <f>IF($B1707="COMPOSIÇÃO",VLOOKUP($D1707,'Comp. Sinapi'!B:F,2,0),VLOOKUP($D1707,Insumos!B:F,2,0))</f>
        <v xml:space="preserve">FITA CREPE ROLO DE 25 MM X 50 M                                                                                                                                                                                                                                                                                                                                                                                                                                                                           </v>
      </c>
      <c r="F1707" s="50" t="str">
        <f>IF($B1707="COMPOSIÇÃO",VLOOKUP($D1707,'Comp. Sinapi'!B:F,3,0),VLOOKUP($D1707,Insumos!B:F,3,0))</f>
        <v xml:space="preserve">UN    </v>
      </c>
      <c r="G1707" s="159">
        <v>0.08</v>
      </c>
      <c r="H1707" s="43">
        <f t="shared" si="214"/>
        <v>11.28</v>
      </c>
      <c r="I1707" s="15">
        <f t="shared" si="215"/>
        <v>0.90239999999999998</v>
      </c>
      <c r="K1707" s="37">
        <f>IF($B1707="INSUMO",VLOOKUP($D1707,Insumos!$B:$F,5,0),VLOOKUP($D1707,'Comp. Sinapi'!$B:$F,5,0))</f>
        <v>11.28</v>
      </c>
    </row>
    <row r="1708" spans="2:11" x14ac:dyDescent="0.25">
      <c r="B1708" s="14" t="s">
        <v>17</v>
      </c>
      <c r="C1708" s="14" t="s">
        <v>16</v>
      </c>
      <c r="D1708" s="160">
        <v>44072</v>
      </c>
      <c r="E1708" s="53" t="str">
        <f>IF($B1708="COMPOSIÇÃO",VLOOKUP($D1708,'Comp. Sinapi'!B:F,2,0),VLOOKUP($D1708,Insumos!B:F,2,0))</f>
        <v xml:space="preserve">PRIMER EPOXI / EPOXIDICO                                                                                                                                                                                                                                                                                                                                                                                                                                                                                  </v>
      </c>
      <c r="F1708" s="50" t="str">
        <f>IF($B1708="COMPOSIÇÃO",VLOOKUP($D1708,'Comp. Sinapi'!B:F,3,0),VLOOKUP($D1708,Insumos!B:F,3,0))</f>
        <v xml:space="preserve">L     </v>
      </c>
      <c r="G1708" s="159">
        <v>0.2016</v>
      </c>
      <c r="H1708" s="43">
        <f t="shared" si="214"/>
        <v>104.4</v>
      </c>
      <c r="I1708" s="15">
        <f t="shared" si="215"/>
        <v>21.047040000000003</v>
      </c>
      <c r="K1708" s="37">
        <f>IF($B1708="INSUMO",VLOOKUP($D1708,Insumos!$B:$F,5,0),VLOOKUP($D1708,'Comp. Sinapi'!$B:$F,5,0))</f>
        <v>104.4</v>
      </c>
    </row>
    <row r="1709" spans="2:11" x14ac:dyDescent="0.25">
      <c r="B1709" s="422" t="s">
        <v>13108</v>
      </c>
      <c r="C1709" s="422"/>
      <c r="D1709" s="422"/>
      <c r="E1709" s="422"/>
      <c r="F1709" s="422"/>
      <c r="G1709" s="422"/>
      <c r="H1709" s="422"/>
      <c r="I1709" s="422"/>
    </row>
    <row r="1711" spans="2:11" x14ac:dyDescent="0.25">
      <c r="B1711" s="16" t="s">
        <v>13331</v>
      </c>
      <c r="C1711" s="423" t="s">
        <v>13332</v>
      </c>
      <c r="D1711" s="423"/>
      <c r="E1711" s="423"/>
      <c r="F1711" s="423"/>
      <c r="G1711" s="423"/>
      <c r="H1711" s="17" t="s">
        <v>60</v>
      </c>
      <c r="I1711" s="18">
        <f>SUM(I1715:I1717)</f>
        <v>55.118000000000002</v>
      </c>
      <c r="K1711" s="37"/>
    </row>
    <row r="1712" spans="2:11" x14ac:dyDescent="0.25">
      <c r="B1712" s="4" t="s">
        <v>7</v>
      </c>
      <c r="C1712" s="5">
        <f ca="1">TODAY()</f>
        <v>45482</v>
      </c>
      <c r="D1712" s="6"/>
      <c r="E1712" s="7"/>
      <c r="F1712" s="8"/>
      <c r="G1712" s="157" t="s">
        <v>1</v>
      </c>
      <c r="H1712" s="420" t="str">
        <f>$H$8</f>
        <v>Eng. Gabriel Vitta</v>
      </c>
      <c r="I1712" s="421"/>
      <c r="K1712" s="37"/>
    </row>
    <row r="1713" spans="2:11" x14ac:dyDescent="0.25">
      <c r="B1713" s="4"/>
      <c r="C1713" s="5"/>
      <c r="D1713" s="6"/>
      <c r="E1713" s="7"/>
      <c r="F1713" s="8"/>
      <c r="G1713" s="157"/>
      <c r="H1713" s="9"/>
      <c r="I1713" s="10"/>
      <c r="K1713" s="37"/>
    </row>
    <row r="1714" spans="2:11" x14ac:dyDescent="0.25">
      <c r="B1714" s="11" t="s">
        <v>18</v>
      </c>
      <c r="C1714" s="11" t="s">
        <v>8</v>
      </c>
      <c r="D1714" s="11" t="s">
        <v>9</v>
      </c>
      <c r="E1714" s="11" t="s">
        <v>10</v>
      </c>
      <c r="F1714" s="11" t="s">
        <v>11</v>
      </c>
      <c r="G1714" s="158" t="s">
        <v>12</v>
      </c>
      <c r="H1714" s="12" t="s">
        <v>13</v>
      </c>
      <c r="I1714" s="13" t="s">
        <v>14</v>
      </c>
      <c r="K1714" s="37"/>
    </row>
    <row r="1715" spans="2:11" x14ac:dyDescent="0.25">
      <c r="B1715" s="14" t="s">
        <v>15</v>
      </c>
      <c r="C1715" s="14" t="s">
        <v>16</v>
      </c>
      <c r="D1715" s="160">
        <v>88241</v>
      </c>
      <c r="E1715" s="53" t="str">
        <f>IF($B1715="COMPOSIÇÃO",VLOOKUP($D1715,'Comp. Sinapi'!B:F,2,0),VLOOKUP($D1715,Insumos!B:F,2,0))</f>
        <v>AJUDANTE DE OPERAÇÃO EM GERAL COM ENCARGOS COMPLEMENTARES</v>
      </c>
      <c r="F1715" s="50" t="str">
        <f>IF($B1715="COMPOSIÇÃO",VLOOKUP($D1715,'Comp. Sinapi'!B:F,3,0),VLOOKUP($D1715,Insumos!B:F,3,0))</f>
        <v>H</v>
      </c>
      <c r="G1715" s="159">
        <v>0.2</v>
      </c>
      <c r="H1715" s="43">
        <f>TRUNC((K1715*(1-$K$8)),2)</f>
        <v>21.33</v>
      </c>
      <c r="I1715" s="15">
        <f t="shared" ref="I1715:I1717" si="217">G1715*H1715</f>
        <v>4.266</v>
      </c>
      <c r="K1715" s="37">
        <f>IF($B1715="INSUMO",VLOOKUP($D1715,Insumos!$B:$F,5,0),VLOOKUP($D1715,'Comp. Sinapi'!$B:$F,5,0))</f>
        <v>21.33</v>
      </c>
    </row>
    <row r="1716" spans="2:11" x14ac:dyDescent="0.25">
      <c r="B1716" s="14" t="s">
        <v>15</v>
      </c>
      <c r="C1716" s="14" t="s">
        <v>16</v>
      </c>
      <c r="D1716" s="160">
        <v>88309</v>
      </c>
      <c r="E1716" s="53" t="str">
        <f>IF($B1716="COMPOSIÇÃO",VLOOKUP($D1716,'Comp. Sinapi'!B:F,2,0),VLOOKUP($D1716,Insumos!B:F,2,0))</f>
        <v>PEDREIRO COM ENCARGOS COMPLEMENTARES</v>
      </c>
      <c r="F1716" s="50" t="str">
        <f>IF($B1716="COMPOSIÇÃO",VLOOKUP($D1716,'Comp. Sinapi'!B:F,3,0),VLOOKUP($D1716,Insumos!B:F,3,0))</f>
        <v>H</v>
      </c>
      <c r="G1716" s="159">
        <v>0.1</v>
      </c>
      <c r="H1716" s="43">
        <f>TRUNC((K1716*(1-$K$8)),2)</f>
        <v>25.62</v>
      </c>
      <c r="I1716" s="15">
        <f t="shared" si="217"/>
        <v>2.5620000000000003</v>
      </c>
      <c r="K1716" s="37">
        <f>IF($B1716="INSUMO",VLOOKUP($D1716,Insumos!$B:$F,5,0),VLOOKUP($D1716,'Comp. Sinapi'!$B:$F,5,0))</f>
        <v>25.62</v>
      </c>
    </row>
    <row r="1717" spans="2:11" ht="45" x14ac:dyDescent="0.25">
      <c r="B1717" s="14" t="s">
        <v>17</v>
      </c>
      <c r="C1717" s="14" t="s">
        <v>16</v>
      </c>
      <c r="D1717" s="160">
        <v>37558</v>
      </c>
      <c r="E1717" s="53" t="str">
        <f>IF($B1717="COMPOSIÇÃO",VLOOKUP($D1717,'Comp. Sinapi'!B:F,2,0),VLOOKUP($D1717,Insumos!B:F,2,0))</f>
        <v xml:space="preserve">PLACA DE SINALIZACAO DE SEGURANCA CONTRA INCENDIO, FOTOLUMINESCENTE, RETANGULAR, *20 X 40* CM, EM PVC *2* MM ANTI-CHAMAS (SIMBOLOS, CORES E PICTOGRAMAS CONFORME NBR 16820)                                                                                                                                                                                                                                                                                                                               </v>
      </c>
      <c r="F1717" s="50" t="str">
        <f>IF($B1717="COMPOSIÇÃO",VLOOKUP($D1717,'Comp. Sinapi'!B:F,3,0),VLOOKUP($D1717,Insumos!B:F,3,0))</f>
        <v xml:space="preserve">UN    </v>
      </c>
      <c r="G1717" s="159">
        <v>1</v>
      </c>
      <c r="H1717" s="43">
        <f>TRUNC((K1717*(1-$K$8)),2)</f>
        <v>48.29</v>
      </c>
      <c r="I1717" s="15">
        <f t="shared" si="217"/>
        <v>48.29</v>
      </c>
      <c r="K1717" s="37">
        <f>IF($B1717="INSUMO",VLOOKUP($D1717,Insumos!$B:$F,5,0),VLOOKUP($D1717,'Comp. Sinapi'!$B:$F,5,0))</f>
        <v>48.29</v>
      </c>
    </row>
    <row r="1718" spans="2:11" x14ac:dyDescent="0.25">
      <c r="B1718" s="422" t="s">
        <v>13108</v>
      </c>
      <c r="C1718" s="422"/>
      <c r="D1718" s="422"/>
      <c r="E1718" s="422"/>
      <c r="F1718" s="422"/>
      <c r="G1718" s="422"/>
      <c r="H1718" s="422"/>
      <c r="I1718" s="422"/>
    </row>
    <row r="1720" spans="2:11" x14ac:dyDescent="0.25">
      <c r="B1720" s="16" t="s">
        <v>13299</v>
      </c>
      <c r="C1720" s="423" t="s">
        <v>13333</v>
      </c>
      <c r="D1720" s="423"/>
      <c r="E1720" s="423"/>
      <c r="F1720" s="423"/>
      <c r="G1720" s="423"/>
      <c r="H1720" s="17" t="s">
        <v>60</v>
      </c>
      <c r="I1720" s="18">
        <f>SUM(I1724:I1726)</f>
        <v>55.118000000000002</v>
      </c>
      <c r="K1720" s="37"/>
    </row>
    <row r="1721" spans="2:11" x14ac:dyDescent="0.25">
      <c r="B1721" s="4" t="s">
        <v>7</v>
      </c>
      <c r="C1721" s="5">
        <f ca="1">TODAY()</f>
        <v>45482</v>
      </c>
      <c r="D1721" s="6"/>
      <c r="E1721" s="7"/>
      <c r="F1721" s="8"/>
      <c r="G1721" s="157" t="s">
        <v>1</v>
      </c>
      <c r="H1721" s="420" t="str">
        <f>$H$8</f>
        <v>Eng. Gabriel Vitta</v>
      </c>
      <c r="I1721" s="421"/>
      <c r="K1721" s="37"/>
    </row>
    <row r="1722" spans="2:11" x14ac:dyDescent="0.25">
      <c r="B1722" s="4"/>
      <c r="C1722" s="5"/>
      <c r="D1722" s="6"/>
      <c r="E1722" s="7"/>
      <c r="F1722" s="8"/>
      <c r="G1722" s="157"/>
      <c r="H1722" s="9"/>
      <c r="I1722" s="10"/>
      <c r="K1722" s="37"/>
    </row>
    <row r="1723" spans="2:11" x14ac:dyDescent="0.25">
      <c r="B1723" s="11" t="s">
        <v>18</v>
      </c>
      <c r="C1723" s="11" t="s">
        <v>8</v>
      </c>
      <c r="D1723" s="11" t="s">
        <v>9</v>
      </c>
      <c r="E1723" s="11" t="s">
        <v>10</v>
      </c>
      <c r="F1723" s="11" t="s">
        <v>11</v>
      </c>
      <c r="G1723" s="158" t="s">
        <v>12</v>
      </c>
      <c r="H1723" s="12" t="s">
        <v>13</v>
      </c>
      <c r="I1723" s="13" t="s">
        <v>14</v>
      </c>
      <c r="K1723" s="37"/>
    </row>
    <row r="1724" spans="2:11" x14ac:dyDescent="0.25">
      <c r="B1724" s="14" t="s">
        <v>15</v>
      </c>
      <c r="C1724" s="14" t="s">
        <v>16</v>
      </c>
      <c r="D1724" s="160">
        <v>88241</v>
      </c>
      <c r="E1724" s="53" t="str">
        <f>IF($B1724="COMPOSIÇÃO",VLOOKUP($D1724,'Comp. Sinapi'!B:F,2,0),VLOOKUP($D1724,Insumos!B:F,2,0))</f>
        <v>AJUDANTE DE OPERAÇÃO EM GERAL COM ENCARGOS COMPLEMENTARES</v>
      </c>
      <c r="F1724" s="50" t="str">
        <f>IF($B1724="COMPOSIÇÃO",VLOOKUP($D1724,'Comp. Sinapi'!B:F,3,0),VLOOKUP($D1724,Insumos!B:F,3,0))</f>
        <v>H</v>
      </c>
      <c r="G1724" s="159">
        <v>0.2</v>
      </c>
      <c r="H1724" s="43">
        <f>TRUNC((K1724*(1-$K$8)),2)</f>
        <v>21.33</v>
      </c>
      <c r="I1724" s="15">
        <f t="shared" ref="I1724:I1726" si="218">G1724*H1724</f>
        <v>4.266</v>
      </c>
      <c r="K1724" s="37">
        <f>IF($B1724="INSUMO",VLOOKUP($D1724,Insumos!$B:$F,5,0),VLOOKUP($D1724,'Comp. Sinapi'!$B:$F,5,0))</f>
        <v>21.33</v>
      </c>
    </row>
    <row r="1725" spans="2:11" x14ac:dyDescent="0.25">
      <c r="B1725" s="14" t="s">
        <v>15</v>
      </c>
      <c r="C1725" s="14" t="s">
        <v>16</v>
      </c>
      <c r="D1725" s="160">
        <v>88309</v>
      </c>
      <c r="E1725" s="53" t="str">
        <f>IF($B1725="COMPOSIÇÃO",VLOOKUP($D1725,'Comp. Sinapi'!B:F,2,0),VLOOKUP($D1725,Insumos!B:F,2,0))</f>
        <v>PEDREIRO COM ENCARGOS COMPLEMENTARES</v>
      </c>
      <c r="F1725" s="50" t="str">
        <f>IF($B1725="COMPOSIÇÃO",VLOOKUP($D1725,'Comp. Sinapi'!B:F,3,0),VLOOKUP($D1725,Insumos!B:F,3,0))</f>
        <v>H</v>
      </c>
      <c r="G1725" s="159">
        <v>0.1</v>
      </c>
      <c r="H1725" s="43">
        <f>TRUNC((K1725*(1-$K$8)),2)</f>
        <v>25.62</v>
      </c>
      <c r="I1725" s="15">
        <f t="shared" si="218"/>
        <v>2.5620000000000003</v>
      </c>
      <c r="K1725" s="37">
        <f>IF($B1725="INSUMO",VLOOKUP($D1725,Insumos!$B:$F,5,0),VLOOKUP($D1725,'Comp. Sinapi'!$B:$F,5,0))</f>
        <v>25.62</v>
      </c>
    </row>
    <row r="1726" spans="2:11" ht="45" x14ac:dyDescent="0.25">
      <c r="B1726" s="14" t="s">
        <v>17</v>
      </c>
      <c r="C1726" s="14" t="s">
        <v>16</v>
      </c>
      <c r="D1726" s="160">
        <v>37558</v>
      </c>
      <c r="E1726" s="53" t="str">
        <f>IF($B1726="COMPOSIÇÃO",VLOOKUP($D1726,'Comp. Sinapi'!B:F,2,0),VLOOKUP($D1726,Insumos!B:F,2,0))</f>
        <v xml:space="preserve">PLACA DE SINALIZACAO DE SEGURANCA CONTRA INCENDIO, FOTOLUMINESCENTE, RETANGULAR, *20 X 40* CM, EM PVC *2* MM ANTI-CHAMAS (SIMBOLOS, CORES E PICTOGRAMAS CONFORME NBR 16820)                                                                                                                                                                                                                                                                                                                               </v>
      </c>
      <c r="F1726" s="50" t="str">
        <f>IF($B1726="COMPOSIÇÃO",VLOOKUP($D1726,'Comp. Sinapi'!B:F,3,0),VLOOKUP($D1726,Insumos!B:F,3,0))</f>
        <v xml:space="preserve">UN    </v>
      </c>
      <c r="G1726" s="159">
        <v>1</v>
      </c>
      <c r="H1726" s="43">
        <f>TRUNC((K1726*(1-$K$8)),2)</f>
        <v>48.29</v>
      </c>
      <c r="I1726" s="15">
        <f t="shared" si="218"/>
        <v>48.29</v>
      </c>
      <c r="K1726" s="37">
        <f>IF($B1726="INSUMO",VLOOKUP($D1726,Insumos!$B:$F,5,0),VLOOKUP($D1726,'Comp. Sinapi'!$B:$F,5,0))</f>
        <v>48.29</v>
      </c>
    </row>
    <row r="1727" spans="2:11" x14ac:dyDescent="0.25">
      <c r="B1727" s="422" t="s">
        <v>13108</v>
      </c>
      <c r="C1727" s="422"/>
      <c r="D1727" s="422"/>
      <c r="E1727" s="422"/>
      <c r="F1727" s="422"/>
      <c r="G1727" s="422"/>
      <c r="H1727" s="422"/>
      <c r="I1727" s="422"/>
    </row>
    <row r="1729" spans="2:11" x14ac:dyDescent="0.25">
      <c r="B1729" s="16" t="s">
        <v>13334</v>
      </c>
      <c r="C1729" s="423" t="s">
        <v>13335</v>
      </c>
      <c r="D1729" s="423"/>
      <c r="E1729" s="423"/>
      <c r="F1729" s="423"/>
      <c r="G1729" s="423"/>
      <c r="H1729" s="17" t="s">
        <v>60</v>
      </c>
      <c r="I1729" s="18">
        <f>SUM(I1733:I1735)</f>
        <v>305.82799999999997</v>
      </c>
      <c r="K1729" s="37"/>
    </row>
    <row r="1730" spans="2:11" x14ac:dyDescent="0.25">
      <c r="B1730" s="4" t="s">
        <v>7</v>
      </c>
      <c r="C1730" s="5">
        <f ca="1">TODAY()</f>
        <v>45482</v>
      </c>
      <c r="D1730" s="6"/>
      <c r="E1730" s="7"/>
      <c r="F1730" s="8"/>
      <c r="G1730" s="157" t="s">
        <v>1</v>
      </c>
      <c r="H1730" s="420" t="str">
        <f>$H$8</f>
        <v>Eng. Gabriel Vitta</v>
      </c>
      <c r="I1730" s="421"/>
      <c r="K1730" s="37"/>
    </row>
    <row r="1731" spans="2:11" x14ac:dyDescent="0.25">
      <c r="B1731" s="4"/>
      <c r="C1731" s="5"/>
      <c r="D1731" s="6"/>
      <c r="E1731" s="7"/>
      <c r="F1731" s="8"/>
      <c r="G1731" s="157"/>
      <c r="H1731" s="9"/>
      <c r="I1731" s="10"/>
      <c r="K1731" s="37"/>
    </row>
    <row r="1732" spans="2:11" x14ac:dyDescent="0.25">
      <c r="B1732" s="11" t="s">
        <v>18</v>
      </c>
      <c r="C1732" s="11" t="s">
        <v>8</v>
      </c>
      <c r="D1732" s="11" t="s">
        <v>9</v>
      </c>
      <c r="E1732" s="11" t="s">
        <v>10</v>
      </c>
      <c r="F1732" s="11" t="s">
        <v>11</v>
      </c>
      <c r="G1732" s="158" t="s">
        <v>12</v>
      </c>
      <c r="H1732" s="12" t="s">
        <v>13</v>
      </c>
      <c r="I1732" s="13" t="s">
        <v>14</v>
      </c>
      <c r="K1732" s="37"/>
    </row>
    <row r="1733" spans="2:11" x14ac:dyDescent="0.25">
      <c r="B1733" s="14" t="s">
        <v>15</v>
      </c>
      <c r="C1733" s="14" t="s">
        <v>16</v>
      </c>
      <c r="D1733" s="160">
        <v>88241</v>
      </c>
      <c r="E1733" s="53" t="str">
        <f>IF($B1733="COMPOSIÇÃO",VLOOKUP($D1733,'Comp. Sinapi'!B:F,2,0),VLOOKUP($D1733,Insumos!B:F,2,0))</f>
        <v>AJUDANTE DE OPERAÇÃO EM GERAL COM ENCARGOS COMPLEMENTARES</v>
      </c>
      <c r="F1733" s="50" t="str">
        <f>IF($B1733="COMPOSIÇÃO",VLOOKUP($D1733,'Comp. Sinapi'!B:F,3,0),VLOOKUP($D1733,Insumos!B:F,3,0))</f>
        <v>H</v>
      </c>
      <c r="G1733" s="159">
        <v>0.2</v>
      </c>
      <c r="H1733" s="43">
        <f>TRUNC((K1733*(1-$K$8)),2)</f>
        <v>21.33</v>
      </c>
      <c r="I1733" s="15">
        <f t="shared" ref="I1733:I1735" si="219">G1733*H1733</f>
        <v>4.266</v>
      </c>
      <c r="K1733" s="37">
        <f>IF($B1733="INSUMO",VLOOKUP($D1733,Insumos!$B:$F,5,0),VLOOKUP($D1733,'Comp. Sinapi'!$B:$F,5,0))</f>
        <v>21.33</v>
      </c>
    </row>
    <row r="1734" spans="2:11" x14ac:dyDescent="0.25">
      <c r="B1734" s="14" t="s">
        <v>15</v>
      </c>
      <c r="C1734" s="14" t="s">
        <v>16</v>
      </c>
      <c r="D1734" s="160">
        <v>88309</v>
      </c>
      <c r="E1734" s="53" t="str">
        <f>IF($B1734="COMPOSIÇÃO",VLOOKUP($D1734,'Comp. Sinapi'!B:F,2,0),VLOOKUP($D1734,Insumos!B:F,2,0))</f>
        <v>PEDREIRO COM ENCARGOS COMPLEMENTARES</v>
      </c>
      <c r="F1734" s="50" t="str">
        <f>IF($B1734="COMPOSIÇÃO",VLOOKUP($D1734,'Comp. Sinapi'!B:F,3,0),VLOOKUP($D1734,Insumos!B:F,3,0))</f>
        <v>H</v>
      </c>
      <c r="G1734" s="159">
        <v>0.1</v>
      </c>
      <c r="H1734" s="43">
        <f>TRUNC((K1734*(1-$K$8)),2)</f>
        <v>25.62</v>
      </c>
      <c r="I1734" s="15">
        <f t="shared" si="219"/>
        <v>2.5620000000000003</v>
      </c>
      <c r="K1734" s="37">
        <f>IF($B1734="INSUMO",VLOOKUP($D1734,Insumos!$B:$F,5,0),VLOOKUP($D1734,'Comp. Sinapi'!$B:$F,5,0))</f>
        <v>25.62</v>
      </c>
    </row>
    <row r="1735" spans="2:11" x14ac:dyDescent="0.25">
      <c r="B1735" s="14" t="s">
        <v>17</v>
      </c>
      <c r="C1735" s="14" t="s">
        <v>16</v>
      </c>
      <c r="D1735" s="160" t="s">
        <v>13724</v>
      </c>
      <c r="E1735" s="53" t="str">
        <f>IF($B1735="COMPOSIÇÃO",VLOOKUP($D1735,'Comp. Sinapi'!B:F,2,0),VLOOKUP($D1735,Insumos!B:F,2,0))</f>
        <v>PLACA DE SINALIZAÇÃO PONTO DE BRIGADA DE INCÊNDIO - 80x50CM</v>
      </c>
      <c r="F1735" s="50" t="str">
        <f>IF($B1735="COMPOSIÇÃO",VLOOKUP($D1735,'Comp. Sinapi'!B:F,3,0),VLOOKUP($D1735,Insumos!B:F,3,0))</f>
        <v>unidade</v>
      </c>
      <c r="G1735" s="159">
        <v>1</v>
      </c>
      <c r="H1735" s="43">
        <f>TRUNC((K1735*(1-$K$8)),2)</f>
        <v>299</v>
      </c>
      <c r="I1735" s="15">
        <f t="shared" si="219"/>
        <v>299</v>
      </c>
      <c r="K1735" s="37">
        <f>IF($B1735="INSUMO",VLOOKUP($D1735,Insumos!$B:$F,5,0),VLOOKUP($D1735,'Comp. Sinapi'!$B:$F,5,0))</f>
        <v>299</v>
      </c>
    </row>
    <row r="1736" spans="2:11" x14ac:dyDescent="0.25">
      <c r="B1736" s="422" t="s">
        <v>13108</v>
      </c>
      <c r="C1736" s="422"/>
      <c r="D1736" s="422"/>
      <c r="E1736" s="422"/>
      <c r="F1736" s="422"/>
      <c r="G1736" s="422"/>
      <c r="H1736" s="422"/>
      <c r="I1736" s="422"/>
    </row>
    <row r="1738" spans="2:11" x14ac:dyDescent="0.25">
      <c r="B1738" s="16" t="s">
        <v>13336</v>
      </c>
      <c r="C1738" s="417" t="s">
        <v>13337</v>
      </c>
      <c r="D1738" s="418"/>
      <c r="E1738" s="418"/>
      <c r="F1738" s="418"/>
      <c r="G1738" s="419"/>
      <c r="H1738" s="17" t="s">
        <v>60</v>
      </c>
      <c r="I1738" s="18">
        <f>SUM(I1742:I1744)</f>
        <v>55.118000000000002</v>
      </c>
      <c r="K1738" s="37"/>
    </row>
    <row r="1739" spans="2:11" x14ac:dyDescent="0.25">
      <c r="B1739" s="4" t="s">
        <v>7</v>
      </c>
      <c r="C1739" s="5">
        <f ca="1">TODAY()</f>
        <v>45482</v>
      </c>
      <c r="D1739" s="6"/>
      <c r="E1739" s="7"/>
      <c r="F1739" s="8"/>
      <c r="G1739" s="157" t="s">
        <v>1</v>
      </c>
      <c r="H1739" s="420" t="str">
        <f>$H$8</f>
        <v>Eng. Gabriel Vitta</v>
      </c>
      <c r="I1739" s="421"/>
      <c r="K1739" s="37"/>
    </row>
    <row r="1740" spans="2:11" x14ac:dyDescent="0.25">
      <c r="B1740" s="4"/>
      <c r="C1740" s="5"/>
      <c r="D1740" s="6"/>
      <c r="E1740" s="7"/>
      <c r="F1740" s="8"/>
      <c r="G1740" s="157"/>
      <c r="H1740" s="9"/>
      <c r="I1740" s="10"/>
      <c r="K1740" s="37"/>
    </row>
    <row r="1741" spans="2:11" x14ac:dyDescent="0.25">
      <c r="B1741" s="11" t="s">
        <v>18</v>
      </c>
      <c r="C1741" s="11" t="s">
        <v>8</v>
      </c>
      <c r="D1741" s="11" t="s">
        <v>9</v>
      </c>
      <c r="E1741" s="11" t="s">
        <v>10</v>
      </c>
      <c r="F1741" s="11" t="s">
        <v>11</v>
      </c>
      <c r="G1741" s="158" t="s">
        <v>12</v>
      </c>
      <c r="H1741" s="12" t="s">
        <v>13</v>
      </c>
      <c r="I1741" s="13" t="s">
        <v>14</v>
      </c>
      <c r="K1741" s="37"/>
    </row>
    <row r="1742" spans="2:11" x14ac:dyDescent="0.25">
      <c r="B1742" s="14" t="s">
        <v>15</v>
      </c>
      <c r="C1742" s="14" t="s">
        <v>16</v>
      </c>
      <c r="D1742" s="160">
        <v>88241</v>
      </c>
      <c r="E1742" s="53" t="str">
        <f>IF($B1742="COMPOSIÇÃO",VLOOKUP($D1742,'Comp. Sinapi'!B:F,2,0),VLOOKUP($D1742,Insumos!B:F,2,0))</f>
        <v>AJUDANTE DE OPERAÇÃO EM GERAL COM ENCARGOS COMPLEMENTARES</v>
      </c>
      <c r="F1742" s="50" t="str">
        <f>IF($B1742="COMPOSIÇÃO",VLOOKUP($D1742,'Comp. Sinapi'!B:F,3,0),VLOOKUP($D1742,Insumos!B:F,3,0))</f>
        <v>H</v>
      </c>
      <c r="G1742" s="159">
        <v>0.2</v>
      </c>
      <c r="H1742" s="43">
        <f>TRUNC((K1742*(1-$K$8)),2)</f>
        <v>21.33</v>
      </c>
      <c r="I1742" s="15">
        <f t="shared" ref="I1742:I1744" si="220">G1742*H1742</f>
        <v>4.266</v>
      </c>
      <c r="K1742" s="37">
        <f>IF($B1742="INSUMO",VLOOKUP($D1742,Insumos!$B:$F,5,0),VLOOKUP($D1742,'Comp. Sinapi'!$B:$F,5,0))</f>
        <v>21.33</v>
      </c>
    </row>
    <row r="1743" spans="2:11" x14ac:dyDescent="0.25">
      <c r="B1743" s="14" t="s">
        <v>15</v>
      </c>
      <c r="C1743" s="14" t="s">
        <v>16</v>
      </c>
      <c r="D1743" s="160">
        <v>88309</v>
      </c>
      <c r="E1743" s="53" t="str">
        <f>IF($B1743="COMPOSIÇÃO",VLOOKUP($D1743,'Comp. Sinapi'!B:F,2,0),VLOOKUP($D1743,Insumos!B:F,2,0))</f>
        <v>PEDREIRO COM ENCARGOS COMPLEMENTARES</v>
      </c>
      <c r="F1743" s="50" t="str">
        <f>IF($B1743="COMPOSIÇÃO",VLOOKUP($D1743,'Comp. Sinapi'!B:F,3,0),VLOOKUP($D1743,Insumos!B:F,3,0))</f>
        <v>H</v>
      </c>
      <c r="G1743" s="159">
        <v>0.1</v>
      </c>
      <c r="H1743" s="43">
        <f>TRUNC((K1743*(1-$K$8)),2)</f>
        <v>25.62</v>
      </c>
      <c r="I1743" s="15">
        <f t="shared" si="220"/>
        <v>2.5620000000000003</v>
      </c>
      <c r="K1743" s="37">
        <f>IF($B1743="INSUMO",VLOOKUP($D1743,Insumos!$B:$F,5,0),VLOOKUP($D1743,'Comp. Sinapi'!$B:$F,5,0))</f>
        <v>25.62</v>
      </c>
    </row>
    <row r="1744" spans="2:11" ht="15" customHeight="1" x14ac:dyDescent="0.25">
      <c r="B1744" s="14" t="s">
        <v>17</v>
      </c>
      <c r="C1744" s="14" t="s">
        <v>16</v>
      </c>
      <c r="D1744" s="160">
        <v>37558</v>
      </c>
      <c r="E1744" s="53" t="str">
        <f>IF($B1744="COMPOSIÇÃO",VLOOKUP($D1744,'Comp. Sinapi'!B:F,2,0),VLOOKUP($D1744,Insumos!B:F,2,0))</f>
        <v xml:space="preserve">PLACA DE SINALIZACAO DE SEGURANCA CONTRA INCENDIO, FOTOLUMINESCENTE, RETANGULAR, *20 X 40* CM, EM PVC *2* MM ANTI-CHAMAS (SIMBOLOS, CORES E PICTOGRAMAS CONFORME NBR 16820)                                                                                                                                                                                                                                                                                                                               </v>
      </c>
      <c r="F1744" s="50" t="str">
        <f>IF($B1744="COMPOSIÇÃO",VLOOKUP($D1744,'Comp. Sinapi'!B:F,3,0),VLOOKUP($D1744,Insumos!B:F,3,0))</f>
        <v xml:space="preserve">UN    </v>
      </c>
      <c r="G1744" s="159">
        <v>1</v>
      </c>
      <c r="H1744" s="43">
        <f>TRUNC((K1744*(1-$K$8)),2)</f>
        <v>48.29</v>
      </c>
      <c r="I1744" s="15">
        <f t="shared" si="220"/>
        <v>48.29</v>
      </c>
      <c r="K1744" s="37">
        <f>IF($B1744="INSUMO",VLOOKUP($D1744,Insumos!$B:$F,5,0),VLOOKUP($D1744,'Comp. Sinapi'!$B:$F,5,0))</f>
        <v>48.29</v>
      </c>
    </row>
    <row r="1745" spans="2:11" x14ac:dyDescent="0.25">
      <c r="B1745" s="414" t="s">
        <v>13108</v>
      </c>
      <c r="C1745" s="415"/>
      <c r="D1745" s="415"/>
      <c r="E1745" s="415"/>
      <c r="F1745" s="415"/>
      <c r="G1745" s="415"/>
      <c r="H1745" s="415"/>
      <c r="I1745" s="416"/>
    </row>
    <row r="1747" spans="2:11" x14ac:dyDescent="0.25">
      <c r="B1747" s="16" t="s">
        <v>13338</v>
      </c>
      <c r="C1747" s="423" t="s">
        <v>13348</v>
      </c>
      <c r="D1747" s="423"/>
      <c r="E1747" s="423"/>
      <c r="F1747" s="423"/>
      <c r="G1747" s="423"/>
      <c r="H1747" s="17" t="s">
        <v>60</v>
      </c>
      <c r="I1747" s="18">
        <f>SUM(I1751:I1752)</f>
        <v>56.365000000000002</v>
      </c>
      <c r="K1747" s="37"/>
    </row>
    <row r="1748" spans="2:11" x14ac:dyDescent="0.25">
      <c r="B1748" s="4" t="s">
        <v>7</v>
      </c>
      <c r="C1748" s="5">
        <f ca="1">TODAY()</f>
        <v>45482</v>
      </c>
      <c r="D1748" s="6"/>
      <c r="E1748" s="7"/>
      <c r="F1748" s="8"/>
      <c r="G1748" s="157" t="s">
        <v>1</v>
      </c>
      <c r="H1748" s="420" t="str">
        <f>$H$8</f>
        <v>Eng. Gabriel Vitta</v>
      </c>
      <c r="I1748" s="421"/>
      <c r="K1748" s="37"/>
    </row>
    <row r="1749" spans="2:11" x14ac:dyDescent="0.25">
      <c r="B1749" s="4"/>
      <c r="C1749" s="5"/>
      <c r="D1749" s="6"/>
      <c r="E1749" s="7"/>
      <c r="F1749" s="8"/>
      <c r="G1749" s="157"/>
      <c r="H1749" s="9"/>
      <c r="I1749" s="10"/>
      <c r="K1749" s="37"/>
    </row>
    <row r="1750" spans="2:11" x14ac:dyDescent="0.25">
      <c r="B1750" s="11" t="s">
        <v>18</v>
      </c>
      <c r="C1750" s="11" t="s">
        <v>8</v>
      </c>
      <c r="D1750" s="11" t="s">
        <v>9</v>
      </c>
      <c r="E1750" s="11" t="s">
        <v>10</v>
      </c>
      <c r="F1750" s="11" t="s">
        <v>11</v>
      </c>
      <c r="G1750" s="158" t="s">
        <v>12</v>
      </c>
      <c r="H1750" s="12" t="s">
        <v>13</v>
      </c>
      <c r="I1750" s="13" t="s">
        <v>14</v>
      </c>
      <c r="K1750" s="37"/>
    </row>
    <row r="1751" spans="2:11" x14ac:dyDescent="0.25">
      <c r="B1751" s="14" t="s">
        <v>15</v>
      </c>
      <c r="C1751" s="14" t="s">
        <v>16</v>
      </c>
      <c r="D1751" s="160">
        <v>88309</v>
      </c>
      <c r="E1751" s="53" t="str">
        <f>IF($B1751="COMPOSIÇÃO",VLOOKUP($D1751,'Comp. Sinapi'!B:F,2,0),VLOOKUP($D1751,Insumos!B:F,2,0))</f>
        <v>PEDREIRO COM ENCARGOS COMPLEMENTARES</v>
      </c>
      <c r="F1751" s="50" t="str">
        <f>IF($B1751="COMPOSIÇÃO",VLOOKUP($D1751,'Comp. Sinapi'!B:F,3,0),VLOOKUP($D1751,Insumos!B:F,3,0))</f>
        <v>H</v>
      </c>
      <c r="G1751" s="159">
        <v>0.25</v>
      </c>
      <c r="H1751" s="43">
        <f>TRUNC((K1751*(1-$K$8)),2)</f>
        <v>25.62</v>
      </c>
      <c r="I1751" s="15">
        <f t="shared" ref="I1751:I1752" si="221">G1751*H1751</f>
        <v>6.4050000000000002</v>
      </c>
      <c r="K1751" s="37">
        <f>IF($B1751="INSUMO",VLOOKUP($D1751,Insumos!$B:$F,5,0),VLOOKUP($D1751,'Comp. Sinapi'!$B:$F,5,0))</f>
        <v>25.62</v>
      </c>
    </row>
    <row r="1752" spans="2:11" x14ac:dyDescent="0.25">
      <c r="B1752" s="14" t="s">
        <v>17</v>
      </c>
      <c r="C1752" s="14" t="s">
        <v>16</v>
      </c>
      <c r="D1752" s="160">
        <v>37401</v>
      </c>
      <c r="E1752" s="53" t="str">
        <f>IF($B1752="COMPOSIÇÃO",VLOOKUP($D1752,'Comp. Sinapi'!B:F,2,0),VLOOKUP($D1752,Insumos!B:F,2,0))</f>
        <v xml:space="preserve">TOALHEIRO PLASTICO TIPO DISPENSER PARA PAPEL TOALHA INTERFOLHADO                                                                                                                                                                                                                                                                                                                                                                                                                                          </v>
      </c>
      <c r="F1752" s="50" t="str">
        <f>IF($B1752="COMPOSIÇÃO",VLOOKUP($D1752,'Comp. Sinapi'!B:F,3,0),VLOOKUP($D1752,Insumos!B:F,3,0))</f>
        <v xml:space="preserve">UN    </v>
      </c>
      <c r="G1752" s="159">
        <v>1</v>
      </c>
      <c r="H1752" s="43">
        <f>TRUNC((K1752*(1-$K$8)),2)</f>
        <v>49.96</v>
      </c>
      <c r="I1752" s="15">
        <f t="shared" si="221"/>
        <v>49.96</v>
      </c>
      <c r="K1752" s="37">
        <f>IF($B1752="INSUMO",VLOOKUP($D1752,Insumos!$B:$F,5,0),VLOOKUP($D1752,'Comp. Sinapi'!$B:$F,5,0))</f>
        <v>49.96</v>
      </c>
    </row>
    <row r="1753" spans="2:11" x14ac:dyDescent="0.25">
      <c r="B1753" s="422" t="s">
        <v>13108</v>
      </c>
      <c r="C1753" s="422"/>
      <c r="D1753" s="422"/>
      <c r="E1753" s="422"/>
      <c r="F1753" s="422"/>
      <c r="G1753" s="422"/>
      <c r="H1753" s="422"/>
      <c r="I1753" s="422"/>
    </row>
    <row r="1755" spans="2:11" x14ac:dyDescent="0.25">
      <c r="B1755" s="16" t="s">
        <v>13339</v>
      </c>
      <c r="C1755" s="417" t="s">
        <v>13349</v>
      </c>
      <c r="D1755" s="418"/>
      <c r="E1755" s="418"/>
      <c r="F1755" s="418"/>
      <c r="G1755" s="419"/>
      <c r="H1755" s="17" t="s">
        <v>60</v>
      </c>
      <c r="I1755" s="18">
        <f>SUM(I1759:I1761)</f>
        <v>60.062781999999999</v>
      </c>
      <c r="K1755" s="37"/>
    </row>
    <row r="1756" spans="2:11" x14ac:dyDescent="0.25">
      <c r="B1756" s="4" t="s">
        <v>7</v>
      </c>
      <c r="C1756" s="5">
        <f ca="1">TODAY()</f>
        <v>45482</v>
      </c>
      <c r="D1756" s="6"/>
      <c r="E1756" s="7"/>
      <c r="F1756" s="8"/>
      <c r="G1756" s="157" t="s">
        <v>1</v>
      </c>
      <c r="H1756" s="420" t="str">
        <f>$H$8</f>
        <v>Eng. Gabriel Vitta</v>
      </c>
      <c r="I1756" s="421"/>
      <c r="K1756" s="37"/>
    </row>
    <row r="1757" spans="2:11" x14ac:dyDescent="0.25">
      <c r="B1757" s="4"/>
      <c r="C1757" s="5"/>
      <c r="D1757" s="6"/>
      <c r="E1757" s="7"/>
      <c r="F1757" s="8"/>
      <c r="G1757" s="157"/>
      <c r="H1757" s="9"/>
      <c r="I1757" s="10"/>
      <c r="K1757" s="37"/>
    </row>
    <row r="1758" spans="2:11" x14ac:dyDescent="0.25">
      <c r="B1758" s="11" t="s">
        <v>18</v>
      </c>
      <c r="C1758" s="11" t="s">
        <v>8</v>
      </c>
      <c r="D1758" s="11" t="s">
        <v>9</v>
      </c>
      <c r="E1758" s="11" t="s">
        <v>10</v>
      </c>
      <c r="F1758" s="11" t="s">
        <v>11</v>
      </c>
      <c r="G1758" s="158" t="s">
        <v>12</v>
      </c>
      <c r="H1758" s="12" t="s">
        <v>13</v>
      </c>
      <c r="I1758" s="13" t="s">
        <v>14</v>
      </c>
      <c r="K1758" s="37"/>
    </row>
    <row r="1759" spans="2:11" x14ac:dyDescent="0.25">
      <c r="B1759" s="14" t="s">
        <v>15</v>
      </c>
      <c r="C1759" s="14" t="s">
        <v>16</v>
      </c>
      <c r="D1759" s="160">
        <v>88267</v>
      </c>
      <c r="E1759" s="53" t="str">
        <f>IF($B1759="COMPOSIÇÃO",VLOOKUP($D1759,'Comp. Sinapi'!B:F,2,0),VLOOKUP($D1759,Insumos!B:F,2,0))</f>
        <v>ENCANADOR OU BOMBEIRO HIDRÁULICO COM ENCARGOS COMPLEMENTARES</v>
      </c>
      <c r="F1759" s="50" t="str">
        <f>IF($B1759="COMPOSIÇÃO",VLOOKUP($D1759,'Comp. Sinapi'!B:F,3,0),VLOOKUP($D1759,Insumos!B:F,3,0))</f>
        <v>H</v>
      </c>
      <c r="G1759" s="159">
        <v>0.31619999999999998</v>
      </c>
      <c r="H1759" s="43">
        <f>TRUNC((K1759*(1-$K$8)),2)</f>
        <v>25.55</v>
      </c>
      <c r="I1759" s="15">
        <f t="shared" ref="I1759:I1761" si="222">G1759*H1759</f>
        <v>8.0789100000000005</v>
      </c>
      <c r="K1759" s="37">
        <f>IF($B1759="INSUMO",VLOOKUP($D1759,Insumos!$B:$F,5,0),VLOOKUP($D1759,'Comp. Sinapi'!$B:$F,5,0))</f>
        <v>25.55</v>
      </c>
    </row>
    <row r="1760" spans="2:11" x14ac:dyDescent="0.25">
      <c r="B1760" s="14" t="s">
        <v>15</v>
      </c>
      <c r="C1760" s="14" t="s">
        <v>16</v>
      </c>
      <c r="D1760" s="160">
        <v>88316</v>
      </c>
      <c r="E1760" s="53" t="str">
        <f>IF($B1760="COMPOSIÇÃO",VLOOKUP($D1760,'Comp. Sinapi'!B:F,2,0),VLOOKUP($D1760,Insumos!B:F,2,0))</f>
        <v>SERVENTE COM ENCARGOS COMPLEMENTARES</v>
      </c>
      <c r="F1760" s="50" t="str">
        <f>IF($B1760="COMPOSIÇÃO",VLOOKUP($D1760,'Comp. Sinapi'!B:F,3,0),VLOOKUP($D1760,Insumos!B:F,3,0))</f>
        <v>H</v>
      </c>
      <c r="G1760" s="159">
        <v>9.9599999999999994E-2</v>
      </c>
      <c r="H1760" s="43">
        <f>TRUNC((K1760*(1-$K$8)),2)</f>
        <v>20.32</v>
      </c>
      <c r="I1760" s="15">
        <f t="shared" si="222"/>
        <v>2.0238719999999999</v>
      </c>
      <c r="K1760" s="37">
        <f>IF($B1760="INSUMO",VLOOKUP($D1760,Insumos!$B:$F,5,0),VLOOKUP($D1760,'Comp. Sinapi'!$B:$F,5,0))</f>
        <v>20.32</v>
      </c>
    </row>
    <row r="1761" spans="2:11" ht="15" customHeight="1" x14ac:dyDescent="0.25">
      <c r="B1761" s="14" t="s">
        <v>17</v>
      </c>
      <c r="C1761" s="14" t="s">
        <v>16</v>
      </c>
      <c r="D1761" s="160">
        <v>37400</v>
      </c>
      <c r="E1761" s="53" t="str">
        <f>IF($B1761="COMPOSIÇÃO",VLOOKUP($D1761,'Comp. Sinapi'!B:F,2,0),VLOOKUP($D1761,Insumos!B:F,2,0))</f>
        <v xml:space="preserve">PAPELEIRA PLASTICA TIPO DISPENSER PARA PAPEL HIGIENICO ROLAO                                                                                                                                                                                                                                                                                                                                                                                                                                              </v>
      </c>
      <c r="F1761" s="50" t="str">
        <f>IF($B1761="COMPOSIÇÃO",VLOOKUP($D1761,'Comp. Sinapi'!B:F,3,0),VLOOKUP($D1761,Insumos!B:F,3,0))</f>
        <v xml:space="preserve">UN    </v>
      </c>
      <c r="G1761" s="159">
        <v>1</v>
      </c>
      <c r="H1761" s="43">
        <f>TRUNC((K1761*(1-$K$8)),2)</f>
        <v>49.96</v>
      </c>
      <c r="I1761" s="15">
        <f t="shared" si="222"/>
        <v>49.96</v>
      </c>
      <c r="K1761" s="37">
        <f>IF($B1761="INSUMO",VLOOKUP($D1761,Insumos!$B:$F,5,0),VLOOKUP($D1761,'Comp. Sinapi'!$B:$F,5,0))</f>
        <v>49.96</v>
      </c>
    </row>
    <row r="1762" spans="2:11" x14ac:dyDescent="0.25">
      <c r="B1762" s="414" t="s">
        <v>13108</v>
      </c>
      <c r="C1762" s="415"/>
      <c r="D1762" s="415"/>
      <c r="E1762" s="415"/>
      <c r="F1762" s="415"/>
      <c r="G1762" s="415"/>
      <c r="H1762" s="415"/>
      <c r="I1762" s="416"/>
    </row>
    <row r="1764" spans="2:11" ht="29.25" customHeight="1" x14ac:dyDescent="0.25">
      <c r="B1764" s="16" t="s">
        <v>13340</v>
      </c>
      <c r="C1764" s="417" t="s">
        <v>13350</v>
      </c>
      <c r="D1764" s="418"/>
      <c r="E1764" s="418"/>
      <c r="F1764" s="418"/>
      <c r="G1764" s="419"/>
      <c r="H1764" s="17" t="s">
        <v>60</v>
      </c>
      <c r="I1764" s="18">
        <f>SUM(I1768:I1778)</f>
        <v>1111.1179740000002</v>
      </c>
      <c r="K1764" s="37"/>
    </row>
    <row r="1765" spans="2:11" x14ac:dyDescent="0.25">
      <c r="B1765" s="4" t="s">
        <v>7</v>
      </c>
      <c r="C1765" s="5">
        <f ca="1">TODAY()</f>
        <v>45482</v>
      </c>
      <c r="D1765" s="6"/>
      <c r="E1765" s="7"/>
      <c r="F1765" s="8"/>
      <c r="G1765" s="157" t="s">
        <v>1</v>
      </c>
      <c r="H1765" s="420" t="str">
        <f>$H$8</f>
        <v>Eng. Gabriel Vitta</v>
      </c>
      <c r="I1765" s="421"/>
      <c r="K1765" s="37"/>
    </row>
    <row r="1766" spans="2:11" x14ac:dyDescent="0.25">
      <c r="B1766" s="4"/>
      <c r="C1766" s="5"/>
      <c r="D1766" s="6"/>
      <c r="E1766" s="7"/>
      <c r="F1766" s="8"/>
      <c r="G1766" s="157"/>
      <c r="H1766" s="9"/>
      <c r="I1766" s="10"/>
      <c r="K1766" s="37"/>
    </row>
    <row r="1767" spans="2:11" x14ac:dyDescent="0.25">
      <c r="B1767" s="11" t="s">
        <v>18</v>
      </c>
      <c r="C1767" s="11" t="s">
        <v>8</v>
      </c>
      <c r="D1767" s="11" t="s">
        <v>9</v>
      </c>
      <c r="E1767" s="11" t="s">
        <v>10</v>
      </c>
      <c r="F1767" s="11" t="s">
        <v>11</v>
      </c>
      <c r="G1767" s="158" t="s">
        <v>12</v>
      </c>
      <c r="H1767" s="12" t="s">
        <v>13</v>
      </c>
      <c r="I1767" s="13" t="s">
        <v>14</v>
      </c>
      <c r="K1767" s="37"/>
    </row>
    <row r="1768" spans="2:11" x14ac:dyDescent="0.25">
      <c r="B1768" s="14" t="s">
        <v>15</v>
      </c>
      <c r="C1768" s="14" t="s">
        <v>16</v>
      </c>
      <c r="D1768" s="160">
        <v>88267</v>
      </c>
      <c r="E1768" s="53" t="str">
        <f>IF($B1768="COMPOSIÇÃO",VLOOKUP($D1768,'Comp. Sinapi'!B:F,2,0),VLOOKUP($D1768,Insumos!B:F,2,0))</f>
        <v>ENCANADOR OU BOMBEIRO HIDRÁULICO COM ENCARGOS COMPLEMENTARES</v>
      </c>
      <c r="F1768" s="50" t="str">
        <f>IF($B1768="COMPOSIÇÃO",VLOOKUP($D1768,'Comp. Sinapi'!B:F,3,0),VLOOKUP($D1768,Insumos!B:F,3,0))</f>
        <v>H</v>
      </c>
      <c r="G1768" s="159">
        <v>0.48299999999999998</v>
      </c>
      <c r="H1768" s="43">
        <f t="shared" ref="H1768:H1778" si="223">TRUNC((K1768*(1-$K$8)),2)</f>
        <v>25.55</v>
      </c>
      <c r="I1768" s="15">
        <f t="shared" ref="I1768:I1769" si="224">G1768*H1768</f>
        <v>12.34065</v>
      </c>
      <c r="K1768" s="37">
        <f>IF($B1768="INSUMO",VLOOKUP($D1768,Insumos!$B:$F,5,0),VLOOKUP($D1768,'Comp. Sinapi'!$B:$F,5,0))</f>
        <v>25.55</v>
      </c>
    </row>
    <row r="1769" spans="2:11" ht="30" x14ac:dyDescent="0.25">
      <c r="B1769" s="14" t="s">
        <v>15</v>
      </c>
      <c r="C1769" s="14" t="s">
        <v>16</v>
      </c>
      <c r="D1769" s="160">
        <v>88248</v>
      </c>
      <c r="E1769" s="53" t="str">
        <f>IF($B1769="COMPOSIÇÃO",VLOOKUP($D1769,'Comp. Sinapi'!B:F,2,0),VLOOKUP($D1769,Insumos!B:F,2,0))</f>
        <v>AUXILIAR DE ENCANADOR OU BOMBEIRO HIDRÁULICO COM ENCARGOS COMPLEMENTARES</v>
      </c>
      <c r="F1769" s="50" t="str">
        <f>IF($B1769="COMPOSIÇÃO",VLOOKUP($D1769,'Comp. Sinapi'!B:F,3,0),VLOOKUP($D1769,Insumos!B:F,3,0))</f>
        <v>H</v>
      </c>
      <c r="G1769" s="159">
        <v>0.21890000000000001</v>
      </c>
      <c r="H1769" s="43">
        <f t="shared" si="223"/>
        <v>20.92</v>
      </c>
      <c r="I1769" s="15">
        <f t="shared" si="224"/>
        <v>4.5793880000000007</v>
      </c>
      <c r="K1769" s="37">
        <f>IF($B1769="INSUMO",VLOOKUP($D1769,Insumos!$B:$F,5,0),VLOOKUP($D1769,'Comp. Sinapi'!$B:$F,5,0))</f>
        <v>20.92</v>
      </c>
    </row>
    <row r="1770" spans="2:11" ht="30" x14ac:dyDescent="0.25">
      <c r="B1770" s="14" t="s">
        <v>15</v>
      </c>
      <c r="C1770" s="14" t="s">
        <v>16</v>
      </c>
      <c r="D1770" s="160">
        <v>86881</v>
      </c>
      <c r="E1770" s="53" t="str">
        <f>IF($B1770="COMPOSIÇÃO",VLOOKUP($D1770,'Comp. Sinapi'!B:F,2,0),VLOOKUP($D1770,Insumos!B:F,2,0))</f>
        <v>SIFÃO DO TIPO GARRAFA EM METAL CROMADO 1 X 1.1/2" - FORNECIMENTO E INSTALAÇÃO. AF_01/2020</v>
      </c>
      <c r="F1770" s="50" t="str">
        <f>IF($B1770="COMPOSIÇÃO",VLOOKUP($D1770,'Comp. Sinapi'!B:F,3,0),VLOOKUP($D1770,Insumos!B:F,3,0))</f>
        <v>UN</v>
      </c>
      <c r="G1770" s="159">
        <v>1</v>
      </c>
      <c r="H1770" s="43">
        <f t="shared" si="223"/>
        <v>201.11</v>
      </c>
      <c r="I1770" s="15">
        <f t="shared" ref="I1770:I1778" si="225">G1770*H1770</f>
        <v>201.11</v>
      </c>
      <c r="K1770" s="37">
        <f>IF($B1770="INSUMO",VLOOKUP($D1770,Insumos!$B:$F,5,0),VLOOKUP($D1770,'Comp. Sinapi'!$B:$F,5,0))</f>
        <v>201.11</v>
      </c>
    </row>
    <row r="1771" spans="2:11" ht="30" x14ac:dyDescent="0.25">
      <c r="B1771" s="14" t="s">
        <v>15</v>
      </c>
      <c r="C1771" s="14" t="s">
        <v>16</v>
      </c>
      <c r="D1771" s="160">
        <v>86877</v>
      </c>
      <c r="E1771" s="53" t="str">
        <f>IF($B1771="COMPOSIÇÃO",VLOOKUP($D1771,'Comp. Sinapi'!B:F,2,0),VLOOKUP($D1771,Insumos!B:F,2,0))</f>
        <v>VÁLVULA EM METAL CROMADO 1.1/2" X 1.1/2" PARA TANQUE OU LAVATÓRIO, COM OU SEM LADRÃO - FORNECIMENTO E INSTALAÇÃO. AF_01/2020</v>
      </c>
      <c r="F1771" s="50" t="str">
        <f>IF($B1771="COMPOSIÇÃO",VLOOKUP($D1771,'Comp. Sinapi'!B:F,3,0),VLOOKUP($D1771,Insumos!B:F,3,0))</f>
        <v>UN</v>
      </c>
      <c r="G1771" s="159">
        <v>1</v>
      </c>
      <c r="H1771" s="43">
        <f t="shared" si="223"/>
        <v>66.209999999999994</v>
      </c>
      <c r="I1771" s="15">
        <f t="shared" si="225"/>
        <v>66.209999999999994</v>
      </c>
      <c r="K1771" s="37">
        <f>IF($B1771="INSUMO",VLOOKUP($D1771,Insumos!$B:$F,5,0),VLOOKUP($D1771,'Comp. Sinapi'!$B:$F,5,0))</f>
        <v>66.209999999999994</v>
      </c>
    </row>
    <row r="1772" spans="2:11" x14ac:dyDescent="0.25">
      <c r="B1772" s="14" t="s">
        <v>15</v>
      </c>
      <c r="C1772" s="14" t="s">
        <v>16</v>
      </c>
      <c r="D1772" s="160">
        <v>86887</v>
      </c>
      <c r="E1772" s="53" t="str">
        <f>IF($B1772="COMPOSIÇÃO",VLOOKUP($D1772,'Comp. Sinapi'!B:F,2,0),VLOOKUP($D1772,Insumos!B:F,2,0))</f>
        <v>ENGATE FLEXÍVEL EM INOX, 1/2  X 40CM - FORNECIMENTO E INSTALAÇÃO. AF_01/2020</v>
      </c>
      <c r="F1772" s="50" t="str">
        <f>IF($B1772="COMPOSIÇÃO",VLOOKUP($D1772,'Comp. Sinapi'!B:F,3,0),VLOOKUP($D1772,Insumos!B:F,3,0))</f>
        <v>UN</v>
      </c>
      <c r="G1772" s="159">
        <v>1</v>
      </c>
      <c r="H1772" s="43">
        <f t="shared" si="223"/>
        <v>53.19</v>
      </c>
      <c r="I1772" s="15">
        <f t="shared" si="225"/>
        <v>53.19</v>
      </c>
      <c r="K1772" s="37">
        <f>IF($B1772="INSUMO",VLOOKUP($D1772,Insumos!$B:$F,5,0),VLOOKUP($D1772,'Comp. Sinapi'!$B:$F,5,0))</f>
        <v>53.19</v>
      </c>
    </row>
    <row r="1773" spans="2:11" x14ac:dyDescent="0.25">
      <c r="B1773" s="14" t="s">
        <v>17</v>
      </c>
      <c r="C1773" s="14" t="s">
        <v>16</v>
      </c>
      <c r="D1773" s="160" t="s">
        <v>13496</v>
      </c>
      <c r="E1773" s="53" t="str">
        <f>IF($B1773="COMPOSIÇÃO",VLOOKUP($D1773,'Comp. Sinapi'!B:F,2,0),VLOOKUP($D1773,Insumos!B:F,2,0))</f>
        <v>LAVATÓRIO DE LOUÇA BRANCA PCD</v>
      </c>
      <c r="F1773" s="50" t="str">
        <f>IF($B1773="COMPOSIÇÃO",VLOOKUP($D1773,'Comp. Sinapi'!B:F,3,0),VLOOKUP($D1773,Insumos!B:F,3,0))</f>
        <v>unidade</v>
      </c>
      <c r="G1773" s="159">
        <v>1</v>
      </c>
      <c r="H1773" s="43">
        <f t="shared" si="223"/>
        <v>185.9</v>
      </c>
      <c r="I1773" s="15">
        <f t="shared" si="225"/>
        <v>185.9</v>
      </c>
      <c r="K1773" s="37">
        <f>IF($B1773="INSUMO",VLOOKUP($D1773,Insumos!$B:$F,5,0),VLOOKUP($D1773,'Comp. Sinapi'!$B:$F,5,0))</f>
        <v>185.9</v>
      </c>
    </row>
    <row r="1774" spans="2:11" x14ac:dyDescent="0.25">
      <c r="B1774" s="14" t="s">
        <v>17</v>
      </c>
      <c r="C1774" s="14" t="s">
        <v>16</v>
      </c>
      <c r="D1774" s="160">
        <v>3146</v>
      </c>
      <c r="E1774" s="53" t="str">
        <f>IF($B1774="COMPOSIÇÃO",VLOOKUP($D1774,'Comp. Sinapi'!B:F,2,0),VLOOKUP($D1774,Insumos!B:F,2,0))</f>
        <v xml:space="preserve">FITA VEDA ROSCA EM ROLOS DE 18 MM X 10 M (L X C)                                                                                                                                                                                                                                                                                                                                                                                                                                                          </v>
      </c>
      <c r="F1774" s="50" t="str">
        <f>IF($B1774="COMPOSIÇÃO",VLOOKUP($D1774,'Comp. Sinapi'!B:F,3,0),VLOOKUP($D1774,Insumos!B:F,3,0))</f>
        <v xml:space="preserve">UN    </v>
      </c>
      <c r="G1774" s="159">
        <v>2.1000000000000001E-2</v>
      </c>
      <c r="H1774" s="43">
        <f t="shared" si="223"/>
        <v>3.92</v>
      </c>
      <c r="I1774" s="15">
        <f t="shared" si="225"/>
        <v>8.2320000000000004E-2</v>
      </c>
      <c r="K1774" s="37">
        <f>IF($B1774="INSUMO",VLOOKUP($D1774,Insumos!$B:$F,5,0),VLOOKUP($D1774,'Comp. Sinapi'!$B:$F,5,0))</f>
        <v>3.92</v>
      </c>
    </row>
    <row r="1775" spans="2:11" x14ac:dyDescent="0.25">
      <c r="B1775" s="14" t="s">
        <v>17</v>
      </c>
      <c r="C1775" s="14" t="s">
        <v>16</v>
      </c>
      <c r="D1775" s="160">
        <v>37329</v>
      </c>
      <c r="E1775" s="53" t="str">
        <f>IF($B1775="COMPOSIÇÃO",VLOOKUP($D1775,'Comp. Sinapi'!B:F,2,0),VLOOKUP($D1775,Insumos!B:F,2,0))</f>
        <v xml:space="preserve">REJUNTE EPOXI, QUALQUER COR                                                                                                                                                                                                                                                                                                                                                                                                                                                                               </v>
      </c>
      <c r="F1775" s="50" t="str">
        <f>IF($B1775="COMPOSIÇÃO",VLOOKUP($D1775,'Comp. Sinapi'!B:F,3,0),VLOOKUP($D1775,Insumos!B:F,3,0))</f>
        <v xml:space="preserve">KG    </v>
      </c>
      <c r="G1775" s="159">
        <v>3.04E-2</v>
      </c>
      <c r="H1775" s="43">
        <f t="shared" si="223"/>
        <v>136.04</v>
      </c>
      <c r="I1775" s="15">
        <f t="shared" si="225"/>
        <v>4.1356159999999997</v>
      </c>
      <c r="K1775" s="37">
        <f>IF($B1775="INSUMO",VLOOKUP($D1775,Insumos!$B:$F,5,0),VLOOKUP($D1775,'Comp. Sinapi'!$B:$F,5,0))</f>
        <v>136.04</v>
      </c>
    </row>
    <row r="1776" spans="2:11" ht="30" x14ac:dyDescent="0.25">
      <c r="B1776" s="14" t="s">
        <v>17</v>
      </c>
      <c r="C1776" s="14" t="s">
        <v>16</v>
      </c>
      <c r="D1776" s="160">
        <v>4351</v>
      </c>
      <c r="E1776" s="53" t="str">
        <f>IF($B1776="COMPOSIÇÃO",VLOOKUP($D1776,'Comp. Sinapi'!B:F,2,0),VLOOKUP($D1776,Insumos!B:F,2,0))</f>
        <v xml:space="preserve">PARAFUSO NIQUELADO 3 1/2" COM ACABAMENTO CROMADO PARA FIXAR PECA SANITARIA, INCLUI PORCA CEGA, ARRUELA E BUCHA DE NYLON TAMANHO S-8                                                                                                                                                                                                                                                                                                                                                                       </v>
      </c>
      <c r="F1776" s="50" t="str">
        <f>IF($B1776="COMPOSIÇÃO",VLOOKUP($D1776,'Comp. Sinapi'!B:F,3,0),VLOOKUP($D1776,Insumos!B:F,3,0))</f>
        <v xml:space="preserve">UN    </v>
      </c>
      <c r="G1776" s="159">
        <v>2</v>
      </c>
      <c r="H1776" s="43">
        <f t="shared" si="223"/>
        <v>18.41</v>
      </c>
      <c r="I1776" s="15">
        <f t="shared" si="225"/>
        <v>36.82</v>
      </c>
      <c r="K1776" s="37">
        <f>IF($B1776="INSUMO",VLOOKUP($D1776,Insumos!$B:$F,5,0),VLOOKUP($D1776,'Comp. Sinapi'!$B:$F,5,0))</f>
        <v>18.41</v>
      </c>
    </row>
    <row r="1777" spans="2:11" x14ac:dyDescent="0.25">
      <c r="B1777" s="14" t="s">
        <v>17</v>
      </c>
      <c r="C1777" s="14" t="s">
        <v>16</v>
      </c>
      <c r="D1777" s="160" t="s">
        <v>13491</v>
      </c>
      <c r="E1777" s="53" t="str">
        <f>IF($B1777="COMPOSIÇÃO",VLOOKUP($D1777,'Comp. Sinapi'!B:F,2,0),VLOOKUP($D1777,Insumos!B:F,2,0))</f>
        <v>COLUNA SUSPENSA PCD - REF L51 + CS 1V</v>
      </c>
      <c r="F1777" s="50" t="str">
        <f>IF($B1777="COMPOSIÇÃO",VLOOKUP($D1777,'Comp. Sinapi'!B:F,3,0),VLOOKUP($D1777,Insumos!B:F,3,0))</f>
        <v>unidade</v>
      </c>
      <c r="G1777" s="159">
        <v>1</v>
      </c>
      <c r="H1777" s="43">
        <f t="shared" si="223"/>
        <v>357.85</v>
      </c>
      <c r="I1777" s="15">
        <f t="shared" si="225"/>
        <v>357.85</v>
      </c>
      <c r="K1777" s="37">
        <f>IF($B1777="INSUMO",VLOOKUP($D1777,Insumos!$B:$F,5,0),VLOOKUP($D1777,'Comp. Sinapi'!$B:$F,5,0))</f>
        <v>357.85</v>
      </c>
    </row>
    <row r="1778" spans="2:11" ht="30" x14ac:dyDescent="0.25">
      <c r="B1778" s="14" t="s">
        <v>17</v>
      </c>
      <c r="C1778" s="14" t="s">
        <v>16</v>
      </c>
      <c r="D1778" s="160" t="s">
        <v>13552</v>
      </c>
      <c r="E1778" s="53" t="str">
        <f>IF($B1778="COMPOSIÇÃO",VLOOKUP($D1778,'Comp. Sinapi'!B:F,2,0),VLOOKUP($D1778,Insumos!B:F,2,0))</f>
        <v>TORNEIRA DE PRESSÃO CROMADA DE MESA, PARA LAVATÓRIO PCD, COM ALAVANCA DE ACIONAMENTO</v>
      </c>
      <c r="F1778" s="50" t="str">
        <f>IF($B1778="COMPOSIÇÃO",VLOOKUP($D1778,'Comp. Sinapi'!B:F,3,0),VLOOKUP($D1778,Insumos!B:F,3,0))</f>
        <v>unidade</v>
      </c>
      <c r="G1778" s="159">
        <v>1</v>
      </c>
      <c r="H1778" s="43">
        <f t="shared" si="223"/>
        <v>188.9</v>
      </c>
      <c r="I1778" s="15">
        <f t="shared" si="225"/>
        <v>188.9</v>
      </c>
      <c r="K1778" s="37">
        <f>IF($B1778="INSUMO",VLOOKUP($D1778,Insumos!$B:$F,5,0),VLOOKUP($D1778,'Comp. Sinapi'!$B:$F,5,0))</f>
        <v>188.9</v>
      </c>
    </row>
    <row r="1779" spans="2:11" x14ac:dyDescent="0.25">
      <c r="B1779" s="414" t="s">
        <v>13108</v>
      </c>
      <c r="C1779" s="415"/>
      <c r="D1779" s="415"/>
      <c r="E1779" s="415"/>
      <c r="F1779" s="415"/>
      <c r="G1779" s="415"/>
      <c r="H1779" s="415"/>
      <c r="I1779" s="416"/>
    </row>
    <row r="1781" spans="2:11" x14ac:dyDescent="0.25">
      <c r="B1781" s="16" t="s">
        <v>13342</v>
      </c>
      <c r="C1781" s="417" t="s">
        <v>13351</v>
      </c>
      <c r="D1781" s="418"/>
      <c r="E1781" s="418"/>
      <c r="F1781" s="418"/>
      <c r="G1781" s="419"/>
      <c r="H1781" s="17" t="s">
        <v>60</v>
      </c>
      <c r="I1781" s="18">
        <f>SUM(I1785:I1788)</f>
        <v>211.33789999999999</v>
      </c>
      <c r="K1781" s="37"/>
    </row>
    <row r="1782" spans="2:11" x14ac:dyDescent="0.25">
      <c r="B1782" s="4" t="s">
        <v>7</v>
      </c>
      <c r="C1782" s="5">
        <f ca="1">TODAY()</f>
        <v>45482</v>
      </c>
      <c r="D1782" s="6"/>
      <c r="E1782" s="7"/>
      <c r="F1782" s="8"/>
      <c r="G1782" s="157" t="s">
        <v>1</v>
      </c>
      <c r="H1782" s="420" t="str">
        <f>$H$8</f>
        <v>Eng. Gabriel Vitta</v>
      </c>
      <c r="I1782" s="421"/>
      <c r="K1782" s="37"/>
    </row>
    <row r="1783" spans="2:11" x14ac:dyDescent="0.25">
      <c r="B1783" s="4"/>
      <c r="C1783" s="5"/>
      <c r="D1783" s="6"/>
      <c r="E1783" s="7"/>
      <c r="F1783" s="8"/>
      <c r="G1783" s="157"/>
      <c r="H1783" s="9"/>
      <c r="I1783" s="10"/>
      <c r="K1783" s="37"/>
    </row>
    <row r="1784" spans="2:11" x14ac:dyDescent="0.25">
      <c r="B1784" s="11" t="s">
        <v>18</v>
      </c>
      <c r="C1784" s="11" t="s">
        <v>8</v>
      </c>
      <c r="D1784" s="11" t="s">
        <v>9</v>
      </c>
      <c r="E1784" s="11" t="s">
        <v>10</v>
      </c>
      <c r="F1784" s="11" t="s">
        <v>11</v>
      </c>
      <c r="G1784" s="158" t="s">
        <v>12</v>
      </c>
      <c r="H1784" s="12" t="s">
        <v>13</v>
      </c>
      <c r="I1784" s="13" t="s">
        <v>14</v>
      </c>
      <c r="K1784" s="37"/>
    </row>
    <row r="1785" spans="2:11" x14ac:dyDescent="0.25">
      <c r="B1785" s="14" t="s">
        <v>15</v>
      </c>
      <c r="C1785" s="14" t="s">
        <v>16</v>
      </c>
      <c r="D1785" s="160">
        <v>88267</v>
      </c>
      <c r="E1785" s="53" t="str">
        <f>IF($B1785="COMPOSIÇÃO",VLOOKUP($D1785,'Comp. Sinapi'!B:F,2,0),VLOOKUP($D1785,Insumos!B:F,2,0))</f>
        <v>ENCANADOR OU BOMBEIRO HIDRÁULICO COM ENCARGOS COMPLEMENTARES</v>
      </c>
      <c r="F1785" s="50" t="str">
        <f>IF($B1785="COMPOSIÇÃO",VLOOKUP($D1785,'Comp. Sinapi'!B:F,3,0),VLOOKUP($D1785,Insumos!B:F,3,0))</f>
        <v>H</v>
      </c>
      <c r="G1785" s="159">
        <v>0.35</v>
      </c>
      <c r="H1785" s="43">
        <f>TRUNC((K1785*(1-$K$8)),2)</f>
        <v>25.55</v>
      </c>
      <c r="I1785" s="15">
        <f t="shared" ref="I1785:I1787" si="226">G1785*H1785</f>
        <v>8.942499999999999</v>
      </c>
      <c r="K1785" s="37">
        <f>IF($B1785="INSUMO",VLOOKUP($D1785,Insumos!$B:$F,5,0),VLOOKUP($D1785,'Comp. Sinapi'!$B:$F,5,0))</f>
        <v>25.55</v>
      </c>
    </row>
    <row r="1786" spans="2:11" ht="30" x14ac:dyDescent="0.25">
      <c r="B1786" s="14" t="s">
        <v>15</v>
      </c>
      <c r="C1786" s="14" t="s">
        <v>16</v>
      </c>
      <c r="D1786" s="160">
        <v>88248</v>
      </c>
      <c r="E1786" s="53" t="str">
        <f>IF($B1786="COMPOSIÇÃO",VLOOKUP($D1786,'Comp. Sinapi'!B:F,2,0),VLOOKUP($D1786,Insumos!B:F,2,0))</f>
        <v>AUXILIAR DE ENCANADOR OU BOMBEIRO HIDRÁULICO COM ENCARGOS COMPLEMENTARES</v>
      </c>
      <c r="F1786" s="50" t="str">
        <f>IF($B1786="COMPOSIÇÃO",VLOOKUP($D1786,'Comp. Sinapi'!B:F,3,0),VLOOKUP($D1786,Insumos!B:F,3,0))</f>
        <v>H</v>
      </c>
      <c r="G1786" s="159">
        <v>0.35</v>
      </c>
      <c r="H1786" s="43">
        <f>TRUNC((K1786*(1-$K$8)),2)</f>
        <v>20.92</v>
      </c>
      <c r="I1786" s="15">
        <f t="shared" si="226"/>
        <v>7.3220000000000001</v>
      </c>
      <c r="K1786" s="37">
        <f>IF($B1786="INSUMO",VLOOKUP($D1786,Insumos!$B:$F,5,0),VLOOKUP($D1786,'Comp. Sinapi'!$B:$F,5,0))</f>
        <v>20.92</v>
      </c>
    </row>
    <row r="1787" spans="2:11" ht="15" customHeight="1" x14ac:dyDescent="0.25">
      <c r="B1787" s="14" t="s">
        <v>17</v>
      </c>
      <c r="C1787" s="14" t="s">
        <v>16</v>
      </c>
      <c r="D1787" s="160">
        <v>3148</v>
      </c>
      <c r="E1787" s="53" t="str">
        <f>IF($B1787="COMPOSIÇÃO",VLOOKUP($D1787,'Comp. Sinapi'!B:F,2,0),VLOOKUP($D1787,Insumos!B:F,2,0))</f>
        <v xml:space="preserve">FITA VEDA ROSCA EM ROLOS DE 18 MM X 50 M (L X C)                                                                                                                                                                                                                                                                                                                                                                                                                                                          </v>
      </c>
      <c r="F1787" s="50" t="str">
        <f>IF($B1787="COMPOSIÇÃO",VLOOKUP($D1787,'Comp. Sinapi'!B:F,3,0),VLOOKUP($D1787,Insumos!B:F,3,0))</f>
        <v xml:space="preserve">UN    </v>
      </c>
      <c r="G1787" s="159">
        <v>1.2E-2</v>
      </c>
      <c r="H1787" s="43">
        <f>TRUNC((K1787*(1-$K$8)),2)</f>
        <v>14.45</v>
      </c>
      <c r="I1787" s="15">
        <f t="shared" si="226"/>
        <v>0.1734</v>
      </c>
      <c r="K1787" s="37">
        <f>IF($B1787="INSUMO",VLOOKUP($D1787,Insumos!$B:$F,5,0),VLOOKUP($D1787,'Comp. Sinapi'!$B:$F,5,0))</f>
        <v>14.45</v>
      </c>
    </row>
    <row r="1788" spans="2:11" ht="15" customHeight="1" x14ac:dyDescent="0.25">
      <c r="B1788" s="14" t="s">
        <v>17</v>
      </c>
      <c r="C1788" s="14" t="s">
        <v>16</v>
      </c>
      <c r="D1788" s="160" t="s">
        <v>13609</v>
      </c>
      <c r="E1788" s="53" t="str">
        <f>IF($B1788="COMPOSIÇÃO",VLOOKUP($D1788,'Comp. Sinapi'!B:F,2,0),VLOOKUP($D1788,Insumos!B:F,2,0))</f>
        <v>DUCHA HIGIÊNICA 25MMX3/4"</v>
      </c>
      <c r="F1788" s="50" t="str">
        <f>IF($B1788="COMPOSIÇÃO",VLOOKUP($D1788,'Comp. Sinapi'!B:F,3,0),VLOOKUP($D1788,Insumos!B:F,3,0))</f>
        <v>unidade</v>
      </c>
      <c r="G1788" s="159">
        <v>1</v>
      </c>
      <c r="H1788" s="43">
        <f>TRUNC((K1788*(1-$K$8)),2)</f>
        <v>194.9</v>
      </c>
      <c r="I1788" s="15">
        <f t="shared" ref="I1788" si="227">G1788*H1788</f>
        <v>194.9</v>
      </c>
      <c r="K1788" s="37">
        <f>IF($B1788="INSUMO",VLOOKUP($D1788,Insumos!$B:$F,5,0),VLOOKUP($D1788,'Comp. Sinapi'!$B:$F,5,0))</f>
        <v>194.9</v>
      </c>
    </row>
    <row r="1789" spans="2:11" x14ac:dyDescent="0.25">
      <c r="B1789" s="414" t="s">
        <v>13108</v>
      </c>
      <c r="C1789" s="415"/>
      <c r="D1789" s="415"/>
      <c r="E1789" s="415"/>
      <c r="F1789" s="415"/>
      <c r="G1789" s="415"/>
      <c r="H1789" s="415"/>
      <c r="I1789" s="416"/>
    </row>
    <row r="1791" spans="2:11" ht="29.25" customHeight="1" x14ac:dyDescent="0.25">
      <c r="B1791" s="16" t="s">
        <v>13343</v>
      </c>
      <c r="C1791" s="417" t="s">
        <v>13352</v>
      </c>
      <c r="D1791" s="418"/>
      <c r="E1791" s="418"/>
      <c r="F1791" s="418"/>
      <c r="G1791" s="419"/>
      <c r="H1791" s="17" t="s">
        <v>60</v>
      </c>
      <c r="I1791" s="18">
        <f>SUM(I1795:I1806)</f>
        <v>4500.5589332999998</v>
      </c>
      <c r="K1791" s="37"/>
    </row>
    <row r="1792" spans="2:11" x14ac:dyDescent="0.25">
      <c r="B1792" s="4" t="s">
        <v>7</v>
      </c>
      <c r="C1792" s="5">
        <f ca="1">TODAY()</f>
        <v>45482</v>
      </c>
      <c r="D1792" s="6"/>
      <c r="E1792" s="7"/>
      <c r="F1792" s="8"/>
      <c r="G1792" s="157" t="s">
        <v>1</v>
      </c>
      <c r="H1792" s="420" t="str">
        <f>$H$8</f>
        <v>Eng. Gabriel Vitta</v>
      </c>
      <c r="I1792" s="421"/>
      <c r="K1792" s="37"/>
    </row>
    <row r="1793" spans="2:11" x14ac:dyDescent="0.25">
      <c r="B1793" s="4"/>
      <c r="C1793" s="5"/>
      <c r="D1793" s="6"/>
      <c r="E1793" s="7"/>
      <c r="F1793" s="8"/>
      <c r="G1793" s="157"/>
      <c r="H1793" s="9"/>
      <c r="I1793" s="10"/>
      <c r="K1793" s="37"/>
    </row>
    <row r="1794" spans="2:11" x14ac:dyDescent="0.25">
      <c r="B1794" s="11" t="s">
        <v>18</v>
      </c>
      <c r="C1794" s="11" t="s">
        <v>8</v>
      </c>
      <c r="D1794" s="11" t="s">
        <v>9</v>
      </c>
      <c r="E1794" s="11" t="s">
        <v>10</v>
      </c>
      <c r="F1794" s="11" t="s">
        <v>11</v>
      </c>
      <c r="G1794" s="158" t="s">
        <v>12</v>
      </c>
      <c r="H1794" s="12" t="s">
        <v>13</v>
      </c>
      <c r="I1794" s="13" t="s">
        <v>14</v>
      </c>
      <c r="K1794" s="37"/>
    </row>
    <row r="1795" spans="2:11" x14ac:dyDescent="0.25">
      <c r="B1795" s="14" t="s">
        <v>15</v>
      </c>
      <c r="C1795" s="14" t="s">
        <v>16</v>
      </c>
      <c r="D1795" s="160">
        <v>88274</v>
      </c>
      <c r="E1795" s="53" t="str">
        <f>IF($B1795="COMPOSIÇÃO",VLOOKUP($D1795,'Comp. Sinapi'!B:F,2,0),VLOOKUP($D1795,Insumos!B:F,2,0))</f>
        <v>MARMORISTA/GRANITEIRO COM ENCARGOS COMPLEMENTARES</v>
      </c>
      <c r="F1795" s="50" t="str">
        <f>IF($B1795="COMPOSIÇÃO",VLOOKUP($D1795,'Comp. Sinapi'!B:F,3,0),VLOOKUP($D1795,Insumos!B:F,3,0))</f>
        <v>H</v>
      </c>
      <c r="G1795" s="159">
        <v>2.8</v>
      </c>
      <c r="H1795" s="43">
        <f t="shared" ref="H1795:H1806" si="228">TRUNC((K1795*(1-$K$8)),2)</f>
        <v>25.47</v>
      </c>
      <c r="I1795" s="15">
        <f t="shared" ref="I1795:I1805" si="229">G1795*H1795</f>
        <v>71.315999999999988</v>
      </c>
      <c r="K1795" s="37">
        <f>IF($B1795="INSUMO",VLOOKUP($D1795,Insumos!$B:$F,5,0),VLOOKUP($D1795,'Comp. Sinapi'!$B:$F,5,0))</f>
        <v>25.47</v>
      </c>
    </row>
    <row r="1796" spans="2:11" x14ac:dyDescent="0.25">
      <c r="B1796" s="14" t="s">
        <v>15</v>
      </c>
      <c r="C1796" s="14" t="s">
        <v>16</v>
      </c>
      <c r="D1796" s="160">
        <v>88316</v>
      </c>
      <c r="E1796" s="53" t="str">
        <f>IF($B1796="COMPOSIÇÃO",VLOOKUP($D1796,'Comp. Sinapi'!B:F,2,0),VLOOKUP($D1796,Insumos!B:F,2,0))</f>
        <v>SERVENTE COM ENCARGOS COMPLEMENTARES</v>
      </c>
      <c r="F1796" s="50" t="str">
        <f>IF($B1796="COMPOSIÇÃO",VLOOKUP($D1796,'Comp. Sinapi'!B:F,3,0),VLOOKUP($D1796,Insumos!B:F,3,0))</f>
        <v>H</v>
      </c>
      <c r="G1796" s="159">
        <v>1.55</v>
      </c>
      <c r="H1796" s="43">
        <f t="shared" si="228"/>
        <v>20.32</v>
      </c>
      <c r="I1796" s="15">
        <f t="shared" si="229"/>
        <v>31.496000000000002</v>
      </c>
      <c r="K1796" s="37">
        <f>IF($B1796="INSUMO",VLOOKUP($D1796,Insumos!$B:$F,5,0),VLOOKUP($D1796,'Comp. Sinapi'!$B:$F,5,0))</f>
        <v>20.32</v>
      </c>
    </row>
    <row r="1797" spans="2:11" ht="30" x14ac:dyDescent="0.25">
      <c r="B1797" s="14" t="s">
        <v>15</v>
      </c>
      <c r="C1797" s="14" t="s">
        <v>16</v>
      </c>
      <c r="D1797" s="160">
        <v>91692</v>
      </c>
      <c r="E1797" s="53" t="str">
        <f>IF($B1797="COMPOSIÇÃO",VLOOKUP($D1797,'Comp. Sinapi'!B:F,2,0),VLOOKUP($D1797,Insumos!B:F,2,0))</f>
        <v>SERRA CIRCULAR DE BANCADA COM MOTOR ELÉTRICO POTÊNCIA DE 5HP, COM COIFA PARA DISCO 10" - CHP DIURNO. AF_08/2015</v>
      </c>
      <c r="F1797" s="50" t="str">
        <f>IF($B1797="COMPOSIÇÃO",VLOOKUP($D1797,'Comp. Sinapi'!B:F,3,0),VLOOKUP($D1797,Insumos!B:F,3,0))</f>
        <v>CHP</v>
      </c>
      <c r="G1797" s="159">
        <v>0.55559999999999998</v>
      </c>
      <c r="H1797" s="43">
        <f t="shared" si="228"/>
        <v>23.3</v>
      </c>
      <c r="I1797" s="15">
        <f t="shared" si="229"/>
        <v>12.94548</v>
      </c>
      <c r="K1797" s="37">
        <f>IF($B1797="INSUMO",VLOOKUP($D1797,Insumos!$B:$F,5,0),VLOOKUP($D1797,'Comp. Sinapi'!$B:$F,5,0))</f>
        <v>23.3</v>
      </c>
    </row>
    <row r="1798" spans="2:11" ht="30" x14ac:dyDescent="0.25">
      <c r="B1798" s="14" t="s">
        <v>15</v>
      </c>
      <c r="C1798" s="14" t="s">
        <v>16</v>
      </c>
      <c r="D1798" s="160">
        <v>91693</v>
      </c>
      <c r="E1798" s="53" t="str">
        <f>IF($B1798="COMPOSIÇÃO",VLOOKUP($D1798,'Comp. Sinapi'!B:F,2,0),VLOOKUP($D1798,Insumos!B:F,2,0))</f>
        <v>SERRA CIRCULAR DE BANCADA COM MOTOR ELÉTRICO POTÊNCIA DE 5HP, COM COIFA PARA DISCO 10" - CHI DIURNO. AF_08/2015</v>
      </c>
      <c r="F1798" s="50" t="str">
        <f>IF($B1798="COMPOSIÇÃO",VLOOKUP($D1798,'Comp. Sinapi'!B:F,3,0),VLOOKUP($D1798,Insumos!B:F,3,0))</f>
        <v>CHI</v>
      </c>
      <c r="G1798" s="159">
        <v>3.7617999999999999E-2</v>
      </c>
      <c r="H1798" s="43">
        <f t="shared" si="228"/>
        <v>21.85</v>
      </c>
      <c r="I1798" s="15">
        <f t="shared" si="229"/>
        <v>0.8219533</v>
      </c>
      <c r="K1798" s="37">
        <f>IF($B1798="INSUMO",VLOOKUP($D1798,Insumos!$B:$F,5,0),VLOOKUP($D1798,'Comp. Sinapi'!$B:$F,5,0))</f>
        <v>21.85</v>
      </c>
    </row>
    <row r="1799" spans="2:11" ht="30" x14ac:dyDescent="0.25">
      <c r="B1799" s="14" t="s">
        <v>15</v>
      </c>
      <c r="C1799" s="14" t="s">
        <v>16</v>
      </c>
      <c r="D1799" s="160">
        <v>86878</v>
      </c>
      <c r="E1799" s="53" t="str">
        <f>IF($B1799="COMPOSIÇÃO",VLOOKUP($D1799,'Comp. Sinapi'!B:F,2,0),VLOOKUP($D1799,Insumos!B:F,2,0))</f>
        <v>VÁLVULA EM METAL CROMADO TIPO AMERICANA 3.1/2" X 1.1/2" PARA PIA - FORNECIMENTO E INSTALAÇÃO. AF_01/2020</v>
      </c>
      <c r="F1799" s="50" t="str">
        <f>IF($B1799="COMPOSIÇÃO",VLOOKUP($D1799,'Comp. Sinapi'!B:F,3,0),VLOOKUP($D1799,Insumos!B:F,3,0))</f>
        <v>UN</v>
      </c>
      <c r="G1799" s="159">
        <v>2</v>
      </c>
      <c r="H1799" s="43">
        <f t="shared" si="228"/>
        <v>71.38</v>
      </c>
      <c r="I1799" s="15">
        <f t="shared" si="229"/>
        <v>142.76</v>
      </c>
      <c r="K1799" s="37">
        <f>IF($B1799="INSUMO",VLOOKUP($D1799,Insumos!$B:$F,5,0),VLOOKUP($D1799,'Comp. Sinapi'!$B:$F,5,0))</f>
        <v>71.38</v>
      </c>
    </row>
    <row r="1800" spans="2:11" ht="30" x14ac:dyDescent="0.25">
      <c r="B1800" s="14" t="s">
        <v>15</v>
      </c>
      <c r="C1800" s="14" t="s">
        <v>16</v>
      </c>
      <c r="D1800" s="160">
        <v>86881</v>
      </c>
      <c r="E1800" s="53" t="str">
        <f>IF($B1800="COMPOSIÇÃO",VLOOKUP($D1800,'Comp. Sinapi'!B:F,2,0),VLOOKUP($D1800,Insumos!B:F,2,0))</f>
        <v>SIFÃO DO TIPO GARRAFA EM METAL CROMADO 1 X 1.1/2" - FORNECIMENTO E INSTALAÇÃO. AF_01/2020</v>
      </c>
      <c r="F1800" s="50" t="str">
        <f>IF($B1800="COMPOSIÇÃO",VLOOKUP($D1800,'Comp. Sinapi'!B:F,3,0),VLOOKUP($D1800,Insumos!B:F,3,0))</f>
        <v>UN</v>
      </c>
      <c r="G1800" s="159">
        <v>2</v>
      </c>
      <c r="H1800" s="43">
        <f t="shared" si="228"/>
        <v>201.11</v>
      </c>
      <c r="I1800" s="15">
        <f t="shared" si="229"/>
        <v>402.22</v>
      </c>
      <c r="K1800" s="37">
        <f>IF($B1800="INSUMO",VLOOKUP($D1800,Insumos!$B:$F,5,0),VLOOKUP($D1800,'Comp. Sinapi'!$B:$F,5,0))</f>
        <v>201.11</v>
      </c>
    </row>
    <row r="1801" spans="2:11" x14ac:dyDescent="0.25">
      <c r="B1801" s="14" t="s">
        <v>17</v>
      </c>
      <c r="C1801" s="14" t="s">
        <v>16</v>
      </c>
      <c r="D1801" s="160">
        <v>37596</v>
      </c>
      <c r="E1801" s="53" t="str">
        <f>IF($B1801="COMPOSIÇÃO",VLOOKUP($D1801,'Comp. Sinapi'!B:F,2,0),VLOOKUP($D1801,Insumos!B:F,2,0))</f>
        <v xml:space="preserve">ARGAMASSA COLANTE TIPO AC III E                                                                                                                                                                                                                                                                                                                                                                                                                                                                           </v>
      </c>
      <c r="F1801" s="50" t="str">
        <f>IF($B1801="COMPOSIÇÃO",VLOOKUP($D1801,'Comp. Sinapi'!B:F,3,0),VLOOKUP($D1801,Insumos!B:F,3,0))</f>
        <v xml:space="preserve">KG    </v>
      </c>
      <c r="G1801" s="159">
        <v>3.6</v>
      </c>
      <c r="H1801" s="43">
        <f t="shared" si="228"/>
        <v>3.88</v>
      </c>
      <c r="I1801" s="15">
        <f t="shared" si="229"/>
        <v>13.968</v>
      </c>
      <c r="K1801" s="37">
        <f>IF($B1801="INSUMO",VLOOKUP($D1801,Insumos!$B:$F,5,0),VLOOKUP($D1801,'Comp. Sinapi'!$B:$F,5,0))</f>
        <v>3.88</v>
      </c>
    </row>
    <row r="1802" spans="2:11" ht="30" x14ac:dyDescent="0.25">
      <c r="B1802" s="14" t="s">
        <v>17</v>
      </c>
      <c r="C1802" s="14" t="s">
        <v>16</v>
      </c>
      <c r="D1802" s="160">
        <v>131</v>
      </c>
      <c r="E1802" s="53" t="str">
        <f>IF($B1802="COMPOSIÇÃO",VLOOKUP($D1802,'Comp. Sinapi'!B:F,2,0),VLOOKUP($D1802,Insumos!B:F,2,0))</f>
        <v xml:space="preserve">ADESIVO ESTRUTURAL A BASE DE RESINA EPOXI, BICOMPONENTE, PASTOSO (TIXOTROPICO)                                                                                                                                                                                                                                                                                                                                                                                                                            </v>
      </c>
      <c r="F1802" s="50" t="str">
        <f>IF($B1802="COMPOSIÇÃO",VLOOKUP($D1802,'Comp. Sinapi'!B:F,3,0),VLOOKUP($D1802,Insumos!B:F,3,0))</f>
        <v xml:space="preserve">KG    </v>
      </c>
      <c r="G1802" s="159">
        <v>0.7</v>
      </c>
      <c r="H1802" s="43">
        <f t="shared" si="228"/>
        <v>46.08</v>
      </c>
      <c r="I1802" s="15">
        <f t="shared" si="229"/>
        <v>32.256</v>
      </c>
      <c r="K1802" s="37">
        <f>IF($B1802="INSUMO",VLOOKUP($D1802,Insumos!$B:$F,5,0),VLOOKUP($D1802,'Comp. Sinapi'!$B:$F,5,0))</f>
        <v>46.08</v>
      </c>
    </row>
    <row r="1803" spans="2:11" x14ac:dyDescent="0.25">
      <c r="B1803" s="14" t="s">
        <v>17</v>
      </c>
      <c r="C1803" s="14" t="s">
        <v>16</v>
      </c>
      <c r="D1803" s="160">
        <v>39961</v>
      </c>
      <c r="E1803" s="53" t="str">
        <f>IF($B1803="COMPOSIÇÃO",VLOOKUP($D1803,'Comp. Sinapi'!B:F,2,0),VLOOKUP($D1803,Insumos!B:F,2,0))</f>
        <v xml:space="preserve">SILICONE ACETICO USO GERAL INCOLOR 280 G                                                                                                                                                                                                                                                                                                                                                                                                                                                                  </v>
      </c>
      <c r="F1803" s="50" t="str">
        <f>IF($B1803="COMPOSIÇÃO",VLOOKUP($D1803,'Comp. Sinapi'!B:F,3,0),VLOOKUP($D1803,Insumos!B:F,3,0))</f>
        <v xml:space="preserve">UN    </v>
      </c>
      <c r="G1803" s="159">
        <v>1.2</v>
      </c>
      <c r="H1803" s="43">
        <f t="shared" si="228"/>
        <v>23.04</v>
      </c>
      <c r="I1803" s="15">
        <f t="shared" si="229"/>
        <v>27.648</v>
      </c>
      <c r="K1803" s="37">
        <f>IF($B1803="INSUMO",VLOOKUP($D1803,Insumos!$B:$F,5,0),VLOOKUP($D1803,'Comp. Sinapi'!$B:$F,5,0))</f>
        <v>23.04</v>
      </c>
    </row>
    <row r="1804" spans="2:11" ht="30" x14ac:dyDescent="0.25">
      <c r="B1804" s="14" t="s">
        <v>17</v>
      </c>
      <c r="C1804" s="14" t="s">
        <v>16</v>
      </c>
      <c r="D1804" s="160">
        <v>142</v>
      </c>
      <c r="E1804" s="53" t="str">
        <f>IF($B1804="COMPOSIÇÃO",VLOOKUP($D1804,'Comp. Sinapi'!B:F,2,0),VLOOKUP($D1804,Insumos!B:F,2,0))</f>
        <v xml:space="preserve">SELANTE ELASTICO MONOCOMPONENTE A BASE DE POLIURETANO (PU) PARA JUNTAS DIVERSAS                                                                                                                                                                                                                                                                                                                                                                                                                           </v>
      </c>
      <c r="F1804" s="50" t="str">
        <f>IF($B1804="COMPOSIÇÃO",VLOOKUP($D1804,'Comp. Sinapi'!B:F,3,0),VLOOKUP($D1804,Insumos!B:F,3,0))</f>
        <v xml:space="preserve">310ML </v>
      </c>
      <c r="G1804" s="159">
        <v>0.82499999999999996</v>
      </c>
      <c r="H1804" s="43">
        <f t="shared" si="228"/>
        <v>34.86</v>
      </c>
      <c r="I1804" s="15">
        <f t="shared" si="229"/>
        <v>28.759499999999999</v>
      </c>
      <c r="K1804" s="37">
        <f>IF($B1804="INSUMO",VLOOKUP($D1804,Insumos!$B:$F,5,0),VLOOKUP($D1804,'Comp. Sinapi'!$B:$F,5,0))</f>
        <v>34.86</v>
      </c>
    </row>
    <row r="1805" spans="2:11" x14ac:dyDescent="0.25">
      <c r="B1805" s="14" t="s">
        <v>17</v>
      </c>
      <c r="C1805" s="14" t="s">
        <v>16</v>
      </c>
      <c r="D1805" s="160" t="s">
        <v>13703</v>
      </c>
      <c r="E1805" s="53" t="str">
        <f>IF($B1805="COMPOSIÇÃO",VLOOKUP($D1805,'Comp. Sinapi'!B:F,2,0),VLOOKUP($D1805,Insumos!B:F,2,0))</f>
        <v>PERFIL T 1/4" x 2" - (4,74 KG/M)</v>
      </c>
      <c r="F1805" s="50" t="str">
        <f>IF($B1805="COMPOSIÇÃO",VLOOKUP($D1805,'Comp. Sinapi'!B:F,3,0),VLOOKUP($D1805,Insumos!B:F,3,0))</f>
        <v>unidade</v>
      </c>
      <c r="G1805" s="159">
        <v>7.5839999999999996</v>
      </c>
      <c r="H1805" s="43">
        <f t="shared" si="228"/>
        <v>83.25</v>
      </c>
      <c r="I1805" s="15">
        <f t="shared" si="229"/>
        <v>631.36799999999994</v>
      </c>
      <c r="K1805" s="37">
        <f>IF($B1805="INSUMO",VLOOKUP($D1805,Insumos!$B:$F,5,0),VLOOKUP($D1805,'Comp. Sinapi'!$B:$F,5,0))</f>
        <v>83.25</v>
      </c>
    </row>
    <row r="1806" spans="2:11" ht="30" x14ac:dyDescent="0.25">
      <c r="B1806" s="14" t="s">
        <v>17</v>
      </c>
      <c r="C1806" s="14" t="s">
        <v>16</v>
      </c>
      <c r="D1806" s="160" t="s">
        <v>13701</v>
      </c>
      <c r="E1806" s="53" t="str">
        <f>IF($B1806="COMPOSIÇÃO",VLOOKUP($D1806,'Comp. Sinapi'!B:F,2,0),VLOOKUP($D1806,Insumos!B:F,2,0))</f>
        <v>BANCADA EM AÇO INOX PARA COZINHA DIMENSÕES (200X60) COM UMA CUBA (50X45X35)</v>
      </c>
      <c r="F1806" s="50" t="str">
        <f>IF($B1806="COMPOSIÇÃO",VLOOKUP($D1806,'Comp. Sinapi'!B:F,3,0),VLOOKUP($D1806,Insumos!B:F,3,0))</f>
        <v>unidade</v>
      </c>
      <c r="G1806" s="159">
        <v>1</v>
      </c>
      <c r="H1806" s="43">
        <f t="shared" si="228"/>
        <v>3105</v>
      </c>
      <c r="I1806" s="15">
        <f t="shared" ref="I1806" si="230">G1806*H1806</f>
        <v>3105</v>
      </c>
      <c r="K1806" s="37">
        <f>IF($B1806="INSUMO",VLOOKUP($D1806,Insumos!$B:$F,5,0),VLOOKUP($D1806,'Comp. Sinapi'!$B:$F,5,0))</f>
        <v>3105</v>
      </c>
    </row>
    <row r="1807" spans="2:11" x14ac:dyDescent="0.25">
      <c r="B1807" s="414" t="s">
        <v>13108</v>
      </c>
      <c r="C1807" s="415"/>
      <c r="D1807" s="415"/>
      <c r="E1807" s="415"/>
      <c r="F1807" s="415"/>
      <c r="G1807" s="415"/>
      <c r="H1807" s="415"/>
      <c r="I1807" s="416"/>
    </row>
    <row r="1809" spans="2:11" ht="28.5" customHeight="1" x14ac:dyDescent="0.25">
      <c r="B1809" s="16" t="s">
        <v>13344</v>
      </c>
      <c r="C1809" s="417" t="s">
        <v>13353</v>
      </c>
      <c r="D1809" s="418"/>
      <c r="E1809" s="418"/>
      <c r="F1809" s="418"/>
      <c r="G1809" s="419"/>
      <c r="H1809" s="17" t="s">
        <v>60</v>
      </c>
      <c r="I1809" s="18">
        <f>SUM(I1813:I1828)</f>
        <v>1424.7150984000002</v>
      </c>
      <c r="K1809" s="37"/>
    </row>
    <row r="1810" spans="2:11" x14ac:dyDescent="0.25">
      <c r="B1810" s="4" t="s">
        <v>7</v>
      </c>
      <c r="C1810" s="5">
        <f ca="1">TODAY()</f>
        <v>45482</v>
      </c>
      <c r="D1810" s="6"/>
      <c r="E1810" s="7"/>
      <c r="F1810" s="8"/>
      <c r="G1810" s="157" t="s">
        <v>1</v>
      </c>
      <c r="H1810" s="420" t="str">
        <f>$H$8</f>
        <v>Eng. Gabriel Vitta</v>
      </c>
      <c r="I1810" s="421"/>
      <c r="K1810" s="37"/>
    </row>
    <row r="1811" spans="2:11" x14ac:dyDescent="0.25">
      <c r="B1811" s="4"/>
      <c r="C1811" s="5"/>
      <c r="D1811" s="6"/>
      <c r="E1811" s="7"/>
      <c r="F1811" s="8"/>
      <c r="G1811" s="157"/>
      <c r="H1811" s="9"/>
      <c r="I1811" s="10"/>
      <c r="K1811" s="37"/>
    </row>
    <row r="1812" spans="2:11" x14ac:dyDescent="0.25">
      <c r="B1812" s="11" t="s">
        <v>18</v>
      </c>
      <c r="C1812" s="11" t="s">
        <v>8</v>
      </c>
      <c r="D1812" s="11" t="s">
        <v>9</v>
      </c>
      <c r="E1812" s="11" t="s">
        <v>10</v>
      </c>
      <c r="F1812" s="11" t="s">
        <v>11</v>
      </c>
      <c r="G1812" s="158" t="s">
        <v>12</v>
      </c>
      <c r="H1812" s="12" t="s">
        <v>13</v>
      </c>
      <c r="I1812" s="13" t="s">
        <v>14</v>
      </c>
      <c r="K1812" s="37"/>
    </row>
    <row r="1813" spans="2:11" ht="60" x14ac:dyDescent="0.25">
      <c r="B1813" s="14" t="s">
        <v>15</v>
      </c>
      <c r="C1813" s="14" t="s">
        <v>16</v>
      </c>
      <c r="D1813" s="160">
        <v>5678</v>
      </c>
      <c r="E1813" s="53" t="str">
        <f>IF($B1813="COMPOSIÇÃO",VLOOKUP($D1813,'Comp. Sinapi'!B:F,2,0),VLOOKUP($D1813,Insumos!B:F,2,0))</f>
        <v>RETROESCAVADEIRA SOBRE RODAS COM CARREGADEIRA, TRAÇÃO 4X4, POTÊNCIA LÍQ. 88 HP, CAÇAMBA CARREG. CAP. MÍN. 1 M3, CAÇAMBA RETRO CAP. 0,26 M3, PESO OPERACIONAL MÍN. 6.674 KG, PROFUNDIDADE ESCAVAÇÃO MÁX. 4,37 M - CHP DIURNO. AF_06/2014</v>
      </c>
      <c r="F1813" s="50" t="str">
        <f>IF($B1813="COMPOSIÇÃO",VLOOKUP($D1813,'Comp. Sinapi'!B:F,3,0),VLOOKUP($D1813,Insumos!B:F,3,0))</f>
        <v>CHP</v>
      </c>
      <c r="G1813" s="159">
        <v>1.422E-2</v>
      </c>
      <c r="H1813" s="43">
        <f t="shared" ref="H1813:H1828" si="231">TRUNC((K1813*(1-$K$8)),2)</f>
        <v>136.31</v>
      </c>
      <c r="I1813" s="15">
        <f t="shared" ref="I1813:I1828" si="232">G1813*H1813</f>
        <v>1.9383281999999999</v>
      </c>
      <c r="K1813" s="37">
        <f>IF($B1813="INSUMO",VLOOKUP($D1813,Insumos!$B:$F,5,0),VLOOKUP($D1813,'Comp. Sinapi'!$B:$F,5,0))</f>
        <v>136.31</v>
      </c>
    </row>
    <row r="1814" spans="2:11" ht="60" x14ac:dyDescent="0.25">
      <c r="B1814" s="14" t="s">
        <v>15</v>
      </c>
      <c r="C1814" s="14" t="s">
        <v>16</v>
      </c>
      <c r="D1814" s="160">
        <v>5679</v>
      </c>
      <c r="E1814" s="53" t="str">
        <f>IF($B1814="COMPOSIÇÃO",VLOOKUP($D1814,'Comp. Sinapi'!B:F,2,0),VLOOKUP($D1814,Insumos!B:F,2,0))</f>
        <v>RETROESCAVADEIRA SOBRE RODAS COM CARREGADEIRA, TRAÇÃO 4X4, POTÊNCIA LÍQ. 88 HP, CAÇAMBA CARREG. CAP. MÍN. 1 M3, CAÇAMBA RETRO CAP. 0,26 M3, PESO OPERACIONAL MÍN. 6.674 KG, PROFUNDIDADE ESCAVAÇÃO MÁX. 4,37 M - CHI DIURNO. AF_06/2014</v>
      </c>
      <c r="F1814" s="50" t="str">
        <f>IF($B1814="COMPOSIÇÃO",VLOOKUP($D1814,'Comp. Sinapi'!B:F,3,0),VLOOKUP($D1814,Insumos!B:F,3,0))</f>
        <v>CHI</v>
      </c>
      <c r="G1814" s="159">
        <v>2.9159999999999998E-2</v>
      </c>
      <c r="H1814" s="43">
        <f t="shared" si="231"/>
        <v>54.84</v>
      </c>
      <c r="I1814" s="15">
        <f t="shared" si="232"/>
        <v>1.5991344000000001</v>
      </c>
      <c r="K1814" s="37">
        <f>IF($B1814="INSUMO",VLOOKUP($D1814,Insumos!$B:$F,5,0),VLOOKUP($D1814,'Comp. Sinapi'!$B:$F,5,0))</f>
        <v>54.84</v>
      </c>
    </row>
    <row r="1815" spans="2:11" ht="30" x14ac:dyDescent="0.25">
      <c r="B1815" s="14" t="s">
        <v>15</v>
      </c>
      <c r="C1815" s="14" t="s">
        <v>16</v>
      </c>
      <c r="D1815" s="160">
        <v>87316</v>
      </c>
      <c r="E1815" s="53" t="str">
        <f>IF($B1815="COMPOSIÇÃO",VLOOKUP($D1815,'Comp. Sinapi'!B:F,2,0),VLOOKUP($D1815,Insumos!B:F,2,0))</f>
        <v>ARGAMASSA TRAÇO 1:4 (EM VOLUME DE CIMENTO E AREIA GROSSA ÚMIDA) PARA CHAPISCO CONVENCIONAL, PREPARO MECÂNICO COM BETONEIRA 400 L. AF_08/2019</v>
      </c>
      <c r="F1815" s="50" t="str">
        <f>IF($B1815="COMPOSIÇÃO",VLOOKUP($D1815,'Comp. Sinapi'!B:F,3,0),VLOOKUP($D1815,Insumos!B:F,3,0))</f>
        <v>M3</v>
      </c>
      <c r="G1815" s="159">
        <v>5.9040000000000002E-2</v>
      </c>
      <c r="H1815" s="43">
        <f t="shared" si="231"/>
        <v>525.96</v>
      </c>
      <c r="I1815" s="15">
        <f t="shared" si="232"/>
        <v>31.052678400000005</v>
      </c>
      <c r="K1815" s="37">
        <f>IF($B1815="INSUMO",VLOOKUP($D1815,Insumos!$B:$F,5,0),VLOOKUP($D1815,'Comp. Sinapi'!$B:$F,5,0))</f>
        <v>525.96</v>
      </c>
    </row>
    <row r="1816" spans="2:11" x14ac:dyDescent="0.25">
      <c r="B1816" s="14" t="s">
        <v>15</v>
      </c>
      <c r="C1816" s="14" t="s">
        <v>16</v>
      </c>
      <c r="D1816" s="160">
        <v>88309</v>
      </c>
      <c r="E1816" s="53" t="str">
        <f>IF($B1816="COMPOSIÇÃO",VLOOKUP($D1816,'Comp. Sinapi'!B:F,2,0),VLOOKUP($D1816,Insumos!B:F,2,0))</f>
        <v>PEDREIRO COM ENCARGOS COMPLEMENTARES</v>
      </c>
      <c r="F1816" s="50" t="str">
        <f>IF($B1816="COMPOSIÇÃO",VLOOKUP($D1816,'Comp. Sinapi'!B:F,3,0),VLOOKUP($D1816,Insumos!B:F,3,0))</f>
        <v>H</v>
      </c>
      <c r="G1816" s="159">
        <v>14.055479999999999</v>
      </c>
      <c r="H1816" s="43">
        <f t="shared" si="231"/>
        <v>25.62</v>
      </c>
      <c r="I1816" s="15">
        <f t="shared" si="232"/>
        <v>360.10139759999998</v>
      </c>
      <c r="K1816" s="37">
        <f>IF($B1816="INSUMO",VLOOKUP($D1816,Insumos!$B:$F,5,0),VLOOKUP($D1816,'Comp. Sinapi'!$B:$F,5,0))</f>
        <v>25.62</v>
      </c>
    </row>
    <row r="1817" spans="2:11" x14ac:dyDescent="0.25">
      <c r="B1817" s="14" t="s">
        <v>15</v>
      </c>
      <c r="C1817" s="14" t="s">
        <v>16</v>
      </c>
      <c r="D1817" s="160">
        <v>88316</v>
      </c>
      <c r="E1817" s="53" t="str">
        <f>IF($B1817="COMPOSIÇÃO",VLOOKUP($D1817,'Comp. Sinapi'!B:F,2,0),VLOOKUP($D1817,Insumos!B:F,2,0))</f>
        <v>SERVENTE COM ENCARGOS COMPLEMENTARES</v>
      </c>
      <c r="F1817" s="50" t="str">
        <f>IF($B1817="COMPOSIÇÃO",VLOOKUP($D1817,'Comp. Sinapi'!B:F,3,0),VLOOKUP($D1817,Insumos!B:F,3,0))</f>
        <v>H</v>
      </c>
      <c r="G1817" s="159">
        <v>11.04354</v>
      </c>
      <c r="H1817" s="43">
        <f t="shared" si="231"/>
        <v>20.32</v>
      </c>
      <c r="I1817" s="15">
        <f t="shared" si="232"/>
        <v>224.4047328</v>
      </c>
      <c r="K1817" s="37">
        <f>IF($B1817="INSUMO",VLOOKUP($D1817,Insumos!$B:$F,5,0),VLOOKUP($D1817,'Comp. Sinapi'!$B:$F,5,0))</f>
        <v>20.32</v>
      </c>
    </row>
    <row r="1818" spans="2:11" ht="30" x14ac:dyDescent="0.25">
      <c r="B1818" s="14" t="s">
        <v>15</v>
      </c>
      <c r="C1818" s="14" t="s">
        <v>16</v>
      </c>
      <c r="D1818" s="160">
        <v>94970</v>
      </c>
      <c r="E1818" s="53" t="str">
        <f>IF($B1818="COMPOSIÇÃO",VLOOKUP($D1818,'Comp. Sinapi'!B:F,2,0),VLOOKUP($D1818,Insumos!B:F,2,0))</f>
        <v>CONCRETO FCK = 20MPA, TRAÇO 1:2,7:3 (EM MASSA SECA DE CIMENTO/ AREIA MÉDIA/ BRITA 1) - PREPARO MECÂNICO COM BETONEIRA 600 L. AF_05/2021</v>
      </c>
      <c r="F1818" s="50" t="str">
        <f>IF($B1818="COMPOSIÇÃO",VLOOKUP($D1818,'Comp. Sinapi'!B:F,3,0),VLOOKUP($D1818,Insumos!B:F,3,0))</f>
        <v>M3</v>
      </c>
      <c r="G1818" s="159">
        <v>0.14076</v>
      </c>
      <c r="H1818" s="43">
        <f t="shared" si="231"/>
        <v>531.64</v>
      </c>
      <c r="I1818" s="15">
        <f t="shared" si="232"/>
        <v>74.833646399999992</v>
      </c>
      <c r="K1818" s="37">
        <f>IF($B1818="INSUMO",VLOOKUP($D1818,Insumos!$B:$F,5,0),VLOOKUP($D1818,'Comp. Sinapi'!$B:$F,5,0))</f>
        <v>531.64</v>
      </c>
    </row>
    <row r="1819" spans="2:11" ht="30" x14ac:dyDescent="0.25">
      <c r="B1819" s="14" t="s">
        <v>15</v>
      </c>
      <c r="C1819" s="14" t="s">
        <v>16</v>
      </c>
      <c r="D1819" s="160">
        <v>97733</v>
      </c>
      <c r="E1819" s="53" t="str">
        <f>IF($B1819="COMPOSIÇÃO",VLOOKUP($D1819,'Comp. Sinapi'!B:F,2,0),VLOOKUP($D1819,Insumos!B:F,2,0))</f>
        <v>PEÇA RETANGULAR PRÉ-MOLDADA, VOLUME DE CONCRETO DE ATÉ 10 LITROS, TAXA DE AÇO APROXIMADA DE 30KG/M³. AF_03/2024</v>
      </c>
      <c r="F1819" s="50" t="str">
        <f>IF($B1819="COMPOSIÇÃO",VLOOKUP($D1819,'Comp. Sinapi'!B:F,3,0),VLOOKUP($D1819,Insumos!B:F,3,0))</f>
        <v>M3</v>
      </c>
      <c r="G1819" s="159">
        <v>8.6400000000000001E-3</v>
      </c>
      <c r="H1819" s="43">
        <f t="shared" si="231"/>
        <v>3401.9</v>
      </c>
      <c r="I1819" s="15">
        <f t="shared" si="232"/>
        <v>29.392416000000001</v>
      </c>
      <c r="K1819" s="37">
        <f>IF($B1819="INSUMO",VLOOKUP($D1819,Insumos!$B:$F,5,0),VLOOKUP($D1819,'Comp. Sinapi'!$B:$F,5,0))</f>
        <v>3401.9</v>
      </c>
    </row>
    <row r="1820" spans="2:11" ht="30" x14ac:dyDescent="0.25">
      <c r="B1820" s="14" t="s">
        <v>15</v>
      </c>
      <c r="C1820" s="14" t="s">
        <v>16</v>
      </c>
      <c r="D1820" s="160">
        <v>97734</v>
      </c>
      <c r="E1820" s="53" t="str">
        <f>IF($B1820="COMPOSIÇÃO",VLOOKUP($D1820,'Comp. Sinapi'!B:F,2,0),VLOOKUP($D1820,Insumos!B:F,2,0))</f>
        <v>PEÇA RETANGULAR PRÉ-MOLDADA, VOLUME DE CONCRETO DE 10 A 30 LITROS, TAXA DE AÇO APROXIMADA DE 30KG/M³. AF_03/2024</v>
      </c>
      <c r="F1820" s="50" t="str">
        <f>IF($B1820="COMPOSIÇÃO",VLOOKUP($D1820,'Comp. Sinapi'!B:F,3,0),VLOOKUP($D1820,Insumos!B:F,3,0))</f>
        <v>M3</v>
      </c>
      <c r="G1820" s="159">
        <v>6.4799999999999996E-2</v>
      </c>
      <c r="H1820" s="43">
        <f t="shared" si="231"/>
        <v>2965.72</v>
      </c>
      <c r="I1820" s="15">
        <f t="shared" si="232"/>
        <v>192.17865599999999</v>
      </c>
      <c r="K1820" s="37">
        <f>IF($B1820="INSUMO",VLOOKUP($D1820,Insumos!$B:$F,5,0),VLOOKUP($D1820,'Comp. Sinapi'!$B:$F,5,0))</f>
        <v>2965.72</v>
      </c>
    </row>
    <row r="1821" spans="2:11" ht="30" x14ac:dyDescent="0.25">
      <c r="B1821" s="14" t="s">
        <v>15</v>
      </c>
      <c r="C1821" s="14" t="s">
        <v>16</v>
      </c>
      <c r="D1821" s="160">
        <v>100475</v>
      </c>
      <c r="E1821" s="53" t="str">
        <f>IF($B1821="COMPOSIÇÃO",VLOOKUP($D1821,'Comp. Sinapi'!B:F,2,0),VLOOKUP($D1821,Insumos!B:F,2,0))</f>
        <v>ARGAMASSA TRAÇO 1:3 (EM VOLUME DE CIMENTO E AREIA MÉDIA ÚMIDA) COM ADIÇÃO DE IMPERMEABILIZANTE, PREPARO MECÂNICO COM BETONEIRA 400 L. AF_08/2019</v>
      </c>
      <c r="F1821" s="50" t="str">
        <f>IF($B1821="COMPOSIÇÃO",VLOOKUP($D1821,'Comp. Sinapi'!B:F,3,0),VLOOKUP($D1821,Insumos!B:F,3,0))</f>
        <v>M3</v>
      </c>
      <c r="G1821" s="159">
        <v>0.28098000000000001</v>
      </c>
      <c r="H1821" s="43">
        <f t="shared" si="231"/>
        <v>772.77</v>
      </c>
      <c r="I1821" s="15">
        <f t="shared" si="232"/>
        <v>217.13291459999999</v>
      </c>
      <c r="K1821" s="37">
        <f>IF($B1821="INSUMO",VLOOKUP($D1821,Insumos!$B:$F,5,0),VLOOKUP($D1821,'Comp. Sinapi'!$B:$F,5,0))</f>
        <v>772.77</v>
      </c>
    </row>
    <row r="1822" spans="2:11" ht="30" x14ac:dyDescent="0.25">
      <c r="B1822" s="14" t="s">
        <v>15</v>
      </c>
      <c r="C1822" s="14" t="s">
        <v>16</v>
      </c>
      <c r="D1822" s="160">
        <v>101617</v>
      </c>
      <c r="E1822" s="53" t="str">
        <f>IF($B1822="COMPOSIÇÃO",VLOOKUP($D1822,'Comp. Sinapi'!B:F,2,0),VLOOKUP($D1822,Insumos!B:F,2,0))</f>
        <v>PREPARO DE FUNDO DE VALA COM LARGURA MAIOR OU IGUAL A 1,5 M E MENOR QUE 2,5 M (ACERTO DO SOLO NATURAL). AF_08/2020</v>
      </c>
      <c r="F1822" s="50" t="str">
        <f>IF($B1822="COMPOSIÇÃO",VLOOKUP($D1822,'Comp. Sinapi'!B:F,3,0),VLOOKUP($D1822,Insumos!B:F,3,0))</f>
        <v>M2</v>
      </c>
      <c r="G1822" s="159">
        <v>1.89</v>
      </c>
      <c r="H1822" s="43">
        <f t="shared" si="231"/>
        <v>2.9</v>
      </c>
      <c r="I1822" s="15">
        <f t="shared" si="232"/>
        <v>5.4809999999999999</v>
      </c>
      <c r="K1822" s="37">
        <f>IF($B1822="INSUMO",VLOOKUP($D1822,Insumos!$B:$F,5,0),VLOOKUP($D1822,'Comp. Sinapi'!$B:$F,5,0))</f>
        <v>2.9</v>
      </c>
    </row>
    <row r="1823" spans="2:11" x14ac:dyDescent="0.25">
      <c r="B1823" s="14" t="s">
        <v>17</v>
      </c>
      <c r="C1823" s="14" t="s">
        <v>16</v>
      </c>
      <c r="D1823" s="160">
        <v>650</v>
      </c>
      <c r="E1823" s="53" t="str">
        <f>IF($B1823="COMPOSIÇÃO",VLOOKUP($D1823,'Comp. Sinapi'!B:F,2,0),VLOOKUP($D1823,Insumos!B:F,2,0))</f>
        <v xml:space="preserve">BLOCO DE VEDACAO DE CONCRETO, 9 X 19 X 39 CM (CLASSE C - NBR 6136)                                                                                                                                                                                                                                                                                                                                                                                                                                        </v>
      </c>
      <c r="F1823" s="50" t="str">
        <f>IF($B1823="COMPOSIÇÃO",VLOOKUP($D1823,'Comp. Sinapi'!B:F,3,0),VLOOKUP($D1823,Insumos!B:F,3,0))</f>
        <v xml:space="preserve">UN    </v>
      </c>
      <c r="G1823" s="159">
        <v>80.898840000000007</v>
      </c>
      <c r="H1823" s="43">
        <f t="shared" si="231"/>
        <v>3.33</v>
      </c>
      <c r="I1823" s="15">
        <f t="shared" si="232"/>
        <v>269.39313720000001</v>
      </c>
      <c r="K1823" s="37">
        <f>IF($B1823="INSUMO",VLOOKUP($D1823,Insumos!$B:$F,5,0),VLOOKUP($D1823,'Comp. Sinapi'!$B:$F,5,0))</f>
        <v>3.33</v>
      </c>
    </row>
    <row r="1824" spans="2:11" ht="30" x14ac:dyDescent="0.25">
      <c r="B1824" s="14" t="s">
        <v>17</v>
      </c>
      <c r="C1824" s="14" t="s">
        <v>16</v>
      </c>
      <c r="D1824" s="160">
        <v>2692</v>
      </c>
      <c r="E1824" s="53" t="str">
        <f>IF($B1824="COMPOSIÇÃO",VLOOKUP($D1824,'Comp. Sinapi'!B:F,2,0),VLOOKUP($D1824,Insumos!B:F,2,0))</f>
        <v xml:space="preserve">DESMOLDANTE PROTETOR PARA FORMAS DE MADEIRA, DE BASE OLEOSA EMULSIONADA EM AGUA                                                                                                                                                                                                                                                                                                                                                                                                                           </v>
      </c>
      <c r="F1824" s="50" t="str">
        <f>IF($B1824="COMPOSIÇÃO",VLOOKUP($D1824,'Comp. Sinapi'!B:F,3,0),VLOOKUP($D1824,Insumos!B:F,3,0))</f>
        <v xml:space="preserve">L     </v>
      </c>
      <c r="G1824" s="159">
        <v>9.7199999999999995E-3</v>
      </c>
      <c r="H1824" s="43">
        <f t="shared" si="231"/>
        <v>6.98</v>
      </c>
      <c r="I1824" s="15">
        <f t="shared" ref="I1824:I1827" si="233">G1824*H1824</f>
        <v>6.7845600000000006E-2</v>
      </c>
      <c r="K1824" s="37">
        <f>IF($B1824="INSUMO",VLOOKUP($D1824,Insumos!$B:$F,5,0),VLOOKUP($D1824,'Comp. Sinapi'!$B:$F,5,0))</f>
        <v>6.98</v>
      </c>
    </row>
    <row r="1825" spans="2:11" x14ac:dyDescent="0.25">
      <c r="B1825" s="14" t="s">
        <v>17</v>
      </c>
      <c r="C1825" s="14" t="s">
        <v>16</v>
      </c>
      <c r="D1825" s="160">
        <v>4491</v>
      </c>
      <c r="E1825" s="53" t="str">
        <f>IF($B1825="COMPOSIÇÃO",VLOOKUP($D1825,'Comp. Sinapi'!B:F,2,0),VLOOKUP($D1825,Insumos!B:F,2,0))</f>
        <v xml:space="preserve">PONTALETE *7,5 X 7,5* CM EM PINUS, MISTA OU EQUIVALENTE DA REGIAO - BRUTA                                                                                                                                                                                                                                                                                                                                                                                                                                 </v>
      </c>
      <c r="F1825" s="50" t="str">
        <f>IF($B1825="COMPOSIÇÃO",VLOOKUP($D1825,'Comp. Sinapi'!B:F,3,0),VLOOKUP($D1825,Insumos!B:F,3,0))</f>
        <v xml:space="preserve">M     </v>
      </c>
      <c r="G1825" s="159">
        <v>0.21312</v>
      </c>
      <c r="H1825" s="43">
        <f t="shared" si="231"/>
        <v>11.58</v>
      </c>
      <c r="I1825" s="15">
        <f t="shared" si="233"/>
        <v>2.4679296000000002</v>
      </c>
      <c r="K1825" s="37">
        <f>IF($B1825="INSUMO",VLOOKUP($D1825,Insumos!$B:$F,5,0),VLOOKUP($D1825,'Comp. Sinapi'!$B:$F,5,0))</f>
        <v>11.58</v>
      </c>
    </row>
    <row r="1826" spans="2:11" x14ac:dyDescent="0.25">
      <c r="B1826" s="14" t="s">
        <v>17</v>
      </c>
      <c r="C1826" s="14" t="s">
        <v>16</v>
      </c>
      <c r="D1826" s="160">
        <v>4517</v>
      </c>
      <c r="E1826" s="53" t="str">
        <f>IF($B1826="COMPOSIÇÃO",VLOOKUP($D1826,'Comp. Sinapi'!B:F,2,0),VLOOKUP($D1826,Insumos!B:F,2,0))</f>
        <v xml:space="preserve">SARRAFO *2,5 X 7,5* CM EM PINUS, MISTA OU EQUIVALENTE DA REGIAO - BRUTA                                                                                                                                                                                                                                                                                                                                                                                                                                   </v>
      </c>
      <c r="F1826" s="50" t="str">
        <f>IF($B1826="COMPOSIÇÃO",VLOOKUP($D1826,'Comp. Sinapi'!B:F,3,0),VLOOKUP($D1826,Insumos!B:F,3,0))</f>
        <v xml:space="preserve">M     </v>
      </c>
      <c r="G1826" s="159">
        <v>0.25344</v>
      </c>
      <c r="H1826" s="43">
        <f t="shared" si="231"/>
        <v>4.05</v>
      </c>
      <c r="I1826" s="15">
        <f t="shared" si="233"/>
        <v>1.026432</v>
      </c>
      <c r="K1826" s="37">
        <f>IF($B1826="INSUMO",VLOOKUP($D1826,Insumos!$B:$F,5,0),VLOOKUP($D1826,'Comp. Sinapi'!$B:$F,5,0))</f>
        <v>4.05</v>
      </c>
    </row>
    <row r="1827" spans="2:11" x14ac:dyDescent="0.25">
      <c r="B1827" s="14" t="s">
        <v>17</v>
      </c>
      <c r="C1827" s="14" t="s">
        <v>16</v>
      </c>
      <c r="D1827" s="160">
        <v>5069</v>
      </c>
      <c r="E1827" s="53" t="str">
        <f>IF($B1827="COMPOSIÇÃO",VLOOKUP($D1827,'Comp. Sinapi'!B:F,2,0),VLOOKUP($D1827,Insumos!B:F,2,0))</f>
        <v xml:space="preserve">PREGO DE ACO POLIDO COM CABECA 17 X 27 (2 1/2 X 11)                                                                                                                                                                                                                                                                                                                                                                                                                                                       </v>
      </c>
      <c r="F1827" s="50" t="str">
        <f>IF($B1827="COMPOSIÇÃO",VLOOKUP($D1827,'Comp. Sinapi'!B:F,3,0),VLOOKUP($D1827,Insumos!B:F,3,0))</f>
        <v xml:space="preserve">KG    </v>
      </c>
      <c r="G1827" s="159">
        <v>2.2499999999999999E-2</v>
      </c>
      <c r="H1827" s="43">
        <f t="shared" si="231"/>
        <v>17.52</v>
      </c>
      <c r="I1827" s="15">
        <f t="shared" si="233"/>
        <v>0.39419999999999999</v>
      </c>
      <c r="K1827" s="37">
        <f>IF($B1827="INSUMO",VLOOKUP($D1827,Insumos!$B:$F,5,0),VLOOKUP($D1827,'Comp. Sinapi'!$B:$F,5,0))</f>
        <v>17.52</v>
      </c>
    </row>
    <row r="1828" spans="2:11" ht="30" x14ac:dyDescent="0.25">
      <c r="B1828" s="14" t="s">
        <v>17</v>
      </c>
      <c r="C1828" s="14" t="s">
        <v>16</v>
      </c>
      <c r="D1828" s="160">
        <v>6193</v>
      </c>
      <c r="E1828" s="53" t="str">
        <f>IF($B1828="COMPOSIÇÃO",VLOOKUP($D1828,'Comp. Sinapi'!B:F,2,0),VLOOKUP($D1828,Insumos!B:F,2,0))</f>
        <v xml:space="preserve">TABUA NAO APARELHADA *2,5 X 20* CM, EM MACARANDUBA/MASSARANDUBA, ANGELIM OU EQUIVALENTE DA REGIAO - BRUTA                                                                                                                                                                                                                                                                                                                                                                                                 </v>
      </c>
      <c r="F1828" s="50" t="str">
        <f>IF($B1828="COMPOSIÇÃO",VLOOKUP($D1828,'Comp. Sinapi'!B:F,3,0),VLOOKUP($D1828,Insumos!B:F,3,0))</f>
        <v xml:space="preserve">M     </v>
      </c>
      <c r="G1828" s="159">
        <v>0.79488000000000003</v>
      </c>
      <c r="H1828" s="43">
        <f t="shared" si="231"/>
        <v>16.670000000000002</v>
      </c>
      <c r="I1828" s="15">
        <f t="shared" si="232"/>
        <v>13.250649600000003</v>
      </c>
      <c r="K1828" s="37">
        <f>IF($B1828="INSUMO",VLOOKUP($D1828,Insumos!$B:$F,5,0),VLOOKUP($D1828,'Comp. Sinapi'!$B:$F,5,0))</f>
        <v>16.670000000000002</v>
      </c>
    </row>
    <row r="1829" spans="2:11" x14ac:dyDescent="0.25">
      <c r="B1829" s="414" t="s">
        <v>13108</v>
      </c>
      <c r="C1829" s="415"/>
      <c r="D1829" s="415"/>
      <c r="E1829" s="415"/>
      <c r="F1829" s="415"/>
      <c r="G1829" s="415"/>
      <c r="H1829" s="415"/>
      <c r="I1829" s="416"/>
    </row>
    <row r="1831" spans="2:11" ht="37.5" customHeight="1" x14ac:dyDescent="0.25">
      <c r="B1831" s="16" t="s">
        <v>13345</v>
      </c>
      <c r="C1831" s="417" t="s">
        <v>13354</v>
      </c>
      <c r="D1831" s="418"/>
      <c r="E1831" s="418"/>
      <c r="F1831" s="418"/>
      <c r="G1831" s="419"/>
      <c r="H1831" s="17" t="s">
        <v>60</v>
      </c>
      <c r="I1831" s="18">
        <f>SUM(I1835:I1846)</f>
        <v>7738.5636000000004</v>
      </c>
      <c r="K1831" s="37"/>
    </row>
    <row r="1832" spans="2:11" x14ac:dyDescent="0.25">
      <c r="B1832" s="4" t="s">
        <v>7</v>
      </c>
      <c r="C1832" s="5">
        <f ca="1">TODAY()</f>
        <v>45482</v>
      </c>
      <c r="D1832" s="6"/>
      <c r="E1832" s="7"/>
      <c r="F1832" s="8"/>
      <c r="G1832" s="157" t="s">
        <v>1</v>
      </c>
      <c r="H1832" s="420" t="str">
        <f>$H$8</f>
        <v>Eng. Gabriel Vitta</v>
      </c>
      <c r="I1832" s="421"/>
      <c r="K1832" s="37"/>
    </row>
    <row r="1833" spans="2:11" x14ac:dyDescent="0.25">
      <c r="B1833" s="4"/>
      <c r="C1833" s="5"/>
      <c r="D1833" s="6"/>
      <c r="E1833" s="7"/>
      <c r="F1833" s="8"/>
      <c r="G1833" s="157"/>
      <c r="H1833" s="9"/>
      <c r="I1833" s="10"/>
      <c r="K1833" s="37"/>
    </row>
    <row r="1834" spans="2:11" x14ac:dyDescent="0.25">
      <c r="B1834" s="11" t="s">
        <v>18</v>
      </c>
      <c r="C1834" s="11" t="s">
        <v>8</v>
      </c>
      <c r="D1834" s="11" t="s">
        <v>9</v>
      </c>
      <c r="E1834" s="11" t="s">
        <v>10</v>
      </c>
      <c r="F1834" s="11" t="s">
        <v>11</v>
      </c>
      <c r="G1834" s="158" t="s">
        <v>12</v>
      </c>
      <c r="H1834" s="12" t="s">
        <v>13</v>
      </c>
      <c r="I1834" s="13" t="s">
        <v>14</v>
      </c>
      <c r="K1834" s="37"/>
    </row>
    <row r="1835" spans="2:11" x14ac:dyDescent="0.25">
      <c r="B1835" s="14" t="s">
        <v>15</v>
      </c>
      <c r="C1835" s="14" t="s">
        <v>16</v>
      </c>
      <c r="D1835" s="160">
        <v>88274</v>
      </c>
      <c r="E1835" s="53" t="str">
        <f>IF($B1835="COMPOSIÇÃO",VLOOKUP($D1835,'Comp. Sinapi'!B:F,2,0),VLOOKUP($D1835,Insumos!B:F,2,0))</f>
        <v>MARMORISTA/GRANITEIRO COM ENCARGOS COMPLEMENTARES</v>
      </c>
      <c r="F1835" s="50" t="str">
        <f>IF($B1835="COMPOSIÇÃO",VLOOKUP($D1835,'Comp. Sinapi'!B:F,3,0),VLOOKUP($D1835,Insumos!B:F,3,0))</f>
        <v>H</v>
      </c>
      <c r="G1835" s="159">
        <v>4.3</v>
      </c>
      <c r="H1835" s="43">
        <f t="shared" ref="H1835:H1846" si="234">TRUNC((K1835*(1-$K$8)),2)</f>
        <v>25.47</v>
      </c>
      <c r="I1835" s="15">
        <f t="shared" ref="I1835:I1846" si="235">G1835*H1835</f>
        <v>109.52099999999999</v>
      </c>
      <c r="K1835" s="37">
        <f>IF($B1835="INSUMO",VLOOKUP($D1835,Insumos!$B:$F,5,0),VLOOKUP($D1835,'Comp. Sinapi'!$B:$F,5,0))</f>
        <v>25.47</v>
      </c>
    </row>
    <row r="1836" spans="2:11" x14ac:dyDescent="0.25">
      <c r="B1836" s="14" t="s">
        <v>15</v>
      </c>
      <c r="C1836" s="14" t="s">
        <v>16</v>
      </c>
      <c r="D1836" s="160">
        <v>88316</v>
      </c>
      <c r="E1836" s="53" t="str">
        <f>IF($B1836="COMPOSIÇÃO",VLOOKUP($D1836,'Comp. Sinapi'!B:F,2,0),VLOOKUP($D1836,Insumos!B:F,2,0))</f>
        <v>SERVENTE COM ENCARGOS COMPLEMENTARES</v>
      </c>
      <c r="F1836" s="50" t="str">
        <f>IF($B1836="COMPOSIÇÃO",VLOOKUP($D1836,'Comp. Sinapi'!B:F,3,0),VLOOKUP($D1836,Insumos!B:F,3,0))</f>
        <v>H</v>
      </c>
      <c r="G1836" s="159">
        <v>2.6</v>
      </c>
      <c r="H1836" s="43">
        <f t="shared" si="234"/>
        <v>20.32</v>
      </c>
      <c r="I1836" s="15">
        <f t="shared" si="235"/>
        <v>52.832000000000001</v>
      </c>
      <c r="K1836" s="37">
        <f>IF($B1836="INSUMO",VLOOKUP($D1836,Insumos!$B:$F,5,0),VLOOKUP($D1836,'Comp. Sinapi'!$B:$F,5,0))</f>
        <v>20.32</v>
      </c>
    </row>
    <row r="1837" spans="2:11" ht="30" x14ac:dyDescent="0.25">
      <c r="B1837" s="14" t="s">
        <v>15</v>
      </c>
      <c r="C1837" s="14" t="s">
        <v>16</v>
      </c>
      <c r="D1837" s="160">
        <v>91692</v>
      </c>
      <c r="E1837" s="53" t="str">
        <f>IF($B1837="COMPOSIÇÃO",VLOOKUP($D1837,'Comp. Sinapi'!B:F,2,0),VLOOKUP($D1837,Insumos!B:F,2,0))</f>
        <v>SERRA CIRCULAR DE BANCADA COM MOTOR ELÉTRICO POTÊNCIA DE 5HP, COM COIFA PARA DISCO 10" - CHP DIURNO. AF_08/2015</v>
      </c>
      <c r="F1837" s="50" t="str">
        <f>IF($B1837="COMPOSIÇÃO",VLOOKUP($D1837,'Comp. Sinapi'!B:F,3,0),VLOOKUP($D1837,Insumos!B:F,3,0))</f>
        <v>CHP</v>
      </c>
      <c r="G1837" s="159">
        <v>1.66</v>
      </c>
      <c r="H1837" s="43">
        <f t="shared" si="234"/>
        <v>23.3</v>
      </c>
      <c r="I1837" s="15">
        <f t="shared" si="235"/>
        <v>38.677999999999997</v>
      </c>
      <c r="K1837" s="37">
        <f>IF($B1837="INSUMO",VLOOKUP($D1837,Insumos!$B:$F,5,0),VLOOKUP($D1837,'Comp. Sinapi'!$B:$F,5,0))</f>
        <v>23.3</v>
      </c>
    </row>
    <row r="1838" spans="2:11" ht="30" x14ac:dyDescent="0.25">
      <c r="B1838" s="14" t="s">
        <v>15</v>
      </c>
      <c r="C1838" s="14" t="s">
        <v>16</v>
      </c>
      <c r="D1838" s="160">
        <v>91693</v>
      </c>
      <c r="E1838" s="53" t="str">
        <f>IF($B1838="COMPOSIÇÃO",VLOOKUP($D1838,'Comp. Sinapi'!B:F,2,0),VLOOKUP($D1838,Insumos!B:F,2,0))</f>
        <v>SERRA CIRCULAR DE BANCADA COM MOTOR ELÉTRICO POTÊNCIA DE 5HP, COM COIFA PARA DISCO 10" - CHI DIURNO. AF_08/2015</v>
      </c>
      <c r="F1838" s="50" t="str">
        <f>IF($B1838="COMPOSIÇÃO",VLOOKUP($D1838,'Comp. Sinapi'!B:F,3,0),VLOOKUP($D1838,Insumos!B:F,3,0))</f>
        <v>CHI</v>
      </c>
      <c r="G1838" s="159">
        <v>0.18</v>
      </c>
      <c r="H1838" s="43">
        <f t="shared" si="234"/>
        <v>21.85</v>
      </c>
      <c r="I1838" s="15">
        <f t="shared" si="235"/>
        <v>3.9330000000000003</v>
      </c>
      <c r="K1838" s="37">
        <f>IF($B1838="INSUMO",VLOOKUP($D1838,Insumos!$B:$F,5,0),VLOOKUP($D1838,'Comp. Sinapi'!$B:$F,5,0))</f>
        <v>21.85</v>
      </c>
    </row>
    <row r="1839" spans="2:11" ht="30" x14ac:dyDescent="0.25">
      <c r="B1839" s="14" t="s">
        <v>15</v>
      </c>
      <c r="C1839" s="14" t="s">
        <v>16</v>
      </c>
      <c r="D1839" s="160">
        <v>86878</v>
      </c>
      <c r="E1839" s="53" t="str">
        <f>IF($B1839="COMPOSIÇÃO",VLOOKUP($D1839,'Comp. Sinapi'!B:F,2,0),VLOOKUP($D1839,Insumos!B:F,2,0))</f>
        <v>VÁLVULA EM METAL CROMADO TIPO AMERICANA 3.1/2" X 1.1/2" PARA PIA - FORNECIMENTO E INSTALAÇÃO. AF_01/2020</v>
      </c>
      <c r="F1839" s="50" t="str">
        <f>IF($B1839="COMPOSIÇÃO",VLOOKUP($D1839,'Comp. Sinapi'!B:F,3,0),VLOOKUP($D1839,Insumos!B:F,3,0))</f>
        <v>UN</v>
      </c>
      <c r="G1839" s="159">
        <v>2</v>
      </c>
      <c r="H1839" s="43">
        <f t="shared" si="234"/>
        <v>71.38</v>
      </c>
      <c r="I1839" s="15">
        <f t="shared" si="235"/>
        <v>142.76</v>
      </c>
      <c r="K1839" s="37">
        <f>IF($B1839="INSUMO",VLOOKUP($D1839,Insumos!$B:$F,5,0),VLOOKUP($D1839,'Comp. Sinapi'!$B:$F,5,0))</f>
        <v>71.38</v>
      </c>
    </row>
    <row r="1840" spans="2:11" ht="30" x14ac:dyDescent="0.25">
      <c r="B1840" s="14" t="s">
        <v>15</v>
      </c>
      <c r="C1840" s="14" t="s">
        <v>16</v>
      </c>
      <c r="D1840" s="160">
        <v>86881</v>
      </c>
      <c r="E1840" s="53" t="str">
        <f>IF($B1840="COMPOSIÇÃO",VLOOKUP($D1840,'Comp. Sinapi'!B:F,2,0),VLOOKUP($D1840,Insumos!B:F,2,0))</f>
        <v>SIFÃO DO TIPO GARRAFA EM METAL CROMADO 1 X 1.1/2" - FORNECIMENTO E INSTALAÇÃO. AF_01/2020</v>
      </c>
      <c r="F1840" s="50" t="str">
        <f>IF($B1840="COMPOSIÇÃO",VLOOKUP($D1840,'Comp. Sinapi'!B:F,3,0),VLOOKUP($D1840,Insumos!B:F,3,0))</f>
        <v>UN</v>
      </c>
      <c r="G1840" s="159">
        <v>2</v>
      </c>
      <c r="H1840" s="43">
        <f t="shared" si="234"/>
        <v>201.11</v>
      </c>
      <c r="I1840" s="15">
        <f t="shared" si="235"/>
        <v>402.22</v>
      </c>
      <c r="K1840" s="37">
        <f>IF($B1840="INSUMO",VLOOKUP($D1840,Insumos!$B:$F,5,0),VLOOKUP($D1840,'Comp. Sinapi'!$B:$F,5,0))</f>
        <v>201.11</v>
      </c>
    </row>
    <row r="1841" spans="2:11" x14ac:dyDescent="0.25">
      <c r="B1841" s="14" t="s">
        <v>17</v>
      </c>
      <c r="C1841" s="14" t="s">
        <v>16</v>
      </c>
      <c r="D1841" s="160">
        <v>37596</v>
      </c>
      <c r="E1841" s="53" t="str">
        <f>IF($B1841="COMPOSIÇÃO",VLOOKUP($D1841,'Comp. Sinapi'!B:F,2,0),VLOOKUP($D1841,Insumos!B:F,2,0))</f>
        <v xml:space="preserve">ARGAMASSA COLANTE TIPO AC III E                                                                                                                                                                                                                                                                                                                                                                                                                                                                           </v>
      </c>
      <c r="F1841" s="50" t="str">
        <f>IF($B1841="COMPOSIÇÃO",VLOOKUP($D1841,'Comp. Sinapi'!B:F,3,0),VLOOKUP($D1841,Insumos!B:F,3,0))</f>
        <v xml:space="preserve">KG    </v>
      </c>
      <c r="G1841" s="159">
        <v>10.8</v>
      </c>
      <c r="H1841" s="43">
        <f t="shared" si="234"/>
        <v>3.88</v>
      </c>
      <c r="I1841" s="15">
        <f t="shared" si="235"/>
        <v>41.904000000000003</v>
      </c>
      <c r="K1841" s="37">
        <f>IF($B1841="INSUMO",VLOOKUP($D1841,Insumos!$B:$F,5,0),VLOOKUP($D1841,'Comp. Sinapi'!$B:$F,5,0))</f>
        <v>3.88</v>
      </c>
    </row>
    <row r="1842" spans="2:11" ht="30" x14ac:dyDescent="0.25">
      <c r="B1842" s="14" t="s">
        <v>17</v>
      </c>
      <c r="C1842" s="14" t="s">
        <v>16</v>
      </c>
      <c r="D1842" s="160">
        <v>131</v>
      </c>
      <c r="E1842" s="53" t="str">
        <f>IF($B1842="COMPOSIÇÃO",VLOOKUP($D1842,'Comp. Sinapi'!B:F,2,0),VLOOKUP($D1842,Insumos!B:F,2,0))</f>
        <v xml:space="preserve">ADESIVO ESTRUTURAL A BASE DE RESINA EPOXI, BICOMPONENTE, PASTOSO (TIXOTROPICO)                                                                                                                                                                                                                                                                                                                                                                                                                            </v>
      </c>
      <c r="F1842" s="50" t="str">
        <f>IF($B1842="COMPOSIÇÃO",VLOOKUP($D1842,'Comp. Sinapi'!B:F,3,0),VLOOKUP($D1842,Insumos!B:F,3,0))</f>
        <v xml:space="preserve">KG    </v>
      </c>
      <c r="G1842" s="159">
        <v>2.1</v>
      </c>
      <c r="H1842" s="43">
        <f t="shared" si="234"/>
        <v>46.08</v>
      </c>
      <c r="I1842" s="15">
        <f t="shared" si="235"/>
        <v>96.768000000000001</v>
      </c>
      <c r="K1842" s="37">
        <f>IF($B1842="INSUMO",VLOOKUP($D1842,Insumos!$B:$F,5,0),VLOOKUP($D1842,'Comp. Sinapi'!$B:$F,5,0))</f>
        <v>46.08</v>
      </c>
    </row>
    <row r="1843" spans="2:11" x14ac:dyDescent="0.25">
      <c r="B1843" s="14" t="s">
        <v>17</v>
      </c>
      <c r="C1843" s="14" t="s">
        <v>16</v>
      </c>
      <c r="D1843" s="160">
        <v>39961</v>
      </c>
      <c r="E1843" s="53" t="str">
        <f>IF($B1843="COMPOSIÇÃO",VLOOKUP($D1843,'Comp. Sinapi'!B:F,2,0),VLOOKUP($D1843,Insumos!B:F,2,0))</f>
        <v xml:space="preserve">SILICONE ACETICO USO GERAL INCOLOR 280 G                                                                                                                                                                                                                                                                                                                                                                                                                                                                  </v>
      </c>
      <c r="F1843" s="50" t="str">
        <f>IF($B1843="COMPOSIÇÃO",VLOOKUP($D1843,'Comp. Sinapi'!B:F,3,0),VLOOKUP($D1843,Insumos!B:F,3,0))</f>
        <v xml:space="preserve">UN    </v>
      </c>
      <c r="G1843" s="159">
        <v>3.49</v>
      </c>
      <c r="H1843" s="43">
        <f t="shared" si="234"/>
        <v>23.04</v>
      </c>
      <c r="I1843" s="15">
        <f t="shared" si="235"/>
        <v>80.409599999999998</v>
      </c>
      <c r="K1843" s="37">
        <f>IF($B1843="INSUMO",VLOOKUP($D1843,Insumos!$B:$F,5,0),VLOOKUP($D1843,'Comp. Sinapi'!$B:$F,5,0))</f>
        <v>23.04</v>
      </c>
    </row>
    <row r="1844" spans="2:11" ht="30" x14ac:dyDescent="0.25">
      <c r="B1844" s="14" t="s">
        <v>17</v>
      </c>
      <c r="C1844" s="14" t="s">
        <v>16</v>
      </c>
      <c r="D1844" s="160">
        <v>142</v>
      </c>
      <c r="E1844" s="53" t="str">
        <f>IF($B1844="COMPOSIÇÃO",VLOOKUP($D1844,'Comp. Sinapi'!B:F,2,0),VLOOKUP($D1844,Insumos!B:F,2,0))</f>
        <v xml:space="preserve">SELANTE ELASTICO MONOCOMPONENTE A BASE DE POLIURETANO (PU) PARA JUNTAS DIVERSAS                                                                                                                                                                                                                                                                                                                                                                                                                           </v>
      </c>
      <c r="F1844" s="50" t="str">
        <f>IF($B1844="COMPOSIÇÃO",VLOOKUP($D1844,'Comp. Sinapi'!B:F,3,0),VLOOKUP($D1844,Insumos!B:F,3,0))</f>
        <v xml:space="preserve">310ML </v>
      </c>
      <c r="G1844" s="159">
        <v>2.2999999999999998</v>
      </c>
      <c r="H1844" s="43">
        <f t="shared" si="234"/>
        <v>34.86</v>
      </c>
      <c r="I1844" s="15">
        <f t="shared" si="235"/>
        <v>80.177999999999997</v>
      </c>
      <c r="K1844" s="37">
        <f>IF($B1844="INSUMO",VLOOKUP($D1844,Insumos!$B:$F,5,0),VLOOKUP($D1844,'Comp. Sinapi'!$B:$F,5,0))</f>
        <v>34.86</v>
      </c>
    </row>
    <row r="1845" spans="2:11" x14ac:dyDescent="0.25">
      <c r="B1845" s="14" t="s">
        <v>17</v>
      </c>
      <c r="C1845" s="14" t="s">
        <v>16</v>
      </c>
      <c r="D1845" s="160" t="s">
        <v>13703</v>
      </c>
      <c r="E1845" s="53" t="str">
        <f>IF($B1845="COMPOSIÇÃO",VLOOKUP($D1845,'Comp. Sinapi'!B:F,2,0),VLOOKUP($D1845,Insumos!B:F,2,0))</f>
        <v>PERFIL T 1/4" x 2" - (4,74 KG/M)</v>
      </c>
      <c r="F1845" s="50" t="str">
        <f>IF($B1845="COMPOSIÇÃO",VLOOKUP($D1845,'Comp. Sinapi'!B:F,3,0),VLOOKUP($D1845,Insumos!B:F,3,0))</f>
        <v>unidade</v>
      </c>
      <c r="G1845" s="159">
        <v>22.76</v>
      </c>
      <c r="H1845" s="43">
        <f t="shared" si="234"/>
        <v>83.25</v>
      </c>
      <c r="I1845" s="15">
        <f t="shared" si="235"/>
        <v>1894.7700000000002</v>
      </c>
      <c r="K1845" s="37">
        <f>IF($B1845="INSUMO",VLOOKUP($D1845,Insumos!$B:$F,5,0),VLOOKUP($D1845,'Comp. Sinapi'!$B:$F,5,0))</f>
        <v>83.25</v>
      </c>
    </row>
    <row r="1846" spans="2:11" x14ac:dyDescent="0.25">
      <c r="B1846" s="14" t="s">
        <v>17</v>
      </c>
      <c r="C1846" s="14" t="s">
        <v>16</v>
      </c>
      <c r="D1846" s="160" t="s">
        <v>13487</v>
      </c>
      <c r="E1846" s="53" t="str">
        <f>IF($B1846="COMPOSIÇÃO",VLOOKUP($D1846,'Comp. Sinapi'!B:F,2,0),VLOOKUP($D1846,Insumos!B:F,2,0))</f>
        <v>BANCADA EM AÇO INOX PARA COZINHA (0,60X4,70) COM DUAS CUBAS (40X50X21)</v>
      </c>
      <c r="F1846" s="50" t="str">
        <f>IF($B1846="COMPOSIÇÃO",VLOOKUP($D1846,'Comp. Sinapi'!B:F,3,0),VLOOKUP($D1846,Insumos!B:F,3,0))</f>
        <v>unidade</v>
      </c>
      <c r="G1846" s="159">
        <v>1</v>
      </c>
      <c r="H1846" s="43">
        <f t="shared" si="234"/>
        <v>4794.59</v>
      </c>
      <c r="I1846" s="15">
        <f t="shared" si="235"/>
        <v>4794.59</v>
      </c>
      <c r="K1846" s="37">
        <f>IF($B1846="INSUMO",VLOOKUP($D1846,Insumos!$B:$F,5,0),VLOOKUP($D1846,'Comp. Sinapi'!$B:$F,5,0))</f>
        <v>4794.59</v>
      </c>
    </row>
    <row r="1847" spans="2:11" x14ac:dyDescent="0.25">
      <c r="B1847" s="414" t="s">
        <v>13108</v>
      </c>
      <c r="C1847" s="415"/>
      <c r="D1847" s="415"/>
      <c r="E1847" s="415"/>
      <c r="F1847" s="415"/>
      <c r="G1847" s="415"/>
      <c r="H1847" s="415"/>
      <c r="I1847" s="416"/>
    </row>
    <row r="1849" spans="2:11" ht="37.5" customHeight="1" x14ac:dyDescent="0.25">
      <c r="B1849" s="16" t="s">
        <v>13346</v>
      </c>
      <c r="C1849" s="417" t="s">
        <v>13355</v>
      </c>
      <c r="D1849" s="418"/>
      <c r="E1849" s="418"/>
      <c r="F1849" s="418"/>
      <c r="G1849" s="419"/>
      <c r="H1849" s="17" t="s">
        <v>60</v>
      </c>
      <c r="I1849" s="18">
        <f>SUM(I1853:I1864)</f>
        <v>8481.3980699500007</v>
      </c>
      <c r="K1849" s="37"/>
    </row>
    <row r="1850" spans="2:11" x14ac:dyDescent="0.25">
      <c r="B1850" s="4" t="s">
        <v>7</v>
      </c>
      <c r="C1850" s="5">
        <f ca="1">TODAY()</f>
        <v>45482</v>
      </c>
      <c r="D1850" s="6"/>
      <c r="E1850" s="7"/>
      <c r="F1850" s="8"/>
      <c r="G1850" s="157" t="s">
        <v>1</v>
      </c>
      <c r="H1850" s="420" t="str">
        <f>$H$8</f>
        <v>Eng. Gabriel Vitta</v>
      </c>
      <c r="I1850" s="421"/>
      <c r="K1850" s="37"/>
    </row>
    <row r="1851" spans="2:11" x14ac:dyDescent="0.25">
      <c r="B1851" s="4"/>
      <c r="C1851" s="5"/>
      <c r="D1851" s="6"/>
      <c r="E1851" s="7"/>
      <c r="F1851" s="8"/>
      <c r="G1851" s="157"/>
      <c r="H1851" s="9"/>
      <c r="I1851" s="10"/>
      <c r="K1851" s="37"/>
    </row>
    <row r="1852" spans="2:11" x14ac:dyDescent="0.25">
      <c r="B1852" s="11" t="s">
        <v>18</v>
      </c>
      <c r="C1852" s="11" t="s">
        <v>8</v>
      </c>
      <c r="D1852" s="11" t="s">
        <v>9</v>
      </c>
      <c r="E1852" s="11" t="s">
        <v>10</v>
      </c>
      <c r="F1852" s="11" t="s">
        <v>11</v>
      </c>
      <c r="G1852" s="158" t="s">
        <v>12</v>
      </c>
      <c r="H1852" s="12" t="s">
        <v>13</v>
      </c>
      <c r="I1852" s="13" t="s">
        <v>14</v>
      </c>
      <c r="K1852" s="37"/>
    </row>
    <row r="1853" spans="2:11" x14ac:dyDescent="0.25">
      <c r="B1853" s="14" t="s">
        <v>15</v>
      </c>
      <c r="C1853" s="14" t="s">
        <v>16</v>
      </c>
      <c r="D1853" s="160">
        <v>88274</v>
      </c>
      <c r="E1853" s="53" t="str">
        <f>IF($B1853="COMPOSIÇÃO",VLOOKUP($D1853,'Comp. Sinapi'!B:F,2,0),VLOOKUP($D1853,Insumos!B:F,2,0))</f>
        <v>MARMORISTA/GRANITEIRO COM ENCARGOS COMPLEMENTARES</v>
      </c>
      <c r="F1853" s="50" t="str">
        <f>IF($B1853="COMPOSIÇÃO",VLOOKUP($D1853,'Comp. Sinapi'!B:F,3,0),VLOOKUP($D1853,Insumos!B:F,3,0))</f>
        <v>H</v>
      </c>
      <c r="G1853" s="159">
        <v>3.2</v>
      </c>
      <c r="H1853" s="43">
        <f t="shared" ref="H1853:H1864" si="236">TRUNC((K1853*(1-$K$8)),2)</f>
        <v>25.47</v>
      </c>
      <c r="I1853" s="15">
        <f t="shared" ref="I1853:I1864" si="237">G1853*H1853</f>
        <v>81.504000000000005</v>
      </c>
      <c r="K1853" s="37">
        <f>IF($B1853="INSUMO",VLOOKUP($D1853,Insumos!$B:$F,5,0),VLOOKUP($D1853,'Comp. Sinapi'!$B:$F,5,0))</f>
        <v>25.47</v>
      </c>
    </row>
    <row r="1854" spans="2:11" x14ac:dyDescent="0.25">
      <c r="B1854" s="14" t="s">
        <v>15</v>
      </c>
      <c r="C1854" s="14" t="s">
        <v>16</v>
      </c>
      <c r="D1854" s="160">
        <v>88316</v>
      </c>
      <c r="E1854" s="53" t="str">
        <f>IF($B1854="COMPOSIÇÃO",VLOOKUP($D1854,'Comp. Sinapi'!B:F,2,0),VLOOKUP($D1854,Insumos!B:F,2,0))</f>
        <v>SERVENTE COM ENCARGOS COMPLEMENTARES</v>
      </c>
      <c r="F1854" s="50" t="str">
        <f>IF($B1854="COMPOSIÇÃO",VLOOKUP($D1854,'Comp. Sinapi'!B:F,3,0),VLOOKUP($D1854,Insumos!B:F,3,0))</f>
        <v>H</v>
      </c>
      <c r="G1854" s="159">
        <v>1.75</v>
      </c>
      <c r="H1854" s="43">
        <f t="shared" si="236"/>
        <v>20.32</v>
      </c>
      <c r="I1854" s="15">
        <f t="shared" si="237"/>
        <v>35.56</v>
      </c>
      <c r="K1854" s="37">
        <f>IF($B1854="INSUMO",VLOOKUP($D1854,Insumos!$B:$F,5,0),VLOOKUP($D1854,'Comp. Sinapi'!$B:$F,5,0))</f>
        <v>20.32</v>
      </c>
    </row>
    <row r="1855" spans="2:11" ht="30" x14ac:dyDescent="0.25">
      <c r="B1855" s="14" t="s">
        <v>15</v>
      </c>
      <c r="C1855" s="14" t="s">
        <v>16</v>
      </c>
      <c r="D1855" s="160">
        <v>91692</v>
      </c>
      <c r="E1855" s="53" t="str">
        <f>IF($B1855="COMPOSIÇÃO",VLOOKUP($D1855,'Comp. Sinapi'!B:F,2,0),VLOOKUP($D1855,Insumos!B:F,2,0))</f>
        <v>SERRA CIRCULAR DE BANCADA COM MOTOR ELÉTRICO POTÊNCIA DE 5HP, COM COIFA PARA DISCO 10" - CHP DIURNO. AF_08/2015</v>
      </c>
      <c r="F1855" s="50" t="str">
        <f>IF($B1855="COMPOSIÇÃO",VLOOKUP($D1855,'Comp. Sinapi'!B:F,3,0),VLOOKUP($D1855,Insumos!B:F,3,0))</f>
        <v>CHP</v>
      </c>
      <c r="G1855" s="159">
        <v>0.83340000000000003</v>
      </c>
      <c r="H1855" s="43">
        <f t="shared" si="236"/>
        <v>23.3</v>
      </c>
      <c r="I1855" s="15">
        <f t="shared" si="237"/>
        <v>19.418220000000002</v>
      </c>
      <c r="K1855" s="37">
        <f>IF($B1855="INSUMO",VLOOKUP($D1855,Insumos!$B:$F,5,0),VLOOKUP($D1855,'Comp. Sinapi'!$B:$F,5,0))</f>
        <v>23.3</v>
      </c>
    </row>
    <row r="1856" spans="2:11" ht="30" x14ac:dyDescent="0.25">
      <c r="B1856" s="14" t="s">
        <v>15</v>
      </c>
      <c r="C1856" s="14" t="s">
        <v>16</v>
      </c>
      <c r="D1856" s="160">
        <v>91693</v>
      </c>
      <c r="E1856" s="53" t="str">
        <f>IF($B1856="COMPOSIÇÃO",VLOOKUP($D1856,'Comp. Sinapi'!B:F,2,0),VLOOKUP($D1856,Insumos!B:F,2,0))</f>
        <v>SERRA CIRCULAR DE BANCADA COM MOTOR ELÉTRICO POTÊNCIA DE 5HP, COM COIFA PARA DISCO 10" - CHI DIURNO. AF_08/2015</v>
      </c>
      <c r="F1856" s="50" t="str">
        <f>IF($B1856="COMPOSIÇÃO",VLOOKUP($D1856,'Comp. Sinapi'!B:F,3,0),VLOOKUP($D1856,Insumos!B:F,3,0))</f>
        <v>CHI</v>
      </c>
      <c r="G1856" s="159">
        <v>5.6426999999999998E-2</v>
      </c>
      <c r="H1856" s="43">
        <f t="shared" si="236"/>
        <v>21.85</v>
      </c>
      <c r="I1856" s="15">
        <f t="shared" si="237"/>
        <v>1.2329299499999999</v>
      </c>
      <c r="K1856" s="37">
        <f>IF($B1856="INSUMO",VLOOKUP($D1856,Insumos!$B:$F,5,0),VLOOKUP($D1856,'Comp. Sinapi'!$B:$F,5,0))</f>
        <v>21.85</v>
      </c>
    </row>
    <row r="1857" spans="2:11" ht="30" x14ac:dyDescent="0.25">
      <c r="B1857" s="14" t="s">
        <v>15</v>
      </c>
      <c r="C1857" s="14" t="s">
        <v>16</v>
      </c>
      <c r="D1857" s="160">
        <v>86878</v>
      </c>
      <c r="E1857" s="53" t="str">
        <f>IF($B1857="COMPOSIÇÃO",VLOOKUP($D1857,'Comp. Sinapi'!B:F,2,0),VLOOKUP($D1857,Insumos!B:F,2,0))</f>
        <v>VÁLVULA EM METAL CROMADO TIPO AMERICANA 3.1/2" X 1.1/2" PARA PIA - FORNECIMENTO E INSTALAÇÃO. AF_01/2020</v>
      </c>
      <c r="F1857" s="50" t="str">
        <f>IF($B1857="COMPOSIÇÃO",VLOOKUP($D1857,'Comp. Sinapi'!B:F,3,0),VLOOKUP($D1857,Insumos!B:F,3,0))</f>
        <v>UN</v>
      </c>
      <c r="G1857" s="159">
        <v>2</v>
      </c>
      <c r="H1857" s="43">
        <f t="shared" si="236"/>
        <v>71.38</v>
      </c>
      <c r="I1857" s="15">
        <f t="shared" si="237"/>
        <v>142.76</v>
      </c>
      <c r="K1857" s="37">
        <f>IF($B1857="INSUMO",VLOOKUP($D1857,Insumos!$B:$F,5,0),VLOOKUP($D1857,'Comp. Sinapi'!$B:$F,5,0))</f>
        <v>71.38</v>
      </c>
    </row>
    <row r="1858" spans="2:11" ht="30" x14ac:dyDescent="0.25">
      <c r="B1858" s="14" t="s">
        <v>15</v>
      </c>
      <c r="C1858" s="14" t="s">
        <v>16</v>
      </c>
      <c r="D1858" s="160">
        <v>86881</v>
      </c>
      <c r="E1858" s="53" t="str">
        <f>IF($B1858="COMPOSIÇÃO",VLOOKUP($D1858,'Comp. Sinapi'!B:F,2,0),VLOOKUP($D1858,Insumos!B:F,2,0))</f>
        <v>SIFÃO DO TIPO GARRAFA EM METAL CROMADO 1 X 1.1/2" - FORNECIMENTO E INSTALAÇÃO. AF_01/2020</v>
      </c>
      <c r="F1858" s="50" t="str">
        <f>IF($B1858="COMPOSIÇÃO",VLOOKUP($D1858,'Comp. Sinapi'!B:F,3,0),VLOOKUP($D1858,Insumos!B:F,3,0))</f>
        <v>UN</v>
      </c>
      <c r="G1858" s="159">
        <v>2</v>
      </c>
      <c r="H1858" s="43">
        <f t="shared" si="236"/>
        <v>201.11</v>
      </c>
      <c r="I1858" s="15">
        <f t="shared" si="237"/>
        <v>402.22</v>
      </c>
      <c r="K1858" s="37">
        <f>IF($B1858="INSUMO",VLOOKUP($D1858,Insumos!$B:$F,5,0),VLOOKUP($D1858,'Comp. Sinapi'!$B:$F,5,0))</f>
        <v>201.11</v>
      </c>
    </row>
    <row r="1859" spans="2:11" x14ac:dyDescent="0.25">
      <c r="B1859" s="14" t="s">
        <v>17</v>
      </c>
      <c r="C1859" s="14" t="s">
        <v>16</v>
      </c>
      <c r="D1859" s="160">
        <v>37596</v>
      </c>
      <c r="E1859" s="53" t="str">
        <f>IF($B1859="COMPOSIÇÃO",VLOOKUP($D1859,'Comp. Sinapi'!B:F,2,0),VLOOKUP($D1859,Insumos!B:F,2,0))</f>
        <v xml:space="preserve">ARGAMASSA COLANTE TIPO AC III E                                                                                                                                                                                                                                                                                                                                                                                                                                                                           </v>
      </c>
      <c r="F1859" s="50" t="str">
        <f>IF($B1859="COMPOSIÇÃO",VLOOKUP($D1859,'Comp. Sinapi'!B:F,3,0),VLOOKUP($D1859,Insumos!B:F,3,0))</f>
        <v xml:space="preserve">KG    </v>
      </c>
      <c r="G1859" s="159">
        <v>5.4</v>
      </c>
      <c r="H1859" s="43">
        <f t="shared" si="236"/>
        <v>3.88</v>
      </c>
      <c r="I1859" s="15">
        <f t="shared" si="237"/>
        <v>20.952000000000002</v>
      </c>
      <c r="K1859" s="37">
        <f>IF($B1859="INSUMO",VLOOKUP($D1859,Insumos!$B:$F,5,0),VLOOKUP($D1859,'Comp. Sinapi'!$B:$F,5,0))</f>
        <v>3.88</v>
      </c>
    </row>
    <row r="1860" spans="2:11" ht="30" x14ac:dyDescent="0.25">
      <c r="B1860" s="14" t="s">
        <v>17</v>
      </c>
      <c r="C1860" s="14" t="s">
        <v>16</v>
      </c>
      <c r="D1860" s="160">
        <v>131</v>
      </c>
      <c r="E1860" s="53" t="str">
        <f>IF($B1860="COMPOSIÇÃO",VLOOKUP($D1860,'Comp. Sinapi'!B:F,2,0),VLOOKUP($D1860,Insumos!B:F,2,0))</f>
        <v xml:space="preserve">ADESIVO ESTRUTURAL A BASE DE RESINA EPOXI, BICOMPONENTE, PASTOSO (TIXOTROPICO)                                                                                                                                                                                                                                                                                                                                                                                                                            </v>
      </c>
      <c r="F1860" s="50" t="str">
        <f>IF($B1860="COMPOSIÇÃO",VLOOKUP($D1860,'Comp. Sinapi'!B:F,3,0),VLOOKUP($D1860,Insumos!B:F,3,0))</f>
        <v xml:space="preserve">KG    </v>
      </c>
      <c r="G1860" s="159">
        <v>1.05</v>
      </c>
      <c r="H1860" s="43">
        <f t="shared" si="236"/>
        <v>46.08</v>
      </c>
      <c r="I1860" s="15">
        <f t="shared" si="237"/>
        <v>48.384</v>
      </c>
      <c r="K1860" s="37">
        <f>IF($B1860="INSUMO",VLOOKUP($D1860,Insumos!$B:$F,5,0),VLOOKUP($D1860,'Comp. Sinapi'!$B:$F,5,0))</f>
        <v>46.08</v>
      </c>
    </row>
    <row r="1861" spans="2:11" x14ac:dyDescent="0.25">
      <c r="B1861" s="14" t="s">
        <v>17</v>
      </c>
      <c r="C1861" s="14" t="s">
        <v>16</v>
      </c>
      <c r="D1861" s="160">
        <v>39961</v>
      </c>
      <c r="E1861" s="53" t="str">
        <f>IF($B1861="COMPOSIÇÃO",VLOOKUP($D1861,'Comp. Sinapi'!B:F,2,0),VLOOKUP($D1861,Insumos!B:F,2,0))</f>
        <v xml:space="preserve">SILICONE ACETICO USO GERAL INCOLOR 280 G                                                                                                                                                                                                                                                                                                                                                                                                                                                                  </v>
      </c>
      <c r="F1861" s="50" t="str">
        <f>IF($B1861="COMPOSIÇÃO",VLOOKUP($D1861,'Comp. Sinapi'!B:F,3,0),VLOOKUP($D1861,Insumos!B:F,3,0))</f>
        <v xml:space="preserve">UN    </v>
      </c>
      <c r="G1861" s="159">
        <v>1.673</v>
      </c>
      <c r="H1861" s="43">
        <f t="shared" si="236"/>
        <v>23.04</v>
      </c>
      <c r="I1861" s="15">
        <f t="shared" si="237"/>
        <v>38.545920000000002</v>
      </c>
      <c r="K1861" s="37">
        <f>IF($B1861="INSUMO",VLOOKUP($D1861,Insumos!$B:$F,5,0),VLOOKUP($D1861,'Comp. Sinapi'!$B:$F,5,0))</f>
        <v>23.04</v>
      </c>
    </row>
    <row r="1862" spans="2:11" ht="30" x14ac:dyDescent="0.25">
      <c r="B1862" s="14" t="s">
        <v>17</v>
      </c>
      <c r="C1862" s="14" t="s">
        <v>16</v>
      </c>
      <c r="D1862" s="160">
        <v>142</v>
      </c>
      <c r="E1862" s="53" t="str">
        <f>IF($B1862="COMPOSIÇÃO",VLOOKUP($D1862,'Comp. Sinapi'!B:F,2,0),VLOOKUP($D1862,Insumos!B:F,2,0))</f>
        <v xml:space="preserve">SELANTE ELASTICO MONOCOMPONENTE A BASE DE POLIURETANO (PU) PARA JUNTAS DIVERSAS                                                                                                                                                                                                                                                                                                                                                                                                                           </v>
      </c>
      <c r="F1862" s="50" t="str">
        <f>IF($B1862="COMPOSIÇÃO",VLOOKUP($D1862,'Comp. Sinapi'!B:F,3,0),VLOOKUP($D1862,Insumos!B:F,3,0))</f>
        <v xml:space="preserve">310ML </v>
      </c>
      <c r="G1862" s="159">
        <v>1.1499999999999999</v>
      </c>
      <c r="H1862" s="43">
        <f t="shared" si="236"/>
        <v>34.86</v>
      </c>
      <c r="I1862" s="15">
        <f t="shared" si="237"/>
        <v>40.088999999999999</v>
      </c>
      <c r="K1862" s="37">
        <f>IF($B1862="INSUMO",VLOOKUP($D1862,Insumos!$B:$F,5,0),VLOOKUP($D1862,'Comp. Sinapi'!$B:$F,5,0))</f>
        <v>34.86</v>
      </c>
    </row>
    <row r="1863" spans="2:11" x14ac:dyDescent="0.25">
      <c r="B1863" s="14" t="s">
        <v>17</v>
      </c>
      <c r="C1863" s="14" t="s">
        <v>16</v>
      </c>
      <c r="D1863" s="160" t="s">
        <v>13703</v>
      </c>
      <c r="E1863" s="53" t="str">
        <f>IF($B1863="COMPOSIÇÃO",VLOOKUP($D1863,'Comp. Sinapi'!B:F,2,0),VLOOKUP($D1863,Insumos!B:F,2,0))</f>
        <v>PERFIL T 1/4" x 2" - (4,74 KG/M)</v>
      </c>
      <c r="F1863" s="50" t="str">
        <f>IF($B1863="COMPOSIÇÃO",VLOOKUP($D1863,'Comp. Sinapi'!B:F,3,0),VLOOKUP($D1863,Insumos!B:F,3,0))</f>
        <v>unidade</v>
      </c>
      <c r="G1863" s="159">
        <v>11.375999999999999</v>
      </c>
      <c r="H1863" s="43">
        <f t="shared" si="236"/>
        <v>83.25</v>
      </c>
      <c r="I1863" s="15">
        <f t="shared" si="237"/>
        <v>947.05199999999991</v>
      </c>
      <c r="K1863" s="37">
        <f>IF($B1863="INSUMO",VLOOKUP($D1863,Insumos!$B:$F,5,0),VLOOKUP($D1863,'Comp. Sinapi'!$B:$F,5,0))</f>
        <v>83.25</v>
      </c>
    </row>
    <row r="1864" spans="2:11" x14ac:dyDescent="0.25">
      <c r="B1864" s="14" t="s">
        <v>17</v>
      </c>
      <c r="C1864" s="14" t="s">
        <v>16</v>
      </c>
      <c r="D1864" s="160" t="s">
        <v>13627</v>
      </c>
      <c r="E1864" s="53" t="str">
        <f>IF($B1864="COMPOSIÇÃO",VLOOKUP($D1864,'Comp. Sinapi'!B:F,2,0),VLOOKUP($D1864,Insumos!B:F,2,0))</f>
        <v>BANCADA  EM AÇO INOX 2,90X0,80 COM DUAS CUBAS (0,80X0,60X0,50)</v>
      </c>
      <c r="F1864" s="50" t="str">
        <f>IF($B1864="COMPOSIÇÃO",VLOOKUP($D1864,'Comp. Sinapi'!B:F,3,0),VLOOKUP($D1864,Insumos!B:F,3,0))</f>
        <v>unidade</v>
      </c>
      <c r="G1864" s="159">
        <v>1</v>
      </c>
      <c r="H1864" s="43">
        <f t="shared" si="236"/>
        <v>6703.68</v>
      </c>
      <c r="I1864" s="15">
        <f t="shared" si="237"/>
        <v>6703.68</v>
      </c>
      <c r="K1864" s="37">
        <f>IF($B1864="INSUMO",VLOOKUP($D1864,Insumos!$B:$F,5,0),VLOOKUP($D1864,'Comp. Sinapi'!$B:$F,5,0))</f>
        <v>6703.68</v>
      </c>
    </row>
    <row r="1865" spans="2:11" x14ac:dyDescent="0.25">
      <c r="B1865" s="414" t="s">
        <v>13108</v>
      </c>
      <c r="C1865" s="415"/>
      <c r="D1865" s="415"/>
      <c r="E1865" s="415"/>
      <c r="F1865" s="415"/>
      <c r="G1865" s="415"/>
      <c r="H1865" s="415"/>
      <c r="I1865" s="416"/>
    </row>
    <row r="1867" spans="2:11" x14ac:dyDescent="0.25">
      <c r="B1867" s="16" t="s">
        <v>13347</v>
      </c>
      <c r="C1867" s="417" t="s">
        <v>13356</v>
      </c>
      <c r="D1867" s="418"/>
      <c r="E1867" s="418"/>
      <c r="F1867" s="418"/>
      <c r="G1867" s="419"/>
      <c r="H1867" s="17" t="s">
        <v>60</v>
      </c>
      <c r="I1867" s="18">
        <f>SUM(I1871:I1874)</f>
        <v>68.976086999999993</v>
      </c>
      <c r="K1867" s="37"/>
    </row>
    <row r="1868" spans="2:11" x14ac:dyDescent="0.25">
      <c r="B1868" s="4" t="s">
        <v>7</v>
      </c>
      <c r="C1868" s="5">
        <f ca="1">TODAY()</f>
        <v>45482</v>
      </c>
      <c r="D1868" s="6"/>
      <c r="E1868" s="7"/>
      <c r="F1868" s="8"/>
      <c r="G1868" s="157" t="s">
        <v>1</v>
      </c>
      <c r="H1868" s="420" t="str">
        <f>$H$8</f>
        <v>Eng. Gabriel Vitta</v>
      </c>
      <c r="I1868" s="421"/>
      <c r="K1868" s="37"/>
    </row>
    <row r="1869" spans="2:11" x14ac:dyDescent="0.25">
      <c r="B1869" s="4"/>
      <c r="C1869" s="5"/>
      <c r="D1869" s="6"/>
      <c r="E1869" s="7"/>
      <c r="F1869" s="8"/>
      <c r="G1869" s="157"/>
      <c r="H1869" s="9"/>
      <c r="I1869" s="10"/>
      <c r="K1869" s="37"/>
    </row>
    <row r="1870" spans="2:11" x14ac:dyDescent="0.25">
      <c r="B1870" s="11" t="s">
        <v>18</v>
      </c>
      <c r="C1870" s="11" t="s">
        <v>8</v>
      </c>
      <c r="D1870" s="11" t="s">
        <v>9</v>
      </c>
      <c r="E1870" s="11" t="s">
        <v>10</v>
      </c>
      <c r="F1870" s="11" t="s">
        <v>11</v>
      </c>
      <c r="G1870" s="158" t="s">
        <v>12</v>
      </c>
      <c r="H1870" s="12" t="s">
        <v>13</v>
      </c>
      <c r="I1870" s="13" t="s">
        <v>14</v>
      </c>
      <c r="K1870" s="37"/>
    </row>
    <row r="1871" spans="2:11" x14ac:dyDescent="0.25">
      <c r="B1871" s="14" t="s">
        <v>15</v>
      </c>
      <c r="C1871" s="14" t="s">
        <v>16</v>
      </c>
      <c r="D1871" s="160">
        <v>88267</v>
      </c>
      <c r="E1871" s="53" t="str">
        <f>IF($B1871="COMPOSIÇÃO",VLOOKUP($D1871,'Comp. Sinapi'!B:F,2,0),VLOOKUP($D1871,Insumos!B:F,2,0))</f>
        <v>ENCANADOR OU BOMBEIRO HIDRÁULICO COM ENCARGOS COMPLEMENTARES</v>
      </c>
      <c r="F1871" s="50" t="str">
        <f>IF($B1871="COMPOSIÇÃO",VLOOKUP($D1871,'Comp. Sinapi'!B:F,3,0),VLOOKUP($D1871,Insumos!B:F,3,0))</f>
        <v>H</v>
      </c>
      <c r="G1871" s="159">
        <v>0.1525</v>
      </c>
      <c r="H1871" s="43">
        <f>TRUNC((K1871*(1-$K$8)),2)</f>
        <v>25.55</v>
      </c>
      <c r="I1871" s="15">
        <f t="shared" ref="I1871:I1874" si="238">G1871*H1871</f>
        <v>3.8963749999999999</v>
      </c>
      <c r="K1871" s="37">
        <f>IF($B1871="INSUMO",VLOOKUP($D1871,Insumos!$B:$F,5,0),VLOOKUP($D1871,'Comp. Sinapi'!$B:$F,5,0))</f>
        <v>25.55</v>
      </c>
    </row>
    <row r="1872" spans="2:11" x14ac:dyDescent="0.25">
      <c r="B1872" s="14" t="s">
        <v>15</v>
      </c>
      <c r="C1872" s="14" t="s">
        <v>16</v>
      </c>
      <c r="D1872" s="160">
        <v>88316</v>
      </c>
      <c r="E1872" s="53" t="str">
        <f>IF($B1872="COMPOSIÇÃO",VLOOKUP($D1872,'Comp. Sinapi'!B:F,2,0),VLOOKUP($D1872,Insumos!B:F,2,0))</f>
        <v>SERVENTE COM ENCARGOS COMPLEMENTARES</v>
      </c>
      <c r="F1872" s="50" t="str">
        <f>IF($B1872="COMPOSIÇÃO",VLOOKUP($D1872,'Comp. Sinapi'!B:F,3,0),VLOOKUP($D1872,Insumos!B:F,3,0))</f>
        <v>H</v>
      </c>
      <c r="G1872" s="159">
        <v>4.8099999999999997E-2</v>
      </c>
      <c r="H1872" s="43">
        <f>TRUNC((K1872*(1-$K$8)),2)</f>
        <v>20.32</v>
      </c>
      <c r="I1872" s="15">
        <f t="shared" si="238"/>
        <v>0.97739199999999993</v>
      </c>
      <c r="K1872" s="37">
        <f>IF($B1872="INSUMO",VLOOKUP($D1872,Insumos!$B:$F,5,0),VLOOKUP($D1872,'Comp. Sinapi'!$B:$F,5,0))</f>
        <v>20.32</v>
      </c>
    </row>
    <row r="1873" spans="2:11" x14ac:dyDescent="0.25">
      <c r="B1873" s="14" t="s">
        <v>17</v>
      </c>
      <c r="C1873" s="14" t="s">
        <v>16</v>
      </c>
      <c r="D1873" s="160">
        <v>3146</v>
      </c>
      <c r="E1873" s="53" t="str">
        <f>IF($B1873="COMPOSIÇÃO",VLOOKUP($D1873,'Comp. Sinapi'!B:F,2,0),VLOOKUP($D1873,Insumos!B:F,2,0))</f>
        <v xml:space="preserve">FITA VEDA ROSCA EM ROLOS DE 18 MM X 10 M (L X C)                                                                                                                                                                                                                                                                                                                                                                                                                                                          </v>
      </c>
      <c r="F1873" s="50" t="str">
        <f>IF($B1873="COMPOSIÇÃO",VLOOKUP($D1873,'Comp. Sinapi'!B:F,3,0),VLOOKUP($D1873,Insumos!B:F,3,0))</f>
        <v xml:space="preserve">UN    </v>
      </c>
      <c r="G1873" s="159">
        <v>2.1000000000000001E-2</v>
      </c>
      <c r="H1873" s="43">
        <f>TRUNC((K1873*(1-$K$8)),2)</f>
        <v>3.92</v>
      </c>
      <c r="I1873" s="15">
        <f t="shared" si="238"/>
        <v>8.2320000000000004E-2</v>
      </c>
      <c r="K1873" s="37">
        <f>IF($B1873="INSUMO",VLOOKUP($D1873,Insumos!$B:$F,5,0),VLOOKUP($D1873,'Comp. Sinapi'!$B:$F,5,0))</f>
        <v>3.92</v>
      </c>
    </row>
    <row r="1874" spans="2:11" ht="30" x14ac:dyDescent="0.25">
      <c r="B1874" s="14" t="s">
        <v>17</v>
      </c>
      <c r="C1874" s="14" t="s">
        <v>16</v>
      </c>
      <c r="D1874" s="160">
        <v>11762</v>
      </c>
      <c r="E1874" s="53" t="str">
        <f>IF($B1874="COMPOSIÇÃO",VLOOKUP($D1874,'Comp. Sinapi'!B:F,2,0),VLOOKUP($D1874,Insumos!B:F,2,0))</f>
        <v xml:space="preserve">TORNEIRA METALICA CROMADA PARA JARDIM / TANQUE, COM BICO PLASTICO, CANO LONGO, DE PAREDE, PADRAO POPULAR / USO GERAL, 1/2" OU 3/4" (REF 1153 / 1130)                                                                                                                                                                                                                                                                                                                                                      </v>
      </c>
      <c r="F1874" s="50" t="str">
        <f>IF($B1874="COMPOSIÇÃO",VLOOKUP($D1874,'Comp. Sinapi'!B:F,3,0),VLOOKUP($D1874,Insumos!B:F,3,0))</f>
        <v xml:space="preserve">UN    </v>
      </c>
      <c r="G1874" s="159">
        <v>1</v>
      </c>
      <c r="H1874" s="43">
        <f>TRUNC((K1874*(1-$K$8)),2)</f>
        <v>64.02</v>
      </c>
      <c r="I1874" s="15">
        <f t="shared" si="238"/>
        <v>64.02</v>
      </c>
      <c r="K1874" s="37">
        <f>IF($B1874="INSUMO",VLOOKUP($D1874,Insumos!$B:$F,5,0),VLOOKUP($D1874,'Comp. Sinapi'!$B:$F,5,0))</f>
        <v>64.02</v>
      </c>
    </row>
    <row r="1875" spans="2:11" x14ac:dyDescent="0.25">
      <c r="B1875" s="414" t="s">
        <v>13108</v>
      </c>
      <c r="C1875" s="415"/>
      <c r="D1875" s="415"/>
      <c r="E1875" s="415"/>
      <c r="F1875" s="415"/>
      <c r="G1875" s="415"/>
      <c r="H1875" s="415"/>
      <c r="I1875" s="416"/>
    </row>
    <row r="1877" spans="2:11" ht="47.25" customHeight="1" x14ac:dyDescent="0.25">
      <c r="B1877" s="16" t="s">
        <v>13341</v>
      </c>
      <c r="C1877" s="417" t="s">
        <v>13365</v>
      </c>
      <c r="D1877" s="418"/>
      <c r="E1877" s="418"/>
      <c r="F1877" s="418"/>
      <c r="G1877" s="419"/>
      <c r="H1877" s="17" t="s">
        <v>60</v>
      </c>
      <c r="I1877" s="18">
        <f>SUM(I1881:I1890)</f>
        <v>1497.5119500000001</v>
      </c>
      <c r="K1877" s="37"/>
    </row>
    <row r="1878" spans="2:11" x14ac:dyDescent="0.25">
      <c r="B1878" s="4" t="s">
        <v>7</v>
      </c>
      <c r="C1878" s="5">
        <f ca="1">TODAY()</f>
        <v>45482</v>
      </c>
      <c r="D1878" s="6"/>
      <c r="E1878" s="7"/>
      <c r="F1878" s="8"/>
      <c r="G1878" s="157" t="s">
        <v>1</v>
      </c>
      <c r="H1878" s="420" t="str">
        <f>$H$8</f>
        <v>Eng. Gabriel Vitta</v>
      </c>
      <c r="I1878" s="421"/>
      <c r="K1878" s="37"/>
    </row>
    <row r="1879" spans="2:11" x14ac:dyDescent="0.25">
      <c r="B1879" s="4"/>
      <c r="C1879" s="5"/>
      <c r="D1879" s="6"/>
      <c r="E1879" s="7"/>
      <c r="F1879" s="8"/>
      <c r="G1879" s="157"/>
      <c r="H1879" s="9"/>
      <c r="I1879" s="10"/>
      <c r="K1879" s="37"/>
    </row>
    <row r="1880" spans="2:11" x14ac:dyDescent="0.25">
      <c r="B1880" s="11" t="s">
        <v>18</v>
      </c>
      <c r="C1880" s="11" t="s">
        <v>8</v>
      </c>
      <c r="D1880" s="11" t="s">
        <v>9</v>
      </c>
      <c r="E1880" s="11" t="s">
        <v>10</v>
      </c>
      <c r="F1880" s="11" t="s">
        <v>11</v>
      </c>
      <c r="G1880" s="158" t="s">
        <v>12</v>
      </c>
      <c r="H1880" s="12" t="s">
        <v>13</v>
      </c>
      <c r="I1880" s="13" t="s">
        <v>14</v>
      </c>
      <c r="K1880" s="37"/>
    </row>
    <row r="1881" spans="2:11" x14ac:dyDescent="0.25">
      <c r="B1881" s="14" t="s">
        <v>15</v>
      </c>
      <c r="C1881" s="14" t="s">
        <v>16</v>
      </c>
      <c r="D1881" s="160">
        <v>88325</v>
      </c>
      <c r="E1881" s="53" t="str">
        <f>IF($B1881="COMPOSIÇÃO",VLOOKUP($D1881,'Comp. Sinapi'!B:F,2,0),VLOOKUP($D1881,Insumos!B:F,2,0))</f>
        <v>VIDRACEIRO COM ENCARGOS COMPLEMENTARES</v>
      </c>
      <c r="F1881" s="50" t="str">
        <f>IF($B1881="COMPOSIÇÃO",VLOOKUP($D1881,'Comp. Sinapi'!B:F,3,0),VLOOKUP($D1881,Insumos!B:F,3,0))</f>
        <v>H</v>
      </c>
      <c r="G1881" s="159">
        <v>0.75</v>
      </c>
      <c r="H1881" s="43">
        <f t="shared" ref="H1881:H1890" si="239">TRUNC((K1881*(1-$K$8)),2)</f>
        <v>22.69</v>
      </c>
      <c r="I1881" s="15">
        <f t="shared" ref="I1881:I1890" si="240">G1881*H1881</f>
        <v>17.017500000000002</v>
      </c>
      <c r="K1881" s="37">
        <f>IF($B1881="INSUMO",VLOOKUP($D1881,Insumos!$B:$F,5,0),VLOOKUP($D1881,'Comp. Sinapi'!$B:$F,5,0))</f>
        <v>22.69</v>
      </c>
    </row>
    <row r="1882" spans="2:11" x14ac:dyDescent="0.25">
      <c r="B1882" s="14" t="s">
        <v>15</v>
      </c>
      <c r="C1882" s="14" t="s">
        <v>16</v>
      </c>
      <c r="D1882" s="160">
        <v>88316</v>
      </c>
      <c r="E1882" s="53" t="str">
        <f>IF($B1882="COMPOSIÇÃO",VLOOKUP($D1882,'Comp. Sinapi'!B:F,2,0),VLOOKUP($D1882,Insumos!B:F,2,0))</f>
        <v>SERVENTE COM ENCARGOS COMPLEMENTARES</v>
      </c>
      <c r="F1882" s="50" t="str">
        <f>IF($B1882="COMPOSIÇÃO",VLOOKUP($D1882,'Comp. Sinapi'!B:F,3,0),VLOOKUP($D1882,Insumos!B:F,3,0))</f>
        <v>H</v>
      </c>
      <c r="G1882" s="159">
        <v>0.95</v>
      </c>
      <c r="H1882" s="43">
        <f t="shared" si="239"/>
        <v>20.32</v>
      </c>
      <c r="I1882" s="15">
        <f t="shared" si="240"/>
        <v>19.303999999999998</v>
      </c>
      <c r="K1882" s="37">
        <f>IF($B1882="INSUMO",VLOOKUP($D1882,Insumos!$B:$F,5,0),VLOOKUP($D1882,'Comp. Sinapi'!$B:$F,5,0))</f>
        <v>20.32</v>
      </c>
    </row>
    <row r="1883" spans="2:11" x14ac:dyDescent="0.25">
      <c r="B1883" s="14" t="s">
        <v>15</v>
      </c>
      <c r="C1883" s="14" t="s">
        <v>16</v>
      </c>
      <c r="D1883" s="160">
        <v>88310</v>
      </c>
      <c r="E1883" s="53" t="str">
        <f>IF($B1883="COMPOSIÇÃO",VLOOKUP($D1883,'Comp. Sinapi'!B:F,2,0),VLOOKUP($D1883,Insumos!B:F,2,0))</f>
        <v>PINTOR COM ENCARGOS COMPLEMENTARES</v>
      </c>
      <c r="F1883" s="50" t="str">
        <f>IF($B1883="COMPOSIÇÃO",VLOOKUP($D1883,'Comp. Sinapi'!B:F,3,0),VLOOKUP($D1883,Insumos!B:F,3,0))</f>
        <v>H</v>
      </c>
      <c r="G1883" s="159">
        <v>0.65</v>
      </c>
      <c r="H1883" s="43">
        <f t="shared" si="239"/>
        <v>27.11</v>
      </c>
      <c r="I1883" s="15">
        <f t="shared" si="240"/>
        <v>17.621500000000001</v>
      </c>
      <c r="K1883" s="37">
        <f>IF($B1883="INSUMO",VLOOKUP($D1883,Insumos!$B:$F,5,0),VLOOKUP($D1883,'Comp. Sinapi'!$B:$F,5,0))</f>
        <v>27.11</v>
      </c>
    </row>
    <row r="1884" spans="2:11" x14ac:dyDescent="0.25">
      <c r="B1884" s="14" t="s">
        <v>15</v>
      </c>
      <c r="C1884" s="14" t="s">
        <v>16</v>
      </c>
      <c r="D1884" s="160">
        <v>88309</v>
      </c>
      <c r="E1884" s="53" t="str">
        <f>IF($B1884="COMPOSIÇÃO",VLOOKUP($D1884,'Comp. Sinapi'!B:F,2,0),VLOOKUP($D1884,Insumos!B:F,2,0))</f>
        <v>PEDREIRO COM ENCARGOS COMPLEMENTARES</v>
      </c>
      <c r="F1884" s="50" t="str">
        <f>IF($B1884="COMPOSIÇÃO",VLOOKUP($D1884,'Comp. Sinapi'!B:F,3,0),VLOOKUP($D1884,Insumos!B:F,3,0))</f>
        <v>H</v>
      </c>
      <c r="G1884" s="159">
        <v>0.65</v>
      </c>
      <c r="H1884" s="43">
        <f t="shared" si="239"/>
        <v>25.62</v>
      </c>
      <c r="I1884" s="15">
        <f t="shared" ref="I1884:I1889" si="241">G1884*H1884</f>
        <v>16.653000000000002</v>
      </c>
      <c r="K1884" s="37">
        <f>IF($B1884="INSUMO",VLOOKUP($D1884,Insumos!$B:$F,5,0),VLOOKUP($D1884,'Comp. Sinapi'!$B:$F,5,0))</f>
        <v>25.62</v>
      </c>
    </row>
    <row r="1885" spans="2:11" x14ac:dyDescent="0.25">
      <c r="B1885" s="14" t="s">
        <v>15</v>
      </c>
      <c r="C1885" s="14" t="s">
        <v>16</v>
      </c>
      <c r="D1885" s="160">
        <v>88315</v>
      </c>
      <c r="E1885" s="53" t="str">
        <f>IF($B1885="COMPOSIÇÃO",VLOOKUP($D1885,'Comp. Sinapi'!B:F,2,0),VLOOKUP($D1885,Insumos!B:F,2,0))</f>
        <v>SERRALHEIRO COM ENCARGOS COMPLEMENTARES</v>
      </c>
      <c r="F1885" s="50" t="str">
        <f>IF($B1885="COMPOSIÇÃO",VLOOKUP($D1885,'Comp. Sinapi'!B:F,3,0),VLOOKUP($D1885,Insumos!B:F,3,0))</f>
        <v>H</v>
      </c>
      <c r="G1885" s="159">
        <v>0.35</v>
      </c>
      <c r="H1885" s="43">
        <f t="shared" si="239"/>
        <v>25.4</v>
      </c>
      <c r="I1885" s="15">
        <f t="shared" si="241"/>
        <v>8.8899999999999988</v>
      </c>
      <c r="K1885" s="37">
        <f>IF($B1885="INSUMO",VLOOKUP($D1885,Insumos!$B:$F,5,0),VLOOKUP($D1885,'Comp. Sinapi'!$B:$F,5,0))</f>
        <v>25.4</v>
      </c>
    </row>
    <row r="1886" spans="2:11" ht="30" x14ac:dyDescent="0.25">
      <c r="B1886" s="14" t="s">
        <v>17</v>
      </c>
      <c r="C1886" s="14" t="s">
        <v>16</v>
      </c>
      <c r="D1886" s="160">
        <v>586</v>
      </c>
      <c r="E1886" s="53" t="str">
        <f>IF($B1886="COMPOSIÇÃO",VLOOKUP($D1886,'Comp. Sinapi'!B:F,2,0),VLOOKUP($D1886,Insumos!B:F,2,0))</f>
        <v xml:space="preserve">CANTONEIRA EM ALUMINIO, ABAS IGUAIS, LARGURA DE 25,40 MM (1"), ESPESSURA DE 4,76 MM (3/16") E PESO LINEAR DE APROXIMADAMENTEO 0,593 KG/M                                                                                                                                                                                                                                                                                                                                                                  </v>
      </c>
      <c r="F1886" s="50" t="str">
        <f>IF($B1886="COMPOSIÇÃO",VLOOKUP($D1886,'Comp. Sinapi'!B:F,3,0),VLOOKUP($D1886,Insumos!B:F,3,0))</f>
        <v xml:space="preserve">M     </v>
      </c>
      <c r="G1886" s="159">
        <v>2</v>
      </c>
      <c r="H1886" s="43">
        <f t="shared" si="239"/>
        <v>21.27</v>
      </c>
      <c r="I1886" s="15">
        <f t="shared" si="241"/>
        <v>42.54</v>
      </c>
      <c r="K1886" s="37">
        <f>IF($B1886="INSUMO",VLOOKUP($D1886,Insumos!$B:$F,5,0),VLOOKUP($D1886,'Comp. Sinapi'!$B:$F,5,0))</f>
        <v>21.27</v>
      </c>
    </row>
    <row r="1887" spans="2:11" x14ac:dyDescent="0.25">
      <c r="B1887" s="14" t="s">
        <v>17</v>
      </c>
      <c r="C1887" s="14" t="s">
        <v>16</v>
      </c>
      <c r="D1887" s="160">
        <v>1318</v>
      </c>
      <c r="E1887" s="53" t="str">
        <f>IF($B1887="COMPOSIÇÃO",VLOOKUP($D1887,'Comp. Sinapi'!B:F,2,0),VLOOKUP($D1887,Insumos!B:F,2,0))</f>
        <v xml:space="preserve">CHAPA DE ACO FINA A QUENTE BITOLA MSG 14, E = 2,00 MM (16,0 KG/M2)                                                                                                                                                                                                                                                                                                                                                                                                                                        </v>
      </c>
      <c r="F1887" s="50" t="str">
        <f>IF($B1887="COMPOSIÇÃO",VLOOKUP($D1887,'Comp. Sinapi'!B:F,3,0),VLOOKUP($D1887,Insumos!B:F,3,0))</f>
        <v xml:space="preserve">KG    </v>
      </c>
      <c r="G1887" s="159">
        <v>8</v>
      </c>
      <c r="H1887" s="43">
        <f t="shared" si="239"/>
        <v>11.51</v>
      </c>
      <c r="I1887" s="15">
        <f t="shared" si="241"/>
        <v>92.08</v>
      </c>
      <c r="K1887" s="37">
        <f>IF($B1887="INSUMO",VLOOKUP($D1887,Insumos!$B:$F,5,0),VLOOKUP($D1887,'Comp. Sinapi'!$B:$F,5,0))</f>
        <v>11.51</v>
      </c>
    </row>
    <row r="1888" spans="2:11" ht="30" x14ac:dyDescent="0.25">
      <c r="B1888" s="14" t="s">
        <v>17</v>
      </c>
      <c r="C1888" s="14" t="s">
        <v>16</v>
      </c>
      <c r="D1888" s="160">
        <v>7583</v>
      </c>
      <c r="E1888" s="53" t="str">
        <f>IF($B1888="COMPOSIÇÃO",VLOOKUP($D1888,'Comp. Sinapi'!B:F,2,0),VLOOKUP($D1888,Insumos!B:F,2,0))</f>
        <v xml:space="preserve">BUCHA DE NYLON SEM ABA S8, COM PARAFUSO DE 4,80 X 50 MM EM ACO ZINCADO COM ROSCA SOBERBA, CABECA CHATA E FENDA PHILLIPS                                                                                                                                                                                                                                                                                                                                                                                   </v>
      </c>
      <c r="F1888" s="50" t="str">
        <f>IF($B1888="COMPOSIÇÃO",VLOOKUP($D1888,'Comp. Sinapi'!B:F,3,0),VLOOKUP($D1888,Insumos!B:F,3,0))</f>
        <v xml:space="preserve">UN    </v>
      </c>
      <c r="G1888" s="159">
        <v>8</v>
      </c>
      <c r="H1888" s="43">
        <f t="shared" si="239"/>
        <v>0.37</v>
      </c>
      <c r="I1888" s="15">
        <f t="shared" si="241"/>
        <v>2.96</v>
      </c>
      <c r="K1888" s="37">
        <f>IF($B1888="INSUMO",VLOOKUP($D1888,Insumos!$B:$F,5,0),VLOOKUP($D1888,'Comp. Sinapi'!$B:$F,5,0))</f>
        <v>0.37</v>
      </c>
    </row>
    <row r="1889" spans="2:11" x14ac:dyDescent="0.25">
      <c r="B1889" s="14" t="s">
        <v>17</v>
      </c>
      <c r="C1889" s="14" t="s">
        <v>16</v>
      </c>
      <c r="D1889" s="160" t="s">
        <v>13529</v>
      </c>
      <c r="E1889" s="53" t="str">
        <f>IF($B1889="COMPOSIÇÃO",VLOOKUP($D1889,'Comp. Sinapi'!B:F,2,0),VLOOKUP($D1889,Insumos!B:F,2,0))</f>
        <v>VIDRO SERIGRAFADO 2,00X 1,10 6MM (QUADRO SALA DE AULA)</v>
      </c>
      <c r="F1889" s="50" t="str">
        <f>IF($B1889="COMPOSIÇÃO",VLOOKUP($D1889,'Comp. Sinapi'!B:F,3,0),VLOOKUP($D1889,Insumos!B:F,3,0))</f>
        <v>unidade</v>
      </c>
      <c r="G1889" s="159">
        <v>1</v>
      </c>
      <c r="H1889" s="43">
        <f t="shared" si="239"/>
        <v>1265</v>
      </c>
      <c r="I1889" s="15">
        <f t="shared" si="241"/>
        <v>1265</v>
      </c>
      <c r="K1889" s="37">
        <f>IF($B1889="INSUMO",VLOOKUP($D1889,Insumos!$B:$F,5,0),VLOOKUP($D1889,'Comp. Sinapi'!$B:$F,5,0))</f>
        <v>1265</v>
      </c>
    </row>
    <row r="1890" spans="2:11" x14ac:dyDescent="0.25">
      <c r="B1890" s="14" t="s">
        <v>17</v>
      </c>
      <c r="C1890" s="14" t="s">
        <v>16</v>
      </c>
      <c r="D1890" s="160">
        <v>7311</v>
      </c>
      <c r="E1890" s="53" t="str">
        <f>IF($B1890="COMPOSIÇÃO",VLOOKUP($D1890,'Comp. Sinapi'!B:F,2,0),VLOOKUP($D1890,Insumos!B:F,2,0))</f>
        <v xml:space="preserve">TINTA ESMALTE SINTETICO PREMIUM ACETINADO                                                                                                                                                                                                                                                                                                                                                                                                                                                                 </v>
      </c>
      <c r="F1890" s="50" t="str">
        <f>IF($B1890="COMPOSIÇÃO",VLOOKUP($D1890,'Comp. Sinapi'!B:F,3,0),VLOOKUP($D1890,Insumos!B:F,3,0))</f>
        <v xml:space="preserve">L     </v>
      </c>
      <c r="G1890" s="159">
        <v>0.44500000000000001</v>
      </c>
      <c r="H1890" s="43">
        <f t="shared" si="239"/>
        <v>34.71</v>
      </c>
      <c r="I1890" s="15">
        <f t="shared" si="240"/>
        <v>15.44595</v>
      </c>
      <c r="K1890" s="37">
        <f>IF($B1890="INSUMO",VLOOKUP($D1890,Insumos!$B:$F,5,0),VLOOKUP($D1890,'Comp. Sinapi'!$B:$F,5,0))</f>
        <v>34.71</v>
      </c>
    </row>
    <row r="1891" spans="2:11" x14ac:dyDescent="0.25">
      <c r="B1891" s="414" t="s">
        <v>13108</v>
      </c>
      <c r="C1891" s="415"/>
      <c r="D1891" s="415"/>
      <c r="E1891" s="415"/>
      <c r="F1891" s="415"/>
      <c r="G1891" s="415"/>
      <c r="H1891" s="415"/>
      <c r="I1891" s="416"/>
    </row>
    <row r="1893" spans="2:11" x14ac:dyDescent="0.25">
      <c r="B1893" s="16" t="s">
        <v>13357</v>
      </c>
      <c r="C1893" s="417" t="s">
        <v>13366</v>
      </c>
      <c r="D1893" s="418"/>
      <c r="E1893" s="418"/>
      <c r="F1893" s="418"/>
      <c r="G1893" s="419"/>
      <c r="H1893" s="17" t="s">
        <v>60</v>
      </c>
      <c r="I1893" s="18">
        <f>SUM(I1897:I1922)</f>
        <v>4510.1299999999992</v>
      </c>
      <c r="K1893" s="37"/>
    </row>
    <row r="1894" spans="2:11" x14ac:dyDescent="0.25">
      <c r="B1894" s="4" t="s">
        <v>7</v>
      </c>
      <c r="C1894" s="5">
        <f ca="1">TODAY()</f>
        <v>45482</v>
      </c>
      <c r="D1894" s="6"/>
      <c r="E1894" s="7"/>
      <c r="F1894" s="8"/>
      <c r="G1894" s="157" t="s">
        <v>1</v>
      </c>
      <c r="H1894" s="420" t="str">
        <f>$H$8</f>
        <v>Eng. Gabriel Vitta</v>
      </c>
      <c r="I1894" s="421"/>
      <c r="K1894" s="37"/>
    </row>
    <row r="1895" spans="2:11" x14ac:dyDescent="0.25">
      <c r="B1895" s="4"/>
      <c r="C1895" s="5"/>
      <c r="D1895" s="6"/>
      <c r="E1895" s="7"/>
      <c r="F1895" s="8"/>
      <c r="G1895" s="157"/>
      <c r="H1895" s="9"/>
      <c r="I1895" s="10"/>
      <c r="K1895" s="37"/>
    </row>
    <row r="1896" spans="2:11" x14ac:dyDescent="0.25">
      <c r="B1896" s="11" t="s">
        <v>18</v>
      </c>
      <c r="C1896" s="11" t="s">
        <v>8</v>
      </c>
      <c r="D1896" s="11" t="s">
        <v>9</v>
      </c>
      <c r="E1896" s="11" t="s">
        <v>10</v>
      </c>
      <c r="F1896" s="11" t="s">
        <v>11</v>
      </c>
      <c r="G1896" s="158" t="s">
        <v>12</v>
      </c>
      <c r="H1896" s="12" t="s">
        <v>13</v>
      </c>
      <c r="I1896" s="13" t="s">
        <v>14</v>
      </c>
      <c r="K1896" s="37"/>
    </row>
    <row r="1897" spans="2:11" ht="30" x14ac:dyDescent="0.25">
      <c r="B1897" s="14" t="s">
        <v>15</v>
      </c>
      <c r="C1897" s="14" t="s">
        <v>16</v>
      </c>
      <c r="D1897" s="160">
        <v>92716</v>
      </c>
      <c r="E1897" s="53" t="str">
        <f>IF($B1897="COMPOSIÇÃO",VLOOKUP($D1897,'Comp. Sinapi'!B:F,2,0),VLOOKUP($D1897,Insumos!B:F,2,0))</f>
        <v>APARELHO PARA CORTE E SOLDA OXI-ACETILENO SOBRE RODAS, INCLUSIVE CILINDROS E MAÇARICOS - CHP DIURNO. AF_05/2023</v>
      </c>
      <c r="F1897" s="50" t="str">
        <f>IF($B1897="COMPOSIÇÃO",VLOOKUP($D1897,'Comp. Sinapi'!B:F,3,0),VLOOKUP($D1897,Insumos!B:F,3,0))</f>
        <v>CHP</v>
      </c>
      <c r="G1897" s="159">
        <v>0.85</v>
      </c>
      <c r="H1897" s="43">
        <f t="shared" ref="H1897:H1922" si="242">TRUNC((K1897*(1-$K$8)),2)</f>
        <v>136.13999999999999</v>
      </c>
      <c r="I1897" s="15">
        <f t="shared" ref="I1897:I1922" si="243">G1897*H1897</f>
        <v>115.71899999999998</v>
      </c>
      <c r="K1897" s="37">
        <f>IF($B1897="INSUMO",VLOOKUP($D1897,Insumos!$B:$F,5,0),VLOOKUP($D1897,'Comp. Sinapi'!$B:$F,5,0))</f>
        <v>136.13999999999999</v>
      </c>
    </row>
    <row r="1898" spans="2:11" x14ac:dyDescent="0.25">
      <c r="B1898" s="14" t="s">
        <v>15</v>
      </c>
      <c r="C1898" s="14" t="s">
        <v>16</v>
      </c>
      <c r="D1898" s="160">
        <v>100301</v>
      </c>
      <c r="E1898" s="53" t="str">
        <f>IF($B1898="COMPOSIÇÃO",VLOOKUP($D1898,'Comp. Sinapi'!B:F,2,0),VLOOKUP($D1898,Insumos!B:F,2,0))</f>
        <v>AJUDANTE DE PINTOR COM ENCARGOS COMPLEMENTARES</v>
      </c>
      <c r="F1898" s="50" t="str">
        <f>IF($B1898="COMPOSIÇÃO",VLOOKUP($D1898,'Comp. Sinapi'!B:F,3,0),VLOOKUP($D1898,Insumos!B:F,3,0))</f>
        <v>H</v>
      </c>
      <c r="G1898" s="159">
        <v>3.5</v>
      </c>
      <c r="H1898" s="43">
        <f t="shared" si="242"/>
        <v>27.11</v>
      </c>
      <c r="I1898" s="15">
        <f t="shared" ref="I1898:I1917" si="244">G1898*H1898</f>
        <v>94.884999999999991</v>
      </c>
      <c r="K1898" s="37">
        <f>IF($B1898="INSUMO",VLOOKUP($D1898,Insumos!$B:$F,5,0),VLOOKUP($D1898,'Comp. Sinapi'!$B:$F,5,0))</f>
        <v>27.11</v>
      </c>
    </row>
    <row r="1899" spans="2:11" x14ac:dyDescent="0.25">
      <c r="B1899" s="14" t="s">
        <v>15</v>
      </c>
      <c r="C1899" s="14" t="s">
        <v>16</v>
      </c>
      <c r="D1899" s="160">
        <v>88262</v>
      </c>
      <c r="E1899" s="53" t="str">
        <f>IF($B1899="COMPOSIÇÃO",VLOOKUP($D1899,'Comp. Sinapi'!B:F,2,0),VLOOKUP($D1899,Insumos!B:F,2,0))</f>
        <v>CARPINTEIRO DE FORMAS COM ENCARGOS COMPLEMENTARES</v>
      </c>
      <c r="F1899" s="50" t="str">
        <f>IF($B1899="COMPOSIÇÃO",VLOOKUP($D1899,'Comp. Sinapi'!B:F,3,0),VLOOKUP($D1899,Insumos!B:F,3,0))</f>
        <v>H</v>
      </c>
      <c r="G1899" s="159">
        <v>3.5</v>
      </c>
      <c r="H1899" s="43">
        <f t="shared" si="242"/>
        <v>25.26</v>
      </c>
      <c r="I1899" s="15">
        <f t="shared" si="244"/>
        <v>88.410000000000011</v>
      </c>
      <c r="K1899" s="37">
        <f>IF($B1899="INSUMO",VLOOKUP($D1899,Insumos!$B:$F,5,0),VLOOKUP($D1899,'Comp. Sinapi'!$B:$F,5,0))</f>
        <v>25.26</v>
      </c>
    </row>
    <row r="1900" spans="2:11" x14ac:dyDescent="0.25">
      <c r="B1900" s="14" t="s">
        <v>15</v>
      </c>
      <c r="C1900" s="14" t="s">
        <v>16</v>
      </c>
      <c r="D1900" s="160">
        <v>88316</v>
      </c>
      <c r="E1900" s="53" t="str">
        <f>IF($B1900="COMPOSIÇÃO",VLOOKUP($D1900,'Comp. Sinapi'!B:F,2,0),VLOOKUP($D1900,Insumos!B:F,2,0))</f>
        <v>SERVENTE COM ENCARGOS COMPLEMENTARES</v>
      </c>
      <c r="F1900" s="50" t="str">
        <f>IF($B1900="COMPOSIÇÃO",VLOOKUP($D1900,'Comp. Sinapi'!B:F,3,0),VLOOKUP($D1900,Insumos!B:F,3,0))</f>
        <v>H</v>
      </c>
      <c r="G1900" s="159">
        <v>12.5</v>
      </c>
      <c r="H1900" s="43">
        <f t="shared" si="242"/>
        <v>20.32</v>
      </c>
      <c r="I1900" s="15">
        <f t="shared" si="244"/>
        <v>254</v>
      </c>
      <c r="K1900" s="37">
        <f>IF($B1900="INSUMO",VLOOKUP($D1900,Insumos!$B:$F,5,0),VLOOKUP($D1900,'Comp. Sinapi'!$B:$F,5,0))</f>
        <v>20.32</v>
      </c>
    </row>
    <row r="1901" spans="2:11" x14ac:dyDescent="0.25">
      <c r="B1901" s="14" t="s">
        <v>15</v>
      </c>
      <c r="C1901" s="14" t="s">
        <v>16</v>
      </c>
      <c r="D1901" s="160">
        <v>88309</v>
      </c>
      <c r="E1901" s="53" t="str">
        <f>IF($B1901="COMPOSIÇÃO",VLOOKUP($D1901,'Comp. Sinapi'!B:F,2,0),VLOOKUP($D1901,Insumos!B:F,2,0))</f>
        <v>PEDREIRO COM ENCARGOS COMPLEMENTARES</v>
      </c>
      <c r="F1901" s="50" t="str">
        <f>IF($B1901="COMPOSIÇÃO",VLOOKUP($D1901,'Comp. Sinapi'!B:F,3,0),VLOOKUP($D1901,Insumos!B:F,3,0))</f>
        <v>H</v>
      </c>
      <c r="G1901" s="159">
        <v>1.91</v>
      </c>
      <c r="H1901" s="43">
        <f t="shared" si="242"/>
        <v>25.62</v>
      </c>
      <c r="I1901" s="15">
        <f t="shared" si="244"/>
        <v>48.934199999999997</v>
      </c>
      <c r="K1901" s="37">
        <f>IF($B1901="INSUMO",VLOOKUP($D1901,Insumos!$B:$F,5,0),VLOOKUP($D1901,'Comp. Sinapi'!$B:$F,5,0))</f>
        <v>25.62</v>
      </c>
    </row>
    <row r="1902" spans="2:11" x14ac:dyDescent="0.25">
      <c r="B1902" s="14" t="s">
        <v>15</v>
      </c>
      <c r="C1902" s="14" t="s">
        <v>16</v>
      </c>
      <c r="D1902" s="160">
        <v>88238</v>
      </c>
      <c r="E1902" s="53" t="str">
        <f>IF($B1902="COMPOSIÇÃO",VLOOKUP($D1902,'Comp. Sinapi'!B:F,2,0),VLOOKUP($D1902,Insumos!B:F,2,0))</f>
        <v>AJUDANTE DE ARMADOR COM ENCARGOS COMPLEMENTARES</v>
      </c>
      <c r="F1902" s="50" t="str">
        <f>IF($B1902="COMPOSIÇÃO",VLOOKUP($D1902,'Comp. Sinapi'!B:F,3,0),VLOOKUP($D1902,Insumos!B:F,3,0))</f>
        <v>H</v>
      </c>
      <c r="G1902" s="159">
        <v>2.34</v>
      </c>
      <c r="H1902" s="43">
        <f t="shared" si="242"/>
        <v>21.5</v>
      </c>
      <c r="I1902" s="15">
        <f t="shared" si="244"/>
        <v>50.309999999999995</v>
      </c>
      <c r="K1902" s="37">
        <f>IF($B1902="INSUMO",VLOOKUP($D1902,Insumos!$B:$F,5,0),VLOOKUP($D1902,'Comp. Sinapi'!$B:$F,5,0))</f>
        <v>21.5</v>
      </c>
    </row>
    <row r="1903" spans="2:11" x14ac:dyDescent="0.25">
      <c r="B1903" s="14" t="s">
        <v>15</v>
      </c>
      <c r="C1903" s="14" t="s">
        <v>16</v>
      </c>
      <c r="D1903" s="160">
        <v>88245</v>
      </c>
      <c r="E1903" s="53" t="str">
        <f>IF($B1903="COMPOSIÇÃO",VLOOKUP($D1903,'Comp. Sinapi'!B:F,2,0),VLOOKUP($D1903,Insumos!B:F,2,0))</f>
        <v>ARMADOR COM ENCARGOS COMPLEMENTARES</v>
      </c>
      <c r="F1903" s="50" t="str">
        <f>IF($B1903="COMPOSIÇÃO",VLOOKUP($D1903,'Comp. Sinapi'!B:F,3,0),VLOOKUP($D1903,Insumos!B:F,3,0))</f>
        <v>H</v>
      </c>
      <c r="G1903" s="159">
        <v>2.34</v>
      </c>
      <c r="H1903" s="43">
        <f t="shared" si="242"/>
        <v>25.4</v>
      </c>
      <c r="I1903" s="15">
        <f t="shared" si="244"/>
        <v>59.435999999999993</v>
      </c>
      <c r="K1903" s="37">
        <f>IF($B1903="INSUMO",VLOOKUP($D1903,Insumos!$B:$F,5,0),VLOOKUP($D1903,'Comp. Sinapi'!$B:$F,5,0))</f>
        <v>25.4</v>
      </c>
    </row>
    <row r="1904" spans="2:11" x14ac:dyDescent="0.25">
      <c r="B1904" s="14" t="s">
        <v>15</v>
      </c>
      <c r="C1904" s="14" t="s">
        <v>16</v>
      </c>
      <c r="D1904" s="160">
        <v>88239</v>
      </c>
      <c r="E1904" s="53" t="str">
        <f>IF($B1904="COMPOSIÇÃO",VLOOKUP($D1904,'Comp. Sinapi'!B:F,2,0),VLOOKUP($D1904,Insumos!B:F,2,0))</f>
        <v>AJUDANTE DE CARPINTEIRO COM ENCARGOS COMPLEMENTARES</v>
      </c>
      <c r="F1904" s="50" t="str">
        <f>IF($B1904="COMPOSIÇÃO",VLOOKUP($D1904,'Comp. Sinapi'!B:F,3,0),VLOOKUP($D1904,Insumos!B:F,3,0))</f>
        <v>H</v>
      </c>
      <c r="G1904" s="159">
        <v>3.5</v>
      </c>
      <c r="H1904" s="43">
        <f t="shared" si="242"/>
        <v>21.42</v>
      </c>
      <c r="I1904" s="15">
        <f t="shared" si="244"/>
        <v>74.97</v>
      </c>
      <c r="K1904" s="37">
        <f>IF($B1904="INSUMO",VLOOKUP($D1904,Insumos!$B:$F,5,0),VLOOKUP($D1904,'Comp. Sinapi'!$B:$F,5,0))</f>
        <v>21.42</v>
      </c>
    </row>
    <row r="1905" spans="2:11" x14ac:dyDescent="0.25">
      <c r="B1905" s="14" t="s">
        <v>15</v>
      </c>
      <c r="C1905" s="14" t="s">
        <v>16</v>
      </c>
      <c r="D1905" s="160">
        <v>88256</v>
      </c>
      <c r="E1905" s="53" t="str">
        <f>IF($B1905="COMPOSIÇÃO",VLOOKUP($D1905,'Comp. Sinapi'!B:F,2,0),VLOOKUP($D1905,Insumos!B:F,2,0))</f>
        <v>AZULEJISTA OU LADRILHISTA COM ENCARGOS COMPLEMENTARES</v>
      </c>
      <c r="F1905" s="50" t="str">
        <f>IF($B1905="COMPOSIÇÃO",VLOOKUP($D1905,'Comp. Sinapi'!B:F,3,0),VLOOKUP($D1905,Insumos!B:F,3,0))</f>
        <v>H</v>
      </c>
      <c r="G1905" s="159">
        <v>5.5</v>
      </c>
      <c r="H1905" s="43">
        <f t="shared" si="242"/>
        <v>25.47</v>
      </c>
      <c r="I1905" s="15">
        <f t="shared" si="244"/>
        <v>140.08499999999998</v>
      </c>
      <c r="K1905" s="37">
        <f>IF($B1905="INSUMO",VLOOKUP($D1905,Insumos!$B:$F,5,0),VLOOKUP($D1905,'Comp. Sinapi'!$B:$F,5,0))</f>
        <v>25.47</v>
      </c>
    </row>
    <row r="1906" spans="2:11" x14ac:dyDescent="0.25">
      <c r="B1906" s="14" t="s">
        <v>17</v>
      </c>
      <c r="C1906" s="14" t="s">
        <v>16</v>
      </c>
      <c r="D1906" s="160">
        <v>38138</v>
      </c>
      <c r="E1906" s="53" t="str">
        <f>IF($B1906="COMPOSIÇÃO",VLOOKUP($D1906,'Comp. Sinapi'!B:F,2,0),VLOOKUP($D1906,Insumos!B:F,2,0))</f>
        <v xml:space="preserve">LADRILHO HIDRAULICO, *30 X 30* CM, E= 2 CM, PADRAO MILANO, COR NATURAL                                                                                                                                                                                                                                                                                                                                                                                                                                    </v>
      </c>
      <c r="F1906" s="50" t="str">
        <f>IF($B1906="COMPOSIÇÃO",VLOOKUP($D1906,'Comp. Sinapi'!B:F,3,0),VLOOKUP($D1906,Insumos!B:F,3,0))</f>
        <v xml:space="preserve">M2    </v>
      </c>
      <c r="G1906" s="159">
        <v>4.3499999999999996</v>
      </c>
      <c r="H1906" s="43">
        <f t="shared" si="242"/>
        <v>74.58</v>
      </c>
      <c r="I1906" s="15">
        <f t="shared" si="244"/>
        <v>324.42299999999994</v>
      </c>
      <c r="K1906" s="37">
        <f>IF($B1906="INSUMO",VLOOKUP($D1906,Insumos!$B:$F,5,0),VLOOKUP($D1906,'Comp. Sinapi'!$B:$F,5,0))</f>
        <v>74.58</v>
      </c>
    </row>
    <row r="1907" spans="2:11" x14ac:dyDescent="0.25">
      <c r="B1907" s="14" t="s">
        <v>17</v>
      </c>
      <c r="C1907" s="14" t="s">
        <v>16</v>
      </c>
      <c r="D1907" s="160">
        <v>7307</v>
      </c>
      <c r="E1907" s="53" t="str">
        <f>IF($B1907="COMPOSIÇÃO",VLOOKUP($D1907,'Comp. Sinapi'!B:F,2,0),VLOOKUP($D1907,Insumos!B:F,2,0))</f>
        <v xml:space="preserve">FUNDO ANTICORROSIVO PARA METAIS FERROSOS (ZARCAO)                                                                                                                                                                                                                                                                                                                                                                                                                                                         </v>
      </c>
      <c r="F1907" s="50" t="str">
        <f>IF($B1907="COMPOSIÇÃO",VLOOKUP($D1907,'Comp. Sinapi'!B:F,3,0),VLOOKUP($D1907,Insumos!B:F,3,0))</f>
        <v xml:space="preserve">L     </v>
      </c>
      <c r="G1907" s="159">
        <v>0.85</v>
      </c>
      <c r="H1907" s="43">
        <f t="shared" si="242"/>
        <v>36.25</v>
      </c>
      <c r="I1907" s="15">
        <f t="shared" si="244"/>
        <v>30.8125</v>
      </c>
      <c r="K1907" s="37">
        <f>IF($B1907="INSUMO",VLOOKUP($D1907,Insumos!$B:$F,5,0),VLOOKUP($D1907,'Comp. Sinapi'!$B:$F,5,0))</f>
        <v>36.25</v>
      </c>
    </row>
    <row r="1908" spans="2:11" ht="30" x14ac:dyDescent="0.25">
      <c r="B1908" s="14" t="s">
        <v>17</v>
      </c>
      <c r="C1908" s="14" t="s">
        <v>16</v>
      </c>
      <c r="D1908" s="160">
        <v>7701</v>
      </c>
      <c r="E1908" s="53" t="str">
        <f>IF($B1908="COMPOSIÇÃO",VLOOKUP($D1908,'Comp. Sinapi'!B:F,2,0),VLOOKUP($D1908,Insumos!B:F,2,0))</f>
        <v xml:space="preserve">TUBO ACO GALVANIZADO COM COSTURA, CLASSE MEDIA, DN 2.1/2", E = *3,65* MM, PESO *6,51* KG/M (NBR 5580)                                                                                                                                                                                                                                                                                                                                                                                                     </v>
      </c>
      <c r="F1908" s="50" t="str">
        <f>IF($B1908="COMPOSIÇÃO",VLOOKUP($D1908,'Comp. Sinapi'!B:F,3,0),VLOOKUP($D1908,Insumos!B:F,3,0))</f>
        <v xml:space="preserve">M     </v>
      </c>
      <c r="G1908" s="159">
        <v>11</v>
      </c>
      <c r="H1908" s="43">
        <f t="shared" si="242"/>
        <v>96.19</v>
      </c>
      <c r="I1908" s="15">
        <f t="shared" si="244"/>
        <v>1058.0899999999999</v>
      </c>
      <c r="K1908" s="37">
        <f>IF($B1908="INSUMO",VLOOKUP($D1908,Insumos!$B:$F,5,0),VLOOKUP($D1908,'Comp. Sinapi'!$B:$F,5,0))</f>
        <v>96.19</v>
      </c>
    </row>
    <row r="1909" spans="2:11" x14ac:dyDescent="0.25">
      <c r="B1909" s="14" t="s">
        <v>17</v>
      </c>
      <c r="C1909" s="14" t="s">
        <v>16</v>
      </c>
      <c r="D1909" s="160">
        <v>7288</v>
      </c>
      <c r="E1909" s="53" t="str">
        <f>IF($B1909="COMPOSIÇÃO",VLOOKUP($D1909,'Comp. Sinapi'!B:F,2,0),VLOOKUP($D1909,Insumos!B:F,2,0))</f>
        <v xml:space="preserve">TINTA ESMALTE SINTETICO PREMIUM FOSCO                                                                                                                                                                                                                                                                                                                                                                                                                                                                     </v>
      </c>
      <c r="F1909" s="50" t="str">
        <f>IF($B1909="COMPOSIÇÃO",VLOOKUP($D1909,'Comp. Sinapi'!B:F,3,0),VLOOKUP($D1909,Insumos!B:F,3,0))</f>
        <v xml:space="preserve">L     </v>
      </c>
      <c r="G1909" s="159">
        <v>1.1000000000000001</v>
      </c>
      <c r="H1909" s="43">
        <f t="shared" si="242"/>
        <v>34.07</v>
      </c>
      <c r="I1909" s="15">
        <f t="shared" si="244"/>
        <v>37.477000000000004</v>
      </c>
      <c r="K1909" s="37">
        <f>IF($B1909="INSUMO",VLOOKUP($D1909,Insumos!$B:$F,5,0),VLOOKUP($D1909,'Comp. Sinapi'!$B:$F,5,0))</f>
        <v>34.07</v>
      </c>
    </row>
    <row r="1910" spans="2:11" x14ac:dyDescent="0.25">
      <c r="B1910" s="14" t="s">
        <v>17</v>
      </c>
      <c r="C1910" s="14" t="s">
        <v>16</v>
      </c>
      <c r="D1910" s="160">
        <v>3768</v>
      </c>
      <c r="E1910" s="53" t="str">
        <f>IF($B1910="COMPOSIÇÃO",VLOOKUP($D1910,'Comp. Sinapi'!B:F,2,0),VLOOKUP($D1910,Insumos!B:F,2,0))</f>
        <v xml:space="preserve">LIXA EM FOLHA PARA FERRO, NUMERO 150                                                                                                                                                                                                                                                                                                                                                                                                                                                                      </v>
      </c>
      <c r="F1910" s="50" t="str">
        <f>IF($B1910="COMPOSIÇÃO",VLOOKUP($D1910,'Comp. Sinapi'!B:F,3,0),VLOOKUP($D1910,Insumos!B:F,3,0))</f>
        <v xml:space="preserve">UN    </v>
      </c>
      <c r="G1910" s="159">
        <v>2.1</v>
      </c>
      <c r="H1910" s="43">
        <f t="shared" si="242"/>
        <v>2.82</v>
      </c>
      <c r="I1910" s="15">
        <f t="shared" si="244"/>
        <v>5.9219999999999997</v>
      </c>
      <c r="K1910" s="37">
        <f>IF($B1910="INSUMO",VLOOKUP($D1910,Insumos!$B:$F,5,0),VLOOKUP($D1910,'Comp. Sinapi'!$B:$F,5,0))</f>
        <v>2.82</v>
      </c>
    </row>
    <row r="1911" spans="2:11" x14ac:dyDescent="0.25">
      <c r="B1911" s="14" t="s">
        <v>17</v>
      </c>
      <c r="C1911" s="14" t="s">
        <v>16</v>
      </c>
      <c r="D1911" s="160">
        <v>367</v>
      </c>
      <c r="E1911" s="53" t="str">
        <f>IF($B1911="COMPOSIÇÃO",VLOOKUP($D1911,'Comp. Sinapi'!B:F,2,0),VLOOKUP($D1911,Insumos!B:F,2,0))</f>
        <v xml:space="preserve">AREIA GROSSA - POSTO JAZIDA/FORNECEDOR (RETIRADO NA JAZIDA, SEM TRANSPORTE)                                                                                                                                                                                                                                                                                                                                                                                                                               </v>
      </c>
      <c r="F1911" s="50" t="str">
        <f>IF($B1911="COMPOSIÇÃO",VLOOKUP($D1911,'Comp. Sinapi'!B:F,3,0),VLOOKUP($D1911,Insumos!B:F,3,0))</f>
        <v xml:space="preserve">M3    </v>
      </c>
      <c r="G1911" s="159">
        <v>0.5</v>
      </c>
      <c r="H1911" s="43">
        <f t="shared" si="242"/>
        <v>146.88999999999999</v>
      </c>
      <c r="I1911" s="15">
        <f t="shared" si="244"/>
        <v>73.444999999999993</v>
      </c>
      <c r="K1911" s="37">
        <f>IF($B1911="INSUMO",VLOOKUP($D1911,Insumos!$B:$F,5,0),VLOOKUP($D1911,'Comp. Sinapi'!$B:$F,5,0))</f>
        <v>146.88999999999999</v>
      </c>
    </row>
    <row r="1912" spans="2:11" x14ac:dyDescent="0.25">
      <c r="B1912" s="14" t="s">
        <v>17</v>
      </c>
      <c r="C1912" s="14" t="s">
        <v>16</v>
      </c>
      <c r="D1912" s="160">
        <v>4721</v>
      </c>
      <c r="E1912" s="53" t="str">
        <f>IF($B1912="COMPOSIÇÃO",VLOOKUP($D1912,'Comp. Sinapi'!B:F,2,0),VLOOKUP($D1912,Insumos!B:F,2,0))</f>
        <v xml:space="preserve">PEDRA BRITADA N. 1 (9,5 A 19 MM) POSTO PEDREIRA/FORNECEDOR, SEM FRETE                                                                                                                                                                                                                                                                                                                                                                                                                                     </v>
      </c>
      <c r="F1912" s="50" t="str">
        <f>IF($B1912="COMPOSIÇÃO",VLOOKUP($D1912,'Comp. Sinapi'!B:F,3,0),VLOOKUP($D1912,Insumos!B:F,3,0))</f>
        <v xml:space="preserve">M3    </v>
      </c>
      <c r="G1912" s="159">
        <v>0.16</v>
      </c>
      <c r="H1912" s="43">
        <f t="shared" si="242"/>
        <v>141.75</v>
      </c>
      <c r="I1912" s="15">
        <f t="shared" si="244"/>
        <v>22.68</v>
      </c>
      <c r="K1912" s="37">
        <f>IF($B1912="INSUMO",VLOOKUP($D1912,Insumos!$B:$F,5,0),VLOOKUP($D1912,'Comp. Sinapi'!$B:$F,5,0))</f>
        <v>141.75</v>
      </c>
    </row>
    <row r="1913" spans="2:11" x14ac:dyDescent="0.25">
      <c r="B1913" s="14" t="s">
        <v>17</v>
      </c>
      <c r="C1913" s="14" t="s">
        <v>16</v>
      </c>
      <c r="D1913" s="160">
        <v>1379</v>
      </c>
      <c r="E1913" s="53" t="str">
        <f>IF($B1913="COMPOSIÇÃO",VLOOKUP($D1913,'Comp. Sinapi'!B:F,2,0),VLOOKUP($D1913,Insumos!B:F,2,0))</f>
        <v xml:space="preserve">CIMENTO PORTLAND COMPOSTO CP II-32                                                                                                                                                                                                                                                                                                                                                                                                                                                                        </v>
      </c>
      <c r="F1913" s="50" t="str">
        <f>IF($B1913="COMPOSIÇÃO",VLOOKUP($D1913,'Comp. Sinapi'!B:F,3,0),VLOOKUP($D1913,Insumos!B:F,3,0))</f>
        <v xml:space="preserve">KG    </v>
      </c>
      <c r="G1913" s="159">
        <v>112</v>
      </c>
      <c r="H1913" s="43">
        <f t="shared" si="242"/>
        <v>0.82</v>
      </c>
      <c r="I1913" s="15">
        <f t="shared" si="244"/>
        <v>91.839999999999989</v>
      </c>
      <c r="K1913" s="37">
        <f>IF($B1913="INSUMO",VLOOKUP($D1913,Insumos!$B:$F,5,0),VLOOKUP($D1913,'Comp. Sinapi'!$B:$F,5,0))</f>
        <v>0.82</v>
      </c>
    </row>
    <row r="1914" spans="2:11" ht="30" x14ac:dyDescent="0.25">
      <c r="B1914" s="14" t="s">
        <v>17</v>
      </c>
      <c r="C1914" s="14" t="s">
        <v>16</v>
      </c>
      <c r="D1914" s="160">
        <v>2692</v>
      </c>
      <c r="E1914" s="53" t="str">
        <f>IF($B1914="COMPOSIÇÃO",VLOOKUP($D1914,'Comp. Sinapi'!B:F,2,0),VLOOKUP($D1914,Insumos!B:F,2,0))</f>
        <v xml:space="preserve">DESMOLDANTE PROTETOR PARA FORMAS DE MADEIRA, DE BASE OLEOSA EMULSIONADA EM AGUA                                                                                                                                                                                                                                                                                                                                                                                                                           </v>
      </c>
      <c r="F1914" s="50" t="str">
        <f>IF($B1914="COMPOSIÇÃO",VLOOKUP($D1914,'Comp. Sinapi'!B:F,3,0),VLOOKUP($D1914,Insumos!B:F,3,0))</f>
        <v xml:space="preserve">L     </v>
      </c>
      <c r="G1914" s="159">
        <v>1.8</v>
      </c>
      <c r="H1914" s="43">
        <f t="shared" si="242"/>
        <v>6.98</v>
      </c>
      <c r="I1914" s="15">
        <f t="shared" si="244"/>
        <v>12.564000000000002</v>
      </c>
      <c r="K1914" s="37">
        <f>IF($B1914="INSUMO",VLOOKUP($D1914,Insumos!$B:$F,5,0),VLOOKUP($D1914,'Comp. Sinapi'!$B:$F,5,0))</f>
        <v>6.98</v>
      </c>
    </row>
    <row r="1915" spans="2:11" x14ac:dyDescent="0.25">
      <c r="B1915" s="14" t="s">
        <v>17</v>
      </c>
      <c r="C1915" s="14" t="s">
        <v>16</v>
      </c>
      <c r="D1915" s="160">
        <v>5061</v>
      </c>
      <c r="E1915" s="53" t="str">
        <f>IF($B1915="COMPOSIÇÃO",VLOOKUP($D1915,'Comp. Sinapi'!B:F,2,0),VLOOKUP($D1915,Insumos!B:F,2,0))</f>
        <v xml:space="preserve">PREGO DE ACO POLIDO COM CABECA 18 X 27 (2 1/2 X 10)                                                                                                                                                                                                                                                                                                                                                                                                                                                       </v>
      </c>
      <c r="F1915" s="50" t="str">
        <f>IF($B1915="COMPOSIÇÃO",VLOOKUP($D1915,'Comp. Sinapi'!B:F,3,0),VLOOKUP($D1915,Insumos!B:F,3,0))</f>
        <v xml:space="preserve">KG    </v>
      </c>
      <c r="G1915" s="159">
        <v>0.45</v>
      </c>
      <c r="H1915" s="43">
        <f t="shared" si="242"/>
        <v>16.899999999999999</v>
      </c>
      <c r="I1915" s="15">
        <f t="shared" si="244"/>
        <v>7.6049999999999995</v>
      </c>
      <c r="K1915" s="37">
        <f>IF($B1915="INSUMO",VLOOKUP($D1915,Insumos!$B:$F,5,0),VLOOKUP($D1915,'Comp. Sinapi'!$B:$F,5,0))</f>
        <v>16.899999999999999</v>
      </c>
    </row>
    <row r="1916" spans="2:11" x14ac:dyDescent="0.25">
      <c r="B1916" s="14" t="s">
        <v>17</v>
      </c>
      <c r="C1916" s="14" t="s">
        <v>16</v>
      </c>
      <c r="D1916" s="160">
        <v>10997</v>
      </c>
      <c r="E1916" s="53" t="str">
        <f>IF($B1916="COMPOSIÇÃO",VLOOKUP($D1916,'Comp. Sinapi'!B:F,2,0),VLOOKUP($D1916,Insumos!B:F,2,0))</f>
        <v xml:space="preserve">ELETRODO REVESTIDO AWS - E7018, DIAMETRO IGUAL A 4,00 MM                                                                                                                                                                                                                                                                                                                                                                                                                                                  </v>
      </c>
      <c r="F1916" s="50" t="str">
        <f>IF($B1916="COMPOSIÇÃO",VLOOKUP($D1916,'Comp. Sinapi'!B:F,3,0),VLOOKUP($D1916,Insumos!B:F,3,0))</f>
        <v xml:space="preserve">KG    </v>
      </c>
      <c r="G1916" s="159">
        <v>0.85</v>
      </c>
      <c r="H1916" s="43">
        <f t="shared" si="242"/>
        <v>35.79</v>
      </c>
      <c r="I1916" s="15">
        <f t="shared" si="244"/>
        <v>30.421499999999998</v>
      </c>
      <c r="K1916" s="37">
        <f>IF($B1916="INSUMO",VLOOKUP($D1916,Insumos!$B:$F,5,0),VLOOKUP($D1916,'Comp. Sinapi'!$B:$F,5,0))</f>
        <v>35.79</v>
      </c>
    </row>
    <row r="1917" spans="2:11" ht="30" x14ac:dyDescent="0.25">
      <c r="B1917" s="14" t="s">
        <v>17</v>
      </c>
      <c r="C1917" s="14" t="s">
        <v>16</v>
      </c>
      <c r="D1917" s="160">
        <v>21015</v>
      </c>
      <c r="E1917" s="53" t="str">
        <f>IF($B1917="COMPOSIÇÃO",VLOOKUP($D1917,'Comp. Sinapi'!B:F,2,0),VLOOKUP($D1917,Insumos!B:F,2,0))</f>
        <v xml:space="preserve">TUBO ACO GALVANIZADO COM COSTURA, CLASSE LEVE, DN 80 MM (3"), E = 3,35 MM, *7,32* KG/M (NBR 5580)                                                                                                                                                                                                                                                                                                                                                                                                         </v>
      </c>
      <c r="F1917" s="50" t="str">
        <f>IF($B1917="COMPOSIÇÃO",VLOOKUP($D1917,'Comp. Sinapi'!B:F,3,0),VLOOKUP($D1917,Insumos!B:F,3,0))</f>
        <v xml:space="preserve">M     </v>
      </c>
      <c r="G1917" s="159">
        <v>10.5</v>
      </c>
      <c r="H1917" s="43">
        <f t="shared" si="242"/>
        <v>112.64</v>
      </c>
      <c r="I1917" s="15">
        <f t="shared" si="244"/>
        <v>1182.72</v>
      </c>
      <c r="K1917" s="37">
        <f>IF($B1917="INSUMO",VLOOKUP($D1917,Insumos!$B:$F,5,0),VLOOKUP($D1917,'Comp. Sinapi'!$B:$F,5,0))</f>
        <v>112.64</v>
      </c>
    </row>
    <row r="1918" spans="2:11" ht="30" x14ac:dyDescent="0.25">
      <c r="B1918" s="14" t="s">
        <v>17</v>
      </c>
      <c r="C1918" s="14" t="s">
        <v>16</v>
      </c>
      <c r="D1918" s="160">
        <v>4460</v>
      </c>
      <c r="E1918" s="53" t="str">
        <f>IF($B1918="COMPOSIÇÃO",VLOOKUP($D1918,'Comp. Sinapi'!B:F,2,0),VLOOKUP($D1918,Insumos!B:F,2,0))</f>
        <v xml:space="preserve">SARRAFO NAO APARELHADO *2,5 X 10* CM, EM MACARANDUBA/MASSARANDUBA, ANGELIM OU EQUIVALENTE DA REGIAO - BRUTA                                                                                                                                                                                                                                                                                                                                                                                               </v>
      </c>
      <c r="F1918" s="50" t="str">
        <f>IF($B1918="COMPOSIÇÃO",VLOOKUP($D1918,'Comp. Sinapi'!B:F,3,0),VLOOKUP($D1918,Insumos!B:F,3,0))</f>
        <v xml:space="preserve">M     </v>
      </c>
      <c r="G1918" s="159">
        <v>2.25</v>
      </c>
      <c r="H1918" s="43">
        <f t="shared" si="242"/>
        <v>8.32</v>
      </c>
      <c r="I1918" s="15">
        <f t="shared" si="243"/>
        <v>18.72</v>
      </c>
      <c r="K1918" s="37">
        <f>IF($B1918="INSUMO",VLOOKUP($D1918,Insumos!$B:$F,5,0),VLOOKUP($D1918,'Comp. Sinapi'!$B:$F,5,0))</f>
        <v>8.32</v>
      </c>
    </row>
    <row r="1919" spans="2:11" x14ac:dyDescent="0.25">
      <c r="B1919" s="14" t="s">
        <v>17</v>
      </c>
      <c r="C1919" s="14" t="s">
        <v>16</v>
      </c>
      <c r="D1919" s="160">
        <v>34</v>
      </c>
      <c r="E1919" s="53" t="str">
        <f>IF($B1919="COMPOSIÇÃO",VLOOKUP($D1919,'Comp. Sinapi'!B:F,2,0),VLOOKUP($D1919,Insumos!B:F,2,0))</f>
        <v xml:space="preserve">ACO CA-50, 10,0 MM, VERGALHAO                                                                                                                                                                                                                                                                                                                                                                                                                                                                             </v>
      </c>
      <c r="F1919" s="50" t="str">
        <f>IF($B1919="COMPOSIÇÃO",VLOOKUP($D1919,'Comp. Sinapi'!B:F,3,0),VLOOKUP($D1919,Insumos!B:F,3,0))</f>
        <v xml:space="preserve">KG    </v>
      </c>
      <c r="G1919" s="159">
        <v>33.5</v>
      </c>
      <c r="H1919" s="43">
        <f t="shared" si="242"/>
        <v>9.75</v>
      </c>
      <c r="I1919" s="15">
        <f t="shared" si="243"/>
        <v>326.625</v>
      </c>
      <c r="K1919" s="37">
        <f>IF($B1919="INSUMO",VLOOKUP($D1919,Insumos!$B:$F,5,0),VLOOKUP($D1919,'Comp. Sinapi'!$B:$F,5,0))</f>
        <v>9.75</v>
      </c>
    </row>
    <row r="1920" spans="2:11" ht="30" x14ac:dyDescent="0.25">
      <c r="B1920" s="14" t="s">
        <v>17</v>
      </c>
      <c r="C1920" s="14" t="s">
        <v>16</v>
      </c>
      <c r="D1920" s="160">
        <v>1347</v>
      </c>
      <c r="E1920" s="53" t="str">
        <f>IF($B1920="COMPOSIÇÃO",VLOOKUP($D1920,'Comp. Sinapi'!B:F,2,0),VLOOKUP($D1920,Insumos!B:F,2,0))</f>
        <v xml:space="preserve">CHAPA/PAINEL DE MADEIRA COMPENSADA PLASTIFICADA (MADEIRITE PLASTIFICADO) PARA FORMA DE CONCRETO, DE 2200 X 1100 MM, E = 12 MM                                                                                                                                                                                                                                                                                                                                                                             </v>
      </c>
      <c r="F1920" s="50" t="str">
        <f>IF($B1920="COMPOSIÇÃO",VLOOKUP($D1920,'Comp. Sinapi'!B:F,3,0),VLOOKUP($D1920,Insumos!B:F,3,0))</f>
        <v xml:space="preserve">M2    </v>
      </c>
      <c r="G1920" s="159">
        <v>3.3</v>
      </c>
      <c r="H1920" s="43">
        <f t="shared" si="242"/>
        <v>88.05</v>
      </c>
      <c r="I1920" s="15">
        <f t="shared" si="243"/>
        <v>290.565</v>
      </c>
      <c r="K1920" s="37">
        <f>IF($B1920="INSUMO",VLOOKUP($D1920,Insumos!$B:$F,5,0),VLOOKUP($D1920,'Comp. Sinapi'!$B:$F,5,0))</f>
        <v>88.05</v>
      </c>
    </row>
    <row r="1921" spans="2:11" x14ac:dyDescent="0.25">
      <c r="B1921" s="14" t="s">
        <v>17</v>
      </c>
      <c r="C1921" s="14" t="s">
        <v>16</v>
      </c>
      <c r="D1921" s="160">
        <v>1106</v>
      </c>
      <c r="E1921" s="53" t="str">
        <f>IF($B1921="COMPOSIÇÃO",VLOOKUP($D1921,'Comp. Sinapi'!B:F,2,0),VLOOKUP($D1921,Insumos!B:F,2,0))</f>
        <v xml:space="preserve">CAL HIDRATADA CH-I PARA ARGAMASSAS                                                                                                                                                                                                                                                                                                                                                                                                                                                                        </v>
      </c>
      <c r="F1921" s="50" t="str">
        <f>IF($B1921="COMPOSIÇÃO",VLOOKUP($D1921,'Comp. Sinapi'!B:F,3,0),VLOOKUP($D1921,Insumos!B:F,3,0))</f>
        <v xml:space="preserve">KG    </v>
      </c>
      <c r="G1921" s="159">
        <v>7.28</v>
      </c>
      <c r="H1921" s="43">
        <f t="shared" si="242"/>
        <v>1</v>
      </c>
      <c r="I1921" s="15">
        <f t="shared" si="243"/>
        <v>7.28</v>
      </c>
      <c r="K1921" s="37">
        <f>IF($B1921="INSUMO",VLOOKUP($D1921,Insumos!$B:$F,5,0),VLOOKUP($D1921,'Comp. Sinapi'!$B:$F,5,0))</f>
        <v>1</v>
      </c>
    </row>
    <row r="1922" spans="2:11" ht="30" x14ac:dyDescent="0.25">
      <c r="B1922" s="14" t="s">
        <v>17</v>
      </c>
      <c r="C1922" s="14" t="s">
        <v>16</v>
      </c>
      <c r="D1922" s="160">
        <v>4720</v>
      </c>
      <c r="E1922" s="53" t="str">
        <f>IF($B1922="COMPOSIÇÃO",VLOOKUP($D1922,'Comp. Sinapi'!B:F,2,0),VLOOKUP($D1922,Insumos!B:F,2,0))</f>
        <v xml:space="preserve">PEDRA BRITADA N. 0, OU PEDRISCO (4,8 A 9,5 MM) POSTO PEDREIRA/FORNECEDOR, SEM FRETE                                                                                                                                                                                                                                                                                                                                                                                                                       </v>
      </c>
      <c r="F1922" s="50" t="str">
        <f>IF($B1922="COMPOSIÇÃO",VLOOKUP($D1922,'Comp. Sinapi'!B:F,3,0),VLOOKUP($D1922,Insumos!B:F,3,0))</f>
        <v xml:space="preserve">M3    </v>
      </c>
      <c r="G1922" s="159">
        <v>0.38</v>
      </c>
      <c r="H1922" s="43">
        <f t="shared" si="242"/>
        <v>163.66</v>
      </c>
      <c r="I1922" s="15">
        <f t="shared" si="243"/>
        <v>62.190800000000003</v>
      </c>
      <c r="K1922" s="37">
        <f>IF($B1922="INSUMO",VLOOKUP($D1922,Insumos!$B:$F,5,0),VLOOKUP($D1922,'Comp. Sinapi'!$B:$F,5,0))</f>
        <v>163.66</v>
      </c>
    </row>
    <row r="1923" spans="2:11" x14ac:dyDescent="0.25">
      <c r="B1923" s="414" t="s">
        <v>13108</v>
      </c>
      <c r="C1923" s="415"/>
      <c r="D1923" s="415"/>
      <c r="E1923" s="415"/>
      <c r="F1923" s="415"/>
      <c r="G1923" s="415"/>
      <c r="H1923" s="415"/>
      <c r="I1923" s="416"/>
    </row>
    <row r="1925" spans="2:11" ht="59.25" customHeight="1" x14ac:dyDescent="0.25">
      <c r="B1925" s="16" t="s">
        <v>13358</v>
      </c>
      <c r="C1925" s="417" t="s">
        <v>13367</v>
      </c>
      <c r="D1925" s="418"/>
      <c r="E1925" s="418"/>
      <c r="F1925" s="418"/>
      <c r="G1925" s="419"/>
      <c r="H1925" s="17" t="s">
        <v>1393</v>
      </c>
      <c r="I1925" s="18">
        <f>SUM(I1929:I1937)</f>
        <v>22.112428699999999</v>
      </c>
      <c r="K1925" s="37"/>
    </row>
    <row r="1926" spans="2:11" x14ac:dyDescent="0.25">
      <c r="B1926" s="4" t="s">
        <v>7</v>
      </c>
      <c r="C1926" s="5">
        <f ca="1">TODAY()</f>
        <v>45482</v>
      </c>
      <c r="D1926" s="6"/>
      <c r="E1926" s="7"/>
      <c r="F1926" s="8"/>
      <c r="G1926" s="157" t="s">
        <v>1</v>
      </c>
      <c r="H1926" s="420" t="str">
        <f>$H$8</f>
        <v>Eng. Gabriel Vitta</v>
      </c>
      <c r="I1926" s="421"/>
      <c r="K1926" s="37"/>
    </row>
    <row r="1927" spans="2:11" x14ac:dyDescent="0.25">
      <c r="B1927" s="4"/>
      <c r="C1927" s="5"/>
      <c r="D1927" s="6"/>
      <c r="E1927" s="7"/>
      <c r="F1927" s="8"/>
      <c r="G1927" s="157"/>
      <c r="H1927" s="9"/>
      <c r="I1927" s="10"/>
      <c r="K1927" s="37"/>
    </row>
    <row r="1928" spans="2:11" x14ac:dyDescent="0.25">
      <c r="B1928" s="11" t="s">
        <v>18</v>
      </c>
      <c r="C1928" s="11" t="s">
        <v>8</v>
      </c>
      <c r="D1928" s="11" t="s">
        <v>9</v>
      </c>
      <c r="E1928" s="11" t="s">
        <v>10</v>
      </c>
      <c r="F1928" s="11" t="s">
        <v>11</v>
      </c>
      <c r="G1928" s="158" t="s">
        <v>12</v>
      </c>
      <c r="H1928" s="12" t="s">
        <v>13</v>
      </c>
      <c r="I1928" s="13" t="s">
        <v>14</v>
      </c>
      <c r="K1928" s="37"/>
    </row>
    <row r="1929" spans="2:11" x14ac:dyDescent="0.25">
      <c r="B1929" s="14" t="s">
        <v>15</v>
      </c>
      <c r="C1929" s="14" t="s">
        <v>16</v>
      </c>
      <c r="D1929" s="160">
        <v>88240</v>
      </c>
      <c r="E1929" s="53" t="str">
        <f>IF($B1929="COMPOSIÇÃO",VLOOKUP($D1929,'Comp. Sinapi'!B:F,2,0),VLOOKUP($D1929,Insumos!B:F,2,0))</f>
        <v>AJUDANTE DE ESTRUTURA METÁLICA COM ENCARGOS COMPLEMENTARES</v>
      </c>
      <c r="F1929" s="50" t="str">
        <f>IF($B1929="COMPOSIÇÃO",VLOOKUP($D1929,'Comp. Sinapi'!B:F,3,0),VLOOKUP($D1929,Insumos!B:F,3,0))</f>
        <v>H</v>
      </c>
      <c r="G1929" s="159">
        <v>1.8E-3</v>
      </c>
      <c r="H1929" s="43">
        <f t="shared" ref="H1929:H1937" si="245">TRUNC((K1929*(1-$K$8)),2)</f>
        <v>20.309999999999999</v>
      </c>
      <c r="I1929" s="15">
        <f t="shared" ref="I1929:I1937" si="246">G1929*H1929</f>
        <v>3.6557999999999993E-2</v>
      </c>
      <c r="K1929" s="37">
        <f>IF($B1929="INSUMO",VLOOKUP($D1929,Insumos!$B:$F,5,0),VLOOKUP($D1929,'Comp. Sinapi'!$B:$F,5,0))</f>
        <v>20.309999999999999</v>
      </c>
    </row>
    <row r="1930" spans="2:11" x14ac:dyDescent="0.25">
      <c r="B1930" s="14" t="s">
        <v>15</v>
      </c>
      <c r="C1930" s="14" t="s">
        <v>16</v>
      </c>
      <c r="D1930" s="160">
        <v>88278</v>
      </c>
      <c r="E1930" s="53" t="str">
        <f>IF($B1930="COMPOSIÇÃO",VLOOKUP($D1930,'Comp. Sinapi'!B:F,2,0),VLOOKUP($D1930,Insumos!B:F,2,0))</f>
        <v>MONTADOR DE ESTRUTURA METÁLICA COM ENCARGOS COMPLEMENTARES</v>
      </c>
      <c r="F1930" s="50" t="str">
        <f>IF($B1930="COMPOSIÇÃO",VLOOKUP($D1930,'Comp. Sinapi'!B:F,3,0),VLOOKUP($D1930,Insumos!B:F,3,0))</f>
        <v>H</v>
      </c>
      <c r="G1930" s="159">
        <v>5.0000000000000001E-3</v>
      </c>
      <c r="H1930" s="43">
        <f t="shared" si="245"/>
        <v>22.44</v>
      </c>
      <c r="I1930" s="15">
        <f t="shared" si="246"/>
        <v>0.11220000000000001</v>
      </c>
      <c r="K1930" s="37">
        <f>IF($B1930="INSUMO",VLOOKUP($D1930,Insumos!$B:$F,5,0),VLOOKUP($D1930,'Comp. Sinapi'!$B:$F,5,0))</f>
        <v>22.44</v>
      </c>
    </row>
    <row r="1931" spans="2:11" x14ac:dyDescent="0.25">
      <c r="B1931" s="14" t="s">
        <v>15</v>
      </c>
      <c r="C1931" s="14" t="s">
        <v>16</v>
      </c>
      <c r="D1931" s="160">
        <v>88317</v>
      </c>
      <c r="E1931" s="53" t="str">
        <f>IF($B1931="COMPOSIÇÃO",VLOOKUP($D1931,'Comp. Sinapi'!B:F,2,0),VLOOKUP($D1931,Insumos!B:F,2,0))</f>
        <v>SOLDADOR COM ENCARGOS COMPLEMENTARES</v>
      </c>
      <c r="F1931" s="50" t="str">
        <f>IF($B1931="COMPOSIÇÃO",VLOOKUP($D1931,'Comp. Sinapi'!B:F,3,0),VLOOKUP($D1931,Insumos!B:F,3,0))</f>
        <v>H</v>
      </c>
      <c r="G1931" s="159">
        <v>6.7999999999999996E-3</v>
      </c>
      <c r="H1931" s="43">
        <f t="shared" si="245"/>
        <v>26.36</v>
      </c>
      <c r="I1931" s="15">
        <f t="shared" si="246"/>
        <v>0.17924799999999999</v>
      </c>
      <c r="K1931" s="37">
        <f>IF($B1931="INSUMO",VLOOKUP($D1931,Insumos!$B:$F,5,0),VLOOKUP($D1931,'Comp. Sinapi'!$B:$F,5,0))</f>
        <v>26.36</v>
      </c>
    </row>
    <row r="1932" spans="2:11" ht="30" x14ac:dyDescent="0.25">
      <c r="B1932" s="14" t="s">
        <v>15</v>
      </c>
      <c r="C1932" s="14" t="s">
        <v>16</v>
      </c>
      <c r="D1932" s="160">
        <v>93287</v>
      </c>
      <c r="E1932" s="53" t="str">
        <f>IF($B1932="COMPOSIÇÃO",VLOOKUP($D1932,'Comp. Sinapi'!B:F,2,0),VLOOKUP($D1932,Insumos!B:F,2,0))</f>
        <v>GUINDASTE HIDRÁULICO AUTOPROPELIDO, COM LANÇA TELESCÓPICA 40 M, CAPACIDADE MÁXIMA 60 T, POTÊNCIA 260 KW - CHP DIURNO. AF_03/2016</v>
      </c>
      <c r="F1932" s="50" t="str">
        <f>IF($B1932="COMPOSIÇÃO",VLOOKUP($D1932,'Comp. Sinapi'!B:F,3,0),VLOOKUP($D1932,Insumos!B:F,3,0))</f>
        <v>CHP</v>
      </c>
      <c r="G1932" s="159">
        <v>1.4E-3</v>
      </c>
      <c r="H1932" s="43">
        <f t="shared" si="245"/>
        <v>338.58</v>
      </c>
      <c r="I1932" s="15">
        <f t="shared" si="246"/>
        <v>0.47401199999999999</v>
      </c>
      <c r="K1932" s="37">
        <f>IF($B1932="INSUMO",VLOOKUP($D1932,Insumos!$B:$F,5,0),VLOOKUP($D1932,'Comp. Sinapi'!$B:$F,5,0))</f>
        <v>338.58</v>
      </c>
    </row>
    <row r="1933" spans="2:11" ht="30" x14ac:dyDescent="0.25">
      <c r="B1933" s="14" t="s">
        <v>15</v>
      </c>
      <c r="C1933" s="14" t="s">
        <v>16</v>
      </c>
      <c r="D1933" s="160">
        <v>93288</v>
      </c>
      <c r="E1933" s="53" t="str">
        <f>IF($B1933="COMPOSIÇÃO",VLOOKUP($D1933,'Comp. Sinapi'!B:F,2,0),VLOOKUP($D1933,Insumos!B:F,2,0))</f>
        <v>GUINDASTE HIDRÁULICO AUTOPROPELIDO, COM LANÇA TELESCÓPICA 40 M, CAPACIDADE MÁXIMA 60 T, POTÊNCIA 260 KW - CHI DIURNO. AF_03/2016</v>
      </c>
      <c r="F1933" s="50" t="str">
        <f>IF($B1933="COMPOSIÇÃO",VLOOKUP($D1933,'Comp. Sinapi'!B:F,3,0),VLOOKUP($D1933,Insumos!B:F,3,0))</f>
        <v>CHI</v>
      </c>
      <c r="G1933" s="159">
        <v>1.1999999999999999E-3</v>
      </c>
      <c r="H1933" s="43">
        <f t="shared" si="245"/>
        <v>169.75</v>
      </c>
      <c r="I1933" s="15">
        <f t="shared" si="246"/>
        <v>0.20369999999999999</v>
      </c>
      <c r="K1933" s="37">
        <f>IF($B1933="INSUMO",VLOOKUP($D1933,Insumos!$B:$F,5,0),VLOOKUP($D1933,'Comp. Sinapi'!$B:$F,5,0))</f>
        <v>169.75</v>
      </c>
    </row>
    <row r="1934" spans="2:11" x14ac:dyDescent="0.25">
      <c r="B1934" s="14" t="s">
        <v>17</v>
      </c>
      <c r="C1934" s="14" t="s">
        <v>16</v>
      </c>
      <c r="D1934" s="160">
        <v>10997</v>
      </c>
      <c r="E1934" s="53" t="str">
        <f>IF($B1934="COMPOSIÇÃO",VLOOKUP($D1934,'Comp. Sinapi'!B:F,2,0),VLOOKUP($D1934,Insumos!B:F,2,0))</f>
        <v xml:space="preserve">ELETRODO REVESTIDO AWS - E7018, DIAMETRO IGUAL A 4,00 MM                                                                                                                                                                                                                                                                                                                                                                                                                                                  </v>
      </c>
      <c r="F1934" s="50" t="str">
        <f>IF($B1934="COMPOSIÇÃO",VLOOKUP($D1934,'Comp. Sinapi'!B:F,3,0),VLOOKUP($D1934,Insumos!B:F,3,0))</f>
        <v xml:space="preserve">KG    </v>
      </c>
      <c r="G1934" s="159">
        <v>8.0000000000000004E-4</v>
      </c>
      <c r="H1934" s="43">
        <f t="shared" si="245"/>
        <v>35.79</v>
      </c>
      <c r="I1934" s="15">
        <f t="shared" si="246"/>
        <v>2.8632000000000001E-2</v>
      </c>
      <c r="K1934" s="37">
        <f>IF($B1934="INSUMO",VLOOKUP($D1934,Insumos!$B:$F,5,0),VLOOKUP($D1934,'Comp. Sinapi'!$B:$F,5,0))</f>
        <v>35.79</v>
      </c>
    </row>
    <row r="1935" spans="2:11" x14ac:dyDescent="0.25">
      <c r="B1935" s="14" t="s">
        <v>17</v>
      </c>
      <c r="C1935" s="14" t="s">
        <v>16</v>
      </c>
      <c r="D1935" s="160" t="s">
        <v>13585</v>
      </c>
      <c r="E1935" s="53" t="str">
        <f>IF($B1935="COMPOSIÇÃO",VLOOKUP($D1935,'Comp. Sinapi'!B:F,2,0),VLOOKUP($D1935,Insumos!B:F,2,0))</f>
        <v>PERFIL  U100X50X2,25 AÇO DOBRADO ASTM-36</v>
      </c>
      <c r="F1935" s="50" t="str">
        <f>IF($B1935="COMPOSIÇÃO",VLOOKUP($D1935,'Comp. Sinapi'!B:F,3,0),VLOOKUP($D1935,Insumos!B:F,3,0))</f>
        <v>Kg</v>
      </c>
      <c r="G1935" s="159">
        <v>0.40662999999999999</v>
      </c>
      <c r="H1935" s="43">
        <f t="shared" si="245"/>
        <v>10.99</v>
      </c>
      <c r="I1935" s="15">
        <f t="shared" si="246"/>
        <v>4.4688637</v>
      </c>
      <c r="K1935" s="37">
        <f>IF($B1935="INSUMO",VLOOKUP($D1935,Insumos!$B:$F,5,0),VLOOKUP($D1935,'Comp. Sinapi'!$B:$F,5,0))</f>
        <v>10.99</v>
      </c>
    </row>
    <row r="1936" spans="2:11" x14ac:dyDescent="0.25">
      <c r="B1936" s="14" t="s">
        <v>17</v>
      </c>
      <c r="C1936" s="14" t="s">
        <v>16</v>
      </c>
      <c r="D1936" s="160" t="s">
        <v>13583</v>
      </c>
      <c r="E1936" s="53" t="str">
        <f>IF($B1936="COMPOSIÇÃO",VLOOKUP($D1936,'Comp. Sinapi'!B:F,2,0),VLOOKUP($D1936,Insumos!B:F,2,0))</f>
        <v>PERFIL  L30x30x3  AÇO DOBRADO ASTM-36</v>
      </c>
      <c r="F1936" s="50" t="str">
        <f>IF($B1936="COMPOSIÇÃO",VLOOKUP($D1936,'Comp. Sinapi'!B:F,3,0),VLOOKUP($D1936,Insumos!B:F,3,0))</f>
        <v>unidade</v>
      </c>
      <c r="G1936" s="159">
        <v>0.58142000000000005</v>
      </c>
      <c r="H1936" s="43">
        <f t="shared" si="245"/>
        <v>27.45</v>
      </c>
      <c r="I1936" s="15">
        <f t="shared" si="246"/>
        <v>15.959979000000001</v>
      </c>
      <c r="K1936" s="37">
        <f>IF($B1936="INSUMO",VLOOKUP($D1936,Insumos!$B:$F,5,0),VLOOKUP($D1936,'Comp. Sinapi'!$B:$F,5,0))</f>
        <v>27.45</v>
      </c>
    </row>
    <row r="1937" spans="2:11" x14ac:dyDescent="0.25">
      <c r="B1937" s="14" t="s">
        <v>17</v>
      </c>
      <c r="C1937" s="14" t="s">
        <v>16</v>
      </c>
      <c r="D1937" s="160">
        <v>43054</v>
      </c>
      <c r="E1937" s="53" t="str">
        <f>IF($B1937="COMPOSIÇÃO",VLOOKUP($D1937,'Comp. Sinapi'!B:F,2,0),VLOOKUP($D1937,Insumos!B:F,2,0))</f>
        <v xml:space="preserve">ACO CA-25, 10,0 MM, OU 12,5 MM, OU 16,0 MM, OU 20,0 MM, OU 25,0 MM, VERGALHAO                                                                                                                                                                                                                                                                                                                                                                                                                             </v>
      </c>
      <c r="F1937" s="50" t="str">
        <f>IF($B1937="COMPOSIÇÃO",VLOOKUP($D1937,'Comp. Sinapi'!B:F,3,0),VLOOKUP($D1937,Insumos!B:F,3,0))</f>
        <v xml:space="preserve">KG    </v>
      </c>
      <c r="G1937" s="159">
        <v>6.1949999999999998E-2</v>
      </c>
      <c r="H1937" s="43">
        <f t="shared" si="245"/>
        <v>10.48</v>
      </c>
      <c r="I1937" s="15">
        <f t="shared" si="246"/>
        <v>0.64923600000000004</v>
      </c>
      <c r="K1937" s="37">
        <f>IF($B1937="INSUMO",VLOOKUP($D1937,Insumos!$B:$F,5,0),VLOOKUP($D1937,'Comp. Sinapi'!$B:$F,5,0))</f>
        <v>10.48</v>
      </c>
    </row>
    <row r="1938" spans="2:11" x14ac:dyDescent="0.25">
      <c r="B1938" s="414" t="s">
        <v>13108</v>
      </c>
      <c r="C1938" s="415"/>
      <c r="D1938" s="415"/>
      <c r="E1938" s="415"/>
      <c r="F1938" s="415"/>
      <c r="G1938" s="415"/>
      <c r="H1938" s="415"/>
      <c r="I1938" s="416"/>
    </row>
    <row r="1940" spans="2:11" x14ac:dyDescent="0.25">
      <c r="B1940" s="16" t="s">
        <v>13359</v>
      </c>
      <c r="C1940" s="417" t="s">
        <v>13368</v>
      </c>
      <c r="D1940" s="418"/>
      <c r="E1940" s="418"/>
      <c r="F1940" s="418"/>
      <c r="G1940" s="419"/>
      <c r="H1940" s="17" t="s">
        <v>60</v>
      </c>
      <c r="I1940" s="18">
        <f>SUM(I1944:I1946)</f>
        <v>4495.2472000000007</v>
      </c>
      <c r="K1940" s="37"/>
    </row>
    <row r="1941" spans="2:11" x14ac:dyDescent="0.25">
      <c r="B1941" s="4" t="s">
        <v>7</v>
      </c>
      <c r="C1941" s="5">
        <f ca="1">TODAY()</f>
        <v>45482</v>
      </c>
      <c r="D1941" s="6"/>
      <c r="E1941" s="7"/>
      <c r="F1941" s="8"/>
      <c r="G1941" s="157" t="s">
        <v>1</v>
      </c>
      <c r="H1941" s="420" t="str">
        <f>$H$8</f>
        <v>Eng. Gabriel Vitta</v>
      </c>
      <c r="I1941" s="421"/>
      <c r="K1941" s="37"/>
    </row>
    <row r="1942" spans="2:11" x14ac:dyDescent="0.25">
      <c r="B1942" s="4"/>
      <c r="C1942" s="5"/>
      <c r="D1942" s="6"/>
      <c r="E1942" s="7"/>
      <c r="F1942" s="8"/>
      <c r="G1942" s="157"/>
      <c r="H1942" s="9"/>
      <c r="I1942" s="10"/>
      <c r="K1942" s="37"/>
    </row>
    <row r="1943" spans="2:11" x14ac:dyDescent="0.25">
      <c r="B1943" s="11" t="s">
        <v>18</v>
      </c>
      <c r="C1943" s="11" t="s">
        <v>8</v>
      </c>
      <c r="D1943" s="11" t="s">
        <v>9</v>
      </c>
      <c r="E1943" s="11" t="s">
        <v>10</v>
      </c>
      <c r="F1943" s="11" t="s">
        <v>11</v>
      </c>
      <c r="G1943" s="158" t="s">
        <v>12</v>
      </c>
      <c r="H1943" s="12" t="s">
        <v>13</v>
      </c>
      <c r="I1943" s="13" t="s">
        <v>14</v>
      </c>
      <c r="K1943" s="37"/>
    </row>
    <row r="1944" spans="2:11" x14ac:dyDescent="0.25">
      <c r="B1944" s="14" t="s">
        <v>15</v>
      </c>
      <c r="C1944" s="14" t="s">
        <v>16</v>
      </c>
      <c r="D1944" s="160">
        <v>88316</v>
      </c>
      <c r="E1944" s="53" t="str">
        <f>IF($B1944="COMPOSIÇÃO",VLOOKUP($D1944,'Comp. Sinapi'!B:F,2,0),VLOOKUP($D1944,Insumos!B:F,2,0))</f>
        <v>SERVENTE COM ENCARGOS COMPLEMENTARES</v>
      </c>
      <c r="F1944" s="50" t="str">
        <f>IF($B1944="COMPOSIÇÃO",VLOOKUP($D1944,'Comp. Sinapi'!B:F,3,0),VLOOKUP($D1944,Insumos!B:F,3,0))</f>
        <v>H</v>
      </c>
      <c r="G1944" s="159">
        <v>1.2</v>
      </c>
      <c r="H1944" s="43">
        <f>TRUNC((K1944*(1-$K$8)),2)</f>
        <v>20.32</v>
      </c>
      <c r="I1944" s="15">
        <f t="shared" ref="I1944:I1946" si="247">G1944*H1944</f>
        <v>24.384</v>
      </c>
      <c r="K1944" s="37">
        <f>IF($B1944="INSUMO",VLOOKUP($D1944,Insumos!$B:$F,5,0),VLOOKUP($D1944,'Comp. Sinapi'!$B:$F,5,0))</f>
        <v>20.32</v>
      </c>
    </row>
    <row r="1945" spans="2:11" ht="30" x14ac:dyDescent="0.25">
      <c r="B1945" s="14" t="s">
        <v>17</v>
      </c>
      <c r="C1945" s="14" t="s">
        <v>16</v>
      </c>
      <c r="D1945" s="160">
        <v>25400</v>
      </c>
      <c r="E1945" s="53" t="str">
        <f>IF($B1945="COMPOSIÇÃO",VLOOKUP($D1945,'Comp. Sinapi'!B:F,2,0),VLOOKUP($D1945,Insumos!B:F,2,0))</f>
        <v xml:space="preserve">PAR DE TABELAS DE BASQUETE EM COMPENSADO NAVAL, OFICIAL, 1800 X 1200 MM, INCLUINDO ARO DE METAL E REDE EM POLIPROPILENO 100% (SEM SUPORTE DE FIXACAO)                                                                                                                                                                                                                                                                                                                                                     </v>
      </c>
      <c r="F1945" s="50" t="str">
        <f>IF($B1945="COMPOSIÇÃO",VLOOKUP($D1945,'Comp. Sinapi'!B:F,3,0),VLOOKUP($D1945,Insumos!B:F,3,0))</f>
        <v xml:space="preserve">UN    </v>
      </c>
      <c r="G1945" s="159">
        <v>1</v>
      </c>
      <c r="H1945" s="43">
        <f>TRUNC((K1945*(1-$K$8)),2)</f>
        <v>4438.1000000000004</v>
      </c>
      <c r="I1945" s="15">
        <f t="shared" si="247"/>
        <v>4438.1000000000004</v>
      </c>
      <c r="K1945" s="37">
        <f>IF($B1945="INSUMO",VLOOKUP($D1945,Insumos!$B:$F,5,0),VLOOKUP($D1945,'Comp. Sinapi'!$B:$F,5,0))</f>
        <v>4438.1000000000004</v>
      </c>
    </row>
    <row r="1946" spans="2:11" ht="30" x14ac:dyDescent="0.25">
      <c r="B1946" s="14" t="s">
        <v>17</v>
      </c>
      <c r="C1946" s="14" t="s">
        <v>16</v>
      </c>
      <c r="D1946" s="160">
        <v>40549</v>
      </c>
      <c r="E1946" s="53" t="str">
        <f>IF($B1946="COMPOSIÇÃO",VLOOKUP($D1946,'Comp. Sinapi'!B:F,2,0),VLOOKUP($D1946,Insumos!B:F,2,0))</f>
        <v xml:space="preserve">PARAFUSO, COMUM, ASTM A307, SEXTAVADO, DIAMETRO 1/2" (12,7 MM), COMPRIMENTO 1" (25,4 MM)                                                                                                                                                                                                                                                                                                                                                                                                                  </v>
      </c>
      <c r="F1946" s="50" t="str">
        <f>IF($B1946="COMPOSIÇÃO",VLOOKUP($D1946,'Comp. Sinapi'!B:F,3,0),VLOOKUP($D1946,Insumos!B:F,3,0))</f>
        <v xml:space="preserve">CENTO </v>
      </c>
      <c r="G1946" s="159">
        <v>0.16</v>
      </c>
      <c r="H1946" s="43">
        <f>TRUNC((K1946*(1-$K$8)),2)</f>
        <v>204.77</v>
      </c>
      <c r="I1946" s="15">
        <f t="shared" si="247"/>
        <v>32.763200000000005</v>
      </c>
      <c r="K1946" s="37">
        <f>IF($B1946="INSUMO",VLOOKUP($D1946,Insumos!$B:$F,5,0),VLOOKUP($D1946,'Comp. Sinapi'!$B:$F,5,0))</f>
        <v>204.77</v>
      </c>
    </row>
    <row r="1947" spans="2:11" x14ac:dyDescent="0.25">
      <c r="B1947" s="414" t="s">
        <v>13108</v>
      </c>
      <c r="C1947" s="415"/>
      <c r="D1947" s="415"/>
      <c r="E1947" s="415"/>
      <c r="F1947" s="415"/>
      <c r="G1947" s="415"/>
      <c r="H1947" s="415"/>
      <c r="I1947" s="416"/>
    </row>
    <row r="1949" spans="2:11" ht="36" customHeight="1" x14ac:dyDescent="0.25">
      <c r="B1949" s="16" t="s">
        <v>13360</v>
      </c>
      <c r="C1949" s="417" t="s">
        <v>13369</v>
      </c>
      <c r="D1949" s="418"/>
      <c r="E1949" s="418"/>
      <c r="F1949" s="418"/>
      <c r="G1949" s="419"/>
      <c r="H1949" s="17" t="s">
        <v>13090</v>
      </c>
      <c r="I1949" s="18">
        <f>SUM(I1953:I1954)</f>
        <v>3711.65</v>
      </c>
      <c r="K1949" s="37"/>
    </row>
    <row r="1950" spans="2:11" x14ac:dyDescent="0.25">
      <c r="B1950" s="4" t="s">
        <v>7</v>
      </c>
      <c r="C1950" s="5">
        <f ca="1">TODAY()</f>
        <v>45482</v>
      </c>
      <c r="D1950" s="6"/>
      <c r="E1950" s="7"/>
      <c r="F1950" s="8"/>
      <c r="G1950" s="157" t="s">
        <v>1</v>
      </c>
      <c r="H1950" s="420" t="str">
        <f>$H$8</f>
        <v>Eng. Gabriel Vitta</v>
      </c>
      <c r="I1950" s="421"/>
      <c r="K1950" s="37"/>
    </row>
    <row r="1951" spans="2:11" x14ac:dyDescent="0.25">
      <c r="B1951" s="4"/>
      <c r="C1951" s="5"/>
      <c r="D1951" s="6"/>
      <c r="E1951" s="7"/>
      <c r="F1951" s="8"/>
      <c r="G1951" s="157"/>
      <c r="H1951" s="9"/>
      <c r="I1951" s="10"/>
      <c r="K1951" s="37"/>
    </row>
    <row r="1952" spans="2:11" x14ac:dyDescent="0.25">
      <c r="B1952" s="11" t="s">
        <v>18</v>
      </c>
      <c r="C1952" s="11" t="s">
        <v>8</v>
      </c>
      <c r="D1952" s="11" t="s">
        <v>9</v>
      </c>
      <c r="E1952" s="11" t="s">
        <v>10</v>
      </c>
      <c r="F1952" s="11" t="s">
        <v>11</v>
      </c>
      <c r="G1952" s="158" t="s">
        <v>12</v>
      </c>
      <c r="H1952" s="12" t="s">
        <v>13</v>
      </c>
      <c r="I1952" s="13" t="s">
        <v>14</v>
      </c>
      <c r="K1952" s="37"/>
    </row>
    <row r="1953" spans="2:11" x14ac:dyDescent="0.25">
      <c r="B1953" s="14" t="s">
        <v>15</v>
      </c>
      <c r="C1953" s="14" t="s">
        <v>16</v>
      </c>
      <c r="D1953" s="160">
        <v>88316</v>
      </c>
      <c r="E1953" s="53" t="str">
        <f>IF($B1953="COMPOSIÇÃO",VLOOKUP($D1953,'Comp. Sinapi'!B:F,2,0),VLOOKUP($D1953,Insumos!B:F,2,0))</f>
        <v>SERVENTE COM ENCARGOS COMPLEMENTARES</v>
      </c>
      <c r="F1953" s="50" t="str">
        <f>IF($B1953="COMPOSIÇÃO",VLOOKUP($D1953,'Comp. Sinapi'!B:F,3,0),VLOOKUP($D1953,Insumos!B:F,3,0))</f>
        <v>H</v>
      </c>
      <c r="G1953" s="159">
        <v>1</v>
      </c>
      <c r="H1953" s="43">
        <f>TRUNC((K1953*(1-$K$8)),2)</f>
        <v>20.32</v>
      </c>
      <c r="I1953" s="15">
        <f t="shared" ref="I1953:I1954" si="248">G1953*H1953</f>
        <v>20.32</v>
      </c>
      <c r="K1953" s="37">
        <f>IF($B1953="INSUMO",VLOOKUP($D1953,Insumos!$B:$F,5,0),VLOOKUP($D1953,'Comp. Sinapi'!$B:$F,5,0))</f>
        <v>20.32</v>
      </c>
    </row>
    <row r="1954" spans="2:11" ht="45" x14ac:dyDescent="0.25">
      <c r="B1954" s="14" t="s">
        <v>17</v>
      </c>
      <c r="C1954" s="14" t="s">
        <v>16</v>
      </c>
      <c r="D1954" s="160">
        <v>25398</v>
      </c>
      <c r="E1954" s="53" t="str">
        <f>IF($B1954="COMPOSIÇÃO",VLOOKUP($D1954,'Comp. Sinapi'!B:F,2,0),VLOOKUP($D1954,Insumos!B:F,2,0))</f>
        <v xml:space="preserve">CONJUNTO PARA FUTSAL COM PAR DE TRAVES OFICIAIS DE 3,00 X 2,00 M EM TUBO DE ACO GALVANIZADO 3" COM REQUADROS EM TUBO DE 1", PINTURA EM PRIMER COM TINTA ESMALTE SINTETICO E REDES DE POLIETILENO FIO 4 MM                                                                                                                                                                                                                                                                                                 </v>
      </c>
      <c r="F1954" s="50" t="str">
        <f>IF($B1954="COMPOSIÇÃO",VLOOKUP($D1954,'Comp. Sinapi'!B:F,3,0),VLOOKUP($D1954,Insumos!B:F,3,0))</f>
        <v xml:space="preserve">UN    </v>
      </c>
      <c r="G1954" s="159">
        <v>1</v>
      </c>
      <c r="H1954" s="43">
        <f>TRUNC((K1954*(1-$K$8)),2)</f>
        <v>3691.33</v>
      </c>
      <c r="I1954" s="15">
        <f t="shared" si="248"/>
        <v>3691.33</v>
      </c>
      <c r="K1954" s="37">
        <f>IF($B1954="INSUMO",VLOOKUP($D1954,Insumos!$B:$F,5,0),VLOOKUP($D1954,'Comp. Sinapi'!$B:$F,5,0))</f>
        <v>3691.33</v>
      </c>
    </row>
    <row r="1955" spans="2:11" x14ac:dyDescent="0.25">
      <c r="B1955" s="414" t="s">
        <v>13108</v>
      </c>
      <c r="C1955" s="415"/>
      <c r="D1955" s="415"/>
      <c r="E1955" s="415"/>
      <c r="F1955" s="415"/>
      <c r="G1955" s="415"/>
      <c r="H1955" s="415"/>
      <c r="I1955" s="416"/>
    </row>
    <row r="1956" spans="2:11" x14ac:dyDescent="0.25">
      <c r="B1956" s="169"/>
      <c r="C1956" s="169"/>
      <c r="D1956" s="169"/>
      <c r="E1956" s="169"/>
      <c r="F1956" s="169"/>
      <c r="G1956" s="169"/>
      <c r="H1956" s="169"/>
      <c r="I1956" s="169"/>
    </row>
    <row r="1957" spans="2:11" ht="48" customHeight="1" x14ac:dyDescent="0.25">
      <c r="B1957" s="16" t="s">
        <v>13361</v>
      </c>
      <c r="C1957" s="417" t="s">
        <v>13370</v>
      </c>
      <c r="D1957" s="418"/>
      <c r="E1957" s="418"/>
      <c r="F1957" s="418"/>
      <c r="G1957" s="419"/>
      <c r="H1957" s="17" t="s">
        <v>13090</v>
      </c>
      <c r="I1957" s="18">
        <f>SUM(I1961:I1962)</f>
        <v>2261.2800000000002</v>
      </c>
      <c r="K1957" s="37"/>
    </row>
    <row r="1958" spans="2:11" x14ac:dyDescent="0.25">
      <c r="B1958" s="4" t="s">
        <v>7</v>
      </c>
      <c r="C1958" s="5">
        <f ca="1">TODAY()</f>
        <v>45482</v>
      </c>
      <c r="D1958" s="6"/>
      <c r="E1958" s="7"/>
      <c r="F1958" s="8"/>
      <c r="G1958" s="157" t="s">
        <v>1</v>
      </c>
      <c r="H1958" s="420" t="str">
        <f>$H$8</f>
        <v>Eng. Gabriel Vitta</v>
      </c>
      <c r="I1958" s="421"/>
      <c r="K1958" s="37"/>
    </row>
    <row r="1959" spans="2:11" x14ac:dyDescent="0.25">
      <c r="B1959" s="4"/>
      <c r="C1959" s="5"/>
      <c r="D1959" s="6"/>
      <c r="E1959" s="7"/>
      <c r="F1959" s="8"/>
      <c r="G1959" s="157"/>
      <c r="H1959" s="9"/>
      <c r="I1959" s="10"/>
      <c r="K1959" s="37"/>
    </row>
    <row r="1960" spans="2:11" x14ac:dyDescent="0.25">
      <c r="B1960" s="11" t="s">
        <v>18</v>
      </c>
      <c r="C1960" s="11" t="s">
        <v>8</v>
      </c>
      <c r="D1960" s="11" t="s">
        <v>9</v>
      </c>
      <c r="E1960" s="11" t="s">
        <v>10</v>
      </c>
      <c r="F1960" s="11" t="s">
        <v>11</v>
      </c>
      <c r="G1960" s="158" t="s">
        <v>12</v>
      </c>
      <c r="H1960" s="12" t="s">
        <v>13</v>
      </c>
      <c r="I1960" s="13" t="s">
        <v>14</v>
      </c>
      <c r="K1960" s="37"/>
    </row>
    <row r="1961" spans="2:11" x14ac:dyDescent="0.25">
      <c r="B1961" s="14" t="s">
        <v>15</v>
      </c>
      <c r="C1961" s="14" t="s">
        <v>16</v>
      </c>
      <c r="D1961" s="160">
        <v>88316</v>
      </c>
      <c r="E1961" s="53" t="str">
        <f>IF($B1961="COMPOSIÇÃO",VLOOKUP($D1961,'Comp. Sinapi'!B:F,2,0),VLOOKUP($D1961,Insumos!B:F,2,0))</f>
        <v>SERVENTE COM ENCARGOS COMPLEMENTARES</v>
      </c>
      <c r="F1961" s="50" t="str">
        <f>IF($B1961="COMPOSIÇÃO",VLOOKUP($D1961,'Comp. Sinapi'!B:F,3,0),VLOOKUP($D1961,Insumos!B:F,3,0))</f>
        <v>H</v>
      </c>
      <c r="G1961" s="159">
        <v>1</v>
      </c>
      <c r="H1961" s="43">
        <f>TRUNC((K1961*(1-$K$8)),2)</f>
        <v>20.32</v>
      </c>
      <c r="I1961" s="15">
        <f t="shared" ref="I1961:I1962" si="249">G1961*H1961</f>
        <v>20.32</v>
      </c>
      <c r="K1961" s="37">
        <f>IF($B1961="INSUMO",VLOOKUP($D1961,Insumos!$B:$F,5,0),VLOOKUP($D1961,'Comp. Sinapi'!$B:$F,5,0))</f>
        <v>20.32</v>
      </c>
    </row>
    <row r="1962" spans="2:11" ht="45" x14ac:dyDescent="0.25">
      <c r="B1962" s="14" t="s">
        <v>17</v>
      </c>
      <c r="C1962" s="14" t="s">
        <v>16</v>
      </c>
      <c r="D1962" s="160">
        <v>25399</v>
      </c>
      <c r="E1962" s="53" t="str">
        <f>IF($B1962="COMPOSIÇÃO",VLOOKUP($D1962,'Comp. Sinapi'!B:F,2,0),VLOOKUP($D1962,Insumos!B:F,2,0))</f>
        <v xml:space="preserve">CONJUNTO PARA QUADRA DE VOLEI COM POSTES EM TUBO DE ACO GALVANIZADO 3", H = *255* CM, PINTURA EM TINTA ESMALTE SINTETICO, REDE DE NYLON COM 2 MM, MALHA 10 X 10 CM E ANTENAS OFICIAIS EM FIBRA DE VIDRO                                                                                                                                                                                                                                                                                                   </v>
      </c>
      <c r="F1962" s="50" t="str">
        <f>IF($B1962="COMPOSIÇÃO",VLOOKUP($D1962,'Comp. Sinapi'!B:F,3,0),VLOOKUP($D1962,Insumos!B:F,3,0))</f>
        <v xml:space="preserve">UN    </v>
      </c>
      <c r="G1962" s="159">
        <v>1</v>
      </c>
      <c r="H1962" s="43">
        <f>TRUNC((K1962*(1-$K$8)),2)</f>
        <v>2240.96</v>
      </c>
      <c r="I1962" s="15">
        <f t="shared" si="249"/>
        <v>2240.96</v>
      </c>
      <c r="K1962" s="37">
        <f>IF($B1962="INSUMO",VLOOKUP($D1962,Insumos!$B:$F,5,0),VLOOKUP($D1962,'Comp. Sinapi'!$B:$F,5,0))</f>
        <v>2240.96</v>
      </c>
    </row>
    <row r="1963" spans="2:11" x14ac:dyDescent="0.25">
      <c r="B1963" s="414" t="s">
        <v>13108</v>
      </c>
      <c r="C1963" s="415"/>
      <c r="D1963" s="415"/>
      <c r="E1963" s="415"/>
      <c r="F1963" s="415"/>
      <c r="G1963" s="415"/>
      <c r="H1963" s="415"/>
      <c r="I1963" s="416"/>
    </row>
    <row r="1965" spans="2:11" ht="31.5" customHeight="1" x14ac:dyDescent="0.25">
      <c r="B1965" s="16" t="s">
        <v>13362</v>
      </c>
      <c r="C1965" s="417" t="s">
        <v>13371</v>
      </c>
      <c r="D1965" s="418"/>
      <c r="E1965" s="418"/>
      <c r="F1965" s="418"/>
      <c r="G1965" s="419"/>
      <c r="H1965" s="17" t="s">
        <v>60</v>
      </c>
      <c r="I1965" s="18">
        <f>SUM(I1969:I1977)</f>
        <v>6563.8129320000007</v>
      </c>
      <c r="K1965" s="37"/>
    </row>
    <row r="1966" spans="2:11" x14ac:dyDescent="0.25">
      <c r="B1966" s="4" t="s">
        <v>7</v>
      </c>
      <c r="C1966" s="5">
        <f ca="1">TODAY()</f>
        <v>45482</v>
      </c>
      <c r="D1966" s="6"/>
      <c r="E1966" s="7"/>
      <c r="F1966" s="8"/>
      <c r="G1966" s="157" t="s">
        <v>1</v>
      </c>
      <c r="H1966" s="420" t="str">
        <f>$H$8</f>
        <v>Eng. Gabriel Vitta</v>
      </c>
      <c r="I1966" s="421"/>
      <c r="K1966" s="37"/>
    </row>
    <row r="1967" spans="2:11" x14ac:dyDescent="0.25">
      <c r="B1967" s="4"/>
      <c r="C1967" s="5"/>
      <c r="D1967" s="6"/>
      <c r="E1967" s="7"/>
      <c r="F1967" s="8"/>
      <c r="G1967" s="157"/>
      <c r="H1967" s="9"/>
      <c r="I1967" s="10"/>
      <c r="K1967" s="37"/>
    </row>
    <row r="1968" spans="2:11" x14ac:dyDescent="0.25">
      <c r="B1968" s="11" t="s">
        <v>18</v>
      </c>
      <c r="C1968" s="11" t="s">
        <v>8</v>
      </c>
      <c r="D1968" s="11" t="s">
        <v>9</v>
      </c>
      <c r="E1968" s="11" t="s">
        <v>10</v>
      </c>
      <c r="F1968" s="11" t="s">
        <v>11</v>
      </c>
      <c r="G1968" s="158" t="s">
        <v>12</v>
      </c>
      <c r="H1968" s="12" t="s">
        <v>13</v>
      </c>
      <c r="I1968" s="13" t="s">
        <v>14</v>
      </c>
      <c r="K1968" s="37"/>
    </row>
    <row r="1969" spans="2:11" x14ac:dyDescent="0.25">
      <c r="B1969" s="14" t="s">
        <v>15</v>
      </c>
      <c r="C1969" s="14" t="s">
        <v>16</v>
      </c>
      <c r="D1969" s="160">
        <v>88251</v>
      </c>
      <c r="E1969" s="53" t="str">
        <f>IF($B1969="COMPOSIÇÃO",VLOOKUP($D1969,'Comp. Sinapi'!B:F,2,0),VLOOKUP($D1969,Insumos!B:F,2,0))</f>
        <v>AUXILIAR DE SERRALHEIRO COM ENCARGOS COMPLEMENTARES</v>
      </c>
      <c r="F1969" s="50" t="str">
        <f>IF($B1969="COMPOSIÇÃO",VLOOKUP($D1969,'Comp. Sinapi'!B:F,3,0),VLOOKUP($D1969,Insumos!B:F,3,0))</f>
        <v>H</v>
      </c>
      <c r="G1969" s="159">
        <v>8</v>
      </c>
      <c r="H1969" s="43">
        <f t="shared" ref="H1969:H1977" si="250">TRUNC((K1969*(1-$K$8)),2)</f>
        <v>21.5</v>
      </c>
      <c r="I1969" s="15">
        <f t="shared" ref="I1969" si="251">G1969*H1969</f>
        <v>172</v>
      </c>
      <c r="K1969" s="37">
        <f>IF($B1969="INSUMO",VLOOKUP($D1969,Insumos!$B:$F,5,0),VLOOKUP($D1969,'Comp. Sinapi'!$B:$F,5,0))</f>
        <v>21.5</v>
      </c>
    </row>
    <row r="1970" spans="2:11" x14ac:dyDescent="0.25">
      <c r="B1970" s="14" t="s">
        <v>15</v>
      </c>
      <c r="C1970" s="14" t="s">
        <v>16</v>
      </c>
      <c r="D1970" s="160">
        <v>88315</v>
      </c>
      <c r="E1970" s="53" t="str">
        <f>IF($B1970="COMPOSIÇÃO",VLOOKUP($D1970,'Comp. Sinapi'!B:F,2,0),VLOOKUP($D1970,Insumos!B:F,2,0))</f>
        <v>SERRALHEIRO COM ENCARGOS COMPLEMENTARES</v>
      </c>
      <c r="F1970" s="50" t="str">
        <f>IF($B1970="COMPOSIÇÃO",VLOOKUP($D1970,'Comp. Sinapi'!B:F,3,0),VLOOKUP($D1970,Insumos!B:F,3,0))</f>
        <v>H</v>
      </c>
      <c r="G1970" s="159">
        <v>8</v>
      </c>
      <c r="H1970" s="43">
        <f t="shared" si="250"/>
        <v>25.4</v>
      </c>
      <c r="I1970" s="15">
        <f t="shared" ref="I1970:I1977" si="252">G1970*H1970</f>
        <v>203.2</v>
      </c>
      <c r="K1970" s="37">
        <f>IF($B1970="INSUMO",VLOOKUP($D1970,Insumos!$B:$F,5,0),VLOOKUP($D1970,'Comp. Sinapi'!$B:$F,5,0))</f>
        <v>25.4</v>
      </c>
    </row>
    <row r="1971" spans="2:11" x14ac:dyDescent="0.25">
      <c r="B1971" s="14" t="s">
        <v>17</v>
      </c>
      <c r="C1971" s="14" t="s">
        <v>16</v>
      </c>
      <c r="D1971" s="160">
        <v>11002</v>
      </c>
      <c r="E1971" s="53" t="str">
        <f>IF($B1971="COMPOSIÇÃO",VLOOKUP($D1971,'Comp. Sinapi'!B:F,2,0),VLOOKUP($D1971,Insumos!B:F,2,0))</f>
        <v xml:space="preserve">ELETRODO REVESTIDO AWS - E6013, DIAMETRO IGUAL A 2,50 MM                                                                                                                                                                                                                                                                                                                                                                                                                                                  </v>
      </c>
      <c r="F1971" s="50" t="str">
        <f>IF($B1971="COMPOSIÇÃO",VLOOKUP($D1971,'Comp. Sinapi'!B:F,3,0),VLOOKUP($D1971,Insumos!B:F,3,0))</f>
        <v xml:space="preserve">KG    </v>
      </c>
      <c r="G1971" s="159">
        <v>0.76359999999999995</v>
      </c>
      <c r="H1971" s="43">
        <f t="shared" si="250"/>
        <v>34.369999999999997</v>
      </c>
      <c r="I1971" s="15">
        <f t="shared" si="252"/>
        <v>26.244931999999995</v>
      </c>
      <c r="K1971" s="37">
        <f>IF($B1971="INSUMO",VLOOKUP($D1971,Insumos!$B:$F,5,0),VLOOKUP($D1971,'Comp. Sinapi'!$B:$F,5,0))</f>
        <v>34.369999999999997</v>
      </c>
    </row>
    <row r="1972" spans="2:11" ht="30" x14ac:dyDescent="0.25">
      <c r="B1972" s="14" t="s">
        <v>17</v>
      </c>
      <c r="C1972" s="14" t="s">
        <v>16</v>
      </c>
      <c r="D1972" s="160">
        <v>11964</v>
      </c>
      <c r="E1972" s="53" t="str">
        <f>IF($B1972="COMPOSIÇÃO",VLOOKUP($D1972,'Comp. Sinapi'!B:F,2,0),VLOOKUP($D1972,Insumos!B:F,2,0))</f>
        <v xml:space="preserve">PARAFUSO DE ACO ZINCADO, TIPO CHUMBADOR PARABOLT, DIAMETRO 3/8", COMPRIMENTO 75 MM                                                                                                                                                                                                                                                                                                                                                                                                                        </v>
      </c>
      <c r="F1972" s="50" t="str">
        <f>IF($B1972="COMPOSIÇÃO",VLOOKUP($D1972,'Comp. Sinapi'!B:F,3,0),VLOOKUP($D1972,Insumos!B:F,3,0))</f>
        <v xml:space="preserve">UN    </v>
      </c>
      <c r="G1972" s="159">
        <v>6</v>
      </c>
      <c r="H1972" s="43">
        <f t="shared" si="250"/>
        <v>2.63</v>
      </c>
      <c r="I1972" s="15">
        <f t="shared" si="252"/>
        <v>15.78</v>
      </c>
      <c r="K1972" s="37">
        <f>IF($B1972="INSUMO",VLOOKUP($D1972,Insumos!$B:$F,5,0),VLOOKUP($D1972,'Comp. Sinapi'!$B:$F,5,0))</f>
        <v>2.63</v>
      </c>
    </row>
    <row r="1973" spans="2:11" ht="30" x14ac:dyDescent="0.25">
      <c r="B1973" s="14" t="s">
        <v>17</v>
      </c>
      <c r="C1973" s="14" t="s">
        <v>16</v>
      </c>
      <c r="D1973" s="160">
        <v>2432</v>
      </c>
      <c r="E1973" s="53" t="str">
        <f>IF($B1973="COMPOSIÇÃO",VLOOKUP($D1973,'Comp. Sinapi'!B:F,2,0),VLOOKUP($D1973,Insumos!B:F,2,0))</f>
        <v xml:space="preserve">DOBRADICA EM ACO/FERRO, 3 1/2" X 3", E= 1,9 A 2 MM, COM ANEL, CROMADO OU ZINCADO, TAMPA BOLA, COM PARAFUSOS                                                                                                                                                                                                                                                                                                                                                                                               </v>
      </c>
      <c r="F1973" s="50" t="str">
        <f>IF($B1973="COMPOSIÇÃO",VLOOKUP($D1973,'Comp. Sinapi'!B:F,3,0),VLOOKUP($D1973,Insumos!B:F,3,0))</f>
        <v xml:space="preserve">UN    </v>
      </c>
      <c r="G1973" s="159">
        <v>6</v>
      </c>
      <c r="H1973" s="43">
        <f t="shared" si="250"/>
        <v>17.95</v>
      </c>
      <c r="I1973" s="15">
        <f t="shared" si="252"/>
        <v>107.69999999999999</v>
      </c>
      <c r="K1973" s="37">
        <f>IF($B1973="INSUMO",VLOOKUP($D1973,Insumos!$B:$F,5,0),VLOOKUP($D1973,'Comp. Sinapi'!$B:$F,5,0))</f>
        <v>17.95</v>
      </c>
    </row>
    <row r="1974" spans="2:11" ht="45" x14ac:dyDescent="0.25">
      <c r="B1974" s="14" t="s">
        <v>17</v>
      </c>
      <c r="C1974" s="14" t="s">
        <v>16</v>
      </c>
      <c r="D1974" s="160">
        <v>43583</v>
      </c>
      <c r="E1974" s="53" t="str">
        <f>IF($B1974="COMPOSIÇÃO",VLOOKUP($D1974,'Comp. Sinapi'!B:F,2,0),VLOOKUP($D1974,Insumos!B:F,2,0))</f>
        <v xml:space="preserve">FERROLHO COM FECHO CHATO E PORTA CADEADO, EM ACO GALVANIZADO / ZINCADO, DE SOBREPOR, COM COMPRIMENTO DE 3" A 4", CHAPA COM ESPESSURA MINIMA DE 1,70 MM E LARGURA MINIMA DE 5,00 CM (FECHO REFORCADO)                                                                                                                                                                                                                                                                                                      </v>
      </c>
      <c r="F1974" s="50" t="str">
        <f>IF($B1974="COMPOSIÇÃO",VLOOKUP($D1974,'Comp. Sinapi'!B:F,3,0),VLOOKUP($D1974,Insumos!B:F,3,0))</f>
        <v xml:space="preserve">UN    </v>
      </c>
      <c r="G1974" s="159">
        <v>1</v>
      </c>
      <c r="H1974" s="43">
        <f t="shared" si="250"/>
        <v>10.92</v>
      </c>
      <c r="I1974" s="15">
        <f t="shared" si="252"/>
        <v>10.92</v>
      </c>
      <c r="K1974" s="37">
        <f>IF($B1974="INSUMO",VLOOKUP($D1974,Insumos!$B:$F,5,0),VLOOKUP($D1974,'Comp. Sinapi'!$B:$F,5,0))</f>
        <v>10.92</v>
      </c>
    </row>
    <row r="1975" spans="2:11" ht="45" x14ac:dyDescent="0.25">
      <c r="B1975" s="14" t="s">
        <v>17</v>
      </c>
      <c r="C1975" s="14" t="s">
        <v>16</v>
      </c>
      <c r="D1975" s="160">
        <v>5085</v>
      </c>
      <c r="E1975" s="53" t="str">
        <f>IF($B1975="COMPOSIÇÃO",VLOOKUP($D1975,'Comp. Sinapi'!B:F,2,0),VLOOKUP($D1975,Insumos!B:F,2,0))</f>
        <v xml:space="preserve">CADEADO SIMPLES, CORPO EM LATAO MACICO, COM LARGURA DE 35 MM E ALTURA DE APROX 30 MM, HASTE CEMENTADA (NAO LONGA), EM ACO TEMPERADO COM DIAMETRO DE APROX 6,0 MM, INCLUINDO 2 CHAVES                                                                                                                                                                                                                                                                                                                      </v>
      </c>
      <c r="F1975" s="50" t="str">
        <f>IF($B1975="COMPOSIÇÃO",VLOOKUP($D1975,'Comp. Sinapi'!B:F,3,0),VLOOKUP($D1975,Insumos!B:F,3,0))</f>
        <v xml:space="preserve">UN    </v>
      </c>
      <c r="G1975" s="159">
        <v>1</v>
      </c>
      <c r="H1975" s="43">
        <f t="shared" si="250"/>
        <v>34.119999999999997</v>
      </c>
      <c r="I1975" s="15">
        <f t="shared" si="252"/>
        <v>34.119999999999997</v>
      </c>
      <c r="K1975" s="37">
        <f>IF($B1975="INSUMO",VLOOKUP($D1975,Insumos!$B:$F,5,0),VLOOKUP($D1975,'Comp. Sinapi'!$B:$F,5,0))</f>
        <v>34.119999999999997</v>
      </c>
    </row>
    <row r="1976" spans="2:11" x14ac:dyDescent="0.25">
      <c r="B1976" s="14" t="s">
        <v>17</v>
      </c>
      <c r="C1976" s="14" t="s">
        <v>16</v>
      </c>
      <c r="D1976" s="160" t="s">
        <v>13504</v>
      </c>
      <c r="E1976" s="53" t="str">
        <f>IF($B1976="COMPOSIÇÃO",VLOOKUP($D1976,'Comp. Sinapi'!B:F,2,0),VLOOKUP($D1976,Insumos!B:F,2,0))</f>
        <v>METALON 50X50MM CHAPA #14</v>
      </c>
      <c r="F1976" s="50" t="str">
        <f>IF($B1976="COMPOSIÇÃO",VLOOKUP($D1976,'Comp. Sinapi'!B:F,3,0),VLOOKUP($D1976,Insumos!B:F,3,0))</f>
        <v>unidade</v>
      </c>
      <c r="G1976" s="159">
        <v>31.6</v>
      </c>
      <c r="H1976" s="43">
        <f t="shared" si="250"/>
        <v>121.98</v>
      </c>
      <c r="I1976" s="15">
        <f t="shared" si="252"/>
        <v>3854.5680000000002</v>
      </c>
      <c r="K1976" s="37">
        <f>IF($B1976="INSUMO",VLOOKUP($D1976,Insumos!$B:$F,5,0),VLOOKUP($D1976,'Comp. Sinapi'!$B:$F,5,0))</f>
        <v>121.98</v>
      </c>
    </row>
    <row r="1977" spans="2:11" x14ac:dyDescent="0.25">
      <c r="B1977" s="14" t="s">
        <v>17</v>
      </c>
      <c r="C1977" s="14" t="s">
        <v>16</v>
      </c>
      <c r="D1977" s="160" t="s">
        <v>13576</v>
      </c>
      <c r="E1977" s="53" t="str">
        <f>IF($B1977="COMPOSIÇÃO",VLOOKUP($D1977,'Comp. Sinapi'!B:F,2,0),VLOOKUP($D1977,Insumos!B:F,2,0))</f>
        <v>METALON 20X20 MM CHAPA #18 (1,20 MM)</v>
      </c>
      <c r="F1977" s="50" t="str">
        <f>IF($B1977="COMPOSIÇÃO",VLOOKUP($D1977,'Comp. Sinapi'!B:F,3,0),VLOOKUP($D1977,Insumos!B:F,3,0))</f>
        <v>unidade</v>
      </c>
      <c r="G1977" s="159">
        <v>52</v>
      </c>
      <c r="H1977" s="43">
        <f t="shared" si="250"/>
        <v>41.14</v>
      </c>
      <c r="I1977" s="15">
        <f t="shared" si="252"/>
        <v>2139.2800000000002</v>
      </c>
      <c r="K1977" s="37">
        <f>IF($B1977="INSUMO",VLOOKUP($D1977,Insumos!$B:$F,5,0),VLOOKUP($D1977,'Comp. Sinapi'!$B:$F,5,0))</f>
        <v>41.14</v>
      </c>
    </row>
    <row r="1978" spans="2:11" x14ac:dyDescent="0.25">
      <c r="B1978" s="414" t="s">
        <v>13108</v>
      </c>
      <c r="C1978" s="415"/>
      <c r="D1978" s="415"/>
      <c r="E1978" s="415"/>
      <c r="F1978" s="415"/>
      <c r="G1978" s="415"/>
      <c r="H1978" s="415"/>
      <c r="I1978" s="416"/>
    </row>
    <row r="1980" spans="2:11" x14ac:dyDescent="0.25">
      <c r="B1980" s="16" t="s">
        <v>13363</v>
      </c>
      <c r="C1980" s="417" t="s">
        <v>13372</v>
      </c>
      <c r="D1980" s="418"/>
      <c r="E1980" s="418"/>
      <c r="F1980" s="418"/>
      <c r="G1980" s="419"/>
      <c r="H1980" s="17" t="s">
        <v>6</v>
      </c>
      <c r="I1980" s="18">
        <f>SUM(I1984:I1986)</f>
        <v>3147.2475000000004</v>
      </c>
      <c r="K1980" s="37"/>
    </row>
    <row r="1981" spans="2:11" x14ac:dyDescent="0.25">
      <c r="B1981" s="4" t="s">
        <v>7</v>
      </c>
      <c r="C1981" s="5">
        <f ca="1">TODAY()</f>
        <v>45482</v>
      </c>
      <c r="D1981" s="6"/>
      <c r="E1981" s="7"/>
      <c r="F1981" s="8"/>
      <c r="G1981" s="157" t="s">
        <v>1</v>
      </c>
      <c r="H1981" s="420" t="str">
        <f>$H$8</f>
        <v>Eng. Gabriel Vitta</v>
      </c>
      <c r="I1981" s="421"/>
      <c r="K1981" s="37"/>
    </row>
    <row r="1982" spans="2:11" x14ac:dyDescent="0.25">
      <c r="B1982" s="4"/>
      <c r="C1982" s="5"/>
      <c r="D1982" s="6"/>
      <c r="E1982" s="7"/>
      <c r="F1982" s="8"/>
      <c r="G1982" s="157"/>
      <c r="H1982" s="9"/>
      <c r="I1982" s="10"/>
      <c r="K1982" s="37"/>
    </row>
    <row r="1983" spans="2:11" x14ac:dyDescent="0.25">
      <c r="B1983" s="11" t="s">
        <v>18</v>
      </c>
      <c r="C1983" s="11" t="s">
        <v>8</v>
      </c>
      <c r="D1983" s="11" t="s">
        <v>9</v>
      </c>
      <c r="E1983" s="11" t="s">
        <v>10</v>
      </c>
      <c r="F1983" s="11" t="s">
        <v>11</v>
      </c>
      <c r="G1983" s="158" t="s">
        <v>12</v>
      </c>
      <c r="H1983" s="12" t="s">
        <v>13</v>
      </c>
      <c r="I1983" s="13" t="s">
        <v>14</v>
      </c>
      <c r="K1983" s="37"/>
    </row>
    <row r="1984" spans="2:11" x14ac:dyDescent="0.25">
      <c r="B1984" s="14" t="s">
        <v>15</v>
      </c>
      <c r="C1984" s="14" t="s">
        <v>16</v>
      </c>
      <c r="D1984" s="160">
        <v>88309</v>
      </c>
      <c r="E1984" s="53" t="str">
        <f>IF($B1984="COMPOSIÇÃO",VLOOKUP($D1984,'Comp. Sinapi'!B:F,2,0),VLOOKUP($D1984,Insumos!B:F,2,0))</f>
        <v>PEDREIRO COM ENCARGOS COMPLEMENTARES</v>
      </c>
      <c r="F1984" s="50" t="str">
        <f>IF($B1984="COMPOSIÇÃO",VLOOKUP($D1984,'Comp. Sinapi'!B:F,3,0),VLOOKUP($D1984,Insumos!B:F,3,0))</f>
        <v>H</v>
      </c>
      <c r="G1984" s="159">
        <v>0.25</v>
      </c>
      <c r="H1984" s="43">
        <f>TRUNC((K1984*(1-$K$8)),2)</f>
        <v>25.62</v>
      </c>
      <c r="I1984" s="15">
        <f t="shared" ref="I1984:I1985" si="253">G1984*H1984</f>
        <v>6.4050000000000002</v>
      </c>
      <c r="K1984" s="37">
        <f>IF($B1984="INSUMO",VLOOKUP($D1984,Insumos!$B:$F,5,0),VLOOKUP($D1984,'Comp. Sinapi'!$B:$F,5,0))</f>
        <v>25.62</v>
      </c>
    </row>
    <row r="1985" spans="2:11" ht="30" x14ac:dyDescent="0.25">
      <c r="B1985" s="14" t="s">
        <v>17</v>
      </c>
      <c r="C1985" s="14" t="s">
        <v>16</v>
      </c>
      <c r="D1985" s="160">
        <v>11950</v>
      </c>
      <c r="E1985" s="53" t="str">
        <f>IF($B1985="COMPOSIÇÃO",VLOOKUP($D1985,'Comp. Sinapi'!B:F,2,0),VLOOKUP($D1985,Insumos!B:F,2,0))</f>
        <v xml:space="preserve">BUCHA DE NYLON SEM ABA S6, COM PARAFUSO DE 4,20 X 40 MM EM ACO ZINCADO COM ROSCA SOBERBA, CABECA CHATA E FENDA PHILLIPS                                                                                                                                                                                                                                                                                                                                                                                   </v>
      </c>
      <c r="F1985" s="50" t="str">
        <f>IF($B1985="COMPOSIÇÃO",VLOOKUP($D1985,'Comp. Sinapi'!B:F,3,0),VLOOKUP($D1985,Insumos!B:F,3,0))</f>
        <v xml:space="preserve">UN    </v>
      </c>
      <c r="G1985" s="159">
        <v>4</v>
      </c>
      <c r="H1985" s="43">
        <f>TRUNC((K1985*(1-$K$8)),2)</f>
        <v>0.18</v>
      </c>
      <c r="I1985" s="15">
        <f t="shared" si="253"/>
        <v>0.72</v>
      </c>
      <c r="K1985" s="37">
        <f>IF($B1985="INSUMO",VLOOKUP($D1985,Insumos!$B:$F,5,0),VLOOKUP($D1985,'Comp. Sinapi'!$B:$F,5,0))</f>
        <v>0.18</v>
      </c>
    </row>
    <row r="1986" spans="2:11" x14ac:dyDescent="0.25">
      <c r="B1986" s="14" t="s">
        <v>17</v>
      </c>
      <c r="C1986" s="14" t="s">
        <v>16</v>
      </c>
      <c r="D1986" s="160">
        <v>10848</v>
      </c>
      <c r="E1986" s="53" t="str">
        <f>IF($B1986="COMPOSIÇÃO",VLOOKUP($D1986,'Comp. Sinapi'!B:F,2,0),VLOOKUP($D1986,Insumos!B:F,2,0))</f>
        <v xml:space="preserve">PLACA DE INAUGURACAO METALICA, *40* CM X *60* CM                                                                                                                                                                                                                                                                                                                                                                                                                                                          </v>
      </c>
      <c r="F1986" s="50" t="str">
        <f>IF($B1986="COMPOSIÇÃO",VLOOKUP($D1986,'Comp. Sinapi'!B:F,3,0),VLOOKUP($D1986,Insumos!B:F,3,0))</f>
        <v xml:space="preserve">UN    </v>
      </c>
      <c r="G1986" s="159">
        <v>4.1660000000000004</v>
      </c>
      <c r="H1986" s="43">
        <f>TRUNC((K1986*(1-$K$8)),2)</f>
        <v>753.75</v>
      </c>
      <c r="I1986" s="15">
        <f t="shared" ref="I1986" si="254">G1986*H1986</f>
        <v>3140.1225000000004</v>
      </c>
      <c r="K1986" s="37">
        <f>IF($B1986="INSUMO",VLOOKUP($D1986,Insumos!$B:$F,5,0),VLOOKUP($D1986,'Comp. Sinapi'!$B:$F,5,0))</f>
        <v>753.75</v>
      </c>
    </row>
    <row r="1987" spans="2:11" x14ac:dyDescent="0.25">
      <c r="B1987" s="414" t="s">
        <v>13108</v>
      </c>
      <c r="C1987" s="415"/>
      <c r="D1987" s="415"/>
      <c r="E1987" s="415"/>
      <c r="F1987" s="415"/>
      <c r="G1987" s="415"/>
      <c r="H1987" s="415"/>
      <c r="I1987" s="416"/>
    </row>
    <row r="1989" spans="2:11" x14ac:dyDescent="0.25">
      <c r="B1989" s="16" t="s">
        <v>13364</v>
      </c>
      <c r="C1989" s="417" t="s">
        <v>13373</v>
      </c>
      <c r="D1989" s="418"/>
      <c r="E1989" s="418"/>
      <c r="F1989" s="418"/>
      <c r="G1989" s="419"/>
      <c r="H1989" s="17" t="s">
        <v>60</v>
      </c>
      <c r="I1989" s="18">
        <f>SUM(I1993:I1995)</f>
        <v>3379.85</v>
      </c>
      <c r="K1989" s="37"/>
    </row>
    <row r="1990" spans="2:11" x14ac:dyDescent="0.25">
      <c r="B1990" s="4" t="s">
        <v>7</v>
      </c>
      <c r="C1990" s="5">
        <f ca="1">TODAY()</f>
        <v>45482</v>
      </c>
      <c r="D1990" s="6"/>
      <c r="E1990" s="7"/>
      <c r="F1990" s="8"/>
      <c r="G1990" s="157" t="s">
        <v>1</v>
      </c>
      <c r="H1990" s="420" t="str">
        <f>$H$8</f>
        <v>Eng. Gabriel Vitta</v>
      </c>
      <c r="I1990" s="421"/>
      <c r="K1990" s="37"/>
    </row>
    <row r="1991" spans="2:11" x14ac:dyDescent="0.25">
      <c r="B1991" s="4"/>
      <c r="C1991" s="5"/>
      <c r="D1991" s="6"/>
      <c r="E1991" s="7"/>
      <c r="F1991" s="8"/>
      <c r="G1991" s="157"/>
      <c r="H1991" s="9"/>
      <c r="I1991" s="10"/>
      <c r="K1991" s="37"/>
    </row>
    <row r="1992" spans="2:11" x14ac:dyDescent="0.25">
      <c r="B1992" s="11" t="s">
        <v>18</v>
      </c>
      <c r="C1992" s="11" t="s">
        <v>8</v>
      </c>
      <c r="D1992" s="11" t="s">
        <v>9</v>
      </c>
      <c r="E1992" s="11" t="s">
        <v>10</v>
      </c>
      <c r="F1992" s="11" t="s">
        <v>11</v>
      </c>
      <c r="G1992" s="158" t="s">
        <v>12</v>
      </c>
      <c r="H1992" s="12" t="s">
        <v>13</v>
      </c>
      <c r="I1992" s="13" t="s">
        <v>14</v>
      </c>
      <c r="K1992" s="37"/>
    </row>
    <row r="1993" spans="2:11" x14ac:dyDescent="0.25">
      <c r="B1993" s="14" t="s">
        <v>15</v>
      </c>
      <c r="C1993" s="14" t="s">
        <v>16</v>
      </c>
      <c r="D1993" s="160">
        <v>88277</v>
      </c>
      <c r="E1993" s="53" t="str">
        <f>IF($B1993="COMPOSIÇÃO",VLOOKUP($D1993,'Comp. Sinapi'!B:F,2,0),VLOOKUP($D1993,Insumos!B:F,2,0))</f>
        <v>MONTADOR (TUBO AÇO/EQUIPAMENTOS) COM ENCARGOS COMPLEMENTARES</v>
      </c>
      <c r="F1993" s="50" t="str">
        <f>IF($B1993="COMPOSIÇÃO",VLOOKUP($D1993,'Comp. Sinapi'!B:F,3,0),VLOOKUP($D1993,Insumos!B:F,3,0))</f>
        <v>H</v>
      </c>
      <c r="G1993" s="159">
        <v>3.5</v>
      </c>
      <c r="H1993" s="43">
        <f>TRUNC((K1993*(1-$K$8)),2)</f>
        <v>15.89</v>
      </c>
      <c r="I1993" s="15">
        <f t="shared" ref="I1993:I1995" si="255">G1993*H1993</f>
        <v>55.615000000000002</v>
      </c>
      <c r="K1993" s="37">
        <f>IF($B1993="INSUMO",VLOOKUP($D1993,Insumos!$B:$F,5,0),VLOOKUP($D1993,'Comp. Sinapi'!$B:$F,5,0))</f>
        <v>15.89</v>
      </c>
    </row>
    <row r="1994" spans="2:11" x14ac:dyDescent="0.25">
      <c r="B1994" s="14" t="s">
        <v>15</v>
      </c>
      <c r="C1994" s="14" t="s">
        <v>16</v>
      </c>
      <c r="D1994" s="160">
        <v>88243</v>
      </c>
      <c r="E1994" s="53" t="str">
        <f>IF($B1994="COMPOSIÇÃO",VLOOKUP($D1994,'Comp. Sinapi'!B:F,2,0),VLOOKUP($D1994,Insumos!B:F,2,0))</f>
        <v>AJUDANTE ESPECIALIZADO COM ENCARGOS COMPLEMENTARES</v>
      </c>
      <c r="F1994" s="50" t="str">
        <f>IF($B1994="COMPOSIÇÃO",VLOOKUP($D1994,'Comp. Sinapi'!B:F,3,0),VLOOKUP($D1994,Insumos!B:F,3,0))</f>
        <v>H</v>
      </c>
      <c r="G1994" s="159">
        <v>3.5</v>
      </c>
      <c r="H1994" s="43">
        <f>TRUNC((K1994*(1-$K$8)),2)</f>
        <v>21.21</v>
      </c>
      <c r="I1994" s="15">
        <f t="shared" si="255"/>
        <v>74.234999999999999</v>
      </c>
      <c r="K1994" s="37">
        <f>IF($B1994="INSUMO",VLOOKUP($D1994,Insumos!$B:$F,5,0),VLOOKUP($D1994,'Comp. Sinapi'!$B:$F,5,0))</f>
        <v>21.21</v>
      </c>
    </row>
    <row r="1995" spans="2:11" x14ac:dyDescent="0.25">
      <c r="B1995" s="14" t="s">
        <v>17</v>
      </c>
      <c r="C1995" s="14" t="s">
        <v>16</v>
      </c>
      <c r="D1995" s="160" t="s">
        <v>13705</v>
      </c>
      <c r="E1995" s="53" t="str">
        <f>IF($B1995="COMPOSIÇÃO",VLOOKUP($D1995,'Comp. Sinapi'!B:F,2,0),VLOOKUP($D1995,Insumos!B:F,2,0))</f>
        <v>COIFA EM INOX (1,65X1,40 M) - CONFORME CADERNO DE DETALHES</v>
      </c>
      <c r="F1995" s="50" t="str">
        <f>IF($B1995="COMPOSIÇÃO",VLOOKUP($D1995,'Comp. Sinapi'!B:F,3,0),VLOOKUP($D1995,Insumos!B:F,3,0))</f>
        <v>unidade</v>
      </c>
      <c r="G1995" s="159">
        <v>1</v>
      </c>
      <c r="H1995" s="43">
        <f>TRUNC((K1995*(1-$K$8)),2)</f>
        <v>3250</v>
      </c>
      <c r="I1995" s="15">
        <f t="shared" si="255"/>
        <v>3250</v>
      </c>
      <c r="K1995" s="37">
        <f>IF($B1995="INSUMO",VLOOKUP($D1995,Insumos!$B:$F,5,0),VLOOKUP($D1995,'Comp. Sinapi'!$B:$F,5,0))</f>
        <v>3250</v>
      </c>
    </row>
    <row r="1996" spans="2:11" x14ac:dyDescent="0.25">
      <c r="B1996" s="414" t="s">
        <v>13108</v>
      </c>
      <c r="C1996" s="415"/>
      <c r="D1996" s="415"/>
      <c r="E1996" s="415"/>
      <c r="F1996" s="415"/>
      <c r="G1996" s="415"/>
      <c r="H1996" s="415"/>
      <c r="I1996" s="416"/>
    </row>
    <row r="1998" spans="2:11" ht="33" customHeight="1" x14ac:dyDescent="0.25">
      <c r="B1998" s="16" t="s">
        <v>13374</v>
      </c>
      <c r="C1998" s="417" t="s">
        <v>13385</v>
      </c>
      <c r="D1998" s="418"/>
      <c r="E1998" s="418"/>
      <c r="F1998" s="418"/>
      <c r="G1998" s="419"/>
      <c r="H1998" s="17" t="s">
        <v>1393</v>
      </c>
      <c r="I1998" s="18">
        <f>SUM(I2002:I2012)</f>
        <v>50.797819999999994</v>
      </c>
      <c r="K1998" s="37"/>
    </row>
    <row r="1999" spans="2:11" x14ac:dyDescent="0.25">
      <c r="B1999" s="4" t="s">
        <v>7</v>
      </c>
      <c r="C1999" s="5">
        <f ca="1">TODAY()</f>
        <v>45482</v>
      </c>
      <c r="D1999" s="6"/>
      <c r="E1999" s="7"/>
      <c r="F1999" s="8"/>
      <c r="G1999" s="157" t="s">
        <v>1</v>
      </c>
      <c r="H1999" s="420" t="str">
        <f>$H$8</f>
        <v>Eng. Gabriel Vitta</v>
      </c>
      <c r="I1999" s="421"/>
      <c r="K1999" s="37"/>
    </row>
    <row r="2000" spans="2:11" x14ac:dyDescent="0.25">
      <c r="B2000" s="4"/>
      <c r="C2000" s="5"/>
      <c r="D2000" s="6"/>
      <c r="E2000" s="7"/>
      <c r="F2000" s="8"/>
      <c r="G2000" s="157"/>
      <c r="H2000" s="9"/>
      <c r="I2000" s="10"/>
      <c r="K2000" s="37"/>
    </row>
    <row r="2001" spans="2:11" x14ac:dyDescent="0.25">
      <c r="B2001" s="11" t="s">
        <v>18</v>
      </c>
      <c r="C2001" s="11" t="s">
        <v>8</v>
      </c>
      <c r="D2001" s="11" t="s">
        <v>9</v>
      </c>
      <c r="E2001" s="11" t="s">
        <v>10</v>
      </c>
      <c r="F2001" s="11" t="s">
        <v>11</v>
      </c>
      <c r="G2001" s="158" t="s">
        <v>12</v>
      </c>
      <c r="H2001" s="12" t="s">
        <v>13</v>
      </c>
      <c r="I2001" s="13" t="s">
        <v>14</v>
      </c>
      <c r="K2001" s="37"/>
    </row>
    <row r="2002" spans="2:11" ht="30" x14ac:dyDescent="0.25">
      <c r="B2002" s="14" t="s">
        <v>15</v>
      </c>
      <c r="C2002" s="14" t="s">
        <v>16</v>
      </c>
      <c r="D2002" s="160">
        <v>93282</v>
      </c>
      <c r="E2002" s="53" t="str">
        <f>IF($B2002="COMPOSIÇÃO",VLOOKUP($D2002,'Comp. Sinapi'!B:F,2,0),VLOOKUP($D2002,Insumos!B:F,2,0))</f>
        <v>GUINCHO ELÉTRICO DE COLUNA, CAPACIDADE 400 KG, COM MOTO FREIO, MOTOR TRIFÁSICO DE 1,25 CV - CHI DIURNO. AF_03/2016</v>
      </c>
      <c r="F2002" s="50" t="str">
        <f>IF($B2002="COMPOSIÇÃO",VLOOKUP($D2002,'Comp. Sinapi'!B:F,3,0),VLOOKUP($D2002,Insumos!B:F,3,0))</f>
        <v>CHI</v>
      </c>
      <c r="G2002" s="159">
        <v>1.1000000000000001E-3</v>
      </c>
      <c r="H2002" s="43">
        <f t="shared" ref="H2002:H2012" si="256">TRUNC((K2002*(1-$K$8)),2)</f>
        <v>21.34</v>
      </c>
      <c r="I2002" s="15">
        <f t="shared" ref="I2002:I2012" si="257">G2002*H2002</f>
        <v>2.3474000000000002E-2</v>
      </c>
      <c r="K2002" s="37">
        <f>IF($B2002="INSUMO",VLOOKUP($D2002,Insumos!$B:$F,5,0),VLOOKUP($D2002,'Comp. Sinapi'!$B:$F,5,0))</f>
        <v>21.34</v>
      </c>
    </row>
    <row r="2003" spans="2:11" ht="30" x14ac:dyDescent="0.25">
      <c r="B2003" s="14" t="s">
        <v>15</v>
      </c>
      <c r="C2003" s="14" t="s">
        <v>16</v>
      </c>
      <c r="D2003" s="160">
        <v>93281</v>
      </c>
      <c r="E2003" s="53" t="str">
        <f>IF($B2003="COMPOSIÇÃO",VLOOKUP($D2003,'Comp. Sinapi'!B:F,2,0),VLOOKUP($D2003,Insumos!B:F,2,0))</f>
        <v>GUINCHO ELÉTRICO DE COLUNA, CAPACIDADE 400 KG, COM MOTO FREIO, MOTOR TRIFÁSICO DE 1,25 CV - CHP DIURNO. AF_03/2016</v>
      </c>
      <c r="F2003" s="50" t="str">
        <f>IF($B2003="COMPOSIÇÃO",VLOOKUP($D2003,'Comp. Sinapi'!B:F,3,0),VLOOKUP($D2003,Insumos!B:F,3,0))</f>
        <v>CHP</v>
      </c>
      <c r="G2003" s="159">
        <v>0.09</v>
      </c>
      <c r="H2003" s="43">
        <f t="shared" si="256"/>
        <v>22.4</v>
      </c>
      <c r="I2003" s="15">
        <f t="shared" si="257"/>
        <v>2.016</v>
      </c>
      <c r="K2003" s="37">
        <f>IF($B2003="INSUMO",VLOOKUP($D2003,Insumos!$B:$F,5,0),VLOOKUP($D2003,'Comp. Sinapi'!$B:$F,5,0))</f>
        <v>22.4</v>
      </c>
    </row>
    <row r="2004" spans="2:11" x14ac:dyDescent="0.25">
      <c r="B2004" s="14" t="s">
        <v>15</v>
      </c>
      <c r="C2004" s="14" t="s">
        <v>16</v>
      </c>
      <c r="D2004" s="160">
        <v>88240</v>
      </c>
      <c r="E2004" s="53" t="str">
        <f>IF($B2004="COMPOSIÇÃO",VLOOKUP($D2004,'Comp. Sinapi'!B:F,2,0),VLOOKUP($D2004,Insumos!B:F,2,0))</f>
        <v>AJUDANTE DE ESTRUTURA METÁLICA COM ENCARGOS COMPLEMENTARES</v>
      </c>
      <c r="F2004" s="50" t="str">
        <f>IF($B2004="COMPOSIÇÃO",VLOOKUP($D2004,'Comp. Sinapi'!B:F,3,0),VLOOKUP($D2004,Insumos!B:F,3,0))</f>
        <v>H</v>
      </c>
      <c r="G2004" s="159">
        <v>7.0000000000000007E-2</v>
      </c>
      <c r="H2004" s="43">
        <f t="shared" si="256"/>
        <v>20.309999999999999</v>
      </c>
      <c r="I2004" s="15">
        <f t="shared" ref="I2004:I2011" si="258">G2004*H2004</f>
        <v>1.4217</v>
      </c>
      <c r="K2004" s="37">
        <f>IF($B2004="INSUMO",VLOOKUP($D2004,Insumos!$B:$F,5,0),VLOOKUP($D2004,'Comp. Sinapi'!$B:$F,5,0))</f>
        <v>20.309999999999999</v>
      </c>
    </row>
    <row r="2005" spans="2:11" x14ac:dyDescent="0.25">
      <c r="B2005" s="14" t="s">
        <v>15</v>
      </c>
      <c r="C2005" s="14" t="s">
        <v>16</v>
      </c>
      <c r="D2005" s="160">
        <v>88278</v>
      </c>
      <c r="E2005" s="53" t="str">
        <f>IF($B2005="COMPOSIÇÃO",VLOOKUP($D2005,'Comp. Sinapi'!B:F,2,0),VLOOKUP($D2005,Insumos!B:F,2,0))</f>
        <v>MONTADOR DE ESTRUTURA METÁLICA COM ENCARGOS COMPLEMENTARES</v>
      </c>
      <c r="F2005" s="50" t="str">
        <f>IF($B2005="COMPOSIÇÃO",VLOOKUP($D2005,'Comp. Sinapi'!B:F,3,0),VLOOKUP($D2005,Insumos!B:F,3,0))</f>
        <v>H</v>
      </c>
      <c r="G2005" s="159">
        <v>6.5000000000000002E-2</v>
      </c>
      <c r="H2005" s="43">
        <f t="shared" si="256"/>
        <v>22.44</v>
      </c>
      <c r="I2005" s="15">
        <f t="shared" si="258"/>
        <v>1.4586000000000001</v>
      </c>
      <c r="K2005" s="37">
        <f>IF($B2005="INSUMO",VLOOKUP($D2005,Insumos!$B:$F,5,0),VLOOKUP($D2005,'Comp. Sinapi'!$B:$F,5,0))</f>
        <v>22.44</v>
      </c>
    </row>
    <row r="2006" spans="2:11" x14ac:dyDescent="0.25">
      <c r="B2006" s="14" t="s">
        <v>15</v>
      </c>
      <c r="C2006" s="14" t="s">
        <v>16</v>
      </c>
      <c r="D2006" s="160">
        <v>88317</v>
      </c>
      <c r="E2006" s="53" t="str">
        <f>IF($B2006="COMPOSIÇÃO",VLOOKUP($D2006,'Comp. Sinapi'!B:F,2,0),VLOOKUP($D2006,Insumos!B:F,2,0))</f>
        <v>SOLDADOR COM ENCARGOS COMPLEMENTARES</v>
      </c>
      <c r="F2006" s="50" t="str">
        <f>IF($B2006="COMPOSIÇÃO",VLOOKUP($D2006,'Comp. Sinapi'!B:F,3,0),VLOOKUP($D2006,Insumos!B:F,3,0))</f>
        <v>H</v>
      </c>
      <c r="G2006" s="159">
        <v>5.0000000000000001E-3</v>
      </c>
      <c r="H2006" s="43">
        <f t="shared" si="256"/>
        <v>26.36</v>
      </c>
      <c r="I2006" s="15">
        <f t="shared" si="258"/>
        <v>0.1318</v>
      </c>
      <c r="K2006" s="37">
        <f>IF($B2006="INSUMO",VLOOKUP($D2006,Insumos!$B:$F,5,0),VLOOKUP($D2006,'Comp. Sinapi'!$B:$F,5,0))</f>
        <v>26.36</v>
      </c>
    </row>
    <row r="2007" spans="2:11" x14ac:dyDescent="0.25">
      <c r="B2007" s="14" t="s">
        <v>17</v>
      </c>
      <c r="C2007" s="14" t="s">
        <v>16</v>
      </c>
      <c r="D2007" s="160">
        <v>10997</v>
      </c>
      <c r="E2007" s="53" t="str">
        <f>IF($B2007="COMPOSIÇÃO",VLOOKUP($D2007,'Comp. Sinapi'!B:F,2,0),VLOOKUP($D2007,Insumos!B:F,2,0))</f>
        <v xml:space="preserve">ELETRODO REVESTIDO AWS - E7018, DIAMETRO IGUAL A 4,00 MM                                                                                                                                                                                                                                                                                                                                                                                                                                                  </v>
      </c>
      <c r="F2007" s="50" t="str">
        <f>IF($B2007="COMPOSIÇÃO",VLOOKUP($D2007,'Comp. Sinapi'!B:F,3,0),VLOOKUP($D2007,Insumos!B:F,3,0))</f>
        <v xml:space="preserve">KG    </v>
      </c>
      <c r="G2007" s="159">
        <v>3.0000000000000001E-3</v>
      </c>
      <c r="H2007" s="43">
        <f t="shared" si="256"/>
        <v>35.79</v>
      </c>
      <c r="I2007" s="15">
        <f t="shared" si="258"/>
        <v>0.10736999999999999</v>
      </c>
      <c r="K2007" s="37">
        <f>IF($B2007="INSUMO",VLOOKUP($D2007,Insumos!$B:$F,5,0),VLOOKUP($D2007,'Comp. Sinapi'!$B:$F,5,0))</f>
        <v>35.79</v>
      </c>
    </row>
    <row r="2008" spans="2:11" x14ac:dyDescent="0.25">
      <c r="B2008" s="14" t="s">
        <v>17</v>
      </c>
      <c r="C2008" s="14" t="s">
        <v>16</v>
      </c>
      <c r="D2008" s="160" t="s">
        <v>13658</v>
      </c>
      <c r="E2008" s="53" t="str">
        <f>IF($B2008="COMPOSIÇÃO",VLOOKUP($D2008,'Comp. Sinapi'!B:F,2,0),VLOOKUP($D2008,Insumos!B:F,2,0))</f>
        <v>PERFIL C100X40X20X2.00</v>
      </c>
      <c r="F2008" s="50" t="str">
        <f>IF($B2008="COMPOSIÇÃO",VLOOKUP($D2008,'Comp. Sinapi'!B:F,3,0),VLOOKUP($D2008,Insumos!B:F,3,0))</f>
        <v>m</v>
      </c>
      <c r="G2008" s="159">
        <v>0.9234</v>
      </c>
      <c r="H2008" s="43">
        <f t="shared" si="256"/>
        <v>44.83</v>
      </c>
      <c r="I2008" s="15">
        <f t="shared" si="258"/>
        <v>41.396021999999995</v>
      </c>
      <c r="K2008" s="37">
        <f>IF($B2008="INSUMO",VLOOKUP($D2008,Insumos!$B:$F,5,0),VLOOKUP($D2008,'Comp. Sinapi'!$B:$F,5,0))</f>
        <v>44.83</v>
      </c>
    </row>
    <row r="2009" spans="2:11" x14ac:dyDescent="0.25">
      <c r="B2009" s="14" t="s">
        <v>17</v>
      </c>
      <c r="C2009" s="14" t="s">
        <v>16</v>
      </c>
      <c r="D2009" s="160">
        <v>1332</v>
      </c>
      <c r="E2009" s="53" t="str">
        <f>IF($B2009="COMPOSIÇÃO",VLOOKUP($D2009,'Comp. Sinapi'!B:F,2,0),VLOOKUP($D2009,Insumos!B:F,2,0))</f>
        <v xml:space="preserve">CHAPA DE ACO GROSSA, ASTM A36, E = 3/8" (9,53 MM) 74,69 KG/M2                                                                                                                                                                                                                                                                                                                                                                                                                                             </v>
      </c>
      <c r="F2009" s="50" t="str">
        <f>IF($B2009="COMPOSIÇÃO",VLOOKUP($D2009,'Comp. Sinapi'!B:F,3,0),VLOOKUP($D2009,Insumos!B:F,3,0))</f>
        <v xml:space="preserve">KG    </v>
      </c>
      <c r="G2009" s="159">
        <v>7.6899999999999996E-2</v>
      </c>
      <c r="H2009" s="43">
        <f t="shared" si="256"/>
        <v>11.34</v>
      </c>
      <c r="I2009" s="15">
        <f t="shared" si="258"/>
        <v>0.87204599999999999</v>
      </c>
      <c r="K2009" s="37">
        <f>IF($B2009="INSUMO",VLOOKUP($D2009,Insumos!$B:$F,5,0),VLOOKUP($D2009,'Comp. Sinapi'!$B:$F,5,0))</f>
        <v>11.34</v>
      </c>
    </row>
    <row r="2010" spans="2:11" x14ac:dyDescent="0.25">
      <c r="B2010" s="14" t="s">
        <v>17</v>
      </c>
      <c r="C2010" s="14" t="s">
        <v>16</v>
      </c>
      <c r="D2010" s="160" t="s">
        <v>13726</v>
      </c>
      <c r="E2010" s="53" t="str">
        <f>IF($B2010="COMPOSIÇÃO",VLOOKUP($D2010,'Comp. Sinapi'!B:F,2,0),VLOOKUP($D2010,Insumos!B:F,2,0))</f>
        <v>PERFIL CANTONEIRA 100X100 #4,75MM</v>
      </c>
      <c r="F2010" s="50" t="str">
        <f>IF($B2010="COMPOSIÇÃO",VLOOKUP($D2010,'Comp. Sinapi'!B:F,3,0),VLOOKUP($D2010,Insumos!B:F,3,0))</f>
        <v>unidade</v>
      </c>
      <c r="G2010" s="159">
        <v>4.5999999999999999E-2</v>
      </c>
      <c r="H2010" s="43">
        <f t="shared" si="256"/>
        <v>61.5</v>
      </c>
      <c r="I2010" s="15">
        <f t="shared" si="258"/>
        <v>2.8289999999999997</v>
      </c>
      <c r="K2010" s="37">
        <f>IF($B2010="INSUMO",VLOOKUP($D2010,Insumos!$B:$F,5,0),VLOOKUP($D2010,'Comp. Sinapi'!$B:$F,5,0))</f>
        <v>61.5</v>
      </c>
    </row>
    <row r="2011" spans="2:11" x14ac:dyDescent="0.25">
      <c r="B2011" s="14" t="s">
        <v>17</v>
      </c>
      <c r="C2011" s="14" t="s">
        <v>16</v>
      </c>
      <c r="D2011" s="160" t="s">
        <v>13693</v>
      </c>
      <c r="E2011" s="53" t="str">
        <f>IF($B2011="COMPOSIÇÃO",VLOOKUP($D2011,'Comp. Sinapi'!B:F,2,0),VLOOKUP($D2011,Insumos!B:F,2,0))</f>
        <v>CHUMBADOR CB14200 - TAM.: Ø1/4 Ø3/8 X 2" - PARABOULT</v>
      </c>
      <c r="F2011" s="50" t="str">
        <f>IF($B2011="COMPOSIÇÃO",VLOOKUP($D2011,'Comp. Sinapi'!B:F,3,0),VLOOKUP($D2011,Insumos!B:F,3,0))</f>
        <v>unidade</v>
      </c>
      <c r="G2011" s="159">
        <v>0.1512</v>
      </c>
      <c r="H2011" s="43">
        <f t="shared" si="256"/>
        <v>3.32</v>
      </c>
      <c r="I2011" s="15">
        <f t="shared" si="258"/>
        <v>0.50198399999999999</v>
      </c>
      <c r="K2011" s="37">
        <f>IF($B2011="INSUMO",VLOOKUP($D2011,Insumos!$B:$F,5,0),VLOOKUP($D2011,'Comp. Sinapi'!$B:$F,5,0))</f>
        <v>3.32</v>
      </c>
    </row>
    <row r="2012" spans="2:11" x14ac:dyDescent="0.25">
      <c r="B2012" s="14" t="s">
        <v>17</v>
      </c>
      <c r="C2012" s="14" t="s">
        <v>16</v>
      </c>
      <c r="D2012" s="160">
        <v>43054</v>
      </c>
      <c r="E2012" s="53" t="str">
        <f>IF($B2012="COMPOSIÇÃO",VLOOKUP($D2012,'Comp. Sinapi'!B:F,2,0),VLOOKUP($D2012,Insumos!B:F,2,0))</f>
        <v xml:space="preserve">ACO CA-25, 10,0 MM, OU 12,5 MM, OU 16,0 MM, OU 20,0 MM, OU 25,0 MM, VERGALHAO                                                                                                                                                                                                                                                                                                                                                                                                                             </v>
      </c>
      <c r="F2012" s="50" t="str">
        <f>IF($B2012="COMPOSIÇÃO",VLOOKUP($D2012,'Comp. Sinapi'!B:F,3,0),VLOOKUP($D2012,Insumos!B:F,3,0))</f>
        <v xml:space="preserve">KG    </v>
      </c>
      <c r="G2012" s="159">
        <v>3.8E-3</v>
      </c>
      <c r="H2012" s="43">
        <f t="shared" si="256"/>
        <v>10.48</v>
      </c>
      <c r="I2012" s="15">
        <f t="shared" si="257"/>
        <v>3.9823999999999998E-2</v>
      </c>
      <c r="K2012" s="37">
        <f>IF($B2012="INSUMO",VLOOKUP($D2012,Insumos!$B:$F,5,0),VLOOKUP($D2012,'Comp. Sinapi'!$B:$F,5,0))</f>
        <v>10.48</v>
      </c>
    </row>
    <row r="2013" spans="2:11" x14ac:dyDescent="0.25">
      <c r="B2013" s="414" t="s">
        <v>13108</v>
      </c>
      <c r="C2013" s="415"/>
      <c r="D2013" s="415"/>
      <c r="E2013" s="415"/>
      <c r="F2013" s="415"/>
      <c r="G2013" s="415"/>
      <c r="H2013" s="415"/>
      <c r="I2013" s="416"/>
    </row>
    <row r="2015" spans="2:11" ht="29.25" customHeight="1" x14ac:dyDescent="0.25">
      <c r="B2015" s="16" t="s">
        <v>13375</v>
      </c>
      <c r="C2015" s="417" t="s">
        <v>13386</v>
      </c>
      <c r="D2015" s="418"/>
      <c r="E2015" s="418"/>
      <c r="F2015" s="418"/>
      <c r="G2015" s="419"/>
      <c r="H2015" s="17" t="s">
        <v>6</v>
      </c>
      <c r="I2015" s="18">
        <f>SUM(I2019:I2022)</f>
        <v>281.76693699999998</v>
      </c>
      <c r="K2015" s="37"/>
    </row>
    <row r="2016" spans="2:11" x14ac:dyDescent="0.25">
      <c r="B2016" s="4" t="s">
        <v>7</v>
      </c>
      <c r="C2016" s="5">
        <f ca="1">TODAY()</f>
        <v>45482</v>
      </c>
      <c r="D2016" s="6"/>
      <c r="E2016" s="7"/>
      <c r="F2016" s="8"/>
      <c r="G2016" s="157" t="s">
        <v>1</v>
      </c>
      <c r="H2016" s="420" t="str">
        <f>$H$8</f>
        <v>Eng. Gabriel Vitta</v>
      </c>
      <c r="I2016" s="421"/>
      <c r="K2016" s="37"/>
    </row>
    <row r="2017" spans="2:11" x14ac:dyDescent="0.25">
      <c r="B2017" s="4"/>
      <c r="C2017" s="5"/>
      <c r="D2017" s="6"/>
      <c r="E2017" s="7"/>
      <c r="F2017" s="8"/>
      <c r="G2017" s="157"/>
      <c r="H2017" s="9"/>
      <c r="I2017" s="10"/>
      <c r="K2017" s="37"/>
    </row>
    <row r="2018" spans="2:11" x14ac:dyDescent="0.25">
      <c r="B2018" s="11" t="s">
        <v>18</v>
      </c>
      <c r="C2018" s="11" t="s">
        <v>8</v>
      </c>
      <c r="D2018" s="11" t="s">
        <v>9</v>
      </c>
      <c r="E2018" s="11" t="s">
        <v>10</v>
      </c>
      <c r="F2018" s="11" t="s">
        <v>11</v>
      </c>
      <c r="G2018" s="158" t="s">
        <v>12</v>
      </c>
      <c r="H2018" s="12" t="s">
        <v>13</v>
      </c>
      <c r="I2018" s="13" t="s">
        <v>14</v>
      </c>
      <c r="K2018" s="37"/>
    </row>
    <row r="2019" spans="2:11" x14ac:dyDescent="0.25">
      <c r="B2019" s="14" t="s">
        <v>15</v>
      </c>
      <c r="C2019" s="14" t="s">
        <v>16</v>
      </c>
      <c r="D2019" s="160">
        <v>88309</v>
      </c>
      <c r="E2019" s="53" t="str">
        <f>IF($B2019="COMPOSIÇÃO",VLOOKUP($D2019,'Comp. Sinapi'!B:F,2,0),VLOOKUP($D2019,Insumos!B:F,2,0))</f>
        <v>PEDREIRO COM ENCARGOS COMPLEMENTARES</v>
      </c>
      <c r="F2019" s="50" t="str">
        <f>IF($B2019="COMPOSIÇÃO",VLOOKUP($D2019,'Comp. Sinapi'!B:F,3,0),VLOOKUP($D2019,Insumos!B:F,3,0))</f>
        <v>H</v>
      </c>
      <c r="G2019" s="159">
        <v>2.05505</v>
      </c>
      <c r="H2019" s="43">
        <f>TRUNC((K2019*(1-$K$8)),2)</f>
        <v>25.62</v>
      </c>
      <c r="I2019" s="15">
        <f t="shared" ref="I2019:I2022" si="259">G2019*H2019</f>
        <v>52.650381000000003</v>
      </c>
      <c r="K2019" s="37">
        <f>IF($B2019="INSUMO",VLOOKUP($D2019,Insumos!$B:$F,5,0),VLOOKUP($D2019,'Comp. Sinapi'!$B:$F,5,0))</f>
        <v>25.62</v>
      </c>
    </row>
    <row r="2020" spans="2:11" x14ac:dyDescent="0.25">
      <c r="B2020" s="14" t="s">
        <v>15</v>
      </c>
      <c r="C2020" s="14" t="s">
        <v>16</v>
      </c>
      <c r="D2020" s="160">
        <v>88316</v>
      </c>
      <c r="E2020" s="53" t="str">
        <f>IF($B2020="COMPOSIÇÃO",VLOOKUP($D2020,'Comp. Sinapi'!B:F,2,0),VLOOKUP($D2020,Insumos!B:F,2,0))</f>
        <v>SERVENTE COM ENCARGOS COMPLEMENTARES</v>
      </c>
      <c r="F2020" s="50" t="str">
        <f>IF($B2020="COMPOSIÇÃO",VLOOKUP($D2020,'Comp. Sinapi'!B:F,3,0),VLOOKUP($D2020,Insumos!B:F,3,0))</f>
        <v>H</v>
      </c>
      <c r="G2020" s="159">
        <v>1.0280499999999999</v>
      </c>
      <c r="H2020" s="43">
        <f>TRUNC((K2020*(1-$K$8)),2)</f>
        <v>20.32</v>
      </c>
      <c r="I2020" s="15">
        <f t="shared" si="259"/>
        <v>20.889975999999997</v>
      </c>
      <c r="K2020" s="37">
        <f>IF($B2020="INSUMO",VLOOKUP($D2020,Insumos!$B:$F,5,0),VLOOKUP($D2020,'Comp. Sinapi'!$B:$F,5,0))</f>
        <v>20.32</v>
      </c>
    </row>
    <row r="2021" spans="2:11" ht="30" x14ac:dyDescent="0.25">
      <c r="B2021" s="14" t="s">
        <v>15</v>
      </c>
      <c r="C2021" s="14" t="s">
        <v>16</v>
      </c>
      <c r="D2021" s="160">
        <v>100489</v>
      </c>
      <c r="E2021" s="53" t="str">
        <f>IF($B2021="COMPOSIÇÃO",VLOOKUP($D2021,'Comp. Sinapi'!B:F,2,0),VLOOKUP($D2021,Insumos!B:F,2,0))</f>
        <v>ARGAMASSA TRAÇO 1:3 (EM VOLUME DE CIMENTO E AREIA MÉDIA ÚMIDA), PREPARO MECÂNICO COM BETONEIRA 600 L. AF_08/2019</v>
      </c>
      <c r="F2021" s="50" t="str">
        <f>IF($B2021="COMPOSIÇÃO",VLOOKUP($D2021,'Comp. Sinapi'!B:F,3,0),VLOOKUP($D2021,Insumos!B:F,3,0))</f>
        <v>M3</v>
      </c>
      <c r="G2021" s="159">
        <v>1.0500000000000001E-2</v>
      </c>
      <c r="H2021" s="43">
        <f>TRUNC((K2021*(1-$K$8)),2)</f>
        <v>621.04</v>
      </c>
      <c r="I2021" s="15">
        <f t="shared" ref="I2021" si="260">G2021*H2021</f>
        <v>6.5209200000000003</v>
      </c>
      <c r="K2021" s="37">
        <f>IF($B2021="INSUMO",VLOOKUP($D2021,Insumos!$B:$F,5,0),VLOOKUP($D2021,'Comp. Sinapi'!$B:$F,5,0))</f>
        <v>621.04</v>
      </c>
    </row>
    <row r="2022" spans="2:11" x14ac:dyDescent="0.25">
      <c r="B2022" s="14" t="s">
        <v>17</v>
      </c>
      <c r="C2022" s="14" t="s">
        <v>16</v>
      </c>
      <c r="D2022" s="160">
        <v>666</v>
      </c>
      <c r="E2022" s="53" t="str">
        <f>IF($B2022="COMPOSIÇÃO",VLOOKUP($D2022,'Comp. Sinapi'!B:F,2,0),VLOOKUP($D2022,Insumos!B:F,2,0))</f>
        <v xml:space="preserve">ELEMENTO VAZADO DE CONCRETO, QUADRICULADO, 16 FUROS *40 X 40 X 7* CM                                                                                                                                                                                                                                                                                                                                                                                                                                      </v>
      </c>
      <c r="F2022" s="50" t="str">
        <f>IF($B2022="COMPOSIÇÃO",VLOOKUP($D2022,'Comp. Sinapi'!B:F,3,0),VLOOKUP($D2022,Insumos!B:F,3,0))</f>
        <v xml:space="preserve">UN    </v>
      </c>
      <c r="G2022" s="159">
        <v>6.9029999999999996</v>
      </c>
      <c r="H2022" s="43">
        <f>TRUNC((K2022*(1-$K$8)),2)</f>
        <v>29.22</v>
      </c>
      <c r="I2022" s="15">
        <f t="shared" si="259"/>
        <v>201.70565999999997</v>
      </c>
      <c r="K2022" s="37">
        <f>IF($B2022="INSUMO",VLOOKUP($D2022,Insumos!$B:$F,5,0),VLOOKUP($D2022,'Comp. Sinapi'!$B:$F,5,0))</f>
        <v>29.22</v>
      </c>
    </row>
    <row r="2023" spans="2:11" x14ac:dyDescent="0.25">
      <c r="B2023" s="414" t="s">
        <v>13108</v>
      </c>
      <c r="C2023" s="415"/>
      <c r="D2023" s="415"/>
      <c r="E2023" s="415"/>
      <c r="F2023" s="415"/>
      <c r="G2023" s="415"/>
      <c r="H2023" s="415"/>
      <c r="I2023" s="416"/>
    </row>
    <row r="2025" spans="2:11" ht="33.75" customHeight="1" x14ac:dyDescent="0.25">
      <c r="B2025" s="16" t="s">
        <v>13376</v>
      </c>
      <c r="C2025" s="417" t="s">
        <v>13387</v>
      </c>
      <c r="D2025" s="418"/>
      <c r="E2025" s="418"/>
      <c r="F2025" s="418"/>
      <c r="G2025" s="419"/>
      <c r="H2025" s="17" t="s">
        <v>6</v>
      </c>
      <c r="I2025" s="18">
        <f>SUM(I2029:I2032)</f>
        <v>161.8054788</v>
      </c>
      <c r="K2025" s="37"/>
    </row>
    <row r="2026" spans="2:11" x14ac:dyDescent="0.25">
      <c r="B2026" s="4" t="s">
        <v>7</v>
      </c>
      <c r="C2026" s="5">
        <f ca="1">TODAY()</f>
        <v>45482</v>
      </c>
      <c r="D2026" s="6"/>
      <c r="E2026" s="7"/>
      <c r="F2026" s="8"/>
      <c r="G2026" s="157" t="s">
        <v>1</v>
      </c>
      <c r="H2026" s="420" t="str">
        <f>$H$8</f>
        <v>Eng. Gabriel Vitta</v>
      </c>
      <c r="I2026" s="421"/>
      <c r="K2026" s="37"/>
    </row>
    <row r="2027" spans="2:11" x14ac:dyDescent="0.25">
      <c r="B2027" s="4"/>
      <c r="C2027" s="5"/>
      <c r="D2027" s="6"/>
      <c r="E2027" s="7"/>
      <c r="F2027" s="8"/>
      <c r="G2027" s="157"/>
      <c r="H2027" s="9"/>
      <c r="I2027" s="10"/>
      <c r="K2027" s="37"/>
    </row>
    <row r="2028" spans="2:11" x14ac:dyDescent="0.25">
      <c r="B2028" s="11" t="s">
        <v>18</v>
      </c>
      <c r="C2028" s="11" t="s">
        <v>8</v>
      </c>
      <c r="D2028" s="11" t="s">
        <v>9</v>
      </c>
      <c r="E2028" s="11" t="s">
        <v>10</v>
      </c>
      <c r="F2028" s="11" t="s">
        <v>11</v>
      </c>
      <c r="G2028" s="158" t="s">
        <v>12</v>
      </c>
      <c r="H2028" s="12" t="s">
        <v>13</v>
      </c>
      <c r="I2028" s="13" t="s">
        <v>14</v>
      </c>
      <c r="K2028" s="37"/>
    </row>
    <row r="2029" spans="2:11" ht="45" x14ac:dyDescent="0.25">
      <c r="B2029" s="14" t="s">
        <v>15</v>
      </c>
      <c r="C2029" s="14" t="s">
        <v>16</v>
      </c>
      <c r="D2029" s="160">
        <v>87292</v>
      </c>
      <c r="E2029" s="53" t="str">
        <f>IF($B2029="COMPOSIÇÃO",VLOOKUP($D2029,'Comp. Sinapi'!B:F,2,0),VLOOKUP($D2029,Insumos!B:F,2,0))</f>
        <v>ARGAMASSA TRAÇO 1:2:8 (EM VOLUME DE CIMENTO, CAL E AREIA MÉDIA ÚMIDA) PARA EMBOÇO/MASSA ÚNICA/ASSENTAMENTO DE ALVENARIA DE VEDAÇÃO, PREPARO MECÂNICO COM BETONEIRA 400 L. AF_08/2019</v>
      </c>
      <c r="F2029" s="50" t="str">
        <f>IF($B2029="COMPOSIÇÃO",VLOOKUP($D2029,'Comp. Sinapi'!B:F,3,0),VLOOKUP($D2029,Insumos!B:F,3,0))</f>
        <v>M3</v>
      </c>
      <c r="G2029" s="159">
        <v>5.4190000000000002E-2</v>
      </c>
      <c r="H2029" s="43">
        <f>TRUNC((K2029*(1-$K$8)),2)</f>
        <v>594.52</v>
      </c>
      <c r="I2029" s="15">
        <f t="shared" ref="I2029:I2032" si="261">G2029*H2029</f>
        <v>32.217038799999997</v>
      </c>
      <c r="K2029" s="37">
        <f>IF($B2029="INSUMO",VLOOKUP($D2029,Insumos!$B:$F,5,0),VLOOKUP($D2029,'Comp. Sinapi'!$B:$F,5,0))</f>
        <v>594.52</v>
      </c>
    </row>
    <row r="2030" spans="2:11" x14ac:dyDescent="0.25">
      <c r="B2030" s="14" t="s">
        <v>15</v>
      </c>
      <c r="C2030" s="14" t="s">
        <v>16</v>
      </c>
      <c r="D2030" s="160">
        <v>88309</v>
      </c>
      <c r="E2030" s="53" t="str">
        <f>IF($B2030="COMPOSIÇÃO",VLOOKUP($D2030,'Comp. Sinapi'!B:F,2,0),VLOOKUP($D2030,Insumos!B:F,2,0))</f>
        <v>PEDREIRO COM ENCARGOS COMPLEMENTARES</v>
      </c>
      <c r="F2030" s="50" t="str">
        <f>IF($B2030="COMPOSIÇÃO",VLOOKUP($D2030,'Comp. Sinapi'!B:F,3,0),VLOOKUP($D2030,Insumos!B:F,3,0))</f>
        <v>H</v>
      </c>
      <c r="G2030" s="159">
        <v>2.9980000000000002</v>
      </c>
      <c r="H2030" s="43">
        <f>TRUNC((K2030*(1-$K$8)),2)</f>
        <v>25.62</v>
      </c>
      <c r="I2030" s="15">
        <f t="shared" si="261"/>
        <v>76.808760000000007</v>
      </c>
      <c r="K2030" s="37">
        <f>IF($B2030="INSUMO",VLOOKUP($D2030,Insumos!$B:$F,5,0),VLOOKUP($D2030,'Comp. Sinapi'!$B:$F,5,0))</f>
        <v>25.62</v>
      </c>
    </row>
    <row r="2031" spans="2:11" x14ac:dyDescent="0.25">
      <c r="B2031" s="14" t="s">
        <v>15</v>
      </c>
      <c r="C2031" s="14" t="s">
        <v>16</v>
      </c>
      <c r="D2031" s="160">
        <v>88316</v>
      </c>
      <c r="E2031" s="53" t="str">
        <f>IF($B2031="COMPOSIÇÃO",VLOOKUP($D2031,'Comp. Sinapi'!B:F,2,0),VLOOKUP($D2031,Insumos!B:F,2,0))</f>
        <v>SERVENTE COM ENCARGOS COMPLEMENTARES</v>
      </c>
      <c r="F2031" s="50" t="str">
        <f>IF($B2031="COMPOSIÇÃO",VLOOKUP($D2031,'Comp. Sinapi'!B:F,3,0),VLOOKUP($D2031,Insumos!B:F,3,0))</f>
        <v>H</v>
      </c>
      <c r="G2031" s="159">
        <v>1.4990000000000001</v>
      </c>
      <c r="H2031" s="43">
        <f>TRUNC((K2031*(1-$K$8)),2)</f>
        <v>20.32</v>
      </c>
      <c r="I2031" s="15">
        <f t="shared" si="261"/>
        <v>30.459680000000002</v>
      </c>
      <c r="K2031" s="37">
        <f>IF($B2031="INSUMO",VLOOKUP($D2031,Insumos!$B:$F,5,0),VLOOKUP($D2031,'Comp. Sinapi'!$B:$F,5,0))</f>
        <v>20.32</v>
      </c>
    </row>
    <row r="2032" spans="2:11" ht="30" x14ac:dyDescent="0.25">
      <c r="B2032" s="14" t="s">
        <v>17</v>
      </c>
      <c r="C2032" s="14" t="s">
        <v>16</v>
      </c>
      <c r="D2032" s="160">
        <v>7267</v>
      </c>
      <c r="E2032" s="53" t="str">
        <f>IF($B2032="COMPOSIÇÃO",VLOOKUP($D2032,'Comp. Sinapi'!B:F,2,0),VLOOKUP($D2032,Insumos!B:F,2,0))</f>
        <v xml:space="preserve">BLOCO CERAMICO / TIJOLO VAZADO PARA ALVENARIA DE VEDACAO, 6 FUROS NA HORIZONTAL DE 9 X 14 X 19 CM (L X A X C)                                                                                                                                                                                                                                                                                                                                                                                             </v>
      </c>
      <c r="F2032" s="50" t="str">
        <f>IF($B2032="COMPOSIÇÃO",VLOOKUP($D2032,'Comp. Sinapi'!B:F,3,0),VLOOKUP($D2032,Insumos!B:F,3,0))</f>
        <v xml:space="preserve">UN    </v>
      </c>
      <c r="G2032" s="159">
        <v>24</v>
      </c>
      <c r="H2032" s="43">
        <f>TRUNC((K2032*(1-$K$8)),2)</f>
        <v>0.93</v>
      </c>
      <c r="I2032" s="15">
        <f t="shared" si="261"/>
        <v>22.32</v>
      </c>
      <c r="K2032" s="37">
        <f>IF($B2032="INSUMO",VLOOKUP($D2032,Insumos!$B:$F,5,0),VLOOKUP($D2032,'Comp. Sinapi'!$B:$F,5,0))</f>
        <v>0.93</v>
      </c>
    </row>
    <row r="2033" spans="2:11" x14ac:dyDescent="0.25">
      <c r="B2033" s="414" t="s">
        <v>13108</v>
      </c>
      <c r="C2033" s="415"/>
      <c r="D2033" s="415"/>
      <c r="E2033" s="415"/>
      <c r="F2033" s="415"/>
      <c r="G2033" s="415"/>
      <c r="H2033" s="415"/>
      <c r="I2033" s="416"/>
    </row>
    <row r="2035" spans="2:11" ht="36.75" customHeight="1" x14ac:dyDescent="0.25">
      <c r="B2035" s="16" t="s">
        <v>13377</v>
      </c>
      <c r="C2035" s="417" t="s">
        <v>13388</v>
      </c>
      <c r="D2035" s="418"/>
      <c r="E2035" s="418"/>
      <c r="F2035" s="418"/>
      <c r="G2035" s="419"/>
      <c r="H2035" s="17" t="s">
        <v>60</v>
      </c>
      <c r="I2035" s="18">
        <f>SUM(I2039:I2041)</f>
        <v>252.82474999999999</v>
      </c>
      <c r="K2035" s="37"/>
    </row>
    <row r="2036" spans="2:11" x14ac:dyDescent="0.25">
      <c r="B2036" s="4" t="s">
        <v>7</v>
      </c>
      <c r="C2036" s="5">
        <f ca="1">TODAY()</f>
        <v>45482</v>
      </c>
      <c r="D2036" s="6"/>
      <c r="E2036" s="7"/>
      <c r="F2036" s="8"/>
      <c r="G2036" s="157" t="s">
        <v>1</v>
      </c>
      <c r="H2036" s="420" t="str">
        <f>$H$8</f>
        <v>Eng. Gabriel Vitta</v>
      </c>
      <c r="I2036" s="421"/>
      <c r="K2036" s="37"/>
    </row>
    <row r="2037" spans="2:11" x14ac:dyDescent="0.25">
      <c r="B2037" s="4"/>
      <c r="C2037" s="5"/>
      <c r="D2037" s="6"/>
      <c r="E2037" s="7"/>
      <c r="F2037" s="8"/>
      <c r="G2037" s="157"/>
      <c r="H2037" s="9"/>
      <c r="I2037" s="10"/>
      <c r="K2037" s="37"/>
    </row>
    <row r="2038" spans="2:11" x14ac:dyDescent="0.25">
      <c r="B2038" s="11" t="s">
        <v>18</v>
      </c>
      <c r="C2038" s="11" t="s">
        <v>8</v>
      </c>
      <c r="D2038" s="11" t="s">
        <v>9</v>
      </c>
      <c r="E2038" s="11" t="s">
        <v>10</v>
      </c>
      <c r="F2038" s="11" t="s">
        <v>11</v>
      </c>
      <c r="G2038" s="158" t="s">
        <v>12</v>
      </c>
      <c r="H2038" s="12" t="s">
        <v>13</v>
      </c>
      <c r="I2038" s="13" t="s">
        <v>14</v>
      </c>
      <c r="K2038" s="37"/>
    </row>
    <row r="2039" spans="2:11" x14ac:dyDescent="0.25">
      <c r="B2039" s="14" t="s">
        <v>15</v>
      </c>
      <c r="C2039" s="14" t="s">
        <v>16</v>
      </c>
      <c r="D2039" s="160">
        <v>88315</v>
      </c>
      <c r="E2039" s="53" t="str">
        <f>IF($B2039="COMPOSIÇÃO",VLOOKUP($D2039,'Comp. Sinapi'!B:F,2,0),VLOOKUP($D2039,Insumos!B:F,2,0))</f>
        <v>SERRALHEIRO COM ENCARGOS COMPLEMENTARES</v>
      </c>
      <c r="F2039" s="50" t="str">
        <f>IF($B2039="COMPOSIÇÃO",VLOOKUP($D2039,'Comp. Sinapi'!B:F,3,0),VLOOKUP($D2039,Insumos!B:F,3,0))</f>
        <v>H</v>
      </c>
      <c r="G2039" s="159">
        <v>0.21</v>
      </c>
      <c r="H2039" s="43">
        <f>TRUNC((K2039*(1-$K$8)),2)</f>
        <v>25.4</v>
      </c>
      <c r="I2039" s="15">
        <f t="shared" ref="I2039:I2041" si="262">G2039*H2039</f>
        <v>5.3339999999999996</v>
      </c>
      <c r="K2039" s="37">
        <f>IF($B2039="INSUMO",VLOOKUP($D2039,Insumos!$B:$F,5,0),VLOOKUP($D2039,'Comp. Sinapi'!$B:$F,5,0))</f>
        <v>25.4</v>
      </c>
    </row>
    <row r="2040" spans="2:11" x14ac:dyDescent="0.25">
      <c r="B2040" s="14" t="s">
        <v>15</v>
      </c>
      <c r="C2040" s="14" t="s">
        <v>16</v>
      </c>
      <c r="D2040" s="160">
        <v>88251</v>
      </c>
      <c r="E2040" s="53" t="str">
        <f>IF($B2040="COMPOSIÇÃO",VLOOKUP($D2040,'Comp. Sinapi'!B:F,2,0),VLOOKUP($D2040,Insumos!B:F,2,0))</f>
        <v>AUXILIAR DE SERRALHEIRO COM ENCARGOS COMPLEMENTARES</v>
      </c>
      <c r="F2040" s="50" t="str">
        <f>IF($B2040="COMPOSIÇÃO",VLOOKUP($D2040,'Comp. Sinapi'!B:F,3,0),VLOOKUP($D2040,Insumos!B:F,3,0))</f>
        <v>H</v>
      </c>
      <c r="G2040" s="159">
        <v>0.2205</v>
      </c>
      <c r="H2040" s="43">
        <f>TRUNC((K2040*(1-$K$8)),2)</f>
        <v>21.5</v>
      </c>
      <c r="I2040" s="15">
        <f t="shared" si="262"/>
        <v>4.7407500000000002</v>
      </c>
      <c r="K2040" s="37">
        <f>IF($B2040="INSUMO",VLOOKUP($D2040,Insumos!$B:$F,5,0),VLOOKUP($D2040,'Comp. Sinapi'!$B:$F,5,0))</f>
        <v>21.5</v>
      </c>
    </row>
    <row r="2041" spans="2:11" ht="30" x14ac:dyDescent="0.25">
      <c r="B2041" s="14" t="s">
        <v>17</v>
      </c>
      <c r="C2041" s="14" t="s">
        <v>16</v>
      </c>
      <c r="D2041" s="160" t="s">
        <v>13697</v>
      </c>
      <c r="E2041" s="53" t="str">
        <f>IF($B2041="COMPOSIÇÃO",VLOOKUP($D2041,'Comp. Sinapi'!B:F,2,0),VLOOKUP($D2041,Insumos!B:F,2,0))</f>
        <v>LETRA EM ACM NA COR BRANCA, RETROILUMINADA COM LED - H= 25 CM, INCLUSO ACESSÓRIOS DE FIXAÇÃO EM DIVERSAS SUPERFICIES</v>
      </c>
      <c r="F2041" s="50" t="str">
        <f>IF($B2041="COMPOSIÇÃO",VLOOKUP($D2041,'Comp. Sinapi'!B:F,3,0),VLOOKUP($D2041,Insumos!B:F,3,0))</f>
        <v>unidade</v>
      </c>
      <c r="G2041" s="299">
        <f>1/60</f>
        <v>1.6666666666666666E-2</v>
      </c>
      <c r="H2041" s="43">
        <f>TRUNC((K2041*(1-$K$8)),2)</f>
        <v>14565</v>
      </c>
      <c r="I2041" s="15">
        <f t="shared" si="262"/>
        <v>242.75</v>
      </c>
      <c r="K2041" s="37">
        <f>IF($B2041="INSUMO",VLOOKUP($D2041,Insumos!$B:$F,5,0),VLOOKUP($D2041,'Comp. Sinapi'!$B:$F,5,0))</f>
        <v>14565</v>
      </c>
    </row>
    <row r="2042" spans="2:11" x14ac:dyDescent="0.25">
      <c r="B2042" s="414" t="s">
        <v>13108</v>
      </c>
      <c r="C2042" s="415"/>
      <c r="D2042" s="415"/>
      <c r="E2042" s="415"/>
      <c r="F2042" s="415"/>
      <c r="G2042" s="415"/>
      <c r="H2042" s="415"/>
      <c r="I2042" s="416"/>
    </row>
    <row r="2044" spans="2:11" x14ac:dyDescent="0.25">
      <c r="B2044" s="16" t="s">
        <v>13378</v>
      </c>
      <c r="C2044" s="417" t="s">
        <v>13773</v>
      </c>
      <c r="D2044" s="418"/>
      <c r="E2044" s="418"/>
      <c r="F2044" s="418"/>
      <c r="G2044" s="419"/>
      <c r="H2044" s="17" t="s">
        <v>60</v>
      </c>
      <c r="I2044" s="18">
        <f>SUM(I2048:I2049)</f>
        <v>1172.886</v>
      </c>
      <c r="K2044" s="37"/>
    </row>
    <row r="2045" spans="2:11" x14ac:dyDescent="0.25">
      <c r="B2045" s="4" t="s">
        <v>7</v>
      </c>
      <c r="C2045" s="5">
        <f ca="1">TODAY()</f>
        <v>45482</v>
      </c>
      <c r="D2045" s="6"/>
      <c r="E2045" s="7"/>
      <c r="F2045" s="8"/>
      <c r="G2045" s="157" t="s">
        <v>1</v>
      </c>
      <c r="H2045" s="420" t="str">
        <f>$H$8</f>
        <v>Eng. Gabriel Vitta</v>
      </c>
      <c r="I2045" s="421"/>
      <c r="K2045" s="37"/>
    </row>
    <row r="2046" spans="2:11" x14ac:dyDescent="0.25">
      <c r="B2046" s="4"/>
      <c r="C2046" s="5"/>
      <c r="D2046" s="6"/>
      <c r="E2046" s="7"/>
      <c r="F2046" s="8"/>
      <c r="G2046" s="157"/>
      <c r="H2046" s="9"/>
      <c r="I2046" s="10"/>
      <c r="K2046" s="37"/>
    </row>
    <row r="2047" spans="2:11" x14ac:dyDescent="0.25">
      <c r="B2047" s="11" t="s">
        <v>18</v>
      </c>
      <c r="C2047" s="11" t="s">
        <v>8</v>
      </c>
      <c r="D2047" s="11" t="s">
        <v>9</v>
      </c>
      <c r="E2047" s="11" t="s">
        <v>10</v>
      </c>
      <c r="F2047" s="11" t="s">
        <v>11</v>
      </c>
      <c r="G2047" s="158" t="s">
        <v>12</v>
      </c>
      <c r="H2047" s="12" t="s">
        <v>13</v>
      </c>
      <c r="I2047" s="13" t="s">
        <v>14</v>
      </c>
      <c r="K2047" s="37"/>
    </row>
    <row r="2048" spans="2:11" x14ac:dyDescent="0.25">
      <c r="B2048" s="14" t="s">
        <v>15</v>
      </c>
      <c r="C2048" s="14" t="s">
        <v>16</v>
      </c>
      <c r="D2048" s="160">
        <v>88309</v>
      </c>
      <c r="E2048" s="53" t="str">
        <f>IF($B2048="COMPOSIÇÃO",VLOOKUP($D2048,'Comp. Sinapi'!B:F,2,0),VLOOKUP($D2048,Insumos!B:F,2,0))</f>
        <v>PEDREIRO COM ENCARGOS COMPLEMENTARES</v>
      </c>
      <c r="F2048" s="50" t="str">
        <f>IF($B2048="COMPOSIÇÃO",VLOOKUP($D2048,'Comp. Sinapi'!B:F,3,0),VLOOKUP($D2048,Insumos!B:F,3,0))</f>
        <v>H</v>
      </c>
      <c r="G2048" s="159">
        <v>0.3</v>
      </c>
      <c r="H2048" s="43">
        <f>TRUNC((K2048*(1-$K$8)),2)</f>
        <v>25.62</v>
      </c>
      <c r="I2048" s="15">
        <f t="shared" ref="I2048:I2049" si="263">G2048*H2048</f>
        <v>7.6859999999999999</v>
      </c>
      <c r="K2048" s="37">
        <f>IF($B2048="INSUMO",VLOOKUP($D2048,Insumos!$B:$F,5,0),VLOOKUP($D2048,'Comp. Sinapi'!$B:$F,5,0))</f>
        <v>25.62</v>
      </c>
    </row>
    <row r="2049" spans="2:11" x14ac:dyDescent="0.25">
      <c r="B2049" s="14" t="s">
        <v>17</v>
      </c>
      <c r="C2049" s="14" t="s">
        <v>16</v>
      </c>
      <c r="D2049" s="160" t="s">
        <v>13498</v>
      </c>
      <c r="E2049" s="53" t="str">
        <f>IF($B2049="COMPOSIÇÃO",VLOOKUP($D2049,'Comp. Sinapi'!B:F,2,0),VLOOKUP($D2049,Insumos!B:F,2,0))</f>
        <v>LOGO DO GOVERNO EM ACM CONFORME MODELO (0,80x0,80M)</v>
      </c>
      <c r="F2049" s="50" t="str">
        <f>IF($B2049="COMPOSIÇÃO",VLOOKUP($D2049,'Comp. Sinapi'!B:F,3,0),VLOOKUP($D2049,Insumos!B:F,3,0))</f>
        <v>unidade</v>
      </c>
      <c r="G2049" s="159">
        <v>0.08</v>
      </c>
      <c r="H2049" s="43">
        <f>TRUNC((K2049*(1-$K$8)),2)</f>
        <v>14565</v>
      </c>
      <c r="I2049" s="15">
        <f t="shared" si="263"/>
        <v>1165.2</v>
      </c>
      <c r="K2049" s="37">
        <f>IF($B2049="INSUMO",VLOOKUP($D2049,Insumos!$B:$F,5,0),VLOOKUP($D2049,'Comp. Sinapi'!$B:$F,5,0))</f>
        <v>14565</v>
      </c>
    </row>
    <row r="2050" spans="2:11" x14ac:dyDescent="0.25">
      <c r="B2050" s="414" t="s">
        <v>13108</v>
      </c>
      <c r="C2050" s="415"/>
      <c r="D2050" s="415"/>
      <c r="E2050" s="415"/>
      <c r="F2050" s="415"/>
      <c r="G2050" s="415"/>
      <c r="H2050" s="415"/>
      <c r="I2050" s="416"/>
    </row>
    <row r="2052" spans="2:11" x14ac:dyDescent="0.25">
      <c r="B2052" s="16" t="s">
        <v>13379</v>
      </c>
      <c r="C2052" s="417" t="s">
        <v>13389</v>
      </c>
      <c r="D2052" s="418"/>
      <c r="E2052" s="418"/>
      <c r="F2052" s="418"/>
      <c r="G2052" s="419"/>
      <c r="H2052" s="17" t="s">
        <v>60</v>
      </c>
      <c r="I2052" s="18">
        <f>SUM(I2056:I2059)</f>
        <v>2301.0149999999999</v>
      </c>
      <c r="K2052" s="37"/>
    </row>
    <row r="2053" spans="2:11" x14ac:dyDescent="0.25">
      <c r="B2053" s="4" t="s">
        <v>7</v>
      </c>
      <c r="C2053" s="5">
        <f ca="1">TODAY()</f>
        <v>45482</v>
      </c>
      <c r="D2053" s="6"/>
      <c r="E2053" s="7"/>
      <c r="F2053" s="8"/>
      <c r="G2053" s="157" t="s">
        <v>1</v>
      </c>
      <c r="H2053" s="420" t="str">
        <f>$H$8</f>
        <v>Eng. Gabriel Vitta</v>
      </c>
      <c r="I2053" s="421"/>
      <c r="K2053" s="37"/>
    </row>
    <row r="2054" spans="2:11" x14ac:dyDescent="0.25">
      <c r="B2054" s="4"/>
      <c r="C2054" s="5"/>
      <c r="D2054" s="6"/>
      <c r="E2054" s="7"/>
      <c r="F2054" s="8"/>
      <c r="G2054" s="157"/>
      <c r="H2054" s="9"/>
      <c r="I2054" s="10"/>
      <c r="K2054" s="37"/>
    </row>
    <row r="2055" spans="2:11" x14ac:dyDescent="0.25">
      <c r="B2055" s="11" t="s">
        <v>18</v>
      </c>
      <c r="C2055" s="11" t="s">
        <v>8</v>
      </c>
      <c r="D2055" s="11" t="s">
        <v>9</v>
      </c>
      <c r="E2055" s="11" t="s">
        <v>10</v>
      </c>
      <c r="F2055" s="11" t="s">
        <v>11</v>
      </c>
      <c r="G2055" s="158" t="s">
        <v>12</v>
      </c>
      <c r="H2055" s="12" t="s">
        <v>13</v>
      </c>
      <c r="I2055" s="13" t="s">
        <v>14</v>
      </c>
      <c r="K2055" s="37"/>
    </row>
    <row r="2056" spans="2:11" x14ac:dyDescent="0.25">
      <c r="B2056" s="14" t="s">
        <v>15</v>
      </c>
      <c r="C2056" s="14" t="s">
        <v>16</v>
      </c>
      <c r="D2056" s="160">
        <v>88315</v>
      </c>
      <c r="E2056" s="53" t="str">
        <f>IF($B2056="COMPOSIÇÃO",VLOOKUP($D2056,'Comp. Sinapi'!B:F,2,0),VLOOKUP($D2056,Insumos!B:F,2,0))</f>
        <v>SERRALHEIRO COM ENCARGOS COMPLEMENTARES</v>
      </c>
      <c r="F2056" s="50" t="str">
        <f>IF($B2056="COMPOSIÇÃO",VLOOKUP($D2056,'Comp. Sinapi'!B:F,3,0),VLOOKUP($D2056,Insumos!B:F,3,0))</f>
        <v>H</v>
      </c>
      <c r="G2056" s="159">
        <v>0.5</v>
      </c>
      <c r="H2056" s="43">
        <f>TRUNC((K2056*(1-$K$8)),2)</f>
        <v>25.4</v>
      </c>
      <c r="I2056" s="15">
        <f t="shared" ref="I2056:I2058" si="264">G2056*H2056</f>
        <v>12.7</v>
      </c>
      <c r="K2056" s="37">
        <f>IF($B2056="INSUMO",VLOOKUP($D2056,Insumos!$B:$F,5,0),VLOOKUP($D2056,'Comp. Sinapi'!$B:$F,5,0))</f>
        <v>25.4</v>
      </c>
    </row>
    <row r="2057" spans="2:11" x14ac:dyDescent="0.25">
      <c r="B2057" s="14" t="s">
        <v>15</v>
      </c>
      <c r="C2057" s="14" t="s">
        <v>16</v>
      </c>
      <c r="D2057" s="160">
        <v>88251</v>
      </c>
      <c r="E2057" s="53" t="str">
        <f>IF($B2057="COMPOSIÇÃO",VLOOKUP($D2057,'Comp. Sinapi'!B:F,2,0),VLOOKUP($D2057,Insumos!B:F,2,0))</f>
        <v>AUXILIAR DE SERRALHEIRO COM ENCARGOS COMPLEMENTARES</v>
      </c>
      <c r="F2057" s="50" t="str">
        <f>IF($B2057="COMPOSIÇÃO",VLOOKUP($D2057,'Comp. Sinapi'!B:F,3,0),VLOOKUP($D2057,Insumos!B:F,3,0))</f>
        <v>H</v>
      </c>
      <c r="G2057" s="159">
        <v>0.25</v>
      </c>
      <c r="H2057" s="43">
        <f>TRUNC((K2057*(1-$K$8)),2)</f>
        <v>21.5</v>
      </c>
      <c r="I2057" s="15">
        <f t="shared" si="264"/>
        <v>5.375</v>
      </c>
      <c r="K2057" s="37">
        <f>IF($B2057="INSUMO",VLOOKUP($D2057,Insumos!$B:$F,5,0),VLOOKUP($D2057,'Comp. Sinapi'!$B:$F,5,0))</f>
        <v>21.5</v>
      </c>
    </row>
    <row r="2058" spans="2:11" x14ac:dyDescent="0.25">
      <c r="B2058" s="14" t="s">
        <v>17</v>
      </c>
      <c r="C2058" s="14" t="s">
        <v>16</v>
      </c>
      <c r="D2058" s="160">
        <v>39961</v>
      </c>
      <c r="E2058" s="53" t="str">
        <f>IF($B2058="COMPOSIÇÃO",VLOOKUP($D2058,'Comp. Sinapi'!B:F,2,0),VLOOKUP($D2058,Insumos!B:F,2,0))</f>
        <v xml:space="preserve">SILICONE ACETICO USO GERAL INCOLOR 280 G                                                                                                                                                                                                                                                                                                                                                                                                                                                                  </v>
      </c>
      <c r="F2058" s="50" t="str">
        <f>IF($B2058="COMPOSIÇÃO",VLOOKUP($D2058,'Comp. Sinapi'!B:F,3,0),VLOOKUP($D2058,Insumos!B:F,3,0))</f>
        <v xml:space="preserve">UN    </v>
      </c>
      <c r="G2058" s="159">
        <v>1</v>
      </c>
      <c r="H2058" s="43">
        <f>TRUNC((K2058*(1-$K$8)),2)</f>
        <v>23.04</v>
      </c>
      <c r="I2058" s="15">
        <f t="shared" si="264"/>
        <v>23.04</v>
      </c>
      <c r="K2058" s="37">
        <f>IF($B2058="INSUMO",VLOOKUP($D2058,Insumos!$B:$F,5,0),VLOOKUP($D2058,'Comp. Sinapi'!$B:$F,5,0))</f>
        <v>23.04</v>
      </c>
    </row>
    <row r="2059" spans="2:11" x14ac:dyDescent="0.25">
      <c r="B2059" s="14" t="s">
        <v>17</v>
      </c>
      <c r="C2059" s="14" t="s">
        <v>16</v>
      </c>
      <c r="D2059" s="160" t="s">
        <v>13590</v>
      </c>
      <c r="E2059" s="53" t="str">
        <f>IF($B2059="COMPOSIÇÃO",VLOOKUP($D2059,'Comp. Sinapi'!B:F,2,0),VLOOKUP($D2059,Insumos!B:F,2,0))</f>
        <v>LETREIRO  EM ACM GOVERNO DO ESTADO DE MATO GROSSO H=18cm (POR LETRA)</v>
      </c>
      <c r="F2059" s="50" t="str">
        <f>IF($B2059="COMPOSIÇÃO",VLOOKUP($D2059,'Comp. Sinapi'!B:F,3,0),VLOOKUP($D2059,Insumos!B:F,3,0))</f>
        <v>unidade</v>
      </c>
      <c r="G2059" s="159">
        <v>27</v>
      </c>
      <c r="H2059" s="43">
        <f>TRUNC((K2059*(1-$K$8)),2)</f>
        <v>83.7</v>
      </c>
      <c r="I2059" s="15">
        <f t="shared" ref="I2059" si="265">G2059*H2059</f>
        <v>2259.9</v>
      </c>
      <c r="K2059" s="37">
        <f>IF($B2059="INSUMO",VLOOKUP($D2059,Insumos!$B:$F,5,0),VLOOKUP($D2059,'Comp. Sinapi'!$B:$F,5,0))</f>
        <v>83.7</v>
      </c>
    </row>
    <row r="2060" spans="2:11" x14ac:dyDescent="0.25">
      <c r="B2060" s="414" t="s">
        <v>13108</v>
      </c>
      <c r="C2060" s="415"/>
      <c r="D2060" s="415"/>
      <c r="E2060" s="415"/>
      <c r="F2060" s="415"/>
      <c r="G2060" s="415"/>
      <c r="H2060" s="415"/>
      <c r="I2060" s="416"/>
    </row>
    <row r="2062" spans="2:11" x14ac:dyDescent="0.25">
      <c r="B2062" s="16" t="s">
        <v>13380</v>
      </c>
      <c r="C2062" s="417" t="s">
        <v>13390</v>
      </c>
      <c r="D2062" s="418"/>
      <c r="E2062" s="418"/>
      <c r="F2062" s="418"/>
      <c r="G2062" s="419"/>
      <c r="H2062" s="17" t="s">
        <v>6</v>
      </c>
      <c r="I2062" s="18">
        <f>SUM(I2066:I2069)</f>
        <v>2062.3868000000002</v>
      </c>
      <c r="K2062" s="37"/>
    </row>
    <row r="2063" spans="2:11" x14ac:dyDescent="0.25">
      <c r="B2063" s="4" t="s">
        <v>7</v>
      </c>
      <c r="C2063" s="5">
        <f ca="1">TODAY()</f>
        <v>45482</v>
      </c>
      <c r="D2063" s="6"/>
      <c r="E2063" s="7"/>
      <c r="F2063" s="8"/>
      <c r="G2063" s="157" t="s">
        <v>1</v>
      </c>
      <c r="H2063" s="420" t="str">
        <f>$H$8</f>
        <v>Eng. Gabriel Vitta</v>
      </c>
      <c r="I2063" s="421"/>
      <c r="K2063" s="37"/>
    </row>
    <row r="2064" spans="2:11" x14ac:dyDescent="0.25">
      <c r="B2064" s="4"/>
      <c r="C2064" s="5"/>
      <c r="D2064" s="6"/>
      <c r="E2064" s="7"/>
      <c r="F2064" s="8"/>
      <c r="G2064" s="157"/>
      <c r="H2064" s="9"/>
      <c r="I2064" s="10"/>
      <c r="K2064" s="37"/>
    </row>
    <row r="2065" spans="2:11" x14ac:dyDescent="0.25">
      <c r="B2065" s="11" t="s">
        <v>18</v>
      </c>
      <c r="C2065" s="11" t="s">
        <v>8</v>
      </c>
      <c r="D2065" s="11" t="s">
        <v>9</v>
      </c>
      <c r="E2065" s="11" t="s">
        <v>10</v>
      </c>
      <c r="F2065" s="11" t="s">
        <v>11</v>
      </c>
      <c r="G2065" s="158" t="s">
        <v>12</v>
      </c>
      <c r="H2065" s="12" t="s">
        <v>13</v>
      </c>
      <c r="I2065" s="13" t="s">
        <v>14</v>
      </c>
      <c r="K2065" s="37"/>
    </row>
    <row r="2066" spans="2:11" x14ac:dyDescent="0.25">
      <c r="B2066" s="14" t="s">
        <v>15</v>
      </c>
      <c r="C2066" s="14" t="s">
        <v>16</v>
      </c>
      <c r="D2066" s="160">
        <v>88315</v>
      </c>
      <c r="E2066" s="53" t="str">
        <f>IF($B2066="COMPOSIÇÃO",VLOOKUP($D2066,'Comp. Sinapi'!B:F,2,0),VLOOKUP($D2066,Insumos!B:F,2,0))</f>
        <v>SERRALHEIRO COM ENCARGOS COMPLEMENTARES</v>
      </c>
      <c r="F2066" s="50" t="str">
        <f>IF($B2066="COMPOSIÇÃO",VLOOKUP($D2066,'Comp. Sinapi'!B:F,3,0),VLOOKUP($D2066,Insumos!B:F,3,0))</f>
        <v>H</v>
      </c>
      <c r="G2066" s="159">
        <v>0.2</v>
      </c>
      <c r="H2066" s="43">
        <f>TRUNC((K2066*(1-$K$8)),2)</f>
        <v>25.4</v>
      </c>
      <c r="I2066" s="15">
        <f>G2066*H2066</f>
        <v>5.08</v>
      </c>
      <c r="K2066" s="37">
        <f>IF($B2066="INSUMO",VLOOKUP($D2066,Insumos!$B:$F,5,0),VLOOKUP($D2066,'Comp. Sinapi'!$B:$F,5,0))</f>
        <v>25.4</v>
      </c>
    </row>
    <row r="2067" spans="2:11" x14ac:dyDescent="0.25">
      <c r="B2067" s="14" t="s">
        <v>15</v>
      </c>
      <c r="C2067" s="14" t="s">
        <v>16</v>
      </c>
      <c r="D2067" s="160">
        <v>88251</v>
      </c>
      <c r="E2067" s="53" t="str">
        <f>IF($B2067="COMPOSIÇÃO",VLOOKUP($D2067,'Comp. Sinapi'!B:F,2,0),VLOOKUP($D2067,Insumos!B:F,2,0))</f>
        <v>AUXILIAR DE SERRALHEIRO COM ENCARGOS COMPLEMENTARES</v>
      </c>
      <c r="F2067" s="50" t="str">
        <f>IF($B2067="COMPOSIÇÃO",VLOOKUP($D2067,'Comp. Sinapi'!B:F,3,0),VLOOKUP($D2067,Insumos!B:F,3,0))</f>
        <v>H</v>
      </c>
      <c r="G2067" s="159">
        <v>0.4</v>
      </c>
      <c r="H2067" s="43">
        <f>TRUNC((K2067*(1-$K$8)),2)</f>
        <v>21.5</v>
      </c>
      <c r="I2067" s="15">
        <f t="shared" ref="I2067:I2069" si="266">G2067*H2067</f>
        <v>8.6</v>
      </c>
      <c r="K2067" s="37">
        <f>IF($B2067="INSUMO",VLOOKUP($D2067,Insumos!$B:$F,5,0),VLOOKUP($D2067,'Comp. Sinapi'!$B:$F,5,0))</f>
        <v>21.5</v>
      </c>
    </row>
    <row r="2068" spans="2:11" x14ac:dyDescent="0.25">
      <c r="B2068" s="14" t="s">
        <v>17</v>
      </c>
      <c r="C2068" s="14" t="s">
        <v>16</v>
      </c>
      <c r="D2068" s="160">
        <v>40547</v>
      </c>
      <c r="E2068" s="53" t="str">
        <f>IF($B2068="COMPOSIÇÃO",VLOOKUP($D2068,'Comp. Sinapi'!B:F,2,0),VLOOKUP($D2068,Insumos!B:F,2,0))</f>
        <v xml:space="preserve">PARAFUSO ZINCADO, AUTOBROCANTE, FLANGEADO, 4,2 MM X 19 MM                                                                                                                                                                                                                                                                                                                                                                                                                                                 </v>
      </c>
      <c r="F2068" s="50" t="str">
        <f>IF($B2068="COMPOSIÇÃO",VLOOKUP($D2068,'Comp. Sinapi'!B:F,3,0),VLOOKUP($D2068,Insumos!B:F,3,0))</f>
        <v xml:space="preserve">CENTO </v>
      </c>
      <c r="G2068" s="159">
        <v>0.04</v>
      </c>
      <c r="H2068" s="43">
        <f>TRUNC((K2068*(1-$K$8)),2)</f>
        <v>30.17</v>
      </c>
      <c r="I2068" s="15">
        <f t="shared" si="266"/>
        <v>1.2068000000000001</v>
      </c>
      <c r="K2068" s="37">
        <f>IF($B2068="INSUMO",VLOOKUP($D2068,Insumos!$B:$F,5,0),VLOOKUP($D2068,'Comp. Sinapi'!$B:$F,5,0))</f>
        <v>30.17</v>
      </c>
    </row>
    <row r="2069" spans="2:11" x14ac:dyDescent="0.25">
      <c r="B2069" s="14" t="s">
        <v>17</v>
      </c>
      <c r="C2069" s="14" t="s">
        <v>16</v>
      </c>
      <c r="D2069" s="160" t="s">
        <v>13565</v>
      </c>
      <c r="E2069" s="53" t="str">
        <f>IF($B2069="COMPOSIÇÃO",VLOOKUP($D2069,'Comp. Sinapi'!B:F,2,0),VLOOKUP($D2069,Insumos!B:F,2,0))</f>
        <v>PLACA EM ACM PARA FACHADA  1,22MX5M 3MM</v>
      </c>
      <c r="F2069" s="50" t="str">
        <f>IF($B2069="COMPOSIÇÃO",VLOOKUP($D2069,'Comp. Sinapi'!B:F,3,0),VLOOKUP($D2069,Insumos!B:F,3,0))</f>
        <v>unidade</v>
      </c>
      <c r="G2069" s="159">
        <v>1.05</v>
      </c>
      <c r="H2069" s="43">
        <f>TRUNC((K2069*(1-$K$8)),2)</f>
        <v>1950</v>
      </c>
      <c r="I2069" s="15">
        <f t="shared" si="266"/>
        <v>2047.5</v>
      </c>
      <c r="K2069" s="37">
        <f>IF($B2069="INSUMO",VLOOKUP($D2069,Insumos!$B:$F,5,0),VLOOKUP($D2069,'Comp. Sinapi'!$B:$F,5,0))</f>
        <v>1950</v>
      </c>
    </row>
    <row r="2070" spans="2:11" x14ac:dyDescent="0.25">
      <c r="B2070" s="414" t="s">
        <v>13108</v>
      </c>
      <c r="C2070" s="415"/>
      <c r="D2070" s="415"/>
      <c r="E2070" s="415"/>
      <c r="F2070" s="415"/>
      <c r="G2070" s="415"/>
      <c r="H2070" s="415"/>
      <c r="I2070" s="416"/>
    </row>
    <row r="2072" spans="2:11" x14ac:dyDescent="0.25">
      <c r="B2072" s="16" t="s">
        <v>13381</v>
      </c>
      <c r="C2072" s="417" t="s">
        <v>13391</v>
      </c>
      <c r="D2072" s="418"/>
      <c r="E2072" s="418"/>
      <c r="F2072" s="418"/>
      <c r="G2072" s="419"/>
      <c r="H2072" s="17" t="s">
        <v>60</v>
      </c>
      <c r="I2072" s="18">
        <f>SUM(I2076:I2077)</f>
        <v>28.256</v>
      </c>
      <c r="K2072" s="37"/>
    </row>
    <row r="2073" spans="2:11" x14ac:dyDescent="0.25">
      <c r="B2073" s="4" t="s">
        <v>7</v>
      </c>
      <c r="C2073" s="5">
        <f ca="1">TODAY()</f>
        <v>45482</v>
      </c>
      <c r="D2073" s="6"/>
      <c r="E2073" s="7"/>
      <c r="F2073" s="8"/>
      <c r="G2073" s="157" t="s">
        <v>1</v>
      </c>
      <c r="H2073" s="420" t="str">
        <f>$H$8</f>
        <v>Eng. Gabriel Vitta</v>
      </c>
      <c r="I2073" s="421"/>
      <c r="K2073" s="37"/>
    </row>
    <row r="2074" spans="2:11" x14ac:dyDescent="0.25">
      <c r="B2074" s="4"/>
      <c r="C2074" s="5"/>
      <c r="D2074" s="6"/>
      <c r="E2074" s="7"/>
      <c r="F2074" s="8"/>
      <c r="G2074" s="157"/>
      <c r="H2074" s="9"/>
      <c r="I2074" s="10"/>
      <c r="K2074" s="37"/>
    </row>
    <row r="2075" spans="2:11" x14ac:dyDescent="0.25">
      <c r="B2075" s="11" t="s">
        <v>18</v>
      </c>
      <c r="C2075" s="11" t="s">
        <v>8</v>
      </c>
      <c r="D2075" s="11" t="s">
        <v>9</v>
      </c>
      <c r="E2075" s="11" t="s">
        <v>10</v>
      </c>
      <c r="F2075" s="11" t="s">
        <v>11</v>
      </c>
      <c r="G2075" s="158" t="s">
        <v>12</v>
      </c>
      <c r="H2075" s="12" t="s">
        <v>13</v>
      </c>
      <c r="I2075" s="13" t="s">
        <v>14</v>
      </c>
      <c r="K2075" s="37"/>
    </row>
    <row r="2076" spans="2:11" x14ac:dyDescent="0.25">
      <c r="B2076" s="14" t="s">
        <v>15</v>
      </c>
      <c r="C2076" s="14" t="s">
        <v>16</v>
      </c>
      <c r="D2076" s="160">
        <v>88316</v>
      </c>
      <c r="E2076" s="53" t="str">
        <f>IF($B2076="COMPOSIÇÃO",VLOOKUP($D2076,'Comp. Sinapi'!B:F,2,0),VLOOKUP($D2076,Insumos!B:F,2,0))</f>
        <v>SERVENTE COM ENCARGOS COMPLEMENTARES</v>
      </c>
      <c r="F2076" s="50" t="str">
        <f>IF($B2076="COMPOSIÇÃO",VLOOKUP($D2076,'Comp. Sinapi'!B:F,3,0),VLOOKUP($D2076,Insumos!B:F,3,0))</f>
        <v>H</v>
      </c>
      <c r="G2076" s="159">
        <v>0.2</v>
      </c>
      <c r="H2076" s="43">
        <f>TRUNC((K2076*(1-$K$8)),2)</f>
        <v>20.32</v>
      </c>
      <c r="I2076" s="15">
        <f t="shared" ref="I2076:I2077" si="267">G2076*H2076</f>
        <v>4.0640000000000001</v>
      </c>
      <c r="K2076" s="37">
        <f>IF($B2076="INSUMO",VLOOKUP($D2076,Insumos!$B:$F,5,0),VLOOKUP($D2076,'Comp. Sinapi'!$B:$F,5,0))</f>
        <v>20.32</v>
      </c>
    </row>
    <row r="2077" spans="2:11" x14ac:dyDescent="0.25">
      <c r="B2077" s="14" t="s">
        <v>17</v>
      </c>
      <c r="C2077" s="14" t="s">
        <v>16</v>
      </c>
      <c r="D2077" s="160">
        <v>39961</v>
      </c>
      <c r="E2077" s="53" t="str">
        <f>IF($B2077="COMPOSIÇÃO",VLOOKUP($D2077,'Comp. Sinapi'!B:F,2,0),VLOOKUP($D2077,Insumos!B:F,2,0))</f>
        <v xml:space="preserve">SILICONE ACETICO USO GERAL INCOLOR 280 G                                                                                                                                                                                                                                                                                                                                                                                                                                                                  </v>
      </c>
      <c r="F2077" s="50" t="str">
        <f>IF($B2077="COMPOSIÇÃO",VLOOKUP($D2077,'Comp. Sinapi'!B:F,3,0),VLOOKUP($D2077,Insumos!B:F,3,0))</f>
        <v xml:space="preserve">UN    </v>
      </c>
      <c r="G2077" s="159">
        <v>1.05</v>
      </c>
      <c r="H2077" s="43">
        <f>TRUNC((K2077*(1-$K$8)),2)</f>
        <v>23.04</v>
      </c>
      <c r="I2077" s="15">
        <f t="shared" si="267"/>
        <v>24.192</v>
      </c>
      <c r="K2077" s="37">
        <f>IF($B2077="INSUMO",VLOOKUP($D2077,Insumos!$B:$F,5,0),VLOOKUP($D2077,'Comp. Sinapi'!$B:$F,5,0))</f>
        <v>23.04</v>
      </c>
    </row>
    <row r="2078" spans="2:11" x14ac:dyDescent="0.25">
      <c r="B2078" s="414" t="s">
        <v>13108</v>
      </c>
      <c r="C2078" s="415"/>
      <c r="D2078" s="415"/>
      <c r="E2078" s="415"/>
      <c r="F2078" s="415"/>
      <c r="G2078" s="415"/>
      <c r="H2078" s="415"/>
      <c r="I2078" s="416"/>
    </row>
    <row r="2080" spans="2:11" ht="28.5" customHeight="1" x14ac:dyDescent="0.25">
      <c r="B2080" s="16" t="s">
        <v>13382</v>
      </c>
      <c r="C2080" s="417" t="s">
        <v>13392</v>
      </c>
      <c r="D2080" s="418"/>
      <c r="E2080" s="418"/>
      <c r="F2080" s="418"/>
      <c r="G2080" s="419"/>
      <c r="H2080" s="17" t="s">
        <v>6</v>
      </c>
      <c r="I2080" s="18">
        <f>SUM(I2084:I2086)</f>
        <v>192.66810899999999</v>
      </c>
      <c r="K2080" s="37"/>
    </row>
    <row r="2081" spans="2:11" x14ac:dyDescent="0.25">
      <c r="B2081" s="4" t="s">
        <v>7</v>
      </c>
      <c r="C2081" s="5">
        <f ca="1">TODAY()</f>
        <v>45482</v>
      </c>
      <c r="D2081" s="6"/>
      <c r="E2081" s="7"/>
      <c r="F2081" s="8"/>
      <c r="G2081" s="157" t="s">
        <v>1</v>
      </c>
      <c r="H2081" s="420" t="str">
        <f>$H$8</f>
        <v>Eng. Gabriel Vitta</v>
      </c>
      <c r="I2081" s="421"/>
      <c r="K2081" s="37"/>
    </row>
    <row r="2082" spans="2:11" x14ac:dyDescent="0.25">
      <c r="B2082" s="4"/>
      <c r="C2082" s="5"/>
      <c r="D2082" s="6"/>
      <c r="E2082" s="7"/>
      <c r="F2082" s="8"/>
      <c r="G2082" s="157"/>
      <c r="H2082" s="9"/>
      <c r="I2082" s="10"/>
      <c r="K2082" s="37"/>
    </row>
    <row r="2083" spans="2:11" x14ac:dyDescent="0.25">
      <c r="B2083" s="11" t="s">
        <v>18</v>
      </c>
      <c r="C2083" s="11" t="s">
        <v>8</v>
      </c>
      <c r="D2083" s="11" t="s">
        <v>9</v>
      </c>
      <c r="E2083" s="11" t="s">
        <v>10</v>
      </c>
      <c r="F2083" s="11" t="s">
        <v>11</v>
      </c>
      <c r="G2083" s="158" t="s">
        <v>12</v>
      </c>
      <c r="H2083" s="12" t="s">
        <v>13</v>
      </c>
      <c r="I2083" s="13" t="s">
        <v>14</v>
      </c>
      <c r="K2083" s="37"/>
    </row>
    <row r="2084" spans="2:11" x14ac:dyDescent="0.25">
      <c r="B2084" s="14" t="s">
        <v>15</v>
      </c>
      <c r="C2084" s="14" t="s">
        <v>16</v>
      </c>
      <c r="D2084" s="160">
        <v>88310</v>
      </c>
      <c r="E2084" s="53" t="str">
        <f>IF($B2084="COMPOSIÇÃO",VLOOKUP($D2084,'Comp. Sinapi'!B:F,2,0),VLOOKUP($D2084,Insumos!B:F,2,0))</f>
        <v>PINTOR COM ENCARGOS COMPLEMENTARES</v>
      </c>
      <c r="F2084" s="50" t="str">
        <f>IF($B2084="COMPOSIÇÃO",VLOOKUP($D2084,'Comp. Sinapi'!B:F,3,0),VLOOKUP($D2084,Insumos!B:F,3,0))</f>
        <v>H</v>
      </c>
      <c r="G2084" s="159">
        <v>1.0530999999999999</v>
      </c>
      <c r="H2084" s="43">
        <f>TRUNC((K2084*(1-$K$8)),2)</f>
        <v>27.11</v>
      </c>
      <c r="I2084" s="15">
        <f t="shared" ref="I2084:I2086" si="268">G2084*H2084</f>
        <v>28.549540999999998</v>
      </c>
      <c r="K2084" s="37">
        <f>IF($B2084="INSUMO",VLOOKUP($D2084,Insumos!$B:$F,5,0),VLOOKUP($D2084,'Comp. Sinapi'!$B:$F,5,0))</f>
        <v>27.11</v>
      </c>
    </row>
    <row r="2085" spans="2:11" x14ac:dyDescent="0.25">
      <c r="B2085" s="14" t="s">
        <v>17</v>
      </c>
      <c r="C2085" s="14" t="s">
        <v>16</v>
      </c>
      <c r="D2085" s="160">
        <v>5318</v>
      </c>
      <c r="E2085" s="53" t="str">
        <f>IF($B2085="COMPOSIÇÃO",VLOOKUP($D2085,'Comp. Sinapi'!B:F,2,0),VLOOKUP($D2085,Insumos!B:F,2,0))</f>
        <v xml:space="preserve">DILUENTE AGUARRAS                                                                                                                                                                                                                                                                                                                                                                                                                                                                                         </v>
      </c>
      <c r="F2085" s="50" t="str">
        <f>IF($B2085="COMPOSIÇÃO",VLOOKUP($D2085,'Comp. Sinapi'!B:F,3,0),VLOOKUP($D2085,Insumos!B:F,3,0))</f>
        <v xml:space="preserve">L     </v>
      </c>
      <c r="G2085" s="159">
        <v>0.124</v>
      </c>
      <c r="H2085" s="43">
        <f>TRUNC((K2085*(1-$K$8)),2)</f>
        <v>20.260000000000002</v>
      </c>
      <c r="I2085" s="15">
        <f t="shared" ref="I2085" si="269">G2085*H2085</f>
        <v>2.5122400000000003</v>
      </c>
      <c r="K2085" s="37">
        <f>IF($B2085="INSUMO",VLOOKUP($D2085,Insumos!$B:$F,5,0),VLOOKUP($D2085,'Comp. Sinapi'!$B:$F,5,0))</f>
        <v>20.260000000000002</v>
      </c>
    </row>
    <row r="2086" spans="2:11" x14ac:dyDescent="0.25">
      <c r="B2086" s="14" t="s">
        <v>17</v>
      </c>
      <c r="C2086" s="14" t="s">
        <v>16</v>
      </c>
      <c r="D2086" s="160" t="s">
        <v>13541</v>
      </c>
      <c r="E2086" s="53" t="str">
        <f>IF($B2086="COMPOSIÇÃO",VLOOKUP($D2086,'Comp. Sinapi'!B:F,2,0),VLOOKUP($D2086,Insumos!B:F,2,0))</f>
        <v>TINTA ESMALTE SINTÉTICO PREMIUM, COR REF: VERDE BANDEIRA</v>
      </c>
      <c r="F2086" s="50" t="str">
        <f>IF($B2086="COMPOSIÇÃO",VLOOKUP($D2086,'Comp. Sinapi'!B:F,3,0),VLOOKUP($D2086,Insumos!B:F,3,0))</f>
        <v>L</v>
      </c>
      <c r="G2086" s="159">
        <v>0.41339999999999999</v>
      </c>
      <c r="H2086" s="43">
        <f>TRUNC((K2086*(1-$K$8)),2)</f>
        <v>390.92</v>
      </c>
      <c r="I2086" s="15">
        <f t="shared" si="268"/>
        <v>161.60632799999999</v>
      </c>
      <c r="K2086" s="37">
        <f>IF($B2086="INSUMO",VLOOKUP($D2086,Insumos!$B:$F,5,0),VLOOKUP($D2086,'Comp. Sinapi'!$B:$F,5,0))</f>
        <v>390.92</v>
      </c>
    </row>
    <row r="2087" spans="2:11" x14ac:dyDescent="0.25">
      <c r="B2087" s="414" t="s">
        <v>13108</v>
      </c>
      <c r="C2087" s="415"/>
      <c r="D2087" s="415"/>
      <c r="E2087" s="415"/>
      <c r="F2087" s="415"/>
      <c r="G2087" s="415"/>
      <c r="H2087" s="415"/>
      <c r="I2087" s="416"/>
    </row>
    <row r="2089" spans="2:11" ht="39.75" customHeight="1" x14ac:dyDescent="0.25">
      <c r="B2089" s="16" t="s">
        <v>13383</v>
      </c>
      <c r="C2089" s="417" t="s">
        <v>13393</v>
      </c>
      <c r="D2089" s="418"/>
      <c r="E2089" s="418"/>
      <c r="F2089" s="418"/>
      <c r="G2089" s="419"/>
      <c r="H2089" s="17" t="s">
        <v>6</v>
      </c>
      <c r="I2089" s="18">
        <f>SUM(I2093:I2095)</f>
        <v>98.859380999999999</v>
      </c>
      <c r="K2089" s="37"/>
    </row>
    <row r="2090" spans="2:11" x14ac:dyDescent="0.25">
      <c r="B2090" s="4" t="s">
        <v>7</v>
      </c>
      <c r="C2090" s="5">
        <f ca="1">TODAY()</f>
        <v>45482</v>
      </c>
      <c r="D2090" s="6"/>
      <c r="E2090" s="7"/>
      <c r="F2090" s="8"/>
      <c r="G2090" s="157" t="s">
        <v>1</v>
      </c>
      <c r="H2090" s="420" t="str">
        <f>$H$8</f>
        <v>Eng. Gabriel Vitta</v>
      </c>
      <c r="I2090" s="421"/>
      <c r="K2090" s="37"/>
    </row>
    <row r="2091" spans="2:11" x14ac:dyDescent="0.25">
      <c r="B2091" s="4"/>
      <c r="C2091" s="5"/>
      <c r="D2091" s="6"/>
      <c r="E2091" s="7"/>
      <c r="F2091" s="8"/>
      <c r="G2091" s="157"/>
      <c r="H2091" s="9"/>
      <c r="I2091" s="10"/>
      <c r="K2091" s="37"/>
    </row>
    <row r="2092" spans="2:11" x14ac:dyDescent="0.25">
      <c r="B2092" s="11" t="s">
        <v>18</v>
      </c>
      <c r="C2092" s="11" t="s">
        <v>8</v>
      </c>
      <c r="D2092" s="11" t="s">
        <v>9</v>
      </c>
      <c r="E2092" s="11" t="s">
        <v>10</v>
      </c>
      <c r="F2092" s="11" t="s">
        <v>11</v>
      </c>
      <c r="G2092" s="158" t="s">
        <v>12</v>
      </c>
      <c r="H2092" s="12" t="s">
        <v>13</v>
      </c>
      <c r="I2092" s="13" t="s">
        <v>14</v>
      </c>
      <c r="K2092" s="37"/>
    </row>
    <row r="2093" spans="2:11" x14ac:dyDescent="0.25">
      <c r="B2093" s="14" t="s">
        <v>15</v>
      </c>
      <c r="C2093" s="14" t="s">
        <v>16</v>
      </c>
      <c r="D2093" s="160">
        <v>88310</v>
      </c>
      <c r="E2093" s="53" t="str">
        <f>IF($B2093="COMPOSIÇÃO",VLOOKUP($D2093,'Comp. Sinapi'!B:F,2,0),VLOOKUP($D2093,Insumos!B:F,2,0))</f>
        <v>PINTOR COM ENCARGOS COMPLEMENTARES</v>
      </c>
      <c r="F2093" s="50" t="str">
        <f>IF($B2093="COMPOSIÇÃO",VLOOKUP($D2093,'Comp. Sinapi'!B:F,3,0),VLOOKUP($D2093,Insumos!B:F,3,0))</f>
        <v>H</v>
      </c>
      <c r="G2093" s="159">
        <v>1.0530999999999999</v>
      </c>
      <c r="H2093" s="43">
        <f>TRUNC((K2093*(1-$K$8)),2)</f>
        <v>27.11</v>
      </c>
      <c r="I2093" s="15">
        <f t="shared" ref="I2093:I2095" si="270">G2093*H2093</f>
        <v>28.549540999999998</v>
      </c>
      <c r="K2093" s="37">
        <f>IF($B2093="INSUMO",VLOOKUP($D2093,Insumos!$B:$F,5,0),VLOOKUP($D2093,'Comp. Sinapi'!$B:$F,5,0))</f>
        <v>27.11</v>
      </c>
    </row>
    <row r="2094" spans="2:11" x14ac:dyDescent="0.25">
      <c r="B2094" s="14" t="s">
        <v>17</v>
      </c>
      <c r="C2094" s="14" t="s">
        <v>16</v>
      </c>
      <c r="D2094" s="160">
        <v>5318</v>
      </c>
      <c r="E2094" s="53" t="str">
        <f>IF($B2094="COMPOSIÇÃO",VLOOKUP($D2094,'Comp. Sinapi'!B:F,2,0),VLOOKUP($D2094,Insumos!B:F,2,0))</f>
        <v xml:space="preserve">DILUENTE AGUARRAS                                                                                                                                                                                                                                                                                                                                                                                                                                                                                         </v>
      </c>
      <c r="F2094" s="50" t="str">
        <f>IF($B2094="COMPOSIÇÃO",VLOOKUP($D2094,'Comp. Sinapi'!B:F,3,0),VLOOKUP($D2094,Insumos!B:F,3,0))</f>
        <v xml:space="preserve">L     </v>
      </c>
      <c r="G2094" s="159">
        <v>0.124</v>
      </c>
      <c r="H2094" s="43">
        <f>TRUNC((K2094*(1-$K$8)),2)</f>
        <v>20.260000000000002</v>
      </c>
      <c r="I2094" s="15">
        <f t="shared" si="270"/>
        <v>2.5122400000000003</v>
      </c>
      <c r="K2094" s="37">
        <f>IF($B2094="INSUMO",VLOOKUP($D2094,Insumos!$B:$F,5,0),VLOOKUP($D2094,'Comp. Sinapi'!$B:$F,5,0))</f>
        <v>20.260000000000002</v>
      </c>
    </row>
    <row r="2095" spans="2:11" x14ac:dyDescent="0.25">
      <c r="B2095" s="14" t="s">
        <v>17</v>
      </c>
      <c r="C2095" s="14" t="s">
        <v>16</v>
      </c>
      <c r="D2095" s="160" t="s">
        <v>13537</v>
      </c>
      <c r="E2095" s="53" t="str">
        <f>IF($B2095="COMPOSIÇÃO",VLOOKUP($D2095,'Comp. Sinapi'!B:F,2,0),VLOOKUP($D2095,Insumos!B:F,2,0))</f>
        <v>TINTA ESMALTE  SINTÉTICO PREMIUM, COR REF:  AMARELO OURO</v>
      </c>
      <c r="F2095" s="50" t="str">
        <f>IF($B2095="COMPOSIÇÃO",VLOOKUP($D2095,'Comp. Sinapi'!B:F,3,0),VLOOKUP($D2095,Insumos!B:F,3,0))</f>
        <v>L</v>
      </c>
      <c r="G2095" s="159">
        <v>0.41339999999999999</v>
      </c>
      <c r="H2095" s="43">
        <f>TRUNC((K2095*(1-$K$8)),2)</f>
        <v>164</v>
      </c>
      <c r="I2095" s="15">
        <f t="shared" si="270"/>
        <v>67.797600000000003</v>
      </c>
      <c r="K2095" s="37">
        <f>IF($B2095="INSUMO",VLOOKUP($D2095,Insumos!$B:$F,5,0),VLOOKUP($D2095,'Comp. Sinapi'!$B:$F,5,0))</f>
        <v>164</v>
      </c>
    </row>
    <row r="2096" spans="2:11" x14ac:dyDescent="0.25">
      <c r="B2096" s="414" t="s">
        <v>13108</v>
      </c>
      <c r="C2096" s="415"/>
      <c r="D2096" s="415"/>
      <c r="E2096" s="415"/>
      <c r="F2096" s="415"/>
      <c r="G2096" s="415"/>
      <c r="H2096" s="415"/>
      <c r="I2096" s="416"/>
    </row>
    <row r="2098" spans="2:11" ht="37.5" customHeight="1" x14ac:dyDescent="0.25">
      <c r="B2098" s="16" t="s">
        <v>13384</v>
      </c>
      <c r="C2098" s="417" t="s">
        <v>13394</v>
      </c>
      <c r="D2098" s="418"/>
      <c r="E2098" s="418"/>
      <c r="F2098" s="418"/>
      <c r="G2098" s="419"/>
      <c r="H2098" s="17" t="s">
        <v>60</v>
      </c>
      <c r="I2098" s="18">
        <f>SUM(I2102:I2115)</f>
        <v>6408.4168</v>
      </c>
      <c r="K2098" s="37"/>
    </row>
    <row r="2099" spans="2:11" x14ac:dyDescent="0.25">
      <c r="B2099" s="4" t="s">
        <v>7</v>
      </c>
      <c r="C2099" s="5">
        <f ca="1">TODAY()</f>
        <v>45482</v>
      </c>
      <c r="D2099" s="6"/>
      <c r="E2099" s="7"/>
      <c r="F2099" s="8"/>
      <c r="G2099" s="157" t="s">
        <v>1</v>
      </c>
      <c r="H2099" s="420" t="str">
        <f>$H$8</f>
        <v>Eng. Gabriel Vitta</v>
      </c>
      <c r="I2099" s="421"/>
      <c r="K2099" s="37"/>
    </row>
    <row r="2100" spans="2:11" x14ac:dyDescent="0.25">
      <c r="B2100" s="4"/>
      <c r="C2100" s="5"/>
      <c r="D2100" s="6"/>
      <c r="E2100" s="7"/>
      <c r="F2100" s="8"/>
      <c r="G2100" s="157"/>
      <c r="H2100" s="9"/>
      <c r="I2100" s="10"/>
      <c r="K2100" s="37"/>
    </row>
    <row r="2101" spans="2:11" x14ac:dyDescent="0.25">
      <c r="B2101" s="11" t="s">
        <v>18</v>
      </c>
      <c r="C2101" s="11" t="s">
        <v>8</v>
      </c>
      <c r="D2101" s="11" t="s">
        <v>9</v>
      </c>
      <c r="E2101" s="11" t="s">
        <v>10</v>
      </c>
      <c r="F2101" s="11" t="s">
        <v>11</v>
      </c>
      <c r="G2101" s="158" t="s">
        <v>12</v>
      </c>
      <c r="H2101" s="12" t="s">
        <v>13</v>
      </c>
      <c r="I2101" s="13" t="s">
        <v>14</v>
      </c>
      <c r="K2101" s="37"/>
    </row>
    <row r="2102" spans="2:11" x14ac:dyDescent="0.25">
      <c r="B2102" s="14" t="s">
        <v>15</v>
      </c>
      <c r="C2102" s="14" t="s">
        <v>16</v>
      </c>
      <c r="D2102" s="160">
        <v>88309</v>
      </c>
      <c r="E2102" s="53" t="str">
        <f>IF($B2102="COMPOSIÇÃO",VLOOKUP($D2102,'Comp. Sinapi'!B:F,2,0),VLOOKUP($D2102,Insumos!B:F,2,0))</f>
        <v>PEDREIRO COM ENCARGOS COMPLEMENTARES</v>
      </c>
      <c r="F2102" s="50" t="str">
        <f>IF($B2102="COMPOSIÇÃO",VLOOKUP($D2102,'Comp. Sinapi'!B:F,3,0),VLOOKUP($D2102,Insumos!B:F,3,0))</f>
        <v>H</v>
      </c>
      <c r="G2102" s="159">
        <v>4.7249999999999996</v>
      </c>
      <c r="H2102" s="43">
        <f t="shared" ref="H2102:H2115" si="271">TRUNC((K2102*(1-$K$8)),2)</f>
        <v>25.62</v>
      </c>
      <c r="I2102" s="15">
        <f t="shared" ref="I2102" si="272">G2102*H2102</f>
        <v>121.05449999999999</v>
      </c>
      <c r="K2102" s="37">
        <f>IF($B2102="INSUMO",VLOOKUP($D2102,Insumos!$B:$F,5,0),VLOOKUP($D2102,'Comp. Sinapi'!$B:$F,5,0))</f>
        <v>25.62</v>
      </c>
    </row>
    <row r="2103" spans="2:11" x14ac:dyDescent="0.25">
      <c r="B2103" s="14" t="s">
        <v>15</v>
      </c>
      <c r="C2103" s="14" t="s">
        <v>16</v>
      </c>
      <c r="D2103" s="160">
        <v>88316</v>
      </c>
      <c r="E2103" s="53" t="str">
        <f>IF($B2103="COMPOSIÇÃO",VLOOKUP($D2103,'Comp. Sinapi'!B:F,2,0),VLOOKUP($D2103,Insumos!B:F,2,0))</f>
        <v>SERVENTE COM ENCARGOS COMPLEMENTARES</v>
      </c>
      <c r="F2103" s="50" t="str">
        <f>IF($B2103="COMPOSIÇÃO",VLOOKUP($D2103,'Comp. Sinapi'!B:F,3,0),VLOOKUP($D2103,Insumos!B:F,3,0))</f>
        <v>H</v>
      </c>
      <c r="G2103" s="159">
        <v>4.9612499999999997</v>
      </c>
      <c r="H2103" s="43">
        <f t="shared" si="271"/>
        <v>20.32</v>
      </c>
      <c r="I2103" s="15">
        <f t="shared" ref="I2103:I2115" si="273">G2103*H2103</f>
        <v>100.81259999999999</v>
      </c>
      <c r="K2103" s="37">
        <f>IF($B2103="INSUMO",VLOOKUP($D2103,Insumos!$B:$F,5,0),VLOOKUP($D2103,'Comp. Sinapi'!$B:$F,5,0))</f>
        <v>20.32</v>
      </c>
    </row>
    <row r="2104" spans="2:11" x14ac:dyDescent="0.25">
      <c r="B2104" s="14" t="s">
        <v>15</v>
      </c>
      <c r="C2104" s="14" t="s">
        <v>16</v>
      </c>
      <c r="D2104" s="160">
        <v>88315</v>
      </c>
      <c r="E2104" s="53" t="str">
        <f>IF($B2104="COMPOSIÇÃO",VLOOKUP($D2104,'Comp. Sinapi'!B:F,2,0),VLOOKUP($D2104,Insumos!B:F,2,0))</f>
        <v>SERRALHEIRO COM ENCARGOS COMPLEMENTARES</v>
      </c>
      <c r="F2104" s="50" t="str">
        <f>IF($B2104="COMPOSIÇÃO",VLOOKUP($D2104,'Comp. Sinapi'!B:F,3,0),VLOOKUP($D2104,Insumos!B:F,3,0))</f>
        <v>H</v>
      </c>
      <c r="G2104" s="159">
        <v>12.6</v>
      </c>
      <c r="H2104" s="43">
        <f t="shared" si="271"/>
        <v>25.4</v>
      </c>
      <c r="I2104" s="15">
        <f t="shared" si="273"/>
        <v>320.03999999999996</v>
      </c>
      <c r="K2104" s="37">
        <f>IF($B2104="INSUMO",VLOOKUP($D2104,Insumos!$B:$F,5,0),VLOOKUP($D2104,'Comp. Sinapi'!$B:$F,5,0))</f>
        <v>25.4</v>
      </c>
    </row>
    <row r="2105" spans="2:11" x14ac:dyDescent="0.25">
      <c r="B2105" s="14" t="s">
        <v>15</v>
      </c>
      <c r="C2105" s="14" t="s">
        <v>16</v>
      </c>
      <c r="D2105" s="160">
        <v>88251</v>
      </c>
      <c r="E2105" s="53" t="str">
        <f>IF($B2105="COMPOSIÇÃO",VLOOKUP($D2105,'Comp. Sinapi'!B:F,2,0),VLOOKUP($D2105,Insumos!B:F,2,0))</f>
        <v>AUXILIAR DE SERRALHEIRO COM ENCARGOS COMPLEMENTARES</v>
      </c>
      <c r="F2105" s="50" t="str">
        <f>IF($B2105="COMPOSIÇÃO",VLOOKUP($D2105,'Comp. Sinapi'!B:F,3,0),VLOOKUP($D2105,Insumos!B:F,3,0))</f>
        <v>H</v>
      </c>
      <c r="G2105" s="159">
        <v>13.23</v>
      </c>
      <c r="H2105" s="43">
        <f t="shared" si="271"/>
        <v>21.5</v>
      </c>
      <c r="I2105" s="15">
        <f t="shared" si="273"/>
        <v>284.44499999999999</v>
      </c>
      <c r="K2105" s="37">
        <f>IF($B2105="INSUMO",VLOOKUP($D2105,Insumos!$B:$F,5,0),VLOOKUP($D2105,'Comp. Sinapi'!$B:$F,5,0))</f>
        <v>21.5</v>
      </c>
    </row>
    <row r="2106" spans="2:11" ht="30" x14ac:dyDescent="0.25">
      <c r="B2106" s="14" t="s">
        <v>15</v>
      </c>
      <c r="C2106" s="14" t="s">
        <v>16</v>
      </c>
      <c r="D2106" s="160">
        <v>94975</v>
      </c>
      <c r="E2106" s="53" t="str">
        <f>IF($B2106="COMPOSIÇÃO",VLOOKUP($D2106,'Comp. Sinapi'!B:F,2,0),VLOOKUP($D2106,Insumos!B:F,2,0))</f>
        <v>CONCRETO FCK = 15MPA, TRAÇO 1:3,4:3,5 (EM MASSA SECA DE CIMENTO/ AREIA MÉDIA/ BRITA 1) - PREPARO MANUAL. AF_05/2021</v>
      </c>
      <c r="F2106" s="50" t="str">
        <f>IF($B2106="COMPOSIÇÃO",VLOOKUP($D2106,'Comp. Sinapi'!B:F,3,0),VLOOKUP($D2106,Insumos!B:F,3,0))</f>
        <v>M3</v>
      </c>
      <c r="G2106" s="159">
        <v>0.2</v>
      </c>
      <c r="H2106" s="43">
        <f t="shared" si="271"/>
        <v>556.20000000000005</v>
      </c>
      <c r="I2106" s="15">
        <f t="shared" si="273"/>
        <v>111.24000000000001</v>
      </c>
      <c r="K2106" s="37">
        <f>IF($B2106="INSUMO",VLOOKUP($D2106,Insumos!$B:$F,5,0),VLOOKUP($D2106,'Comp. Sinapi'!$B:$F,5,0))</f>
        <v>556.20000000000005</v>
      </c>
    </row>
    <row r="2107" spans="2:11" ht="30" x14ac:dyDescent="0.25">
      <c r="B2107" s="14" t="s">
        <v>15</v>
      </c>
      <c r="C2107" s="14" t="s">
        <v>16</v>
      </c>
      <c r="D2107" s="160">
        <v>103670</v>
      </c>
      <c r="E2107" s="53" t="str">
        <f>IF($B2107="COMPOSIÇÃO",VLOOKUP($D2107,'Comp. Sinapi'!B:F,2,0),VLOOKUP($D2107,Insumos!B:F,2,0))</f>
        <v>LANÇAMENTO COM USO DE BALDES, ADENSAMENTO E ACABAMENTO DE CONCRETO EM ESTRUTURAS. AF_02/2022</v>
      </c>
      <c r="F2107" s="50" t="str">
        <f>IF($B2107="COMPOSIÇÃO",VLOOKUP($D2107,'Comp. Sinapi'!B:F,3,0),VLOOKUP($D2107,Insumos!B:F,3,0))</f>
        <v>M3</v>
      </c>
      <c r="G2107" s="159">
        <v>0.2</v>
      </c>
      <c r="H2107" s="43">
        <f t="shared" si="271"/>
        <v>277.14</v>
      </c>
      <c r="I2107" s="15">
        <f t="shared" si="273"/>
        <v>55.427999999999997</v>
      </c>
      <c r="K2107" s="37">
        <f>IF($B2107="INSUMO",VLOOKUP($D2107,Insumos!$B:$F,5,0),VLOOKUP($D2107,'Comp. Sinapi'!$B:$F,5,0))</f>
        <v>277.14</v>
      </c>
    </row>
    <row r="2108" spans="2:11" x14ac:dyDescent="0.25">
      <c r="B2108" s="14" t="s">
        <v>17</v>
      </c>
      <c r="C2108" s="14" t="s">
        <v>16</v>
      </c>
      <c r="D2108" s="160" t="s">
        <v>13594</v>
      </c>
      <c r="E2108" s="53" t="str">
        <f>IF($B2108="COMPOSIÇÃO",VLOOKUP($D2108,'Comp. Sinapi'!B:F,2,0),VLOOKUP($D2108,Insumos!B:F,2,0))</f>
        <v>FIXADOR P/ POSTES DE GRADIL</v>
      </c>
      <c r="F2108" s="50" t="str">
        <f>IF($B2108="COMPOSIÇÃO",VLOOKUP($D2108,'Comp. Sinapi'!B:F,3,0),VLOOKUP($D2108,Insumos!B:F,3,0))</f>
        <v>unidade</v>
      </c>
      <c r="G2108" s="159">
        <v>24</v>
      </c>
      <c r="H2108" s="43">
        <f t="shared" si="271"/>
        <v>5.9</v>
      </c>
      <c r="I2108" s="15">
        <f t="shared" si="273"/>
        <v>141.60000000000002</v>
      </c>
      <c r="K2108" s="37">
        <f>IF($B2108="INSUMO",VLOOKUP($D2108,Insumos!$B:$F,5,0),VLOOKUP($D2108,'Comp. Sinapi'!$B:$F,5,0))</f>
        <v>5.9</v>
      </c>
    </row>
    <row r="2109" spans="2:11" x14ac:dyDescent="0.25">
      <c r="B2109" s="14" t="s">
        <v>17</v>
      </c>
      <c r="C2109" s="14" t="s">
        <v>16</v>
      </c>
      <c r="D2109" s="160" t="s">
        <v>13600</v>
      </c>
      <c r="E2109" s="53" t="str">
        <f>IF($B2109="COMPOSIÇÃO",VLOOKUP($D2109,'Comp. Sinapi'!B:F,2,0),VLOOKUP($D2109,Insumos!B:F,2,0))</f>
        <v>GRADIL (MALHA 05X20CM FIO 4MM)</v>
      </c>
      <c r="F2109" s="50" t="str">
        <f>IF($B2109="COMPOSIÇÃO",VLOOKUP($D2109,'Comp. Sinapi'!B:F,3,0),VLOOKUP($D2109,Insumos!B:F,3,0))</f>
        <v>unidade</v>
      </c>
      <c r="G2109" s="159">
        <v>9.9</v>
      </c>
      <c r="H2109" s="43">
        <f t="shared" si="271"/>
        <v>330</v>
      </c>
      <c r="I2109" s="15">
        <f t="shared" si="273"/>
        <v>3267</v>
      </c>
      <c r="K2109" s="37">
        <f>IF($B2109="INSUMO",VLOOKUP($D2109,Insumos!$B:$F,5,0),VLOOKUP($D2109,'Comp. Sinapi'!$B:$F,5,0))</f>
        <v>330</v>
      </c>
    </row>
    <row r="2110" spans="2:11" ht="45" x14ac:dyDescent="0.25">
      <c r="B2110" s="14" t="s">
        <v>17</v>
      </c>
      <c r="C2110" s="14" t="s">
        <v>16</v>
      </c>
      <c r="D2110" s="160">
        <v>43603</v>
      </c>
      <c r="E2110" s="53" t="str">
        <f>IF($B2110="COMPOSIÇÃO",VLOOKUP($D2110,'Comp. Sinapi'!B:F,2,0),VLOOKUP($D2110,Insumos!B:F,2,0))</f>
        <v xml:space="preserve">CADEADO SIMPLES, CORPO EM LATAO MACICO, COM LARGURA DE 50 MM E ALTURA DE APROX 40 MM, HASTE CEMENTADA EM ACO TEMPERADO COM DIAMETRO DE APROX 8,0 MM, INCLUINDO 2 CHAVES                                                                                                                                                                                                                                                                                                                                   </v>
      </c>
      <c r="F2110" s="50" t="str">
        <f>IF($B2110="COMPOSIÇÃO",VLOOKUP($D2110,'Comp. Sinapi'!B:F,3,0),VLOOKUP($D2110,Insumos!B:F,3,0))</f>
        <v xml:space="preserve">UN    </v>
      </c>
      <c r="G2110" s="159">
        <v>1</v>
      </c>
      <c r="H2110" s="43">
        <f t="shared" si="271"/>
        <v>48.75</v>
      </c>
      <c r="I2110" s="15">
        <f t="shared" si="273"/>
        <v>48.75</v>
      </c>
      <c r="K2110" s="37">
        <f>IF($B2110="INSUMO",VLOOKUP($D2110,Insumos!$B:$F,5,0),VLOOKUP($D2110,'Comp. Sinapi'!$B:$F,5,0))</f>
        <v>48.75</v>
      </c>
    </row>
    <row r="2111" spans="2:11" x14ac:dyDescent="0.25">
      <c r="B2111" s="14" t="s">
        <v>17</v>
      </c>
      <c r="C2111" s="14" t="s">
        <v>16</v>
      </c>
      <c r="D2111" s="160">
        <v>1318</v>
      </c>
      <c r="E2111" s="53" t="str">
        <f>IF($B2111="COMPOSIÇÃO",VLOOKUP($D2111,'Comp. Sinapi'!B:F,2,0),VLOOKUP($D2111,Insumos!B:F,2,0))</f>
        <v xml:space="preserve">CHAPA DE ACO FINA A QUENTE BITOLA MSG 14, E = 2,00 MM (16,0 KG/M2)                                                                                                                                                                                                                                                                                                                                                                                                                                        </v>
      </c>
      <c r="F2111" s="50" t="str">
        <f>IF($B2111="COMPOSIÇÃO",VLOOKUP($D2111,'Comp. Sinapi'!B:F,3,0),VLOOKUP($D2111,Insumos!B:F,3,0))</f>
        <v xml:space="preserve">KG    </v>
      </c>
      <c r="G2111" s="159">
        <v>23.4</v>
      </c>
      <c r="H2111" s="43">
        <f t="shared" si="271"/>
        <v>11.51</v>
      </c>
      <c r="I2111" s="15">
        <f t="shared" si="273"/>
        <v>269.334</v>
      </c>
      <c r="K2111" s="37">
        <f>IF($B2111="INSUMO",VLOOKUP($D2111,Insumos!$B:$F,5,0),VLOOKUP($D2111,'Comp. Sinapi'!$B:$F,5,0))</f>
        <v>11.51</v>
      </c>
    </row>
    <row r="2112" spans="2:11" x14ac:dyDescent="0.25">
      <c r="B2112" s="14" t="s">
        <v>17</v>
      </c>
      <c r="C2112" s="14" t="s">
        <v>16</v>
      </c>
      <c r="D2112" s="160" t="s">
        <v>13734</v>
      </c>
      <c r="E2112" s="53" t="str">
        <f>IF($B2112="COMPOSIÇÃO",VLOOKUP($D2112,'Comp. Sinapi'!B:F,2,0),VLOOKUP($D2112,Insumos!B:F,2,0))</f>
        <v>ROLDANA ZINCADA Ø4"</v>
      </c>
      <c r="F2112" s="50" t="str">
        <f>IF($B2112="COMPOSIÇÃO",VLOOKUP($D2112,'Comp. Sinapi'!B:F,3,0),VLOOKUP($D2112,Insumos!B:F,3,0))</f>
        <v>unidade</v>
      </c>
      <c r="G2112" s="159">
        <v>3</v>
      </c>
      <c r="H2112" s="43">
        <f t="shared" si="271"/>
        <v>92.61</v>
      </c>
      <c r="I2112" s="15">
        <f t="shared" si="273"/>
        <v>277.83</v>
      </c>
      <c r="K2112" s="37">
        <f>IF($B2112="INSUMO",VLOOKUP($D2112,Insumos!$B:$F,5,0),VLOOKUP($D2112,'Comp. Sinapi'!$B:$F,5,0))</f>
        <v>92.61</v>
      </c>
    </row>
    <row r="2113" spans="2:11" x14ac:dyDescent="0.25">
      <c r="B2113" s="14" t="s">
        <v>17</v>
      </c>
      <c r="C2113" s="14" t="s">
        <v>16</v>
      </c>
      <c r="D2113" s="160">
        <v>4777</v>
      </c>
      <c r="E2113" s="53" t="str">
        <f>IF($B2113="COMPOSIÇÃO",VLOOKUP($D2113,'Comp. Sinapi'!B:F,2,0),VLOOKUP($D2113,Insumos!B:F,2,0))</f>
        <v xml:space="preserve">CANTONEIRA ACO ABAS IGUAIS (QUALQUER BITOLA), ESPESSURA ENTRE 1/8" E 1/4"                                                                                                                                                                                                                                                                                                                                                                                                                                 </v>
      </c>
      <c r="F2113" s="50" t="str">
        <f>IF($B2113="COMPOSIÇÃO",VLOOKUP($D2113,'Comp. Sinapi'!B:F,3,0),VLOOKUP($D2113,Insumos!B:F,3,0))</f>
        <v xml:space="preserve">KG    </v>
      </c>
      <c r="G2113" s="159">
        <v>42.1</v>
      </c>
      <c r="H2113" s="43">
        <f t="shared" si="271"/>
        <v>8.02</v>
      </c>
      <c r="I2113" s="15">
        <f t="shared" si="273"/>
        <v>337.642</v>
      </c>
      <c r="K2113" s="37">
        <f>IF($B2113="INSUMO",VLOOKUP($D2113,Insumos!$B:$F,5,0),VLOOKUP($D2113,'Comp. Sinapi'!$B:$F,5,0))</f>
        <v>8.02</v>
      </c>
    </row>
    <row r="2114" spans="2:11" x14ac:dyDescent="0.25">
      <c r="B2114" s="14" t="s">
        <v>17</v>
      </c>
      <c r="C2114" s="14" t="s">
        <v>16</v>
      </c>
      <c r="D2114" s="160">
        <v>43054</v>
      </c>
      <c r="E2114" s="53" t="str">
        <f>IF($B2114="COMPOSIÇÃO",VLOOKUP($D2114,'Comp. Sinapi'!B:F,2,0),VLOOKUP($D2114,Insumos!B:F,2,0))</f>
        <v xml:space="preserve">ACO CA-25, 10,0 MM, OU 12,5 MM, OU 16,0 MM, OU 20,0 MM, OU 25,0 MM, VERGALHAO                                                                                                                                                                                                                                                                                                                                                                                                                             </v>
      </c>
      <c r="F2114" s="50" t="str">
        <f>IF($B2114="COMPOSIÇÃO",VLOOKUP($D2114,'Comp. Sinapi'!B:F,3,0),VLOOKUP($D2114,Insumos!B:F,3,0))</f>
        <v xml:space="preserve">KG    </v>
      </c>
      <c r="G2114" s="159">
        <v>16.38</v>
      </c>
      <c r="H2114" s="43">
        <f t="shared" si="271"/>
        <v>10.48</v>
      </c>
      <c r="I2114" s="15">
        <f t="shared" si="273"/>
        <v>171.66239999999999</v>
      </c>
      <c r="K2114" s="37">
        <f>IF($B2114="INSUMO",VLOOKUP($D2114,Insumos!$B:$F,5,0),VLOOKUP($D2114,'Comp. Sinapi'!$B:$F,5,0))</f>
        <v>10.48</v>
      </c>
    </row>
    <row r="2115" spans="2:11" x14ac:dyDescent="0.25">
      <c r="B2115" s="14" t="s">
        <v>17</v>
      </c>
      <c r="C2115" s="14" t="s">
        <v>16</v>
      </c>
      <c r="D2115" s="160">
        <v>1318</v>
      </c>
      <c r="E2115" s="53" t="str">
        <f>IF($B2115="COMPOSIÇÃO",VLOOKUP($D2115,'Comp. Sinapi'!B:F,2,0),VLOOKUP($D2115,Insumos!B:F,2,0))</f>
        <v xml:space="preserve">CHAPA DE ACO FINA A QUENTE BITOLA MSG 14, E = 2,00 MM (16,0 KG/M2)                                                                                                                                                                                                                                                                                                                                                                                                                                        </v>
      </c>
      <c r="F2115" s="50" t="str">
        <f>IF($B2115="COMPOSIÇÃO",VLOOKUP($D2115,'Comp. Sinapi'!B:F,3,0),VLOOKUP($D2115,Insumos!B:F,3,0))</f>
        <v xml:space="preserve">KG    </v>
      </c>
      <c r="G2115" s="159">
        <v>78.33</v>
      </c>
      <c r="H2115" s="43">
        <f t="shared" si="271"/>
        <v>11.51</v>
      </c>
      <c r="I2115" s="15">
        <f t="shared" si="273"/>
        <v>901.57830000000001</v>
      </c>
      <c r="K2115" s="37">
        <f>IF($B2115="INSUMO",VLOOKUP($D2115,Insumos!$B:$F,5,0),VLOOKUP($D2115,'Comp. Sinapi'!$B:$F,5,0))</f>
        <v>11.51</v>
      </c>
    </row>
    <row r="2116" spans="2:11" x14ac:dyDescent="0.25">
      <c r="B2116" s="414" t="s">
        <v>13108</v>
      </c>
      <c r="C2116" s="415"/>
      <c r="D2116" s="415"/>
      <c r="E2116" s="415"/>
      <c r="F2116" s="415"/>
      <c r="G2116" s="415"/>
      <c r="H2116" s="415"/>
      <c r="I2116" s="416"/>
    </row>
    <row r="2118" spans="2:11" ht="31.5" customHeight="1" x14ac:dyDescent="0.25">
      <c r="B2118" s="16" t="s">
        <v>13396</v>
      </c>
      <c r="C2118" s="417" t="s">
        <v>13409</v>
      </c>
      <c r="D2118" s="418"/>
      <c r="E2118" s="418"/>
      <c r="F2118" s="418"/>
      <c r="G2118" s="419"/>
      <c r="H2118" s="17" t="s">
        <v>60</v>
      </c>
      <c r="I2118" s="18">
        <f>SUM(I2122:I2142)</f>
        <v>8133.9384600000012</v>
      </c>
      <c r="K2118" s="37"/>
    </row>
    <row r="2119" spans="2:11" x14ac:dyDescent="0.25">
      <c r="B2119" s="4" t="s">
        <v>7</v>
      </c>
      <c r="C2119" s="5">
        <f ca="1">TODAY()</f>
        <v>45482</v>
      </c>
      <c r="D2119" s="6"/>
      <c r="E2119" s="7"/>
      <c r="F2119" s="8"/>
      <c r="G2119" s="157" t="s">
        <v>1</v>
      </c>
      <c r="H2119" s="420" t="str">
        <f>$H$8</f>
        <v>Eng. Gabriel Vitta</v>
      </c>
      <c r="I2119" s="421"/>
      <c r="K2119" s="37"/>
    </row>
    <row r="2120" spans="2:11" x14ac:dyDescent="0.25">
      <c r="B2120" s="4"/>
      <c r="C2120" s="5"/>
      <c r="D2120" s="6"/>
      <c r="E2120" s="7"/>
      <c r="F2120" s="8"/>
      <c r="G2120" s="157"/>
      <c r="H2120" s="9"/>
      <c r="I2120" s="10"/>
      <c r="K2120" s="37"/>
    </row>
    <row r="2121" spans="2:11" x14ac:dyDescent="0.25">
      <c r="B2121" s="11" t="s">
        <v>18</v>
      </c>
      <c r="C2121" s="11" t="s">
        <v>8</v>
      </c>
      <c r="D2121" s="11" t="s">
        <v>9</v>
      </c>
      <c r="E2121" s="11" t="s">
        <v>10</v>
      </c>
      <c r="F2121" s="11" t="s">
        <v>11</v>
      </c>
      <c r="G2121" s="158" t="s">
        <v>12</v>
      </c>
      <c r="H2121" s="12" t="s">
        <v>13</v>
      </c>
      <c r="I2121" s="13" t="s">
        <v>14</v>
      </c>
      <c r="K2121" s="37"/>
    </row>
    <row r="2122" spans="2:11" ht="45" x14ac:dyDescent="0.25">
      <c r="B2122" s="14" t="s">
        <v>15</v>
      </c>
      <c r="C2122" s="14" t="s">
        <v>16</v>
      </c>
      <c r="D2122" s="160">
        <v>87879</v>
      </c>
      <c r="E2122" s="53" t="str">
        <f>IF($B2122="COMPOSIÇÃO",VLOOKUP($D2122,'Comp. Sinapi'!B:F,2,0),VLOOKUP($D2122,Insumos!B:F,2,0))</f>
        <v>CHAPISCO APLICADO EM ALVENARIAS E ESTRUTURAS DE CONCRETO INTERNAS, COM COLHER DE PEDREIRO.  ARGAMASSA TRAÇO 1:3 COM PREPARO EM BETONEIRA 400L. AF_10/2022</v>
      </c>
      <c r="F2122" s="50" t="str">
        <f>IF($B2122="COMPOSIÇÃO",VLOOKUP($D2122,'Comp. Sinapi'!B:F,3,0),VLOOKUP($D2122,Insumos!B:F,3,0))</f>
        <v>M2</v>
      </c>
      <c r="G2122" s="159">
        <v>13.44</v>
      </c>
      <c r="H2122" s="43">
        <f t="shared" ref="H2122:H2142" si="274">TRUNC((K2122*(1-$K$8)),2)</f>
        <v>4.38</v>
      </c>
      <c r="I2122" s="15">
        <f t="shared" ref="I2122:I2142" si="275">G2122*H2122</f>
        <v>58.867199999999997</v>
      </c>
      <c r="K2122" s="37">
        <f>IF($B2122="INSUMO",VLOOKUP($D2122,Insumos!$B:$F,5,0),VLOOKUP($D2122,'Comp. Sinapi'!$B:$F,5,0))</f>
        <v>4.38</v>
      </c>
    </row>
    <row r="2123" spans="2:11" ht="45" x14ac:dyDescent="0.25">
      <c r="B2123" s="14" t="s">
        <v>15</v>
      </c>
      <c r="C2123" s="14" t="s">
        <v>16</v>
      </c>
      <c r="D2123" s="160">
        <v>87536</v>
      </c>
      <c r="E2123" s="53" t="str">
        <f>IF($B2123="COMPOSIÇÃO",VLOOKUP($D2123,'Comp. Sinapi'!B:F,2,0),VLOOKUP($D2123,Insumos!B:F,2,0))</f>
        <v>EMBOÇO, EM ARGAMASSA TRAÇO 1:2:8, PREPARO MANUAL, APLICADO MANUALMENTE EM PAREDES INTERNAS DE AMBIENTES COM ÁREA MAIOR QUE 10M², E = 17,5MM, COM TALISCAS. AF_03/2024</v>
      </c>
      <c r="F2123" s="50" t="str">
        <f>IF($B2123="COMPOSIÇÃO",VLOOKUP($D2123,'Comp. Sinapi'!B:F,3,0),VLOOKUP($D2123,Insumos!B:F,3,0))</f>
        <v>M2</v>
      </c>
      <c r="G2123" s="159">
        <v>13.44</v>
      </c>
      <c r="H2123" s="43">
        <f t="shared" si="274"/>
        <v>35.25</v>
      </c>
      <c r="I2123" s="15">
        <f t="shared" si="275"/>
        <v>473.76</v>
      </c>
      <c r="K2123" s="37">
        <f>IF($B2123="INSUMO",VLOOKUP($D2123,Insumos!$B:$F,5,0),VLOOKUP($D2123,'Comp. Sinapi'!$B:$F,5,0))</f>
        <v>35.25</v>
      </c>
    </row>
    <row r="2124" spans="2:11" ht="30" x14ac:dyDescent="0.25">
      <c r="B2124" s="14" t="s">
        <v>15</v>
      </c>
      <c r="C2124" s="14" t="s">
        <v>16</v>
      </c>
      <c r="D2124" s="160">
        <v>94962</v>
      </c>
      <c r="E2124" s="53" t="str">
        <f>IF($B2124="COMPOSIÇÃO",VLOOKUP($D2124,'Comp. Sinapi'!B:F,2,0),VLOOKUP($D2124,Insumos!B:F,2,0))</f>
        <v>CONCRETO MAGRO PARA LASTRO, TRAÇO 1:4,5:4,5 (EM MASSA SECA DE CIMENTO/ AREIA MÉDIA/ BRITA 1) - PREPARO MECÂNICO COM BETONEIRA 400 L. AF_05/2021</v>
      </c>
      <c r="F2124" s="50" t="str">
        <f>IF($B2124="COMPOSIÇÃO",VLOOKUP($D2124,'Comp. Sinapi'!B:F,3,0),VLOOKUP($D2124,Insumos!B:F,3,0))</f>
        <v>M3</v>
      </c>
      <c r="G2124" s="159">
        <v>0.19</v>
      </c>
      <c r="H2124" s="43">
        <f t="shared" si="274"/>
        <v>454.13</v>
      </c>
      <c r="I2124" s="15">
        <f t="shared" si="275"/>
        <v>86.284700000000001</v>
      </c>
      <c r="K2124" s="37">
        <f>IF($B2124="INSUMO",VLOOKUP($D2124,Insumos!$B:$F,5,0),VLOOKUP($D2124,'Comp. Sinapi'!$B:$F,5,0))</f>
        <v>454.13</v>
      </c>
    </row>
    <row r="2125" spans="2:11" x14ac:dyDescent="0.25">
      <c r="B2125" s="14" t="s">
        <v>15</v>
      </c>
      <c r="C2125" s="14" t="s">
        <v>16</v>
      </c>
      <c r="D2125" s="160">
        <v>88485</v>
      </c>
      <c r="E2125" s="53" t="str">
        <f>IF($B2125="COMPOSIÇÃO",VLOOKUP($D2125,'Comp. Sinapi'!B:F,2,0),VLOOKUP($D2125,Insumos!B:F,2,0))</f>
        <v>FUNDO SELADOR ACRÍLICO, APLICAÇÃO MANUAL EM PAREDE, UMA DEMÃO. AF_04/2023</v>
      </c>
      <c r="F2125" s="50" t="str">
        <f>IF($B2125="COMPOSIÇÃO",VLOOKUP($D2125,'Comp. Sinapi'!B:F,3,0),VLOOKUP($D2125,Insumos!B:F,3,0))</f>
        <v>M2</v>
      </c>
      <c r="G2125" s="159">
        <v>13.44</v>
      </c>
      <c r="H2125" s="43">
        <f t="shared" si="274"/>
        <v>3.22</v>
      </c>
      <c r="I2125" s="15">
        <f t="shared" si="275"/>
        <v>43.276800000000001</v>
      </c>
      <c r="K2125" s="37">
        <f>IF($B2125="INSUMO",VLOOKUP($D2125,Insumos!$B:$F,5,0),VLOOKUP($D2125,'Comp. Sinapi'!$B:$F,5,0))</f>
        <v>3.22</v>
      </c>
    </row>
    <row r="2126" spans="2:11" x14ac:dyDescent="0.25">
      <c r="B2126" s="14" t="s">
        <v>15</v>
      </c>
      <c r="C2126" s="14" t="s">
        <v>16</v>
      </c>
      <c r="D2126" s="160">
        <v>88484</v>
      </c>
      <c r="E2126" s="53" t="str">
        <f>IF($B2126="COMPOSIÇÃO",VLOOKUP($D2126,'Comp. Sinapi'!B:F,2,0),VLOOKUP($D2126,Insumos!B:F,2,0))</f>
        <v>FUNDO SELADOR ACRÍLICO, APLICAÇÃO MANUAL EM TETO, UMA DEMÃO. AF_04/2023</v>
      </c>
      <c r="F2126" s="50" t="str">
        <f>IF($B2126="COMPOSIÇÃO",VLOOKUP($D2126,'Comp. Sinapi'!B:F,3,0),VLOOKUP($D2126,Insumos!B:F,3,0))</f>
        <v>M2</v>
      </c>
      <c r="G2126" s="159">
        <v>3.78</v>
      </c>
      <c r="H2126" s="43">
        <f t="shared" si="274"/>
        <v>4.0999999999999996</v>
      </c>
      <c r="I2126" s="15">
        <f t="shared" si="275"/>
        <v>15.497999999999998</v>
      </c>
      <c r="K2126" s="37">
        <f>IF($B2126="INSUMO",VLOOKUP($D2126,Insumos!$B:$F,5,0),VLOOKUP($D2126,'Comp. Sinapi'!$B:$F,5,0))</f>
        <v>4.0999999999999996</v>
      </c>
    </row>
    <row r="2127" spans="2:11" ht="30" x14ac:dyDescent="0.25">
      <c r="B2127" s="14" t="s">
        <v>15</v>
      </c>
      <c r="C2127" s="14" t="s">
        <v>16</v>
      </c>
      <c r="D2127" s="160">
        <v>88489</v>
      </c>
      <c r="E2127" s="53" t="str">
        <f>IF($B2127="COMPOSIÇÃO",VLOOKUP($D2127,'Comp. Sinapi'!B:F,2,0),VLOOKUP($D2127,Insumos!B:F,2,0))</f>
        <v>PINTURA LÁTEX ACRÍLICA PREMIUM, APLICAÇÃO MANUAL EM PAREDES, DUAS DEMÃOS. AF_04/2023</v>
      </c>
      <c r="F2127" s="50" t="str">
        <f>IF($B2127="COMPOSIÇÃO",VLOOKUP($D2127,'Comp. Sinapi'!B:F,3,0),VLOOKUP($D2127,Insumos!B:F,3,0))</f>
        <v>M2</v>
      </c>
      <c r="G2127" s="159">
        <v>13.44</v>
      </c>
      <c r="H2127" s="43">
        <f t="shared" si="274"/>
        <v>12.04</v>
      </c>
      <c r="I2127" s="15">
        <f t="shared" si="275"/>
        <v>161.81759999999997</v>
      </c>
      <c r="K2127" s="37">
        <f>IF($B2127="INSUMO",VLOOKUP($D2127,Insumos!$B:$F,5,0),VLOOKUP($D2127,'Comp. Sinapi'!$B:$F,5,0))</f>
        <v>12.04</v>
      </c>
    </row>
    <row r="2128" spans="2:11" ht="30" x14ac:dyDescent="0.25">
      <c r="B2128" s="14" t="s">
        <v>15</v>
      </c>
      <c r="C2128" s="14" t="s">
        <v>16</v>
      </c>
      <c r="D2128" s="160">
        <v>88488</v>
      </c>
      <c r="E2128" s="53" t="str">
        <f>IF($B2128="COMPOSIÇÃO",VLOOKUP($D2128,'Comp. Sinapi'!B:F,2,0),VLOOKUP($D2128,Insumos!B:F,2,0))</f>
        <v>PINTURA LÁTEX ACRÍLICA PREMIUM, APLICAÇÃO MANUAL EM TETO, DUAS DEMÃOS. AF_04/2023</v>
      </c>
      <c r="F2128" s="50" t="str">
        <f>IF($B2128="COMPOSIÇÃO",VLOOKUP($D2128,'Comp. Sinapi'!B:F,3,0),VLOOKUP($D2128,Insumos!B:F,3,0))</f>
        <v>M2</v>
      </c>
      <c r="G2128" s="159">
        <v>3.78</v>
      </c>
      <c r="H2128" s="43">
        <f t="shared" si="274"/>
        <v>14.2</v>
      </c>
      <c r="I2128" s="15">
        <f t="shared" si="275"/>
        <v>53.675999999999995</v>
      </c>
      <c r="K2128" s="37">
        <f>IF($B2128="INSUMO",VLOOKUP($D2128,Insumos!$B:$F,5,0),VLOOKUP($D2128,'Comp. Sinapi'!$B:$F,5,0))</f>
        <v>14.2</v>
      </c>
    </row>
    <row r="2129" spans="2:11" ht="45" x14ac:dyDescent="0.25">
      <c r="B2129" s="14" t="s">
        <v>15</v>
      </c>
      <c r="C2129" s="14" t="s">
        <v>16</v>
      </c>
      <c r="D2129" s="160">
        <v>100739</v>
      </c>
      <c r="E2129" s="53" t="str">
        <f>IF($B2129="COMPOSIÇÃO",VLOOKUP($D2129,'Comp. Sinapi'!B:F,2,0),VLOOKUP($D2129,Insumos!B:F,2,0))</f>
        <v>PINTURA COM TINTA ALQUÍDICA DE ACABAMENTO (ESMALTE SINTÉTICO ACETINADO) PULVERIZADA SOBRE PERFIL METÁLICO EXECUTADO EM FÁBRICA (POR DEMÃO). AF_01/2020_PE</v>
      </c>
      <c r="F2129" s="50" t="str">
        <f>IF($B2129="COMPOSIÇÃO",VLOOKUP($D2129,'Comp. Sinapi'!B:F,3,0),VLOOKUP($D2129,Insumos!B:F,3,0))</f>
        <v>M2</v>
      </c>
      <c r="G2129" s="159">
        <v>51.44</v>
      </c>
      <c r="H2129" s="43">
        <f t="shared" si="274"/>
        <v>9.65</v>
      </c>
      <c r="I2129" s="15">
        <f t="shared" si="275"/>
        <v>496.39600000000002</v>
      </c>
      <c r="K2129" s="37">
        <f>IF($B2129="INSUMO",VLOOKUP($D2129,Insumos!$B:$F,5,0),VLOOKUP($D2129,'Comp. Sinapi'!$B:$F,5,0))</f>
        <v>9.65</v>
      </c>
    </row>
    <row r="2130" spans="2:11" ht="45" x14ac:dyDescent="0.25">
      <c r="B2130" s="14" t="s">
        <v>15</v>
      </c>
      <c r="C2130" s="14" t="s">
        <v>16</v>
      </c>
      <c r="D2130" s="160">
        <v>98764</v>
      </c>
      <c r="E2130" s="53" t="str">
        <f>IF($B2130="COMPOSIÇÃO",VLOOKUP($D2130,'Comp. Sinapi'!B:F,2,0),VLOOKUP($D2130,Insumos!B:F,2,0))</f>
        <v>INVERSOR DE SOLDA MONOFÁSICO DE 160 A, POTÊNCIA DE 5400 W, TENSÃO DE 220 V, PARA SOLDA COM ELETRODOS DE 2,0 A 4,0 MM E PROCESSO TIG - CHP DIURNO. AF_06/2018</v>
      </c>
      <c r="F2130" s="50" t="str">
        <f>IF($B2130="COMPOSIÇÃO",VLOOKUP($D2130,'Comp. Sinapi'!B:F,3,0),VLOOKUP($D2130,Insumos!B:F,3,0))</f>
        <v>CHP</v>
      </c>
      <c r="G2130" s="159">
        <v>12.83</v>
      </c>
      <c r="H2130" s="43">
        <f t="shared" si="274"/>
        <v>4.87</v>
      </c>
      <c r="I2130" s="15">
        <f t="shared" si="275"/>
        <v>62.482100000000003</v>
      </c>
      <c r="K2130" s="37">
        <f>IF($B2130="INSUMO",VLOOKUP($D2130,Insumos!$B:$F,5,0),VLOOKUP($D2130,'Comp. Sinapi'!$B:$F,5,0))</f>
        <v>4.87</v>
      </c>
    </row>
    <row r="2131" spans="2:11" ht="45" x14ac:dyDescent="0.25">
      <c r="B2131" s="14" t="s">
        <v>15</v>
      </c>
      <c r="C2131" s="14" t="s">
        <v>16</v>
      </c>
      <c r="D2131" s="160">
        <v>98765</v>
      </c>
      <c r="E2131" s="53" t="str">
        <f>IF($B2131="COMPOSIÇÃO",VLOOKUP($D2131,'Comp. Sinapi'!B:F,2,0),VLOOKUP($D2131,Insumos!B:F,2,0))</f>
        <v>INVERSOR DE SOLDA MONOFÁSICO DE 160 A, POTÊNCIA DE 5400 W, TENSÃO DE 220 V, PARA SOLDA COM ELETRODOS DE 2,0 A 4,0 MM E PROCESSO TIG - CHI DIURNO. AF_06/2018</v>
      </c>
      <c r="F2131" s="50" t="str">
        <f>IF($B2131="COMPOSIÇÃO",VLOOKUP($D2131,'Comp. Sinapi'!B:F,3,0),VLOOKUP($D2131,Insumos!B:F,3,0))</f>
        <v>CHI</v>
      </c>
      <c r="G2131" s="159">
        <v>2.25</v>
      </c>
      <c r="H2131" s="43">
        <f t="shared" si="274"/>
        <v>0.09</v>
      </c>
      <c r="I2131" s="15">
        <f t="shared" si="275"/>
        <v>0.20249999999999999</v>
      </c>
      <c r="K2131" s="37">
        <f>IF($B2131="INSUMO",VLOOKUP($D2131,Insumos!$B:$F,5,0),VLOOKUP($D2131,'Comp. Sinapi'!$B:$F,5,0))</f>
        <v>0.09</v>
      </c>
    </row>
    <row r="2132" spans="2:11" x14ac:dyDescent="0.25">
      <c r="B2132" s="14" t="s">
        <v>15</v>
      </c>
      <c r="C2132" s="14" t="s">
        <v>16</v>
      </c>
      <c r="D2132" s="160">
        <v>88315</v>
      </c>
      <c r="E2132" s="53" t="str">
        <f>IF($B2132="COMPOSIÇÃO",VLOOKUP($D2132,'Comp. Sinapi'!B:F,2,0),VLOOKUP($D2132,Insumos!B:F,2,0))</f>
        <v>SERRALHEIRO COM ENCARGOS COMPLEMENTARES</v>
      </c>
      <c r="F2132" s="50" t="str">
        <f>IF($B2132="COMPOSIÇÃO",VLOOKUP($D2132,'Comp. Sinapi'!B:F,3,0),VLOOKUP($D2132,Insumos!B:F,3,0))</f>
        <v>H</v>
      </c>
      <c r="G2132" s="159">
        <v>23.52</v>
      </c>
      <c r="H2132" s="43">
        <f t="shared" si="274"/>
        <v>25.4</v>
      </c>
      <c r="I2132" s="15">
        <f t="shared" si="275"/>
        <v>597.4079999999999</v>
      </c>
      <c r="K2132" s="37">
        <f>IF($B2132="INSUMO",VLOOKUP($D2132,Insumos!$B:$F,5,0),VLOOKUP($D2132,'Comp. Sinapi'!$B:$F,5,0))</f>
        <v>25.4</v>
      </c>
    </row>
    <row r="2133" spans="2:11" x14ac:dyDescent="0.25">
      <c r="B2133" s="14" t="s">
        <v>15</v>
      </c>
      <c r="C2133" s="14" t="s">
        <v>16</v>
      </c>
      <c r="D2133" s="160">
        <v>88316</v>
      </c>
      <c r="E2133" s="53" t="str">
        <f>IF($B2133="COMPOSIÇÃO",VLOOKUP($D2133,'Comp. Sinapi'!B:F,2,0),VLOOKUP($D2133,Insumos!B:F,2,0))</f>
        <v>SERVENTE COM ENCARGOS COMPLEMENTARES</v>
      </c>
      <c r="F2133" s="50" t="str">
        <f>IF($B2133="COMPOSIÇÃO",VLOOKUP($D2133,'Comp. Sinapi'!B:F,3,0),VLOOKUP($D2133,Insumos!B:F,3,0))</f>
        <v>H</v>
      </c>
      <c r="G2133" s="159">
        <v>35.200000000000003</v>
      </c>
      <c r="H2133" s="43">
        <f t="shared" si="274"/>
        <v>20.32</v>
      </c>
      <c r="I2133" s="15">
        <f t="shared" si="275"/>
        <v>715.26400000000012</v>
      </c>
      <c r="K2133" s="37">
        <f>IF($B2133="INSUMO",VLOOKUP($D2133,Insumos!$B:$F,5,0),VLOOKUP($D2133,'Comp. Sinapi'!$B:$F,5,0))</f>
        <v>20.32</v>
      </c>
    </row>
    <row r="2134" spans="2:11" x14ac:dyDescent="0.25">
      <c r="B2134" s="14" t="s">
        <v>15</v>
      </c>
      <c r="C2134" s="14" t="s">
        <v>16</v>
      </c>
      <c r="D2134" s="160">
        <v>88317</v>
      </c>
      <c r="E2134" s="53" t="str">
        <f>IF($B2134="COMPOSIÇÃO",VLOOKUP($D2134,'Comp. Sinapi'!B:F,2,0),VLOOKUP($D2134,Insumos!B:F,2,0))</f>
        <v>SOLDADOR COM ENCARGOS COMPLEMENTARES</v>
      </c>
      <c r="F2134" s="50" t="str">
        <f>IF($B2134="COMPOSIÇÃO",VLOOKUP($D2134,'Comp. Sinapi'!B:F,3,0),VLOOKUP($D2134,Insumos!B:F,3,0))</f>
        <v>H</v>
      </c>
      <c r="G2134" s="159">
        <v>7.12</v>
      </c>
      <c r="H2134" s="43">
        <f t="shared" si="274"/>
        <v>26.36</v>
      </c>
      <c r="I2134" s="15">
        <f t="shared" si="275"/>
        <v>187.6832</v>
      </c>
      <c r="K2134" s="37">
        <f>IF($B2134="INSUMO",VLOOKUP($D2134,Insumos!$B:$F,5,0),VLOOKUP($D2134,'Comp. Sinapi'!$B:$F,5,0))</f>
        <v>26.36</v>
      </c>
    </row>
    <row r="2135" spans="2:11" x14ac:dyDescent="0.25">
      <c r="B2135" s="14" t="s">
        <v>15</v>
      </c>
      <c r="C2135" s="14" t="s">
        <v>16</v>
      </c>
      <c r="D2135" s="160">
        <v>88309</v>
      </c>
      <c r="E2135" s="53" t="str">
        <f>IF($B2135="COMPOSIÇÃO",VLOOKUP($D2135,'Comp. Sinapi'!B:F,2,0),VLOOKUP($D2135,Insumos!B:F,2,0))</f>
        <v>PEDREIRO COM ENCARGOS COMPLEMENTARES</v>
      </c>
      <c r="F2135" s="50" t="str">
        <f>IF($B2135="COMPOSIÇÃO",VLOOKUP($D2135,'Comp. Sinapi'!B:F,3,0),VLOOKUP($D2135,Insumos!B:F,3,0))</f>
        <v>H</v>
      </c>
      <c r="G2135" s="159">
        <v>6</v>
      </c>
      <c r="H2135" s="43">
        <f t="shared" si="274"/>
        <v>25.62</v>
      </c>
      <c r="I2135" s="15">
        <f t="shared" ref="I2135:I2141" si="276">G2135*H2135</f>
        <v>153.72</v>
      </c>
      <c r="K2135" s="37">
        <f>IF($B2135="INSUMO",VLOOKUP($D2135,Insumos!$B:$F,5,0),VLOOKUP($D2135,'Comp. Sinapi'!$B:$F,5,0))</f>
        <v>25.62</v>
      </c>
    </row>
    <row r="2136" spans="2:11" ht="45" x14ac:dyDescent="0.25">
      <c r="B2136" s="14" t="s">
        <v>15</v>
      </c>
      <c r="C2136" s="14" t="s">
        <v>16</v>
      </c>
      <c r="D2136" s="160">
        <v>101964</v>
      </c>
      <c r="E2136" s="53" t="str">
        <f>IF($B2136="COMPOSIÇÃO",VLOOKUP($D2136,'Comp. Sinapi'!B:F,2,0),VLOOKUP($D2136,Insumos!B:F,2,0))</f>
        <v>LAJE PRÉ-MOLDADA UNIDIRECIONAL, BIAPOIADA, PARA FORRO, ENCHIMENTO EM CERÂMICA, VIGOTA CONVENCIONAL, ALTURA TOTAL DA LAJE (ENCHIMENTO+CAPA) = (8+3). AF_11/2020_PA</v>
      </c>
      <c r="F2136" s="50" t="str">
        <f>IF($B2136="COMPOSIÇÃO",VLOOKUP($D2136,'Comp. Sinapi'!B:F,3,0),VLOOKUP($D2136,Insumos!B:F,3,0))</f>
        <v>M2</v>
      </c>
      <c r="G2136" s="159">
        <v>1.89</v>
      </c>
      <c r="H2136" s="43">
        <f t="shared" si="274"/>
        <v>188.72</v>
      </c>
      <c r="I2136" s="15">
        <f t="shared" si="276"/>
        <v>356.68079999999998</v>
      </c>
      <c r="K2136" s="37">
        <f>IF($B2136="INSUMO",VLOOKUP($D2136,Insumos!$B:$F,5,0),VLOOKUP($D2136,'Comp. Sinapi'!$B:$F,5,0))</f>
        <v>188.72</v>
      </c>
    </row>
    <row r="2137" spans="2:11" ht="45" x14ac:dyDescent="0.25">
      <c r="B2137" s="14" t="s">
        <v>15</v>
      </c>
      <c r="C2137" s="14" t="s">
        <v>16</v>
      </c>
      <c r="D2137" s="160">
        <v>103350</v>
      </c>
      <c r="E2137" s="53" t="str">
        <f>IF($B2137="COMPOSIÇÃO",VLOOKUP($D2137,'Comp. Sinapi'!B:F,2,0),VLOOKUP($D2137,Insumos!B:F,2,0))</f>
        <v>ALVENARIA DE VEDAÇÃO DE BLOCOS CERÂMICOS FURADOS NA HORIZONTAL DE 9X9X19 CM (ESPESSURA 9 CM) E ARGAMASSA DE ASSENTAMENTO COM PREPARO EM BETONEIRA. AF_12/2021</v>
      </c>
      <c r="F2137" s="50" t="str">
        <f>IF($B2137="COMPOSIÇÃO",VLOOKUP($D2137,'Comp. Sinapi'!B:F,3,0),VLOOKUP($D2137,Insumos!B:F,3,0))</f>
        <v>M2</v>
      </c>
      <c r="G2137" s="159">
        <v>6.8</v>
      </c>
      <c r="H2137" s="43">
        <f t="shared" si="274"/>
        <v>186.46</v>
      </c>
      <c r="I2137" s="15">
        <f t="shared" si="276"/>
        <v>1267.9280000000001</v>
      </c>
      <c r="K2137" s="37">
        <f>IF($B2137="INSUMO",VLOOKUP($D2137,Insumos!$B:$F,5,0),VLOOKUP($D2137,'Comp. Sinapi'!$B:$F,5,0))</f>
        <v>186.46</v>
      </c>
    </row>
    <row r="2138" spans="2:11" x14ac:dyDescent="0.25">
      <c r="B2138" s="14" t="s">
        <v>17</v>
      </c>
      <c r="C2138" s="14" t="s">
        <v>16</v>
      </c>
      <c r="D2138" s="160">
        <v>10997</v>
      </c>
      <c r="E2138" s="53" t="str">
        <f>IF($B2138="COMPOSIÇÃO",VLOOKUP($D2138,'Comp. Sinapi'!B:F,2,0),VLOOKUP($D2138,Insumos!B:F,2,0))</f>
        <v xml:space="preserve">ELETRODO REVESTIDO AWS - E7018, DIAMETRO IGUAL A 4,00 MM                                                                                                                                                                                                                                                                                                                                                                                                                                                  </v>
      </c>
      <c r="F2138" s="50" t="str">
        <f>IF($B2138="COMPOSIÇÃO",VLOOKUP($D2138,'Comp. Sinapi'!B:F,3,0),VLOOKUP($D2138,Insumos!B:F,3,0))</f>
        <v xml:space="preserve">KG    </v>
      </c>
      <c r="G2138" s="159">
        <v>11.32</v>
      </c>
      <c r="H2138" s="43">
        <f t="shared" si="274"/>
        <v>35.79</v>
      </c>
      <c r="I2138" s="15">
        <f t="shared" si="276"/>
        <v>405.14280000000002</v>
      </c>
      <c r="K2138" s="37">
        <f>IF($B2138="INSUMO",VLOOKUP($D2138,Insumos!$B:$F,5,0),VLOOKUP($D2138,'Comp. Sinapi'!$B:$F,5,0))</f>
        <v>35.79</v>
      </c>
    </row>
    <row r="2139" spans="2:11" ht="30" x14ac:dyDescent="0.25">
      <c r="B2139" s="14" t="s">
        <v>17</v>
      </c>
      <c r="C2139" s="14" t="s">
        <v>16</v>
      </c>
      <c r="D2139" s="160">
        <v>7167</v>
      </c>
      <c r="E2139" s="53" t="str">
        <f>IF($B2139="COMPOSIÇÃO",VLOOKUP($D2139,'Comp. Sinapi'!B:F,2,0),VLOOKUP($D2139,Insumos!B:F,2,0))</f>
        <v xml:space="preserve">TELA DE ARAME GALVANIZADA QUADRANGULAR / LOSANGULAR, FIO 2,11 MM (14 BWG), MALHA 5 X 5 CM, H = 2 M                                                                                                                                                                                                                                                                                                                                                                                                        </v>
      </c>
      <c r="F2139" s="50" t="str">
        <f>IF($B2139="COMPOSIÇÃO",VLOOKUP($D2139,'Comp. Sinapi'!B:F,3,0),VLOOKUP($D2139,Insumos!B:F,3,0))</f>
        <v xml:space="preserve">M2    </v>
      </c>
      <c r="G2139" s="159">
        <v>3.69</v>
      </c>
      <c r="H2139" s="43">
        <f t="shared" si="274"/>
        <v>24.88</v>
      </c>
      <c r="I2139" s="15">
        <f t="shared" si="276"/>
        <v>91.807199999999995</v>
      </c>
      <c r="K2139" s="37">
        <f>IF($B2139="INSUMO",VLOOKUP($D2139,Insumos!$B:$F,5,0),VLOOKUP($D2139,'Comp. Sinapi'!$B:$F,5,0))</f>
        <v>24.88</v>
      </c>
    </row>
    <row r="2140" spans="2:11" x14ac:dyDescent="0.25">
      <c r="B2140" s="14" t="s">
        <v>17</v>
      </c>
      <c r="C2140" s="14" t="s">
        <v>16</v>
      </c>
      <c r="D2140" s="160">
        <v>367</v>
      </c>
      <c r="E2140" s="53" t="str">
        <f>IF($B2140="COMPOSIÇÃO",VLOOKUP($D2140,'Comp. Sinapi'!B:F,2,0),VLOOKUP($D2140,Insumos!B:F,2,0))</f>
        <v xml:space="preserve">AREIA GROSSA - POSTO JAZIDA/FORNECEDOR (RETIRADO NA JAZIDA, SEM TRANSPORTE)                                                                                                                                                                                                                                                                                                                                                                                                                               </v>
      </c>
      <c r="F2140" s="50" t="str">
        <f>IF($B2140="COMPOSIÇÃO",VLOOKUP($D2140,'Comp. Sinapi'!B:F,3,0),VLOOKUP($D2140,Insumos!B:F,3,0))</f>
        <v xml:space="preserve">M3    </v>
      </c>
      <c r="G2140" s="159">
        <v>0.24399999999999999</v>
      </c>
      <c r="H2140" s="43">
        <f t="shared" si="274"/>
        <v>146.88999999999999</v>
      </c>
      <c r="I2140" s="15">
        <f t="shared" si="276"/>
        <v>35.841159999999995</v>
      </c>
      <c r="K2140" s="37">
        <f>IF($B2140="INSUMO",VLOOKUP($D2140,Insumos!$B:$F,5,0),VLOOKUP($D2140,'Comp. Sinapi'!$B:$F,5,0))</f>
        <v>146.88999999999999</v>
      </c>
    </row>
    <row r="2141" spans="2:11" x14ac:dyDescent="0.25">
      <c r="B2141" s="14" t="s">
        <v>17</v>
      </c>
      <c r="C2141" s="14" t="s">
        <v>16</v>
      </c>
      <c r="D2141" s="160">
        <v>1379</v>
      </c>
      <c r="E2141" s="53" t="str">
        <f>IF($B2141="COMPOSIÇÃO",VLOOKUP($D2141,'Comp. Sinapi'!B:F,2,0),VLOOKUP($D2141,Insumos!B:F,2,0))</f>
        <v xml:space="preserve">CIMENTO PORTLAND COMPOSTO CP II-32                                                                                                                                                                                                                                                                                                                                                                                                                                                                        </v>
      </c>
      <c r="F2141" s="50" t="str">
        <f>IF($B2141="COMPOSIÇÃO",VLOOKUP($D2141,'Comp. Sinapi'!B:F,3,0),VLOOKUP($D2141,Insumos!B:F,3,0))</f>
        <v xml:space="preserve">KG    </v>
      </c>
      <c r="G2141" s="159">
        <v>19.32</v>
      </c>
      <c r="H2141" s="43">
        <f t="shared" si="274"/>
        <v>0.82</v>
      </c>
      <c r="I2141" s="15">
        <f t="shared" si="276"/>
        <v>15.8424</v>
      </c>
      <c r="K2141" s="37">
        <f>IF($B2141="INSUMO",VLOOKUP($D2141,Insumos!$B:$F,5,0),VLOOKUP($D2141,'Comp. Sinapi'!$B:$F,5,0))</f>
        <v>0.82</v>
      </c>
    </row>
    <row r="2142" spans="2:11" ht="30" x14ac:dyDescent="0.25">
      <c r="B2142" s="14" t="s">
        <v>17</v>
      </c>
      <c r="C2142" s="14" t="s">
        <v>16</v>
      </c>
      <c r="D2142" s="160">
        <v>4948</v>
      </c>
      <c r="E2142" s="53" t="str">
        <f>IF($B2142="COMPOSIÇÃO",VLOOKUP($D2142,'Comp. Sinapi'!B:F,2,0),VLOOKUP($D2142,Insumos!B:F,2,0))</f>
        <v xml:space="preserve">PORTAO DE ABRIR / GIRO, EM GRADIL DE METALON REDONDO DE 3/4" VERTICAL, COM REQUADRO, ACABAMENTO NATURAL - COMPLETO                                                                                                                                                                                                                                                                                                                                                                                        </v>
      </c>
      <c r="F2142" s="50" t="str">
        <f>IF($B2142="COMPOSIÇÃO",VLOOKUP($D2142,'Comp. Sinapi'!B:F,3,0),VLOOKUP($D2142,Insumos!B:F,3,0))</f>
        <v xml:space="preserve">M2    </v>
      </c>
      <c r="G2142" s="159">
        <v>4</v>
      </c>
      <c r="H2142" s="43">
        <f t="shared" si="274"/>
        <v>713.59</v>
      </c>
      <c r="I2142" s="15">
        <f t="shared" si="275"/>
        <v>2854.36</v>
      </c>
      <c r="K2142" s="37">
        <f>IF($B2142="INSUMO",VLOOKUP($D2142,Insumos!$B:$F,5,0),VLOOKUP($D2142,'Comp. Sinapi'!$B:$F,5,0))</f>
        <v>713.59</v>
      </c>
    </row>
    <row r="2143" spans="2:11" x14ac:dyDescent="0.25">
      <c r="B2143" s="414" t="s">
        <v>13108</v>
      </c>
      <c r="C2143" s="415"/>
      <c r="D2143" s="415"/>
      <c r="E2143" s="415"/>
      <c r="F2143" s="415"/>
      <c r="G2143" s="415"/>
      <c r="H2143" s="415"/>
      <c r="I2143" s="416"/>
    </row>
    <row r="2145" spans="2:11" x14ac:dyDescent="0.25">
      <c r="B2145" s="16" t="s">
        <v>13397</v>
      </c>
      <c r="C2145" s="417" t="s">
        <v>13410</v>
      </c>
      <c r="D2145" s="418"/>
      <c r="E2145" s="418"/>
      <c r="F2145" s="418"/>
      <c r="G2145" s="419"/>
      <c r="H2145" s="17" t="s">
        <v>60</v>
      </c>
      <c r="I2145" s="18">
        <f>SUM(I2149:I2151)</f>
        <v>57.795000000000002</v>
      </c>
      <c r="K2145" s="37"/>
    </row>
    <row r="2146" spans="2:11" x14ac:dyDescent="0.25">
      <c r="B2146" s="4" t="s">
        <v>7</v>
      </c>
      <c r="C2146" s="5">
        <f ca="1">TODAY()</f>
        <v>45482</v>
      </c>
      <c r="D2146" s="6"/>
      <c r="E2146" s="7"/>
      <c r="F2146" s="8"/>
      <c r="G2146" s="157" t="s">
        <v>1</v>
      </c>
      <c r="H2146" s="420" t="str">
        <f>$H$8</f>
        <v>Eng. Gabriel Vitta</v>
      </c>
      <c r="I2146" s="421"/>
      <c r="K2146" s="37"/>
    </row>
    <row r="2147" spans="2:11" x14ac:dyDescent="0.25">
      <c r="B2147" s="4"/>
      <c r="C2147" s="5"/>
      <c r="D2147" s="6"/>
      <c r="E2147" s="7"/>
      <c r="F2147" s="8"/>
      <c r="G2147" s="157"/>
      <c r="H2147" s="9"/>
      <c r="I2147" s="10"/>
      <c r="K2147" s="37"/>
    </row>
    <row r="2148" spans="2:11" x14ac:dyDescent="0.25">
      <c r="B2148" s="11" t="s">
        <v>18</v>
      </c>
      <c r="C2148" s="11" t="s">
        <v>8</v>
      </c>
      <c r="D2148" s="11" t="s">
        <v>9</v>
      </c>
      <c r="E2148" s="11" t="s">
        <v>10</v>
      </c>
      <c r="F2148" s="11" t="s">
        <v>11</v>
      </c>
      <c r="G2148" s="158" t="s">
        <v>12</v>
      </c>
      <c r="H2148" s="12" t="s">
        <v>13</v>
      </c>
      <c r="I2148" s="13" t="s">
        <v>14</v>
      </c>
      <c r="K2148" s="37"/>
    </row>
    <row r="2149" spans="2:11" x14ac:dyDescent="0.25">
      <c r="B2149" s="14" t="s">
        <v>15</v>
      </c>
      <c r="C2149" s="14" t="s">
        <v>16</v>
      </c>
      <c r="D2149" s="160">
        <v>88316</v>
      </c>
      <c r="E2149" s="53" t="str">
        <f>IF($B2149="COMPOSIÇÃO",VLOOKUP($D2149,'Comp. Sinapi'!B:F,2,0),VLOOKUP($D2149,Insumos!B:F,2,0))</f>
        <v>SERVENTE COM ENCARGOS COMPLEMENTARES</v>
      </c>
      <c r="F2149" s="50" t="str">
        <f>IF($B2149="COMPOSIÇÃO",VLOOKUP($D2149,'Comp. Sinapi'!B:F,3,0),VLOOKUP($D2149,Insumos!B:F,3,0))</f>
        <v>H</v>
      </c>
      <c r="G2149" s="159">
        <v>0.5</v>
      </c>
      <c r="H2149" s="43">
        <f>TRUNC((K2149*(1-$K$8)),2)</f>
        <v>20.32</v>
      </c>
      <c r="I2149" s="15">
        <f t="shared" ref="I2149:I2151" si="277">G2149*H2149</f>
        <v>10.16</v>
      </c>
      <c r="K2149" s="37">
        <f>IF($B2149="INSUMO",VLOOKUP($D2149,Insumos!$B:$F,5,0),VLOOKUP($D2149,'Comp. Sinapi'!$B:$F,5,0))</f>
        <v>20.32</v>
      </c>
    </row>
    <row r="2150" spans="2:11" x14ac:dyDescent="0.25">
      <c r="B2150" s="14" t="s">
        <v>15</v>
      </c>
      <c r="C2150" s="14" t="s">
        <v>16</v>
      </c>
      <c r="D2150" s="160">
        <v>88267</v>
      </c>
      <c r="E2150" s="53" t="str">
        <f>IF($B2150="COMPOSIÇÃO",VLOOKUP($D2150,'Comp. Sinapi'!B:F,2,0),VLOOKUP($D2150,Insumos!B:F,2,0))</f>
        <v>ENCANADOR OU BOMBEIRO HIDRÁULICO COM ENCARGOS COMPLEMENTARES</v>
      </c>
      <c r="F2150" s="50" t="str">
        <f>IF($B2150="COMPOSIÇÃO",VLOOKUP($D2150,'Comp. Sinapi'!B:F,3,0),VLOOKUP($D2150,Insumos!B:F,3,0))</f>
        <v>H</v>
      </c>
      <c r="G2150" s="159">
        <v>0.5</v>
      </c>
      <c r="H2150" s="43">
        <f>TRUNC((K2150*(1-$K$8)),2)</f>
        <v>25.55</v>
      </c>
      <c r="I2150" s="15">
        <f t="shared" si="277"/>
        <v>12.775</v>
      </c>
      <c r="K2150" s="37">
        <f>IF($B2150="INSUMO",VLOOKUP($D2150,Insumos!$B:$F,5,0),VLOOKUP($D2150,'Comp. Sinapi'!$B:$F,5,0))</f>
        <v>25.55</v>
      </c>
    </row>
    <row r="2151" spans="2:11" x14ac:dyDescent="0.25">
      <c r="B2151" s="14" t="s">
        <v>17</v>
      </c>
      <c r="C2151" s="14" t="s">
        <v>16</v>
      </c>
      <c r="D2151" s="160">
        <v>11756</v>
      </c>
      <c r="E2151" s="53" t="str">
        <f>IF($B2151="COMPOSIÇÃO",VLOOKUP($D2151,'Comp. Sinapi'!B:F,2,0),VLOOKUP($D2151,Insumos!B:F,2,0))</f>
        <v xml:space="preserve">REGISTRO OU REGULADOR DE GAS COZINHA, VAZAO DE 2 KG/H, 2,8 KPA                                                                                                                                                                                                                                                                                                                                                                                                                                            </v>
      </c>
      <c r="F2151" s="50" t="str">
        <f>IF($B2151="COMPOSIÇÃO",VLOOKUP($D2151,'Comp. Sinapi'!B:F,3,0),VLOOKUP($D2151,Insumos!B:F,3,0))</f>
        <v xml:space="preserve">UN    </v>
      </c>
      <c r="G2151" s="159">
        <v>1</v>
      </c>
      <c r="H2151" s="43">
        <f>TRUNC((K2151*(1-$K$8)),2)</f>
        <v>34.86</v>
      </c>
      <c r="I2151" s="15">
        <f t="shared" si="277"/>
        <v>34.86</v>
      </c>
      <c r="K2151" s="37">
        <f>IF($B2151="INSUMO",VLOOKUP($D2151,Insumos!$B:$F,5,0),VLOOKUP($D2151,'Comp. Sinapi'!$B:$F,5,0))</f>
        <v>34.86</v>
      </c>
    </row>
    <row r="2152" spans="2:11" x14ac:dyDescent="0.25">
      <c r="B2152" s="414" t="s">
        <v>13108</v>
      </c>
      <c r="C2152" s="415"/>
      <c r="D2152" s="415"/>
      <c r="E2152" s="415"/>
      <c r="F2152" s="415"/>
      <c r="G2152" s="415"/>
      <c r="H2152" s="415"/>
      <c r="I2152" s="416"/>
    </row>
    <row r="2154" spans="2:11" x14ac:dyDescent="0.25">
      <c r="B2154" s="16" t="s">
        <v>13398</v>
      </c>
      <c r="C2154" s="417" t="s">
        <v>13411</v>
      </c>
      <c r="D2154" s="418"/>
      <c r="E2154" s="418"/>
      <c r="F2154" s="418"/>
      <c r="G2154" s="419"/>
      <c r="H2154" s="17" t="s">
        <v>60</v>
      </c>
      <c r="I2154" s="18">
        <f>SUM(I2158:I2161)</f>
        <v>85.208290000000005</v>
      </c>
      <c r="K2154" s="37"/>
    </row>
    <row r="2155" spans="2:11" x14ac:dyDescent="0.25">
      <c r="B2155" s="4" t="s">
        <v>7</v>
      </c>
      <c r="C2155" s="5">
        <f ca="1">TODAY()</f>
        <v>45482</v>
      </c>
      <c r="D2155" s="6"/>
      <c r="E2155" s="7"/>
      <c r="F2155" s="8"/>
      <c r="G2155" s="157" t="s">
        <v>1</v>
      </c>
      <c r="H2155" s="420" t="str">
        <f>$H$8</f>
        <v>Eng. Gabriel Vitta</v>
      </c>
      <c r="I2155" s="421"/>
      <c r="K2155" s="37"/>
    </row>
    <row r="2156" spans="2:11" x14ac:dyDescent="0.25">
      <c r="B2156" s="4"/>
      <c r="C2156" s="5"/>
      <c r="D2156" s="6"/>
      <c r="E2156" s="7"/>
      <c r="F2156" s="8"/>
      <c r="G2156" s="157"/>
      <c r="H2156" s="9"/>
      <c r="I2156" s="10"/>
      <c r="K2156" s="37"/>
    </row>
    <row r="2157" spans="2:11" x14ac:dyDescent="0.25">
      <c r="B2157" s="11" t="s">
        <v>18</v>
      </c>
      <c r="C2157" s="11" t="s">
        <v>8</v>
      </c>
      <c r="D2157" s="11" t="s">
        <v>9</v>
      </c>
      <c r="E2157" s="11" t="s">
        <v>10</v>
      </c>
      <c r="F2157" s="11" t="s">
        <v>11</v>
      </c>
      <c r="G2157" s="158" t="s">
        <v>12</v>
      </c>
      <c r="H2157" s="12" t="s">
        <v>13</v>
      </c>
      <c r="I2157" s="13" t="s">
        <v>14</v>
      </c>
      <c r="K2157" s="37"/>
    </row>
    <row r="2158" spans="2:11" ht="30" x14ac:dyDescent="0.25">
      <c r="B2158" s="14" t="s">
        <v>15</v>
      </c>
      <c r="C2158" s="14" t="s">
        <v>16</v>
      </c>
      <c r="D2158" s="160">
        <v>88248</v>
      </c>
      <c r="E2158" s="53" t="str">
        <f>IF($B2158="COMPOSIÇÃO",VLOOKUP($D2158,'Comp. Sinapi'!B:F,2,0),VLOOKUP($D2158,Insumos!B:F,2,0))</f>
        <v>AUXILIAR DE ENCANADOR OU BOMBEIRO HIDRÁULICO COM ENCARGOS COMPLEMENTARES</v>
      </c>
      <c r="F2158" s="50" t="str">
        <f>IF($B2158="COMPOSIÇÃO",VLOOKUP($D2158,'Comp. Sinapi'!B:F,3,0),VLOOKUP($D2158,Insumos!B:F,3,0))</f>
        <v>H</v>
      </c>
      <c r="G2158" s="159">
        <v>0.77449999999999997</v>
      </c>
      <c r="H2158" s="43">
        <f>TRUNC((K2158*(1-$K$8)),2)</f>
        <v>20.92</v>
      </c>
      <c r="I2158" s="15">
        <f t="shared" ref="I2158:I2161" si="278">G2158*H2158</f>
        <v>16.202539999999999</v>
      </c>
      <c r="K2158" s="37">
        <f>IF($B2158="INSUMO",VLOOKUP($D2158,Insumos!$B:$F,5,0),VLOOKUP($D2158,'Comp. Sinapi'!$B:$F,5,0))</f>
        <v>20.92</v>
      </c>
    </row>
    <row r="2159" spans="2:11" x14ac:dyDescent="0.25">
      <c r="B2159" s="14" t="s">
        <v>15</v>
      </c>
      <c r="C2159" s="14" t="s">
        <v>16</v>
      </c>
      <c r="D2159" s="160">
        <v>88267</v>
      </c>
      <c r="E2159" s="53" t="str">
        <f>IF($B2159="COMPOSIÇÃO",VLOOKUP($D2159,'Comp. Sinapi'!B:F,2,0),VLOOKUP($D2159,Insumos!B:F,2,0))</f>
        <v>ENCANADOR OU BOMBEIRO HIDRÁULICO COM ENCARGOS COMPLEMENTARES</v>
      </c>
      <c r="F2159" s="50" t="str">
        <f>IF($B2159="COMPOSIÇÃO",VLOOKUP($D2159,'Comp. Sinapi'!B:F,3,0),VLOOKUP($D2159,Insumos!B:F,3,0))</f>
        <v>H</v>
      </c>
      <c r="G2159" s="159">
        <v>0.77449999999999997</v>
      </c>
      <c r="H2159" s="43">
        <f>TRUNC((K2159*(1-$K$8)),2)</f>
        <v>25.55</v>
      </c>
      <c r="I2159" s="15">
        <f t="shared" si="278"/>
        <v>19.788474999999998</v>
      </c>
      <c r="K2159" s="37">
        <f>IF($B2159="INSUMO",VLOOKUP($D2159,Insumos!$B:$F,5,0),VLOOKUP($D2159,'Comp. Sinapi'!$B:$F,5,0))</f>
        <v>25.55</v>
      </c>
    </row>
    <row r="2160" spans="2:11" x14ac:dyDescent="0.25">
      <c r="B2160" s="14" t="s">
        <v>17</v>
      </c>
      <c r="C2160" s="14" t="s">
        <v>16</v>
      </c>
      <c r="D2160" s="160">
        <v>3148</v>
      </c>
      <c r="E2160" s="53" t="str">
        <f>IF($B2160="COMPOSIÇÃO",VLOOKUP($D2160,'Comp. Sinapi'!B:F,2,0),VLOOKUP($D2160,Insumos!B:F,2,0))</f>
        <v xml:space="preserve">FITA VEDA ROSCA EM ROLOS DE 18 MM X 50 M (L X C)                                                                                                                                                                                                                                                                                                                                                                                                                                                          </v>
      </c>
      <c r="F2160" s="50" t="str">
        <f>IF($B2160="COMPOSIÇÃO",VLOOKUP($D2160,'Comp. Sinapi'!B:F,3,0),VLOOKUP($D2160,Insumos!B:F,3,0))</f>
        <v xml:space="preserve">UN    </v>
      </c>
      <c r="G2160" s="159">
        <v>9.4999999999999998E-3</v>
      </c>
      <c r="H2160" s="43">
        <f>TRUNC((K2160*(1-$K$8)),2)</f>
        <v>14.45</v>
      </c>
      <c r="I2160" s="15">
        <f t="shared" ref="I2160" si="279">G2160*H2160</f>
        <v>0.13727499999999998</v>
      </c>
      <c r="K2160" s="37">
        <f>IF($B2160="INSUMO",VLOOKUP($D2160,Insumos!$B:$F,5,0),VLOOKUP($D2160,'Comp. Sinapi'!$B:$F,5,0))</f>
        <v>14.45</v>
      </c>
    </row>
    <row r="2161" spans="2:11" x14ac:dyDescent="0.25">
      <c r="B2161" s="14" t="s">
        <v>17</v>
      </c>
      <c r="C2161" s="14" t="s">
        <v>16</v>
      </c>
      <c r="D2161" s="160">
        <v>11749</v>
      </c>
      <c r="E2161" s="53" t="str">
        <f>IF($B2161="COMPOSIÇÃO",VLOOKUP($D2161,'Comp. Sinapi'!B:F,2,0),VLOOKUP($D2161,Insumos!B:F,2,0))</f>
        <v xml:space="preserve">VALVULA DE ESFERA BRUTA EM BRONZE, BITOLA 3/4" (REF 1552-B)                                                                                                                                                                                                                                                                                                                                                                                                                                               </v>
      </c>
      <c r="F2161" s="50" t="str">
        <f>IF($B2161="COMPOSIÇÃO",VLOOKUP($D2161,'Comp. Sinapi'!B:F,3,0),VLOOKUP($D2161,Insumos!B:F,3,0))</f>
        <v xml:space="preserve">UN    </v>
      </c>
      <c r="G2161" s="159">
        <v>1</v>
      </c>
      <c r="H2161" s="43">
        <f>TRUNC((K2161*(1-$K$8)),2)</f>
        <v>49.08</v>
      </c>
      <c r="I2161" s="15">
        <f t="shared" si="278"/>
        <v>49.08</v>
      </c>
      <c r="K2161" s="37">
        <f>IF($B2161="INSUMO",VLOOKUP($D2161,Insumos!$B:$F,5,0),VLOOKUP($D2161,'Comp. Sinapi'!$B:$F,5,0))</f>
        <v>49.08</v>
      </c>
    </row>
    <row r="2162" spans="2:11" x14ac:dyDescent="0.25">
      <c r="B2162" s="414" t="s">
        <v>13108</v>
      </c>
      <c r="C2162" s="415"/>
      <c r="D2162" s="415"/>
      <c r="E2162" s="415"/>
      <c r="F2162" s="415"/>
      <c r="G2162" s="415"/>
      <c r="H2162" s="415"/>
      <c r="I2162" s="416"/>
    </row>
    <row r="2164" spans="2:11" x14ac:dyDescent="0.25">
      <c r="B2164" s="16" t="s">
        <v>13399</v>
      </c>
      <c r="C2164" s="417" t="s">
        <v>13412</v>
      </c>
      <c r="D2164" s="418"/>
      <c r="E2164" s="418"/>
      <c r="F2164" s="418"/>
      <c r="G2164" s="419"/>
      <c r="H2164" s="17" t="s">
        <v>60</v>
      </c>
      <c r="I2164" s="18">
        <f>SUM(I2168:I2171)</f>
        <v>551.99339999999995</v>
      </c>
      <c r="K2164" s="37"/>
    </row>
    <row r="2165" spans="2:11" x14ac:dyDescent="0.25">
      <c r="B2165" s="4" t="s">
        <v>7</v>
      </c>
      <c r="C2165" s="5">
        <f ca="1">TODAY()</f>
        <v>45482</v>
      </c>
      <c r="D2165" s="6"/>
      <c r="E2165" s="7"/>
      <c r="F2165" s="8"/>
      <c r="G2165" s="157" t="s">
        <v>1</v>
      </c>
      <c r="H2165" s="420" t="str">
        <f>$H$8</f>
        <v>Eng. Gabriel Vitta</v>
      </c>
      <c r="I2165" s="421"/>
      <c r="K2165" s="37"/>
    </row>
    <row r="2166" spans="2:11" x14ac:dyDescent="0.25">
      <c r="B2166" s="4"/>
      <c r="C2166" s="5"/>
      <c r="D2166" s="6"/>
      <c r="E2166" s="7"/>
      <c r="F2166" s="8"/>
      <c r="G2166" s="157"/>
      <c r="H2166" s="9"/>
      <c r="I2166" s="10"/>
      <c r="K2166" s="37"/>
    </row>
    <row r="2167" spans="2:11" x14ac:dyDescent="0.25">
      <c r="B2167" s="11" t="s">
        <v>18</v>
      </c>
      <c r="C2167" s="11" t="s">
        <v>8</v>
      </c>
      <c r="D2167" s="11" t="s">
        <v>9</v>
      </c>
      <c r="E2167" s="11" t="s">
        <v>10</v>
      </c>
      <c r="F2167" s="11" t="s">
        <v>11</v>
      </c>
      <c r="G2167" s="158" t="s">
        <v>12</v>
      </c>
      <c r="H2167" s="12" t="s">
        <v>13</v>
      </c>
      <c r="I2167" s="13" t="s">
        <v>14</v>
      </c>
      <c r="K2167" s="37"/>
    </row>
    <row r="2168" spans="2:11" ht="30" x14ac:dyDescent="0.25">
      <c r="B2168" s="14" t="s">
        <v>15</v>
      </c>
      <c r="C2168" s="14" t="s">
        <v>16</v>
      </c>
      <c r="D2168" s="160">
        <v>88248</v>
      </c>
      <c r="E2168" s="53" t="str">
        <f>IF($B2168="COMPOSIÇÃO",VLOOKUP($D2168,'Comp. Sinapi'!B:F,2,0),VLOOKUP($D2168,Insumos!B:F,2,0))</f>
        <v>AUXILIAR DE ENCANADOR OU BOMBEIRO HIDRÁULICO COM ENCARGOS COMPLEMENTARES</v>
      </c>
      <c r="F2168" s="50" t="str">
        <f>IF($B2168="COMPOSIÇÃO",VLOOKUP($D2168,'Comp. Sinapi'!B:F,3,0),VLOOKUP($D2168,Insumos!B:F,3,0))</f>
        <v>H</v>
      </c>
      <c r="G2168" s="159">
        <v>0.54</v>
      </c>
      <c r="H2168" s="43">
        <f>TRUNC((K2168*(1-$K$8)),2)</f>
        <v>20.92</v>
      </c>
      <c r="I2168" s="15">
        <f t="shared" ref="I2168:I2171" si="280">G2168*H2168</f>
        <v>11.296800000000001</v>
      </c>
      <c r="K2168" s="37">
        <f>IF($B2168="INSUMO",VLOOKUP($D2168,Insumos!$B:$F,5,0),VLOOKUP($D2168,'Comp. Sinapi'!$B:$F,5,0))</f>
        <v>20.92</v>
      </c>
    </row>
    <row r="2169" spans="2:11" x14ac:dyDescent="0.25">
      <c r="B2169" s="14" t="s">
        <v>15</v>
      </c>
      <c r="C2169" s="14" t="s">
        <v>16</v>
      </c>
      <c r="D2169" s="160">
        <v>88267</v>
      </c>
      <c r="E2169" s="53" t="str">
        <f>IF($B2169="COMPOSIÇÃO",VLOOKUP($D2169,'Comp. Sinapi'!B:F,2,0),VLOOKUP($D2169,Insumos!B:F,2,0))</f>
        <v>ENCANADOR OU BOMBEIRO HIDRÁULICO COM ENCARGOS COMPLEMENTARES</v>
      </c>
      <c r="F2169" s="50" t="str">
        <f>IF($B2169="COMPOSIÇÃO",VLOOKUP($D2169,'Comp. Sinapi'!B:F,3,0),VLOOKUP($D2169,Insumos!B:F,3,0))</f>
        <v>H</v>
      </c>
      <c r="G2169" s="159">
        <v>0.54</v>
      </c>
      <c r="H2169" s="43">
        <f>TRUNC((K2169*(1-$K$8)),2)</f>
        <v>25.55</v>
      </c>
      <c r="I2169" s="15">
        <f t="shared" si="280"/>
        <v>13.797000000000001</v>
      </c>
      <c r="K2169" s="37">
        <f>IF($B2169="INSUMO",VLOOKUP($D2169,Insumos!$B:$F,5,0),VLOOKUP($D2169,'Comp. Sinapi'!$B:$F,5,0))</f>
        <v>25.55</v>
      </c>
    </row>
    <row r="2170" spans="2:11" x14ac:dyDescent="0.25">
      <c r="B2170" s="14" t="s">
        <v>17</v>
      </c>
      <c r="C2170" s="14" t="s">
        <v>16</v>
      </c>
      <c r="D2170" s="160">
        <v>3143</v>
      </c>
      <c r="E2170" s="53" t="str">
        <f>IF($B2170="COMPOSIÇÃO",VLOOKUP($D2170,'Comp. Sinapi'!B:F,2,0),VLOOKUP($D2170,Insumos!B:F,2,0))</f>
        <v xml:space="preserve">FITA VEDA ROSCA EM ROLOS DE 18 MM X 25 M (L X C)                                                                                                                                                                                                                                                                                                                                                                                                                                                          </v>
      </c>
      <c r="F2170" s="50" t="str">
        <f>IF($B2170="COMPOSIÇÃO",VLOOKUP($D2170,'Comp. Sinapi'!B:F,3,0),VLOOKUP($D2170,Insumos!B:F,3,0))</f>
        <v xml:space="preserve">UN    </v>
      </c>
      <c r="G2170" s="159">
        <v>0.56000000000000005</v>
      </c>
      <c r="H2170" s="43">
        <f>TRUNC((K2170*(1-$K$8)),2)</f>
        <v>8.91</v>
      </c>
      <c r="I2170" s="15">
        <f t="shared" si="280"/>
        <v>4.9896000000000003</v>
      </c>
      <c r="K2170" s="37">
        <f>IF($B2170="INSUMO",VLOOKUP($D2170,Insumos!$B:$F,5,0),VLOOKUP($D2170,'Comp. Sinapi'!$B:$F,5,0))</f>
        <v>8.91</v>
      </c>
    </row>
    <row r="2171" spans="2:11" x14ac:dyDescent="0.25">
      <c r="B2171" s="14" t="s">
        <v>17</v>
      </c>
      <c r="C2171" s="14" t="s">
        <v>16</v>
      </c>
      <c r="D2171" s="160" t="s">
        <v>13555</v>
      </c>
      <c r="E2171" s="53" t="str">
        <f>IF($B2171="COMPOSIÇÃO",VLOOKUP($D2171,'Comp. Sinapi'!B:F,2,0),VLOOKUP($D2171,Insumos!B:F,2,0))</f>
        <v>VÁLVULA SOLENOIDE P BLOQUEIO AUTOMÁTICO - Ø3/4"</v>
      </c>
      <c r="F2171" s="50" t="str">
        <f>IF($B2171="COMPOSIÇÃO",VLOOKUP($D2171,'Comp. Sinapi'!B:F,3,0),VLOOKUP($D2171,Insumos!B:F,3,0))</f>
        <v>unidade</v>
      </c>
      <c r="G2171" s="159">
        <v>1</v>
      </c>
      <c r="H2171" s="43">
        <f>TRUNC((K2171*(1-$K$8)),2)</f>
        <v>521.91</v>
      </c>
      <c r="I2171" s="15">
        <f t="shared" si="280"/>
        <v>521.91</v>
      </c>
      <c r="K2171" s="37">
        <f>IF($B2171="INSUMO",VLOOKUP($D2171,Insumos!$B:$F,5,0),VLOOKUP($D2171,'Comp. Sinapi'!$B:$F,5,0))</f>
        <v>521.91</v>
      </c>
    </row>
    <row r="2172" spans="2:11" x14ac:dyDescent="0.25">
      <c r="B2172" s="414" t="s">
        <v>13108</v>
      </c>
      <c r="C2172" s="415"/>
      <c r="D2172" s="415"/>
      <c r="E2172" s="415"/>
      <c r="F2172" s="415"/>
      <c r="G2172" s="415"/>
      <c r="H2172" s="415"/>
      <c r="I2172" s="416"/>
    </row>
    <row r="2174" spans="2:11" x14ac:dyDescent="0.25">
      <c r="B2174" s="16" t="s">
        <v>13400</v>
      </c>
      <c r="C2174" s="417" t="s">
        <v>13413</v>
      </c>
      <c r="D2174" s="418"/>
      <c r="E2174" s="418"/>
      <c r="F2174" s="418"/>
      <c r="G2174" s="419"/>
      <c r="H2174" s="17" t="s">
        <v>60</v>
      </c>
      <c r="I2174" s="18">
        <f>SUM(I2178:I2181)</f>
        <v>193.97389999999999</v>
      </c>
      <c r="K2174" s="37"/>
    </row>
    <row r="2175" spans="2:11" x14ac:dyDescent="0.25">
      <c r="B2175" s="4" t="s">
        <v>7</v>
      </c>
      <c r="C2175" s="5">
        <f ca="1">TODAY()</f>
        <v>45482</v>
      </c>
      <c r="D2175" s="6"/>
      <c r="E2175" s="7"/>
      <c r="F2175" s="8"/>
      <c r="G2175" s="157" t="s">
        <v>1</v>
      </c>
      <c r="H2175" s="420" t="str">
        <f>$H$8</f>
        <v>Eng. Gabriel Vitta</v>
      </c>
      <c r="I2175" s="421"/>
      <c r="K2175" s="37"/>
    </row>
    <row r="2176" spans="2:11" x14ac:dyDescent="0.25">
      <c r="B2176" s="4"/>
      <c r="C2176" s="5"/>
      <c r="D2176" s="6"/>
      <c r="E2176" s="7"/>
      <c r="F2176" s="8"/>
      <c r="G2176" s="157"/>
      <c r="H2176" s="9"/>
      <c r="I2176" s="10"/>
      <c r="K2176" s="37"/>
    </row>
    <row r="2177" spans="2:11" x14ac:dyDescent="0.25">
      <c r="B2177" s="11" t="s">
        <v>18</v>
      </c>
      <c r="C2177" s="11" t="s">
        <v>8</v>
      </c>
      <c r="D2177" s="11" t="s">
        <v>9</v>
      </c>
      <c r="E2177" s="11" t="s">
        <v>10</v>
      </c>
      <c r="F2177" s="11" t="s">
        <v>11</v>
      </c>
      <c r="G2177" s="158" t="s">
        <v>12</v>
      </c>
      <c r="H2177" s="12" t="s">
        <v>13</v>
      </c>
      <c r="I2177" s="13" t="s">
        <v>14</v>
      </c>
      <c r="K2177" s="37"/>
    </row>
    <row r="2178" spans="2:11" ht="30" x14ac:dyDescent="0.25">
      <c r="B2178" s="14" t="s">
        <v>15</v>
      </c>
      <c r="C2178" s="14" t="s">
        <v>16</v>
      </c>
      <c r="D2178" s="160">
        <v>88248</v>
      </c>
      <c r="E2178" s="53" t="str">
        <f>IF($B2178="COMPOSIÇÃO",VLOOKUP($D2178,'Comp. Sinapi'!B:F,2,0),VLOOKUP($D2178,Insumos!B:F,2,0))</f>
        <v>AUXILIAR DE ENCANADOR OU BOMBEIRO HIDRÁULICO COM ENCARGOS COMPLEMENTARES</v>
      </c>
      <c r="F2178" s="50" t="str">
        <f>IF($B2178="COMPOSIÇÃO",VLOOKUP($D2178,'Comp. Sinapi'!B:F,3,0),VLOOKUP($D2178,Insumos!B:F,3,0))</f>
        <v>H</v>
      </c>
      <c r="G2178" s="159">
        <v>0.65</v>
      </c>
      <c r="H2178" s="43">
        <f>TRUNC((K2178*(1-$K$8)),2)</f>
        <v>20.92</v>
      </c>
      <c r="I2178" s="15">
        <f t="shared" ref="I2178:I2181" si="281">G2178*H2178</f>
        <v>13.598000000000001</v>
      </c>
      <c r="K2178" s="37">
        <f>IF($B2178="INSUMO",VLOOKUP($D2178,Insumos!$B:$F,5,0),VLOOKUP($D2178,'Comp. Sinapi'!$B:$F,5,0))</f>
        <v>20.92</v>
      </c>
    </row>
    <row r="2179" spans="2:11" x14ac:dyDescent="0.25">
      <c r="B2179" s="14" t="s">
        <v>15</v>
      </c>
      <c r="C2179" s="14" t="s">
        <v>16</v>
      </c>
      <c r="D2179" s="160">
        <v>88267</v>
      </c>
      <c r="E2179" s="53" t="str">
        <f>IF($B2179="COMPOSIÇÃO",VLOOKUP($D2179,'Comp. Sinapi'!B:F,2,0),VLOOKUP($D2179,Insumos!B:F,2,0))</f>
        <v>ENCANADOR OU BOMBEIRO HIDRÁULICO COM ENCARGOS COMPLEMENTARES</v>
      </c>
      <c r="F2179" s="50" t="str">
        <f>IF($B2179="COMPOSIÇÃO",VLOOKUP($D2179,'Comp. Sinapi'!B:F,3,0),VLOOKUP($D2179,Insumos!B:F,3,0))</f>
        <v>H</v>
      </c>
      <c r="G2179" s="159">
        <v>0.65</v>
      </c>
      <c r="H2179" s="43">
        <f>TRUNC((K2179*(1-$K$8)),2)</f>
        <v>25.55</v>
      </c>
      <c r="I2179" s="15">
        <f t="shared" si="281"/>
        <v>16.607500000000002</v>
      </c>
      <c r="K2179" s="37">
        <f>IF($B2179="INSUMO",VLOOKUP($D2179,Insumos!$B:$F,5,0),VLOOKUP($D2179,'Comp. Sinapi'!$B:$F,5,0))</f>
        <v>25.55</v>
      </c>
    </row>
    <row r="2180" spans="2:11" x14ac:dyDescent="0.25">
      <c r="B2180" s="14" t="s">
        <v>17</v>
      </c>
      <c r="C2180" s="14" t="s">
        <v>16</v>
      </c>
      <c r="D2180" s="160">
        <v>3146</v>
      </c>
      <c r="E2180" s="53" t="str">
        <f>IF($B2180="COMPOSIÇÃO",VLOOKUP($D2180,'Comp. Sinapi'!B:F,2,0),VLOOKUP($D2180,Insumos!B:F,2,0))</f>
        <v xml:space="preserve">FITA VEDA ROSCA EM ROLOS DE 18 MM X 10 M (L X C)                                                                                                                                                                                                                                                                                                                                                                                                                                                          </v>
      </c>
      <c r="F2180" s="50" t="str">
        <f>IF($B2180="COMPOSIÇÃO",VLOOKUP($D2180,'Comp. Sinapi'!B:F,3,0),VLOOKUP($D2180,Insumos!B:F,3,0))</f>
        <v xml:space="preserve">UN    </v>
      </c>
      <c r="G2180" s="159">
        <v>0.02</v>
      </c>
      <c r="H2180" s="43">
        <f>TRUNC((K2180*(1-$K$8)),2)</f>
        <v>3.92</v>
      </c>
      <c r="I2180" s="15">
        <f t="shared" si="281"/>
        <v>7.8399999999999997E-2</v>
      </c>
      <c r="K2180" s="37">
        <f>IF($B2180="INSUMO",VLOOKUP($D2180,Insumos!$B:$F,5,0),VLOOKUP($D2180,'Comp. Sinapi'!$B:$F,5,0))</f>
        <v>3.92</v>
      </c>
    </row>
    <row r="2181" spans="2:11" x14ac:dyDescent="0.25">
      <c r="B2181" s="14" t="s">
        <v>17</v>
      </c>
      <c r="C2181" s="14" t="s">
        <v>16</v>
      </c>
      <c r="D2181" s="160" t="s">
        <v>13502</v>
      </c>
      <c r="E2181" s="53" t="str">
        <f>IF($B2181="COMPOSIÇÃO",VLOOKUP($D2181,'Comp. Sinapi'!B:F,2,0),VLOOKUP($D2181,Insumos!B:F,2,0))</f>
        <v>MANÔMETRO 3/4"</v>
      </c>
      <c r="F2181" s="50" t="str">
        <f>IF($B2181="COMPOSIÇÃO",VLOOKUP($D2181,'Comp. Sinapi'!B:F,3,0),VLOOKUP($D2181,Insumos!B:F,3,0))</f>
        <v>unidade</v>
      </c>
      <c r="G2181" s="159">
        <v>1</v>
      </c>
      <c r="H2181" s="43">
        <f>TRUNC((K2181*(1-$K$8)),2)</f>
        <v>163.69</v>
      </c>
      <c r="I2181" s="15">
        <f t="shared" si="281"/>
        <v>163.69</v>
      </c>
      <c r="K2181" s="37">
        <f>IF($B2181="INSUMO",VLOOKUP($D2181,Insumos!$B:$F,5,0),VLOOKUP($D2181,'Comp. Sinapi'!$B:$F,5,0))</f>
        <v>163.69</v>
      </c>
    </row>
    <row r="2182" spans="2:11" x14ac:dyDescent="0.25">
      <c r="B2182" s="414" t="s">
        <v>13108</v>
      </c>
      <c r="C2182" s="415"/>
      <c r="D2182" s="415"/>
      <c r="E2182" s="415"/>
      <c r="F2182" s="415"/>
      <c r="G2182" s="415"/>
      <c r="H2182" s="415"/>
      <c r="I2182" s="416"/>
    </row>
    <row r="2184" spans="2:11" x14ac:dyDescent="0.25">
      <c r="B2184" s="16" t="s">
        <v>13401</v>
      </c>
      <c r="C2184" s="417" t="s">
        <v>13415</v>
      </c>
      <c r="D2184" s="418"/>
      <c r="E2184" s="418"/>
      <c r="F2184" s="418"/>
      <c r="G2184" s="419"/>
      <c r="H2184" s="17" t="s">
        <v>60</v>
      </c>
      <c r="I2184" s="18">
        <f>SUM(I2188:I2190)</f>
        <v>10.317</v>
      </c>
      <c r="K2184" s="37"/>
    </row>
    <row r="2185" spans="2:11" x14ac:dyDescent="0.25">
      <c r="B2185" s="4" t="s">
        <v>7</v>
      </c>
      <c r="C2185" s="5">
        <f ca="1">TODAY()</f>
        <v>45482</v>
      </c>
      <c r="D2185" s="6"/>
      <c r="E2185" s="7"/>
      <c r="F2185" s="8"/>
      <c r="G2185" s="157" t="s">
        <v>1</v>
      </c>
      <c r="H2185" s="420" t="str">
        <f>$H$8</f>
        <v>Eng. Gabriel Vitta</v>
      </c>
      <c r="I2185" s="421"/>
      <c r="K2185" s="37"/>
    </row>
    <row r="2186" spans="2:11" x14ac:dyDescent="0.25">
      <c r="B2186" s="4"/>
      <c r="C2186" s="5"/>
      <c r="D2186" s="6"/>
      <c r="E2186" s="7"/>
      <c r="F2186" s="8"/>
      <c r="G2186" s="157"/>
      <c r="H2186" s="9"/>
      <c r="I2186" s="10"/>
      <c r="K2186" s="37"/>
    </row>
    <row r="2187" spans="2:11" x14ac:dyDescent="0.25">
      <c r="B2187" s="11" t="s">
        <v>18</v>
      </c>
      <c r="C2187" s="11" t="s">
        <v>8</v>
      </c>
      <c r="D2187" s="11" t="s">
        <v>9</v>
      </c>
      <c r="E2187" s="11" t="s">
        <v>10</v>
      </c>
      <c r="F2187" s="11" t="s">
        <v>11</v>
      </c>
      <c r="G2187" s="158" t="s">
        <v>12</v>
      </c>
      <c r="H2187" s="12" t="s">
        <v>13</v>
      </c>
      <c r="I2187" s="13" t="s">
        <v>14</v>
      </c>
      <c r="K2187" s="37"/>
    </row>
    <row r="2188" spans="2:11" x14ac:dyDescent="0.25">
      <c r="B2188" s="14" t="s">
        <v>15</v>
      </c>
      <c r="C2188" s="14" t="s">
        <v>16</v>
      </c>
      <c r="D2188" s="160">
        <v>88267</v>
      </c>
      <c r="E2188" s="53" t="str">
        <f>IF($B2188="COMPOSIÇÃO",VLOOKUP($D2188,'Comp. Sinapi'!B:F,2,0),VLOOKUP($D2188,Insumos!B:F,2,0))</f>
        <v>ENCANADOR OU BOMBEIRO HIDRÁULICO COM ENCARGOS COMPLEMENTARES</v>
      </c>
      <c r="F2188" s="50" t="str">
        <f>IF($B2188="COMPOSIÇÃO",VLOOKUP($D2188,'Comp. Sinapi'!B:F,3,0),VLOOKUP($D2188,Insumos!B:F,3,0))</f>
        <v>H</v>
      </c>
      <c r="G2188" s="159">
        <v>0.1</v>
      </c>
      <c r="H2188" s="43">
        <f>TRUNC((K2188*(1-$K$8)),2)</f>
        <v>25.55</v>
      </c>
      <c r="I2188" s="15">
        <f t="shared" ref="I2188:I2190" si="282">G2188*H2188</f>
        <v>2.5550000000000002</v>
      </c>
      <c r="K2188" s="37">
        <f>IF($B2188="INSUMO",VLOOKUP($D2188,Insumos!$B:$F,5,0),VLOOKUP($D2188,'Comp. Sinapi'!$B:$F,5,0))</f>
        <v>25.55</v>
      </c>
    </row>
    <row r="2189" spans="2:11" ht="30" x14ac:dyDescent="0.25">
      <c r="B2189" s="14" t="s">
        <v>15</v>
      </c>
      <c r="C2189" s="14" t="s">
        <v>16</v>
      </c>
      <c r="D2189" s="160">
        <v>88248</v>
      </c>
      <c r="E2189" s="53" t="str">
        <f>IF($B2189="COMPOSIÇÃO",VLOOKUP($D2189,'Comp. Sinapi'!B:F,2,0),VLOOKUP($D2189,Insumos!B:F,2,0))</f>
        <v>AUXILIAR DE ENCANADOR OU BOMBEIRO HIDRÁULICO COM ENCARGOS COMPLEMENTARES</v>
      </c>
      <c r="F2189" s="50" t="str">
        <f>IF($B2189="COMPOSIÇÃO",VLOOKUP($D2189,'Comp. Sinapi'!B:F,3,0),VLOOKUP($D2189,Insumos!B:F,3,0))</f>
        <v>H</v>
      </c>
      <c r="G2189" s="159">
        <v>0.1</v>
      </c>
      <c r="H2189" s="43">
        <f>TRUNC((K2189*(1-$K$8)),2)</f>
        <v>20.92</v>
      </c>
      <c r="I2189" s="15">
        <f t="shared" si="282"/>
        <v>2.0920000000000001</v>
      </c>
      <c r="K2189" s="37">
        <f>IF($B2189="INSUMO",VLOOKUP($D2189,Insumos!$B:$F,5,0),VLOOKUP($D2189,'Comp. Sinapi'!$B:$F,5,0))</f>
        <v>20.92</v>
      </c>
    </row>
    <row r="2190" spans="2:11" x14ac:dyDescent="0.25">
      <c r="B2190" s="14" t="s">
        <v>17</v>
      </c>
      <c r="C2190" s="14" t="s">
        <v>16</v>
      </c>
      <c r="D2190" s="160">
        <v>1163</v>
      </c>
      <c r="E2190" s="53" t="str">
        <f>IF($B2190="COMPOSIÇÃO",VLOOKUP($D2190,'Comp. Sinapi'!B:F,2,0),VLOOKUP($D2190,Insumos!B:F,2,0))</f>
        <v xml:space="preserve">CAP OU TAMPAO DE FERRO GALVANIZADO, COM ROSCA BSP, DE 3/4"                                                                                                                                                                                                                                                                                                                                                                                                                                                </v>
      </c>
      <c r="F2190" s="50" t="str">
        <f>IF($B2190="COMPOSIÇÃO",VLOOKUP($D2190,'Comp. Sinapi'!B:F,3,0),VLOOKUP($D2190,Insumos!B:F,3,0))</f>
        <v xml:space="preserve">UN    </v>
      </c>
      <c r="G2190" s="159">
        <v>1</v>
      </c>
      <c r="H2190" s="43">
        <f>TRUNC((K2190*(1-$K$8)),2)</f>
        <v>5.67</v>
      </c>
      <c r="I2190" s="15">
        <f t="shared" si="282"/>
        <v>5.67</v>
      </c>
      <c r="K2190" s="37">
        <f>IF($B2190="INSUMO",VLOOKUP($D2190,Insumos!$B:$F,5,0),VLOOKUP($D2190,'Comp. Sinapi'!$B:$F,5,0))</f>
        <v>5.67</v>
      </c>
    </row>
    <row r="2191" spans="2:11" x14ac:dyDescent="0.25">
      <c r="B2191" s="414" t="s">
        <v>13108</v>
      </c>
      <c r="C2191" s="415"/>
      <c r="D2191" s="415"/>
      <c r="E2191" s="415"/>
      <c r="F2191" s="415"/>
      <c r="G2191" s="415"/>
      <c r="H2191" s="415"/>
      <c r="I2191" s="416"/>
    </row>
    <row r="2193" spans="2:11" x14ac:dyDescent="0.25">
      <c r="B2193" s="16" t="s">
        <v>13402</v>
      </c>
      <c r="C2193" s="417" t="s">
        <v>13414</v>
      </c>
      <c r="D2193" s="418"/>
      <c r="E2193" s="418"/>
      <c r="F2193" s="418"/>
      <c r="G2193" s="419"/>
      <c r="H2193" s="17" t="s">
        <v>60</v>
      </c>
      <c r="I2193" s="18">
        <f>SUM(I2197:I2199)</f>
        <v>414.82499999999999</v>
      </c>
      <c r="K2193" s="37"/>
    </row>
    <row r="2194" spans="2:11" x14ac:dyDescent="0.25">
      <c r="B2194" s="4" t="s">
        <v>7</v>
      </c>
      <c r="C2194" s="5">
        <f ca="1">TODAY()</f>
        <v>45482</v>
      </c>
      <c r="D2194" s="6"/>
      <c r="E2194" s="7"/>
      <c r="F2194" s="8"/>
      <c r="G2194" s="157" t="s">
        <v>1</v>
      </c>
      <c r="H2194" s="420" t="str">
        <f>$H$8</f>
        <v>Eng. Gabriel Vitta</v>
      </c>
      <c r="I2194" s="421"/>
      <c r="K2194" s="37"/>
    </row>
    <row r="2195" spans="2:11" x14ac:dyDescent="0.25">
      <c r="B2195" s="4"/>
      <c r="C2195" s="5"/>
      <c r="D2195" s="6"/>
      <c r="E2195" s="7"/>
      <c r="F2195" s="8"/>
      <c r="G2195" s="157"/>
      <c r="H2195" s="9"/>
      <c r="I2195" s="10"/>
      <c r="K2195" s="37"/>
    </row>
    <row r="2196" spans="2:11" x14ac:dyDescent="0.25">
      <c r="B2196" s="11" t="s">
        <v>18</v>
      </c>
      <c r="C2196" s="11" t="s">
        <v>8</v>
      </c>
      <c r="D2196" s="11" t="s">
        <v>9</v>
      </c>
      <c r="E2196" s="11" t="s">
        <v>10</v>
      </c>
      <c r="F2196" s="11" t="s">
        <v>11</v>
      </c>
      <c r="G2196" s="158" t="s">
        <v>12</v>
      </c>
      <c r="H2196" s="12" t="s">
        <v>13</v>
      </c>
      <c r="I2196" s="13" t="s">
        <v>14</v>
      </c>
      <c r="K2196" s="37"/>
    </row>
    <row r="2197" spans="2:11" x14ac:dyDescent="0.25">
      <c r="B2197" s="14" t="s">
        <v>15</v>
      </c>
      <c r="C2197" s="14" t="s">
        <v>16</v>
      </c>
      <c r="D2197" s="160">
        <v>88316</v>
      </c>
      <c r="E2197" s="53" t="str">
        <f>IF($B2197="COMPOSIÇÃO",VLOOKUP($D2197,'Comp. Sinapi'!B:F,2,0),VLOOKUP($D2197,Insumos!B:F,2,0))</f>
        <v>SERVENTE COM ENCARGOS COMPLEMENTARES</v>
      </c>
      <c r="F2197" s="50" t="str">
        <f>IF($B2197="COMPOSIÇÃO",VLOOKUP($D2197,'Comp. Sinapi'!B:F,3,0),VLOOKUP($D2197,Insumos!B:F,3,0))</f>
        <v>H</v>
      </c>
      <c r="G2197" s="159">
        <v>0.5</v>
      </c>
      <c r="H2197" s="43">
        <f>TRUNC((K2197*(1-$K$8)),2)</f>
        <v>20.32</v>
      </c>
      <c r="I2197" s="15">
        <f t="shared" ref="I2197:I2199" si="283">G2197*H2197</f>
        <v>10.16</v>
      </c>
      <c r="K2197" s="37">
        <f>IF($B2197="INSUMO",VLOOKUP($D2197,Insumos!$B:$F,5,0),VLOOKUP($D2197,'Comp. Sinapi'!$B:$F,5,0))</f>
        <v>20.32</v>
      </c>
    </row>
    <row r="2198" spans="2:11" x14ac:dyDescent="0.25">
      <c r="B2198" s="14" t="s">
        <v>15</v>
      </c>
      <c r="C2198" s="14" t="s">
        <v>16</v>
      </c>
      <c r="D2198" s="160">
        <v>88267</v>
      </c>
      <c r="E2198" s="53" t="str">
        <f>IF($B2198="COMPOSIÇÃO",VLOOKUP($D2198,'Comp. Sinapi'!B:F,2,0),VLOOKUP($D2198,Insumos!B:F,2,0))</f>
        <v>ENCANADOR OU BOMBEIRO HIDRÁULICO COM ENCARGOS COMPLEMENTARES</v>
      </c>
      <c r="F2198" s="50" t="str">
        <f>IF($B2198="COMPOSIÇÃO",VLOOKUP($D2198,'Comp. Sinapi'!B:F,3,0),VLOOKUP($D2198,Insumos!B:F,3,0))</f>
        <v>H</v>
      </c>
      <c r="G2198" s="159">
        <v>0.5</v>
      </c>
      <c r="H2198" s="43">
        <f>TRUNC((K2198*(1-$K$8)),2)</f>
        <v>25.55</v>
      </c>
      <c r="I2198" s="15">
        <f t="shared" si="283"/>
        <v>12.775</v>
      </c>
      <c r="K2198" s="37">
        <f>IF($B2198="INSUMO",VLOOKUP($D2198,Insumos!$B:$F,5,0),VLOOKUP($D2198,'Comp. Sinapi'!$B:$F,5,0))</f>
        <v>25.55</v>
      </c>
    </row>
    <row r="2199" spans="2:11" x14ac:dyDescent="0.25">
      <c r="B2199" s="14" t="s">
        <v>17</v>
      </c>
      <c r="C2199" s="14" t="s">
        <v>16</v>
      </c>
      <c r="D2199" s="160" t="s">
        <v>13522</v>
      </c>
      <c r="E2199" s="53" t="str">
        <f>IF($B2199="COMPOSIÇÃO",VLOOKUP($D2199,'Comp. Sinapi'!B:F,2,0),VLOOKUP($D2199,Insumos!B:F,2,0))</f>
        <v>REGULADOR DE 1ª ESTÁGIO - AP40</v>
      </c>
      <c r="F2199" s="50" t="str">
        <f>IF($B2199="COMPOSIÇÃO",VLOOKUP($D2199,'Comp. Sinapi'!B:F,3,0),VLOOKUP($D2199,Insumos!B:F,3,0))</f>
        <v>unidade</v>
      </c>
      <c r="G2199" s="159">
        <v>1</v>
      </c>
      <c r="H2199" s="43">
        <f>TRUNC((K2199*(1-$K$8)),2)</f>
        <v>391.89</v>
      </c>
      <c r="I2199" s="15">
        <f t="shared" si="283"/>
        <v>391.89</v>
      </c>
      <c r="K2199" s="37">
        <f>IF($B2199="INSUMO",VLOOKUP($D2199,Insumos!$B:$F,5,0),VLOOKUP($D2199,'Comp. Sinapi'!$B:$F,5,0))</f>
        <v>391.89</v>
      </c>
    </row>
    <row r="2200" spans="2:11" x14ac:dyDescent="0.25">
      <c r="B2200" s="414" t="s">
        <v>13108</v>
      </c>
      <c r="C2200" s="415"/>
      <c r="D2200" s="415"/>
      <c r="E2200" s="415"/>
      <c r="F2200" s="415"/>
      <c r="G2200" s="415"/>
      <c r="H2200" s="415"/>
      <c r="I2200" s="416"/>
    </row>
    <row r="2202" spans="2:11" x14ac:dyDescent="0.25">
      <c r="B2202" s="16" t="s">
        <v>13403</v>
      </c>
      <c r="C2202" s="417" t="s">
        <v>13416</v>
      </c>
      <c r="D2202" s="418"/>
      <c r="E2202" s="418"/>
      <c r="F2202" s="418"/>
      <c r="G2202" s="419"/>
      <c r="H2202" s="17" t="s">
        <v>60</v>
      </c>
      <c r="I2202" s="18">
        <f>SUM(I2206:I2208)</f>
        <v>42.058500000000002</v>
      </c>
      <c r="K2202" s="37"/>
    </row>
    <row r="2203" spans="2:11" x14ac:dyDescent="0.25">
      <c r="B2203" s="4" t="s">
        <v>7</v>
      </c>
      <c r="C2203" s="5">
        <f ca="1">TODAY()</f>
        <v>45482</v>
      </c>
      <c r="D2203" s="6"/>
      <c r="E2203" s="7"/>
      <c r="F2203" s="8"/>
      <c r="G2203" s="157" t="s">
        <v>1</v>
      </c>
      <c r="H2203" s="420" t="str">
        <f>$H$8</f>
        <v>Eng. Gabriel Vitta</v>
      </c>
      <c r="I2203" s="421"/>
      <c r="K2203" s="37"/>
    </row>
    <row r="2204" spans="2:11" x14ac:dyDescent="0.25">
      <c r="B2204" s="4"/>
      <c r="C2204" s="5"/>
      <c r="D2204" s="6"/>
      <c r="E2204" s="7"/>
      <c r="F2204" s="8"/>
      <c r="G2204" s="157"/>
      <c r="H2204" s="9"/>
      <c r="I2204" s="10"/>
      <c r="K2204" s="37"/>
    </row>
    <row r="2205" spans="2:11" x14ac:dyDescent="0.25">
      <c r="B2205" s="11" t="s">
        <v>18</v>
      </c>
      <c r="C2205" s="11" t="s">
        <v>8</v>
      </c>
      <c r="D2205" s="11" t="s">
        <v>9</v>
      </c>
      <c r="E2205" s="11" t="s">
        <v>10</v>
      </c>
      <c r="F2205" s="11" t="s">
        <v>11</v>
      </c>
      <c r="G2205" s="158" t="s">
        <v>12</v>
      </c>
      <c r="H2205" s="12" t="s">
        <v>13</v>
      </c>
      <c r="I2205" s="13" t="s">
        <v>14</v>
      </c>
      <c r="K2205" s="37"/>
    </row>
    <row r="2206" spans="2:11" x14ac:dyDescent="0.25">
      <c r="B2206" s="14" t="s">
        <v>15</v>
      </c>
      <c r="C2206" s="14" t="s">
        <v>16</v>
      </c>
      <c r="D2206" s="160">
        <v>88267</v>
      </c>
      <c r="E2206" s="53" t="str">
        <f>IF($B2206="COMPOSIÇÃO",VLOOKUP($D2206,'Comp. Sinapi'!B:F,2,0),VLOOKUP($D2206,Insumos!B:F,2,0))</f>
        <v>ENCANADOR OU BOMBEIRO HIDRÁULICO COM ENCARGOS COMPLEMENTARES</v>
      </c>
      <c r="F2206" s="50" t="str">
        <f>IF($B2206="COMPOSIÇÃO",VLOOKUP($D2206,'Comp. Sinapi'!B:F,3,0),VLOOKUP($D2206,Insumos!B:F,3,0))</f>
        <v>H</v>
      </c>
      <c r="G2206" s="159">
        <v>0.15</v>
      </c>
      <c r="H2206" s="43">
        <f>TRUNC((K2206*(1-$K$8)),2)</f>
        <v>25.55</v>
      </c>
      <c r="I2206" s="15">
        <f t="shared" ref="I2206:I2208" si="284">G2206*H2206</f>
        <v>3.8325</v>
      </c>
      <c r="K2206" s="37">
        <f>IF($B2206="INSUMO",VLOOKUP($D2206,Insumos!$B:$F,5,0),VLOOKUP($D2206,'Comp. Sinapi'!$B:$F,5,0))</f>
        <v>25.55</v>
      </c>
    </row>
    <row r="2207" spans="2:11" ht="30" x14ac:dyDescent="0.25">
      <c r="B2207" s="14" t="s">
        <v>15</v>
      </c>
      <c r="C2207" s="14" t="s">
        <v>16</v>
      </c>
      <c r="D2207" s="160">
        <v>88248</v>
      </c>
      <c r="E2207" s="53" t="str">
        <f>IF($B2207="COMPOSIÇÃO",VLOOKUP($D2207,'Comp. Sinapi'!B:F,2,0),VLOOKUP($D2207,Insumos!B:F,2,0))</f>
        <v>AUXILIAR DE ENCANADOR OU BOMBEIRO HIDRÁULICO COM ENCARGOS COMPLEMENTARES</v>
      </c>
      <c r="F2207" s="50" t="str">
        <f>IF($B2207="COMPOSIÇÃO",VLOOKUP($D2207,'Comp. Sinapi'!B:F,3,0),VLOOKUP($D2207,Insumos!B:F,3,0))</f>
        <v>H</v>
      </c>
      <c r="G2207" s="159">
        <v>0.3</v>
      </c>
      <c r="H2207" s="43">
        <f>TRUNC((K2207*(1-$K$8)),2)</f>
        <v>20.92</v>
      </c>
      <c r="I2207" s="15">
        <f t="shared" si="284"/>
        <v>6.2760000000000007</v>
      </c>
      <c r="K2207" s="37">
        <f>IF($B2207="INSUMO",VLOOKUP($D2207,Insumos!$B:$F,5,0),VLOOKUP($D2207,'Comp. Sinapi'!$B:$F,5,0))</f>
        <v>20.92</v>
      </c>
    </row>
    <row r="2208" spans="2:11" x14ac:dyDescent="0.25">
      <c r="B2208" s="14" t="s">
        <v>17</v>
      </c>
      <c r="C2208" s="14" t="s">
        <v>16</v>
      </c>
      <c r="D2208" s="160" t="s">
        <v>13512</v>
      </c>
      <c r="E2208" s="53" t="str">
        <f>IF($B2208="COMPOSIÇÃO",VLOOKUP($D2208,'Comp. Sinapi'!B:F,2,0),VLOOKUP($D2208,Insumos!B:F,2,0))</f>
        <v>PIGTAIL OU CHICOTE FLEXÍVEL DN 3/4" COMP. ATÉ 1 M</v>
      </c>
      <c r="F2208" s="50" t="str">
        <f>IF($B2208="COMPOSIÇÃO",VLOOKUP($D2208,'Comp. Sinapi'!B:F,3,0),VLOOKUP($D2208,Insumos!B:F,3,0))</f>
        <v>unidade</v>
      </c>
      <c r="G2208" s="159">
        <v>1</v>
      </c>
      <c r="H2208" s="43">
        <f>TRUNC((K2208*(1-$K$8)),2)</f>
        <v>31.95</v>
      </c>
      <c r="I2208" s="15">
        <f t="shared" si="284"/>
        <v>31.95</v>
      </c>
      <c r="K2208" s="37">
        <f>IF($B2208="INSUMO",VLOOKUP($D2208,Insumos!$B:$F,5,0),VLOOKUP($D2208,'Comp. Sinapi'!$B:$F,5,0))</f>
        <v>31.95</v>
      </c>
    </row>
    <row r="2209" spans="2:11" x14ac:dyDescent="0.25">
      <c r="B2209" s="414" t="s">
        <v>13108</v>
      </c>
      <c r="C2209" s="415"/>
      <c r="D2209" s="415"/>
      <c r="E2209" s="415"/>
      <c r="F2209" s="415"/>
      <c r="G2209" s="415"/>
      <c r="H2209" s="415"/>
      <c r="I2209" s="416"/>
    </row>
    <row r="2211" spans="2:11" ht="33.75" customHeight="1" x14ac:dyDescent="0.25">
      <c r="B2211" s="16" t="s">
        <v>13404</v>
      </c>
      <c r="C2211" s="417" t="s">
        <v>13141</v>
      </c>
      <c r="D2211" s="418"/>
      <c r="E2211" s="418"/>
      <c r="F2211" s="418"/>
      <c r="G2211" s="419"/>
      <c r="H2211" s="17" t="s">
        <v>6</v>
      </c>
      <c r="I2211" s="18">
        <f>SUM(I2215:I2218)</f>
        <v>28.865503000000004</v>
      </c>
      <c r="K2211" s="37"/>
    </row>
    <row r="2212" spans="2:11" x14ac:dyDescent="0.25">
      <c r="B2212" s="4" t="s">
        <v>7</v>
      </c>
      <c r="C2212" s="5">
        <f ca="1">TODAY()</f>
        <v>45482</v>
      </c>
      <c r="D2212" s="6"/>
      <c r="E2212" s="7"/>
      <c r="F2212" s="8"/>
      <c r="G2212" s="157" t="s">
        <v>1</v>
      </c>
      <c r="H2212" s="420" t="str">
        <f>$H$8</f>
        <v>Eng. Gabriel Vitta</v>
      </c>
      <c r="I2212" s="421"/>
      <c r="K2212" s="37"/>
    </row>
    <row r="2213" spans="2:11" x14ac:dyDescent="0.25">
      <c r="B2213" s="4"/>
      <c r="C2213" s="5"/>
      <c r="D2213" s="6"/>
      <c r="E2213" s="7"/>
      <c r="F2213" s="8"/>
      <c r="G2213" s="157"/>
      <c r="H2213" s="9"/>
      <c r="I2213" s="10"/>
      <c r="K2213" s="37"/>
    </row>
    <row r="2214" spans="2:11" x14ac:dyDescent="0.25">
      <c r="B2214" s="11" t="s">
        <v>18</v>
      </c>
      <c r="C2214" s="11" t="s">
        <v>8</v>
      </c>
      <c r="D2214" s="11" t="s">
        <v>9</v>
      </c>
      <c r="E2214" s="11" t="s">
        <v>10</v>
      </c>
      <c r="F2214" s="11" t="s">
        <v>11</v>
      </c>
      <c r="G2214" s="158" t="s">
        <v>12</v>
      </c>
      <c r="H2214" s="12" t="s">
        <v>13</v>
      </c>
      <c r="I2214" s="13" t="s">
        <v>14</v>
      </c>
      <c r="K2214" s="37"/>
    </row>
    <row r="2215" spans="2:11" x14ac:dyDescent="0.25">
      <c r="B2215" s="14" t="s">
        <v>15</v>
      </c>
      <c r="C2215" s="14" t="s">
        <v>16</v>
      </c>
      <c r="D2215" s="160">
        <v>88310</v>
      </c>
      <c r="E2215" s="53" t="str">
        <f>IF($B2215="COMPOSIÇÃO",VLOOKUP($D2215,'Comp. Sinapi'!B:F,2,0),VLOOKUP($D2215,Insumos!B:F,2,0))</f>
        <v>PINTOR COM ENCARGOS COMPLEMENTARES</v>
      </c>
      <c r="F2215" s="50" t="str">
        <f>IF($B2215="COMPOSIÇÃO",VLOOKUP($D2215,'Comp. Sinapi'!B:F,3,0),VLOOKUP($D2215,Insumos!B:F,3,0))</f>
        <v>H</v>
      </c>
      <c r="G2215" s="159">
        <v>0.1905</v>
      </c>
      <c r="H2215" s="43">
        <f>TRUNC((K2215*(1-$K$8)),2)</f>
        <v>27.11</v>
      </c>
      <c r="I2215" s="15">
        <f t="shared" ref="I2215:I2217" si="285">G2215*H2215</f>
        <v>5.1644550000000002</v>
      </c>
      <c r="K2215" s="37">
        <f>IF($B2215="INSUMO",VLOOKUP($D2215,Insumos!$B:$F,5,0),VLOOKUP($D2215,'Comp. Sinapi'!$B:$F,5,0))</f>
        <v>27.11</v>
      </c>
    </row>
    <row r="2216" spans="2:11" x14ac:dyDescent="0.25">
      <c r="B2216" s="14" t="s">
        <v>17</v>
      </c>
      <c r="C2216" s="14" t="s">
        <v>16</v>
      </c>
      <c r="D2216" s="160">
        <v>5318</v>
      </c>
      <c r="E2216" s="53" t="str">
        <f>IF($B2216="COMPOSIÇÃO",VLOOKUP($D2216,'Comp. Sinapi'!B:F,2,0),VLOOKUP($D2216,Insumos!B:F,2,0))</f>
        <v xml:space="preserve">DILUENTE AGUARRAS                                                                                                                                                                                                                                                                                                                                                                                                                                                                                         </v>
      </c>
      <c r="F2216" s="50" t="str">
        <f>IF($B2216="COMPOSIÇÃO",VLOOKUP($D2216,'Comp. Sinapi'!B:F,3,0),VLOOKUP($D2216,Insumos!B:F,3,0))</f>
        <v xml:space="preserve">L     </v>
      </c>
      <c r="G2216" s="159">
        <v>0.17430000000000001</v>
      </c>
      <c r="H2216" s="43">
        <f>TRUNC((K2216*(1-$K$8)),2)</f>
        <v>20.260000000000002</v>
      </c>
      <c r="I2216" s="15">
        <f t="shared" si="285"/>
        <v>3.5313180000000006</v>
      </c>
      <c r="K2216" s="37">
        <f>IF($B2216="INSUMO",VLOOKUP($D2216,Insumos!$B:$F,5,0),VLOOKUP($D2216,'Comp. Sinapi'!$B:$F,5,0))</f>
        <v>20.260000000000002</v>
      </c>
    </row>
    <row r="2217" spans="2:11" x14ac:dyDescent="0.25">
      <c r="B2217" s="14" t="s">
        <v>17</v>
      </c>
      <c r="C2217" s="14" t="s">
        <v>16</v>
      </c>
      <c r="D2217" s="160">
        <v>7307</v>
      </c>
      <c r="E2217" s="53" t="str">
        <f>IF($B2217="COMPOSIÇÃO",VLOOKUP($D2217,'Comp. Sinapi'!B:F,2,0),VLOOKUP($D2217,Insumos!B:F,2,0))</f>
        <v xml:space="preserve">FUNDO ANTICORROSIVO PARA METAIS FERROSOS (ZARCAO)                                                                                                                                                                                                                                                                                                                                                                                                                                                         </v>
      </c>
      <c r="F2217" s="50" t="str">
        <f>IF($B2217="COMPOSIÇÃO",VLOOKUP($D2217,'Comp. Sinapi'!B:F,3,0),VLOOKUP($D2217,Insumos!B:F,3,0))</f>
        <v xml:space="preserve">L     </v>
      </c>
      <c r="G2217" s="159">
        <v>0.1908</v>
      </c>
      <c r="H2217" s="43">
        <f>TRUNC((K2217*(1-$K$8)),2)</f>
        <v>36.25</v>
      </c>
      <c r="I2217" s="15">
        <f t="shared" si="285"/>
        <v>6.9165000000000001</v>
      </c>
      <c r="K2217" s="37">
        <f>IF($B2217="INSUMO",VLOOKUP($D2217,Insumos!$B:$F,5,0),VLOOKUP($D2217,'Comp. Sinapi'!$B:$F,5,0))</f>
        <v>36.25</v>
      </c>
    </row>
    <row r="2218" spans="2:11" x14ac:dyDescent="0.25">
      <c r="B2218" s="14" t="s">
        <v>17</v>
      </c>
      <c r="C2218" s="14" t="s">
        <v>16</v>
      </c>
      <c r="D2218" s="160">
        <v>7288</v>
      </c>
      <c r="E2218" s="53" t="str">
        <f>IF($B2218="COMPOSIÇÃO",VLOOKUP($D2218,'Comp. Sinapi'!B:F,2,0),VLOOKUP($D2218,Insumos!B:F,2,0))</f>
        <v xml:space="preserve">TINTA ESMALTE SINTETICO PREMIUM FOSCO                                                                                                                                                                                                                                                                                                                                                                                                                                                                     </v>
      </c>
      <c r="F2218" s="50" t="str">
        <f>IF($B2218="COMPOSIÇÃO",VLOOKUP($D2218,'Comp. Sinapi'!B:F,3,0),VLOOKUP($D2218,Insumos!B:F,3,0))</f>
        <v xml:space="preserve">L     </v>
      </c>
      <c r="G2218" s="159">
        <v>0.38900000000000001</v>
      </c>
      <c r="H2218" s="43">
        <f>TRUNC((K2218*(1-$K$8)),2)</f>
        <v>34.07</v>
      </c>
      <c r="I2218" s="15">
        <f t="shared" ref="I2218" si="286">G2218*H2218</f>
        <v>13.25323</v>
      </c>
      <c r="K2218" s="37">
        <f>IF($B2218="INSUMO",VLOOKUP($D2218,Insumos!$B:$F,5,0),VLOOKUP($D2218,'Comp. Sinapi'!$B:$F,5,0))</f>
        <v>34.07</v>
      </c>
    </row>
    <row r="2219" spans="2:11" x14ac:dyDescent="0.25">
      <c r="B2219" s="414" t="s">
        <v>13108</v>
      </c>
      <c r="C2219" s="415"/>
      <c r="D2219" s="415"/>
      <c r="E2219" s="415"/>
      <c r="F2219" s="415"/>
      <c r="G2219" s="415"/>
      <c r="H2219" s="415"/>
      <c r="I2219" s="416"/>
    </row>
    <row r="2221" spans="2:11" ht="29.25" customHeight="1" x14ac:dyDescent="0.25">
      <c r="B2221" s="16" t="s">
        <v>13405</v>
      </c>
      <c r="C2221" s="417" t="s">
        <v>13417</v>
      </c>
      <c r="D2221" s="418"/>
      <c r="E2221" s="418"/>
      <c r="F2221" s="418"/>
      <c r="G2221" s="419"/>
      <c r="H2221" s="17" t="s">
        <v>6</v>
      </c>
      <c r="I2221" s="18">
        <f>SUM(I2225:I2232)</f>
        <v>314.55914999999999</v>
      </c>
      <c r="K2221" s="37"/>
    </row>
    <row r="2222" spans="2:11" x14ac:dyDescent="0.25">
      <c r="B2222" s="4" t="s">
        <v>7</v>
      </c>
      <c r="C2222" s="5">
        <f ca="1">TODAY()</f>
        <v>45482</v>
      </c>
      <c r="D2222" s="6"/>
      <c r="E2222" s="7"/>
      <c r="F2222" s="8"/>
      <c r="G2222" s="157" t="s">
        <v>1</v>
      </c>
      <c r="H2222" s="420" t="str">
        <f>$H$8</f>
        <v>Eng. Gabriel Vitta</v>
      </c>
      <c r="I2222" s="421"/>
      <c r="K2222" s="37"/>
    </row>
    <row r="2223" spans="2:11" x14ac:dyDescent="0.25">
      <c r="B2223" s="4"/>
      <c r="C2223" s="5"/>
      <c r="D2223" s="6"/>
      <c r="E2223" s="7"/>
      <c r="F2223" s="8"/>
      <c r="G2223" s="157"/>
      <c r="H2223" s="9"/>
      <c r="I2223" s="10"/>
      <c r="K2223" s="37"/>
    </row>
    <row r="2224" spans="2:11" x14ac:dyDescent="0.25">
      <c r="B2224" s="11" t="s">
        <v>18</v>
      </c>
      <c r="C2224" s="11" t="s">
        <v>8</v>
      </c>
      <c r="D2224" s="11" t="s">
        <v>9</v>
      </c>
      <c r="E2224" s="11" t="s">
        <v>10</v>
      </c>
      <c r="F2224" s="11" t="s">
        <v>11</v>
      </c>
      <c r="G2224" s="158" t="s">
        <v>12</v>
      </c>
      <c r="H2224" s="12" t="s">
        <v>13</v>
      </c>
      <c r="I2224" s="13" t="s">
        <v>14</v>
      </c>
      <c r="K2224" s="37"/>
    </row>
    <row r="2225" spans="2:11" x14ac:dyDescent="0.25">
      <c r="B2225" s="14" t="s">
        <v>15</v>
      </c>
      <c r="C2225" s="14" t="s">
        <v>16</v>
      </c>
      <c r="D2225" s="160">
        <v>88315</v>
      </c>
      <c r="E2225" s="53" t="str">
        <f>IF($B2225="COMPOSIÇÃO",VLOOKUP($D2225,'Comp. Sinapi'!B:F,2,0),VLOOKUP($D2225,Insumos!B:F,2,0))</f>
        <v>SERRALHEIRO COM ENCARGOS COMPLEMENTARES</v>
      </c>
      <c r="F2225" s="50" t="str">
        <f>IF($B2225="COMPOSIÇÃO",VLOOKUP($D2225,'Comp. Sinapi'!B:F,3,0),VLOOKUP($D2225,Insumos!B:F,3,0))</f>
        <v>H</v>
      </c>
      <c r="G2225" s="159">
        <v>1</v>
      </c>
      <c r="H2225" s="43">
        <f t="shared" ref="H2225:H2232" si="287">TRUNC((K2225*(1-$K$8)),2)</f>
        <v>25.4</v>
      </c>
      <c r="I2225" s="15">
        <f t="shared" ref="I2225:I2232" si="288">G2225*H2225</f>
        <v>25.4</v>
      </c>
      <c r="K2225" s="37">
        <f>IF($B2225="INSUMO",VLOOKUP($D2225,Insumos!$B:$F,5,0),VLOOKUP($D2225,'Comp. Sinapi'!$B:$F,5,0))</f>
        <v>25.4</v>
      </c>
    </row>
    <row r="2226" spans="2:11" x14ac:dyDescent="0.25">
      <c r="B2226" s="14" t="s">
        <v>15</v>
      </c>
      <c r="C2226" s="14" t="s">
        <v>16</v>
      </c>
      <c r="D2226" s="160">
        <v>88317</v>
      </c>
      <c r="E2226" s="53" t="str">
        <f>IF($B2226="COMPOSIÇÃO",VLOOKUP($D2226,'Comp. Sinapi'!B:F,2,0),VLOOKUP($D2226,Insumos!B:F,2,0))</f>
        <v>SOLDADOR COM ENCARGOS COMPLEMENTARES</v>
      </c>
      <c r="F2226" s="50" t="str">
        <f>IF($B2226="COMPOSIÇÃO",VLOOKUP($D2226,'Comp. Sinapi'!B:F,3,0),VLOOKUP($D2226,Insumos!B:F,3,0))</f>
        <v>H</v>
      </c>
      <c r="G2226" s="159">
        <v>1.5</v>
      </c>
      <c r="H2226" s="43">
        <f t="shared" si="287"/>
        <v>26.36</v>
      </c>
      <c r="I2226" s="15">
        <f t="shared" si="288"/>
        <v>39.54</v>
      </c>
      <c r="K2226" s="37">
        <f>IF($B2226="INSUMO",VLOOKUP($D2226,Insumos!$B:$F,5,0),VLOOKUP($D2226,'Comp. Sinapi'!$B:$F,5,0))</f>
        <v>26.36</v>
      </c>
    </row>
    <row r="2227" spans="2:11" ht="45" x14ac:dyDescent="0.25">
      <c r="B2227" s="14" t="s">
        <v>15</v>
      </c>
      <c r="C2227" s="14" t="s">
        <v>16</v>
      </c>
      <c r="D2227" s="160">
        <v>98764</v>
      </c>
      <c r="E2227" s="53" t="str">
        <f>IF($B2227="COMPOSIÇÃO",VLOOKUP($D2227,'Comp. Sinapi'!B:F,2,0),VLOOKUP($D2227,Insumos!B:F,2,0))</f>
        <v>INVERSOR DE SOLDA MONOFÁSICO DE 160 A, POTÊNCIA DE 5400 W, TENSÃO DE 220 V, PARA SOLDA COM ELETRODOS DE 2,0 A 4,0 MM E PROCESSO TIG - CHP DIURNO. AF_06/2018</v>
      </c>
      <c r="F2227" s="50" t="str">
        <f>IF($B2227="COMPOSIÇÃO",VLOOKUP($D2227,'Comp. Sinapi'!B:F,3,0),VLOOKUP($D2227,Insumos!B:F,3,0))</f>
        <v>CHP</v>
      </c>
      <c r="G2227" s="159">
        <v>3.82</v>
      </c>
      <c r="H2227" s="43">
        <f t="shared" si="287"/>
        <v>4.87</v>
      </c>
      <c r="I2227" s="15">
        <f t="shared" si="288"/>
        <v>18.603400000000001</v>
      </c>
      <c r="K2227" s="37">
        <f>IF($B2227="INSUMO",VLOOKUP($D2227,Insumos!$B:$F,5,0),VLOOKUP($D2227,'Comp. Sinapi'!$B:$F,5,0))</f>
        <v>4.87</v>
      </c>
    </row>
    <row r="2228" spans="2:11" ht="45" x14ac:dyDescent="0.25">
      <c r="B2228" s="14" t="s">
        <v>15</v>
      </c>
      <c r="C2228" s="14" t="s">
        <v>16</v>
      </c>
      <c r="D2228" s="160">
        <v>98765</v>
      </c>
      <c r="E2228" s="53" t="str">
        <f>IF($B2228="COMPOSIÇÃO",VLOOKUP($D2228,'Comp. Sinapi'!B:F,2,0),VLOOKUP($D2228,Insumos!B:F,2,0))</f>
        <v>INVERSOR DE SOLDA MONOFÁSICO DE 160 A, POTÊNCIA DE 5400 W, TENSÃO DE 220 V, PARA SOLDA COM ELETRODOS DE 2,0 A 4,0 MM E PROCESSO TIG - CHI DIURNO. AF_06/2018</v>
      </c>
      <c r="F2228" s="50" t="str">
        <f>IF($B2228="COMPOSIÇÃO",VLOOKUP($D2228,'Comp. Sinapi'!B:F,3,0),VLOOKUP($D2228,Insumos!B:F,3,0))</f>
        <v>CHI</v>
      </c>
      <c r="G2228" s="159">
        <v>0.67</v>
      </c>
      <c r="H2228" s="43">
        <f t="shared" si="287"/>
        <v>0.09</v>
      </c>
      <c r="I2228" s="15">
        <f t="shared" ref="I2228:I2231" si="289">G2228*H2228</f>
        <v>6.0299999999999999E-2</v>
      </c>
      <c r="K2228" s="37">
        <f>IF($B2228="INSUMO",VLOOKUP($D2228,Insumos!$B:$F,5,0),VLOOKUP($D2228,'Comp. Sinapi'!$B:$F,5,0))</f>
        <v>0.09</v>
      </c>
    </row>
    <row r="2229" spans="2:11" ht="30" x14ac:dyDescent="0.25">
      <c r="B2229" s="14" t="s">
        <v>17</v>
      </c>
      <c r="C2229" s="14" t="s">
        <v>16</v>
      </c>
      <c r="D2229" s="160">
        <v>7697</v>
      </c>
      <c r="E2229" s="53" t="str">
        <f>IF($B2229="COMPOSIÇÃO",VLOOKUP($D2229,'Comp. Sinapi'!B:F,2,0),VLOOKUP($D2229,Insumos!B:F,2,0))</f>
        <v xml:space="preserve">TUBO ACO GALVANIZADO COM COSTURA, CLASSE MEDIA, DN 1.1/2", E = *3,25* MM, PESO *3,61* KG/M (NBR 5580)                                                                                                                                                                                                                                                                                                                                                                                                     </v>
      </c>
      <c r="F2229" s="50" t="str">
        <f>IF($B2229="COMPOSIÇÃO",VLOOKUP($D2229,'Comp. Sinapi'!B:F,3,0),VLOOKUP($D2229,Insumos!B:F,3,0))</f>
        <v xml:space="preserve">M     </v>
      </c>
      <c r="G2229" s="159">
        <v>2.4318</v>
      </c>
      <c r="H2229" s="43">
        <f t="shared" si="287"/>
        <v>53.75</v>
      </c>
      <c r="I2229" s="15">
        <f t="shared" si="289"/>
        <v>130.70925</v>
      </c>
      <c r="K2229" s="37">
        <f>IF($B2229="INSUMO",VLOOKUP($D2229,Insumos!$B:$F,5,0),VLOOKUP($D2229,'Comp. Sinapi'!$B:$F,5,0))</f>
        <v>53.75</v>
      </c>
    </row>
    <row r="2230" spans="2:11" x14ac:dyDescent="0.25">
      <c r="B2230" s="14" t="s">
        <v>17</v>
      </c>
      <c r="C2230" s="14" t="s">
        <v>16</v>
      </c>
      <c r="D2230" s="160">
        <v>10997</v>
      </c>
      <c r="E2230" s="53" t="str">
        <f>IF($B2230="COMPOSIÇÃO",VLOOKUP($D2230,'Comp. Sinapi'!B:F,2,0),VLOOKUP($D2230,Insumos!B:F,2,0))</f>
        <v xml:space="preserve">ELETRODO REVESTIDO AWS - E7018, DIAMETRO IGUAL A 4,00 MM                                                                                                                                                                                                                                                                                                                                                                                                                                                  </v>
      </c>
      <c r="F2230" s="50" t="str">
        <f>IF($B2230="COMPOSIÇÃO",VLOOKUP($D2230,'Comp. Sinapi'!B:F,3,0),VLOOKUP($D2230,Insumos!B:F,3,0))</f>
        <v xml:space="preserve">KG    </v>
      </c>
      <c r="G2230" s="159">
        <v>1.5</v>
      </c>
      <c r="H2230" s="43">
        <f t="shared" si="287"/>
        <v>35.79</v>
      </c>
      <c r="I2230" s="15">
        <f t="shared" si="289"/>
        <v>53.685000000000002</v>
      </c>
      <c r="K2230" s="37">
        <f>IF($B2230="INSUMO",VLOOKUP($D2230,Insumos!$B:$F,5,0),VLOOKUP($D2230,'Comp. Sinapi'!$B:$F,5,0))</f>
        <v>35.79</v>
      </c>
    </row>
    <row r="2231" spans="2:11" ht="30" x14ac:dyDescent="0.25">
      <c r="B2231" s="14" t="s">
        <v>17</v>
      </c>
      <c r="C2231" s="14" t="s">
        <v>16</v>
      </c>
      <c r="D2231" s="160">
        <v>7158</v>
      </c>
      <c r="E2231" s="53" t="str">
        <f>IF($B2231="COMPOSIÇÃO",VLOOKUP($D2231,'Comp. Sinapi'!B:F,2,0),VLOOKUP($D2231,Insumos!B:F,2,0))</f>
        <v xml:space="preserve">TELA DE ARAME GALVANIZADA QUADRANGULAR / LOSANGULAR, FIO 2,77 MM (12 BWG), MALHA 5 X 5 CM, H = 2 M                                                                                                                                                                                                                                                                                                                                                                                                        </v>
      </c>
      <c r="F2231" s="50" t="str">
        <f>IF($B2231="COMPOSIÇÃO",VLOOKUP($D2231,'Comp. Sinapi'!B:F,3,0),VLOOKUP($D2231,Insumos!B:F,3,0))</f>
        <v xml:space="preserve">M2    </v>
      </c>
      <c r="G2231" s="159">
        <v>1.1000000000000001</v>
      </c>
      <c r="H2231" s="43">
        <f t="shared" si="287"/>
        <v>36.58</v>
      </c>
      <c r="I2231" s="15">
        <f t="shared" si="289"/>
        <v>40.238</v>
      </c>
      <c r="K2231" s="37">
        <f>IF($B2231="INSUMO",VLOOKUP($D2231,Insumos!$B:$F,5,0),VLOOKUP($D2231,'Comp. Sinapi'!$B:$F,5,0))</f>
        <v>36.58</v>
      </c>
    </row>
    <row r="2232" spans="2:11" ht="30" x14ac:dyDescent="0.25">
      <c r="B2232" s="14" t="s">
        <v>17</v>
      </c>
      <c r="C2232" s="14" t="s">
        <v>16</v>
      </c>
      <c r="D2232" s="160">
        <v>2433</v>
      </c>
      <c r="E2232" s="53" t="str">
        <f>IF($B2232="COMPOSIÇÃO",VLOOKUP($D2232,'Comp. Sinapi'!B:F,2,0),VLOOKUP($D2232,Insumos!B:F,2,0))</f>
        <v xml:space="preserve">DOBRADICA EM ACO/FERRO, 3" X 2 1/2", E= 1,2 A 1,8 MM, SEM ANEL, CROMADO OU ZINCADO, TAMPA CHATA, COM PARAFUSOS                                                                                                                                                                                                                                                                                                                                                                                            </v>
      </c>
      <c r="F2232" s="50" t="str">
        <f>IF($B2232="COMPOSIÇÃO",VLOOKUP($D2232,'Comp. Sinapi'!B:F,3,0),VLOOKUP($D2232,Insumos!B:F,3,0))</f>
        <v xml:space="preserve">UN    </v>
      </c>
      <c r="G2232" s="159">
        <v>1.04</v>
      </c>
      <c r="H2232" s="43">
        <f t="shared" si="287"/>
        <v>6.08</v>
      </c>
      <c r="I2232" s="15">
        <f t="shared" si="288"/>
        <v>6.3231999999999999</v>
      </c>
      <c r="K2232" s="37">
        <f>IF($B2232="INSUMO",VLOOKUP($D2232,Insumos!$B:$F,5,0),VLOOKUP($D2232,'Comp. Sinapi'!$B:$F,5,0))</f>
        <v>6.08</v>
      </c>
    </row>
    <row r="2233" spans="2:11" x14ac:dyDescent="0.25">
      <c r="B2233" s="414" t="s">
        <v>13108</v>
      </c>
      <c r="C2233" s="415"/>
      <c r="D2233" s="415"/>
      <c r="E2233" s="415"/>
      <c r="F2233" s="415"/>
      <c r="G2233" s="415"/>
      <c r="H2233" s="415"/>
      <c r="I2233" s="416"/>
    </row>
    <row r="2235" spans="2:11" x14ac:dyDescent="0.25">
      <c r="B2235" s="16" t="s">
        <v>13406</v>
      </c>
      <c r="C2235" s="417" t="s">
        <v>13418</v>
      </c>
      <c r="D2235" s="418"/>
      <c r="E2235" s="418"/>
      <c r="F2235" s="418"/>
      <c r="G2235" s="419"/>
      <c r="H2235" s="17" t="s">
        <v>60</v>
      </c>
      <c r="I2235" s="18">
        <f>SUM(I2239:I2241)</f>
        <v>298.355368</v>
      </c>
      <c r="K2235" s="37"/>
    </row>
    <row r="2236" spans="2:11" x14ac:dyDescent="0.25">
      <c r="B2236" s="4" t="s">
        <v>7</v>
      </c>
      <c r="C2236" s="5">
        <f ca="1">TODAY()</f>
        <v>45482</v>
      </c>
      <c r="D2236" s="6"/>
      <c r="E2236" s="7"/>
      <c r="F2236" s="8"/>
      <c r="G2236" s="157" t="s">
        <v>1</v>
      </c>
      <c r="H2236" s="420" t="str">
        <f>$H$8</f>
        <v>Eng. Gabriel Vitta</v>
      </c>
      <c r="I2236" s="421"/>
      <c r="K2236" s="37"/>
    </row>
    <row r="2237" spans="2:11" x14ac:dyDescent="0.25">
      <c r="B2237" s="4"/>
      <c r="C2237" s="5"/>
      <c r="D2237" s="6"/>
      <c r="E2237" s="7"/>
      <c r="F2237" s="8"/>
      <c r="G2237" s="157"/>
      <c r="H2237" s="9"/>
      <c r="I2237" s="10"/>
      <c r="K2237" s="37"/>
    </row>
    <row r="2238" spans="2:11" x14ac:dyDescent="0.25">
      <c r="B2238" s="11" t="s">
        <v>18</v>
      </c>
      <c r="C2238" s="11" t="s">
        <v>8</v>
      </c>
      <c r="D2238" s="11" t="s">
        <v>9</v>
      </c>
      <c r="E2238" s="11" t="s">
        <v>10</v>
      </c>
      <c r="F2238" s="11" t="s">
        <v>11</v>
      </c>
      <c r="G2238" s="158" t="s">
        <v>12</v>
      </c>
      <c r="H2238" s="12" t="s">
        <v>13</v>
      </c>
      <c r="I2238" s="13" t="s">
        <v>14</v>
      </c>
      <c r="K2238" s="37"/>
    </row>
    <row r="2239" spans="2:11" ht="30" x14ac:dyDescent="0.25">
      <c r="B2239" s="14" t="s">
        <v>15</v>
      </c>
      <c r="C2239" s="14" t="s">
        <v>16</v>
      </c>
      <c r="D2239" s="160">
        <v>88248</v>
      </c>
      <c r="E2239" s="53" t="str">
        <f>IF($B2239="COMPOSIÇÃO",VLOOKUP($D2239,'Comp. Sinapi'!B:F,2,0),VLOOKUP($D2239,Insumos!B:F,2,0))</f>
        <v>AUXILIAR DE ENCANADOR OU BOMBEIRO HIDRÁULICO COM ENCARGOS COMPLEMENTARES</v>
      </c>
      <c r="F2239" s="50" t="str">
        <f>IF($B2239="COMPOSIÇÃO",VLOOKUP($D2239,'Comp. Sinapi'!B:F,3,0),VLOOKUP($D2239,Insumos!B:F,3,0))</f>
        <v>H</v>
      </c>
      <c r="G2239" s="159">
        <v>0.47439999999999999</v>
      </c>
      <c r="H2239" s="43">
        <f>TRUNC((K2239*(1-$K$8)),2)</f>
        <v>20.92</v>
      </c>
      <c r="I2239" s="15">
        <f t="shared" ref="I2239:I2241" si="290">G2239*H2239</f>
        <v>9.9244479999999999</v>
      </c>
      <c r="K2239" s="37">
        <f>IF($B2239="INSUMO",VLOOKUP($D2239,Insumos!$B:$F,5,0),VLOOKUP($D2239,'Comp. Sinapi'!$B:$F,5,0))</f>
        <v>20.92</v>
      </c>
    </row>
    <row r="2240" spans="2:11" x14ac:dyDescent="0.25">
      <c r="B2240" s="14" t="s">
        <v>15</v>
      </c>
      <c r="C2240" s="14" t="s">
        <v>16</v>
      </c>
      <c r="D2240" s="160">
        <v>88267</v>
      </c>
      <c r="E2240" s="53" t="str">
        <f>IF($B2240="COMPOSIÇÃO",VLOOKUP($D2240,'Comp. Sinapi'!B:F,2,0),VLOOKUP($D2240,Insumos!B:F,2,0))</f>
        <v>ENCANADOR OU BOMBEIRO HIDRÁULICO COM ENCARGOS COMPLEMENTARES</v>
      </c>
      <c r="F2240" s="50" t="str">
        <f>IF($B2240="COMPOSIÇÃO",VLOOKUP($D2240,'Comp. Sinapi'!B:F,3,0),VLOOKUP($D2240,Insumos!B:F,3,0))</f>
        <v>H</v>
      </c>
      <c r="G2240" s="159">
        <v>0.47439999999999999</v>
      </c>
      <c r="H2240" s="43">
        <f>TRUNC((K2240*(1-$K$8)),2)</f>
        <v>25.55</v>
      </c>
      <c r="I2240" s="15">
        <f t="shared" si="290"/>
        <v>12.12092</v>
      </c>
      <c r="K2240" s="37">
        <f>IF($B2240="INSUMO",VLOOKUP($D2240,Insumos!$B:$F,5,0),VLOOKUP($D2240,'Comp. Sinapi'!$B:$F,5,0))</f>
        <v>25.55</v>
      </c>
    </row>
    <row r="2241" spans="2:11" x14ac:dyDescent="0.25">
      <c r="B2241" s="14" t="s">
        <v>17</v>
      </c>
      <c r="C2241" s="14" t="s">
        <v>16</v>
      </c>
      <c r="D2241" s="160" t="s">
        <v>13687</v>
      </c>
      <c r="E2241" s="53" t="str">
        <f>IF($B2241="COMPOSIÇÃO",VLOOKUP($D2241,'Comp. Sinapi'!B:F,2,0),VLOOKUP($D2241,Insumos!B:F,2,0))</f>
        <v>ABRIGO PARA EXTINTOR SOBREPOR (6kg)</v>
      </c>
      <c r="F2241" s="50" t="str">
        <f>IF($B2241="COMPOSIÇÃO",VLOOKUP($D2241,'Comp. Sinapi'!B:F,3,0),VLOOKUP($D2241,Insumos!B:F,3,0))</f>
        <v>unidade</v>
      </c>
      <c r="G2241" s="159">
        <v>1</v>
      </c>
      <c r="H2241" s="43">
        <f>TRUNC((K2241*(1-$K$8)),2)</f>
        <v>276.31</v>
      </c>
      <c r="I2241" s="15">
        <f t="shared" si="290"/>
        <v>276.31</v>
      </c>
      <c r="K2241" s="37">
        <f>IF($B2241="INSUMO",VLOOKUP($D2241,Insumos!$B:$F,5,0),VLOOKUP($D2241,'Comp. Sinapi'!$B:$F,5,0))</f>
        <v>276.31</v>
      </c>
    </row>
    <row r="2242" spans="2:11" x14ac:dyDescent="0.25">
      <c r="B2242" s="414" t="s">
        <v>13108</v>
      </c>
      <c r="C2242" s="415"/>
      <c r="D2242" s="415"/>
      <c r="E2242" s="415"/>
      <c r="F2242" s="415"/>
      <c r="G2242" s="415"/>
      <c r="H2242" s="415"/>
      <c r="I2242" s="416"/>
    </row>
    <row r="2244" spans="2:11" x14ac:dyDescent="0.25">
      <c r="B2244" s="16" t="s">
        <v>13407</v>
      </c>
      <c r="C2244" s="417" t="s">
        <v>13419</v>
      </c>
      <c r="D2244" s="418"/>
      <c r="E2244" s="418"/>
      <c r="F2244" s="418"/>
      <c r="G2244" s="419"/>
      <c r="H2244" s="17" t="s">
        <v>60</v>
      </c>
      <c r="I2244" s="18">
        <f>SUM(I2248:I2249)</f>
        <v>34.216000000000001</v>
      </c>
      <c r="K2244" s="37"/>
    </row>
    <row r="2245" spans="2:11" x14ac:dyDescent="0.25">
      <c r="B2245" s="4" t="s">
        <v>7</v>
      </c>
      <c r="C2245" s="5">
        <f ca="1">TODAY()</f>
        <v>45482</v>
      </c>
      <c r="D2245" s="6"/>
      <c r="E2245" s="7"/>
      <c r="F2245" s="8"/>
      <c r="G2245" s="157" t="s">
        <v>1</v>
      </c>
      <c r="H2245" s="420" t="str">
        <f>$H$8</f>
        <v>Eng. Gabriel Vitta</v>
      </c>
      <c r="I2245" s="421"/>
      <c r="K2245" s="37"/>
    </row>
    <row r="2246" spans="2:11" x14ac:dyDescent="0.25">
      <c r="B2246" s="4"/>
      <c r="C2246" s="5"/>
      <c r="D2246" s="6"/>
      <c r="E2246" s="7"/>
      <c r="F2246" s="8"/>
      <c r="G2246" s="157"/>
      <c r="H2246" s="9"/>
      <c r="I2246" s="10"/>
      <c r="K2246" s="37"/>
    </row>
    <row r="2247" spans="2:11" x14ac:dyDescent="0.25">
      <c r="B2247" s="11" t="s">
        <v>18</v>
      </c>
      <c r="C2247" s="11" t="s">
        <v>8</v>
      </c>
      <c r="D2247" s="11" t="s">
        <v>9</v>
      </c>
      <c r="E2247" s="11" t="s">
        <v>10</v>
      </c>
      <c r="F2247" s="11" t="s">
        <v>11</v>
      </c>
      <c r="G2247" s="158" t="s">
        <v>12</v>
      </c>
      <c r="H2247" s="12" t="s">
        <v>13</v>
      </c>
      <c r="I2247" s="13" t="s">
        <v>14</v>
      </c>
      <c r="K2247" s="37"/>
    </row>
    <row r="2248" spans="2:11" x14ac:dyDescent="0.25">
      <c r="B2248" s="14" t="s">
        <v>15</v>
      </c>
      <c r="C2248" s="14" t="s">
        <v>16</v>
      </c>
      <c r="D2248" s="160">
        <v>88241</v>
      </c>
      <c r="E2248" s="53" t="str">
        <f>IF($B2248="COMPOSIÇÃO",VLOOKUP($D2248,'Comp. Sinapi'!B:F,2,0),VLOOKUP($D2248,Insumos!B:F,2,0))</f>
        <v>AJUDANTE DE OPERAÇÃO EM GERAL COM ENCARGOS COMPLEMENTARES</v>
      </c>
      <c r="F2248" s="50" t="str">
        <f>IF($B2248="COMPOSIÇÃO",VLOOKUP($D2248,'Comp. Sinapi'!B:F,3,0),VLOOKUP($D2248,Insumos!B:F,3,0))</f>
        <v>H</v>
      </c>
      <c r="G2248" s="159">
        <v>0.2</v>
      </c>
      <c r="H2248" s="43">
        <f>TRUNC((K2248*(1-$K$8)),2)</f>
        <v>21.33</v>
      </c>
      <c r="I2248" s="15">
        <f t="shared" ref="I2248:I2249" si="291">G2248*H2248</f>
        <v>4.266</v>
      </c>
      <c r="K2248" s="37">
        <f>IF($B2248="INSUMO",VLOOKUP($D2248,Insumos!$B:$F,5,0),VLOOKUP($D2248,'Comp. Sinapi'!$B:$F,5,0))</f>
        <v>21.33</v>
      </c>
    </row>
    <row r="2249" spans="2:11" ht="45" x14ac:dyDescent="0.25">
      <c r="B2249" s="14" t="s">
        <v>17</v>
      </c>
      <c r="C2249" s="14" t="s">
        <v>16</v>
      </c>
      <c r="D2249" s="160">
        <v>37556</v>
      </c>
      <c r="E2249" s="53" t="str">
        <f>IF($B2249="COMPOSIÇÃO",VLOOKUP($D2249,'Comp. Sinapi'!B:F,2,0),VLOOKUP($D2249,Insumos!B:F,2,0))</f>
        <v xml:space="preserve">PLACA DE SINALIZACAO DE SEGURANCA CONTRA INCENDIO, FOTOLUMINESCENTE, QUADRADA, *20 X 20* CM, EM PVC *2* MM ANTI-CHAMAS (SIMBOLOS, CORES E PICTOGRAMAS CONFORME NBR 16820)                                                                                                                                                                                                                                                                                                                                 </v>
      </c>
      <c r="F2249" s="50" t="str">
        <f>IF($B2249="COMPOSIÇÃO",VLOOKUP($D2249,'Comp. Sinapi'!B:F,3,0),VLOOKUP($D2249,Insumos!B:F,3,0))</f>
        <v xml:space="preserve">UN    </v>
      </c>
      <c r="G2249" s="159">
        <v>1</v>
      </c>
      <c r="H2249" s="43">
        <f>TRUNC((K2249*(1-$K$8)),2)</f>
        <v>29.95</v>
      </c>
      <c r="I2249" s="15">
        <f t="shared" si="291"/>
        <v>29.95</v>
      </c>
      <c r="K2249" s="37">
        <f>IF($B2249="INSUMO",VLOOKUP($D2249,Insumos!$B:$F,5,0),VLOOKUP($D2249,'Comp. Sinapi'!$B:$F,5,0))</f>
        <v>29.95</v>
      </c>
    </row>
    <row r="2250" spans="2:11" x14ac:dyDescent="0.25">
      <c r="B2250" s="414" t="s">
        <v>13108</v>
      </c>
      <c r="C2250" s="415"/>
      <c r="D2250" s="415"/>
      <c r="E2250" s="415"/>
      <c r="F2250" s="415"/>
      <c r="G2250" s="415"/>
      <c r="H2250" s="415"/>
      <c r="I2250" s="416"/>
    </row>
    <row r="2252" spans="2:11" x14ac:dyDescent="0.25">
      <c r="B2252" s="16" t="s">
        <v>13408</v>
      </c>
      <c r="C2252" s="417" t="s">
        <v>13420</v>
      </c>
      <c r="D2252" s="418"/>
      <c r="E2252" s="418"/>
      <c r="F2252" s="418"/>
      <c r="G2252" s="419"/>
      <c r="H2252" s="17" t="s">
        <v>60</v>
      </c>
      <c r="I2252" s="18">
        <f>SUM(I2256:I2258)</f>
        <v>50.279434999999999</v>
      </c>
      <c r="K2252" s="37"/>
    </row>
    <row r="2253" spans="2:11" x14ac:dyDescent="0.25">
      <c r="B2253" s="4" t="s">
        <v>7</v>
      </c>
      <c r="C2253" s="5">
        <f ca="1">TODAY()</f>
        <v>45482</v>
      </c>
      <c r="D2253" s="6"/>
      <c r="E2253" s="7"/>
      <c r="F2253" s="8"/>
      <c r="G2253" s="157" t="s">
        <v>1</v>
      </c>
      <c r="H2253" s="420" t="str">
        <f>$H$8</f>
        <v>Eng. Gabriel Vitta</v>
      </c>
      <c r="I2253" s="421"/>
      <c r="K2253" s="37"/>
    </row>
    <row r="2254" spans="2:11" x14ac:dyDescent="0.25">
      <c r="B2254" s="4"/>
      <c r="C2254" s="5"/>
      <c r="D2254" s="6"/>
      <c r="E2254" s="7"/>
      <c r="F2254" s="8"/>
      <c r="G2254" s="157"/>
      <c r="H2254" s="9"/>
      <c r="I2254" s="10"/>
      <c r="K2254" s="37"/>
    </row>
    <row r="2255" spans="2:11" x14ac:dyDescent="0.25">
      <c r="B2255" s="11" t="s">
        <v>18</v>
      </c>
      <c r="C2255" s="11" t="s">
        <v>8</v>
      </c>
      <c r="D2255" s="11" t="s">
        <v>9</v>
      </c>
      <c r="E2255" s="11" t="s">
        <v>10</v>
      </c>
      <c r="F2255" s="11" t="s">
        <v>11</v>
      </c>
      <c r="G2255" s="158" t="s">
        <v>12</v>
      </c>
      <c r="H2255" s="12" t="s">
        <v>13</v>
      </c>
      <c r="I2255" s="13" t="s">
        <v>14</v>
      </c>
      <c r="K2255" s="37"/>
    </row>
    <row r="2256" spans="2:11" x14ac:dyDescent="0.25">
      <c r="B2256" s="14" t="s">
        <v>15</v>
      </c>
      <c r="C2256" s="14" t="s">
        <v>16</v>
      </c>
      <c r="D2256" s="160">
        <v>88241</v>
      </c>
      <c r="E2256" s="53" t="str">
        <f>IF($B2256="COMPOSIÇÃO",VLOOKUP($D2256,'Comp. Sinapi'!B:F,2,0),VLOOKUP($D2256,Insumos!B:F,2,0))</f>
        <v>AJUDANTE DE OPERAÇÃO EM GERAL COM ENCARGOS COMPLEMENTARES</v>
      </c>
      <c r="F2256" s="50" t="str">
        <f>IF($B2256="COMPOSIÇÃO",VLOOKUP($D2256,'Comp. Sinapi'!B:F,3,0),VLOOKUP($D2256,Insumos!B:F,3,0))</f>
        <v>H</v>
      </c>
      <c r="G2256" s="159">
        <v>8.3299999999999999E-2</v>
      </c>
      <c r="H2256" s="43">
        <f>TRUNC((K2256*(1-$K$8)),2)</f>
        <v>21.33</v>
      </c>
      <c r="I2256" s="15">
        <f t="shared" ref="I2256:I2258" si="292">G2256*H2256</f>
        <v>1.7767889999999997</v>
      </c>
      <c r="K2256" s="37">
        <f>IF($B2256="INSUMO",VLOOKUP($D2256,Insumos!$B:$F,5,0),VLOOKUP($D2256,'Comp. Sinapi'!$B:$F,5,0))</f>
        <v>21.33</v>
      </c>
    </row>
    <row r="2257" spans="2:11" x14ac:dyDescent="0.25">
      <c r="B2257" s="14" t="s">
        <v>15</v>
      </c>
      <c r="C2257" s="14" t="s">
        <v>16</v>
      </c>
      <c r="D2257" s="160">
        <v>88309</v>
      </c>
      <c r="E2257" s="53" t="str">
        <f>IF($B2257="COMPOSIÇÃO",VLOOKUP($D2257,'Comp. Sinapi'!B:F,2,0),VLOOKUP($D2257,Insumos!B:F,2,0))</f>
        <v>PEDREIRO COM ENCARGOS COMPLEMENTARES</v>
      </c>
      <c r="F2257" s="50" t="str">
        <f>IF($B2257="COMPOSIÇÃO",VLOOKUP($D2257,'Comp. Sinapi'!B:F,3,0),VLOOKUP($D2257,Insumos!B:F,3,0))</f>
        <v>H</v>
      </c>
      <c r="G2257" s="159">
        <v>8.3000000000000001E-3</v>
      </c>
      <c r="H2257" s="43">
        <f>TRUNC((K2257*(1-$K$8)),2)</f>
        <v>25.62</v>
      </c>
      <c r="I2257" s="15">
        <f t="shared" si="292"/>
        <v>0.212646</v>
      </c>
      <c r="K2257" s="37">
        <f>IF($B2257="INSUMO",VLOOKUP($D2257,Insumos!$B:$F,5,0),VLOOKUP($D2257,'Comp. Sinapi'!$B:$F,5,0))</f>
        <v>25.62</v>
      </c>
    </row>
    <row r="2258" spans="2:11" ht="45" x14ac:dyDescent="0.25">
      <c r="B2258" s="14" t="s">
        <v>17</v>
      </c>
      <c r="C2258" s="14" t="s">
        <v>16</v>
      </c>
      <c r="D2258" s="160">
        <v>37558</v>
      </c>
      <c r="E2258" s="53" t="str">
        <f>IF($B2258="COMPOSIÇÃO",VLOOKUP($D2258,'Comp. Sinapi'!B:F,2,0),VLOOKUP($D2258,Insumos!B:F,2,0))</f>
        <v xml:space="preserve">PLACA DE SINALIZACAO DE SEGURANCA CONTRA INCENDIO, FOTOLUMINESCENTE, RETANGULAR, *20 X 40* CM, EM PVC *2* MM ANTI-CHAMAS (SIMBOLOS, CORES E PICTOGRAMAS CONFORME NBR 16820)                                                                                                                                                                                                                                                                                                                               </v>
      </c>
      <c r="F2258" s="50" t="str">
        <f>IF($B2258="COMPOSIÇÃO",VLOOKUP($D2258,'Comp. Sinapi'!B:F,3,0),VLOOKUP($D2258,Insumos!B:F,3,0))</f>
        <v xml:space="preserve">UN    </v>
      </c>
      <c r="G2258" s="159">
        <v>1</v>
      </c>
      <c r="H2258" s="43">
        <f>TRUNC((K2258*(1-$K$8)),2)</f>
        <v>48.29</v>
      </c>
      <c r="I2258" s="15">
        <f t="shared" si="292"/>
        <v>48.29</v>
      </c>
      <c r="K2258" s="37">
        <f>IF($B2258="INSUMO",VLOOKUP($D2258,Insumos!$B:$F,5,0),VLOOKUP($D2258,'Comp. Sinapi'!$B:$F,5,0))</f>
        <v>48.29</v>
      </c>
    </row>
    <row r="2259" spans="2:11" x14ac:dyDescent="0.25">
      <c r="B2259" s="414" t="s">
        <v>13108</v>
      </c>
      <c r="C2259" s="415"/>
      <c r="D2259" s="415"/>
      <c r="E2259" s="415"/>
      <c r="F2259" s="415"/>
      <c r="G2259" s="415"/>
      <c r="H2259" s="415"/>
      <c r="I2259" s="416"/>
    </row>
    <row r="2261" spans="2:11" ht="34.5" customHeight="1" x14ac:dyDescent="0.25">
      <c r="B2261" s="16" t="s">
        <v>13421</v>
      </c>
      <c r="C2261" s="417" t="s">
        <v>13422</v>
      </c>
      <c r="D2261" s="418"/>
      <c r="E2261" s="418"/>
      <c r="F2261" s="418"/>
      <c r="G2261" s="419"/>
      <c r="H2261" s="17" t="s">
        <v>321</v>
      </c>
      <c r="I2261" s="18">
        <f>SUM(I2265:I2266)</f>
        <v>858.58799999999997</v>
      </c>
      <c r="K2261" s="37"/>
    </row>
    <row r="2262" spans="2:11" x14ac:dyDescent="0.25">
      <c r="B2262" s="4" t="s">
        <v>7</v>
      </c>
      <c r="C2262" s="5">
        <f ca="1">TODAY()</f>
        <v>45482</v>
      </c>
      <c r="D2262" s="6"/>
      <c r="E2262" s="7"/>
      <c r="F2262" s="8"/>
      <c r="G2262" s="157" t="s">
        <v>1</v>
      </c>
      <c r="H2262" s="420" t="str">
        <f>$H$8</f>
        <v>Eng. Gabriel Vitta</v>
      </c>
      <c r="I2262" s="421"/>
      <c r="K2262" s="37"/>
    </row>
    <row r="2263" spans="2:11" x14ac:dyDescent="0.25">
      <c r="B2263" s="4"/>
      <c r="C2263" s="5"/>
      <c r="D2263" s="6"/>
      <c r="E2263" s="7"/>
      <c r="F2263" s="8"/>
      <c r="G2263" s="157"/>
      <c r="H2263" s="9"/>
      <c r="I2263" s="10"/>
      <c r="K2263" s="37"/>
    </row>
    <row r="2264" spans="2:11" x14ac:dyDescent="0.25">
      <c r="B2264" s="11" t="s">
        <v>18</v>
      </c>
      <c r="C2264" s="11" t="s">
        <v>8</v>
      </c>
      <c r="D2264" s="11" t="s">
        <v>9</v>
      </c>
      <c r="E2264" s="11" t="s">
        <v>10</v>
      </c>
      <c r="F2264" s="11" t="s">
        <v>11</v>
      </c>
      <c r="G2264" s="158" t="s">
        <v>12</v>
      </c>
      <c r="H2264" s="12" t="s">
        <v>13</v>
      </c>
      <c r="I2264" s="13" t="s">
        <v>14</v>
      </c>
      <c r="K2264" s="37"/>
    </row>
    <row r="2265" spans="2:11" ht="30" x14ac:dyDescent="0.25">
      <c r="B2265" s="14" t="s">
        <v>15</v>
      </c>
      <c r="C2265" s="14" t="s">
        <v>16</v>
      </c>
      <c r="D2265" s="160">
        <v>103673</v>
      </c>
      <c r="E2265" s="53" t="str">
        <f>IF($B2265="COMPOSIÇÃO",VLOOKUP($D2265,'Comp. Sinapi'!B:F,2,0),VLOOKUP($D2265,Insumos!B:F,2,0))</f>
        <v>LANÇAMENTO COM USO DE BOMBA, ADENSAMENTO E ACABAMENTO DE CONCRETO EM ESTRUTURAS. AF_02/2022</v>
      </c>
      <c r="F2265" s="50" t="str">
        <f>IF($B2265="COMPOSIÇÃO",VLOOKUP($D2265,'Comp. Sinapi'!B:F,3,0),VLOOKUP($D2265,Insumos!B:F,3,0))</f>
        <v>M3</v>
      </c>
      <c r="G2265" s="159">
        <v>1</v>
      </c>
      <c r="H2265" s="43">
        <f>TRUNC((K2265*(1-$K$8)),2)</f>
        <v>38.89</v>
      </c>
      <c r="I2265" s="15">
        <f t="shared" ref="I2265:I2266" si="293">G2265*H2265</f>
        <v>38.89</v>
      </c>
      <c r="K2265" s="37">
        <f>IF($B2265="INSUMO",VLOOKUP($D2265,Insumos!$B:$F,5,0),VLOOKUP($D2265,'Comp. Sinapi'!$B:$F,5,0))</f>
        <v>38.89</v>
      </c>
    </row>
    <row r="2266" spans="2:11" ht="45" x14ac:dyDescent="0.25">
      <c r="B2266" s="14" t="s">
        <v>17</v>
      </c>
      <c r="C2266" s="14" t="s">
        <v>16</v>
      </c>
      <c r="D2266" s="160">
        <v>1527</v>
      </c>
      <c r="E2266" s="53" t="str">
        <f>IF($B2266="COMPOSIÇÃO",VLOOKUP($D2266,'Comp. Sinapi'!B:F,2,0),VLOOKUP($D2266,Insumos!B:F,2,0))</f>
        <v xml:space="preserve">CONCRETO USINADO BOMBEAVEL, CLASSE DE RESISTENCIA C25, BRITA 0 E 1, SLUMP = 100 +/- 20 MM, COM BOMBEAMENTO (DISPONIBILIZACAO DE BOMBA), SEM O LANCAMENTO (NBR 8953)                                                                                                                                                                                                                                                                                                                                       </v>
      </c>
      <c r="F2266" s="50" t="str">
        <f>IF($B2266="COMPOSIÇÃO",VLOOKUP($D2266,'Comp. Sinapi'!B:F,3,0),VLOOKUP($D2266,Insumos!B:F,3,0))</f>
        <v xml:space="preserve">M3    </v>
      </c>
      <c r="G2266" s="159">
        <v>1.1000000000000001</v>
      </c>
      <c r="H2266" s="43">
        <f>TRUNC((K2266*(1-$K$8)),2)</f>
        <v>745.18</v>
      </c>
      <c r="I2266" s="15">
        <f t="shared" si="293"/>
        <v>819.69799999999998</v>
      </c>
      <c r="K2266" s="37">
        <f>IF($B2266="INSUMO",VLOOKUP($D2266,Insumos!$B:$F,5,0),VLOOKUP($D2266,'Comp. Sinapi'!$B:$F,5,0))</f>
        <v>745.18</v>
      </c>
    </row>
    <row r="2267" spans="2:11" x14ac:dyDescent="0.25">
      <c r="B2267" s="414" t="s">
        <v>13108</v>
      </c>
      <c r="C2267" s="415"/>
      <c r="D2267" s="415"/>
      <c r="E2267" s="415"/>
      <c r="F2267" s="415"/>
      <c r="G2267" s="415"/>
      <c r="H2267" s="415"/>
      <c r="I2267" s="416"/>
    </row>
    <row r="2269" spans="2:11" x14ac:dyDescent="0.25">
      <c r="B2269" s="16" t="s">
        <v>13423</v>
      </c>
      <c r="C2269" s="417" t="s">
        <v>13428</v>
      </c>
      <c r="D2269" s="418"/>
      <c r="E2269" s="418"/>
      <c r="F2269" s="418"/>
      <c r="G2269" s="419"/>
      <c r="H2269" s="17" t="s">
        <v>60</v>
      </c>
      <c r="I2269" s="18">
        <f>SUM(I2273:I2277)</f>
        <v>60950.925000000003</v>
      </c>
      <c r="K2269" s="37"/>
    </row>
    <row r="2270" spans="2:11" x14ac:dyDescent="0.25">
      <c r="B2270" s="4" t="s">
        <v>7</v>
      </c>
      <c r="C2270" s="5">
        <f ca="1">TODAY()</f>
        <v>45482</v>
      </c>
      <c r="D2270" s="6"/>
      <c r="E2270" s="7"/>
      <c r="F2270" s="8"/>
      <c r="G2270" s="157" t="s">
        <v>1</v>
      </c>
      <c r="H2270" s="420" t="str">
        <f>$H$8</f>
        <v>Eng. Gabriel Vitta</v>
      </c>
      <c r="I2270" s="421"/>
      <c r="K2270" s="37"/>
    </row>
    <row r="2271" spans="2:11" x14ac:dyDescent="0.25">
      <c r="B2271" s="4"/>
      <c r="C2271" s="5"/>
      <c r="D2271" s="6"/>
      <c r="E2271" s="7"/>
      <c r="F2271" s="8"/>
      <c r="G2271" s="157"/>
      <c r="H2271" s="9"/>
      <c r="I2271" s="10"/>
      <c r="K2271" s="37"/>
    </row>
    <row r="2272" spans="2:11" x14ac:dyDescent="0.25">
      <c r="B2272" s="11" t="s">
        <v>18</v>
      </c>
      <c r="C2272" s="11" t="s">
        <v>8</v>
      </c>
      <c r="D2272" s="11" t="s">
        <v>9</v>
      </c>
      <c r="E2272" s="11" t="s">
        <v>10</v>
      </c>
      <c r="F2272" s="11" t="s">
        <v>11</v>
      </c>
      <c r="G2272" s="158" t="s">
        <v>12</v>
      </c>
      <c r="H2272" s="12" t="s">
        <v>13</v>
      </c>
      <c r="I2272" s="13" t="s">
        <v>14</v>
      </c>
      <c r="K2272" s="37"/>
    </row>
    <row r="2273" spans="2:11" x14ac:dyDescent="0.25">
      <c r="B2273" s="14" t="s">
        <v>15</v>
      </c>
      <c r="C2273" s="14" t="s">
        <v>16</v>
      </c>
      <c r="D2273" s="160">
        <v>88316</v>
      </c>
      <c r="E2273" s="53" t="str">
        <f>IF($B2273="COMPOSIÇÃO",VLOOKUP($D2273,'Comp. Sinapi'!B:F,2,0),VLOOKUP($D2273,Insumos!B:F,2,0))</f>
        <v>SERVENTE COM ENCARGOS COMPLEMENTARES</v>
      </c>
      <c r="F2273" s="50" t="str">
        <f>IF($B2273="COMPOSIÇÃO",VLOOKUP($D2273,'Comp. Sinapi'!B:F,3,0),VLOOKUP($D2273,Insumos!B:F,3,0))</f>
        <v>H</v>
      </c>
      <c r="G2273" s="159">
        <v>12</v>
      </c>
      <c r="H2273" s="43">
        <f>TRUNC((K2273*(1-$K$8)),2)</f>
        <v>20.32</v>
      </c>
      <c r="I2273" s="15">
        <f t="shared" ref="I2273" si="294">G2273*H2273</f>
        <v>243.84</v>
      </c>
      <c r="K2273" s="37">
        <f>IF($B2273="INSUMO",VLOOKUP($D2273,Insumos!$B:$F,5,0),VLOOKUP($D2273,'Comp. Sinapi'!$B:$F,5,0))</f>
        <v>20.32</v>
      </c>
    </row>
    <row r="2274" spans="2:11" x14ac:dyDescent="0.25">
      <c r="B2274" s="14" t="s">
        <v>15</v>
      </c>
      <c r="C2274" s="14" t="s">
        <v>16</v>
      </c>
      <c r="D2274" s="160">
        <v>88309</v>
      </c>
      <c r="E2274" s="53" t="str">
        <f>IF($B2274="COMPOSIÇÃO",VLOOKUP($D2274,'Comp. Sinapi'!B:F,2,0),VLOOKUP($D2274,Insumos!B:F,2,0))</f>
        <v>PEDREIRO COM ENCARGOS COMPLEMENTARES</v>
      </c>
      <c r="F2274" s="50" t="str">
        <f>IF($B2274="COMPOSIÇÃO",VLOOKUP($D2274,'Comp. Sinapi'!B:F,3,0),VLOOKUP($D2274,Insumos!B:F,3,0))</f>
        <v>H</v>
      </c>
      <c r="G2274" s="159">
        <v>14</v>
      </c>
      <c r="H2274" s="43">
        <f>TRUNC((K2274*(1-$K$8)),2)</f>
        <v>25.62</v>
      </c>
      <c r="I2274" s="15">
        <f t="shared" ref="I2274:I2277" si="295">G2274*H2274</f>
        <v>358.68</v>
      </c>
      <c r="K2274" s="37">
        <f>IF($B2274="INSUMO",VLOOKUP($D2274,Insumos!$B:$F,5,0),VLOOKUP($D2274,'Comp. Sinapi'!$B:$F,5,0))</f>
        <v>25.62</v>
      </c>
    </row>
    <row r="2275" spans="2:11" ht="45" x14ac:dyDescent="0.25">
      <c r="B2275" s="14" t="s">
        <v>15</v>
      </c>
      <c r="C2275" s="14" t="s">
        <v>16</v>
      </c>
      <c r="D2275" s="160">
        <v>5928</v>
      </c>
      <c r="E2275" s="53" t="str">
        <f>IF($B2275="COMPOSIÇÃO",VLOOKUP($D2275,'Comp. Sinapi'!B:F,2,0),VLOOKUP($D2275,Insumos!B:F,2,0))</f>
        <v>GUINDAUTO HIDRÁULICO, CAPACIDADE MÁXIMA DE CARGA 6200 KG, MOMENTO MÁXIMO DE CARGA 11,7 TM, ALCANCE MÁXIMO HORIZONTAL 9,70 M, INCLUSIVE CAMINHÃO TOCO PBT 16.000 KG, POTÊNCIA DE 189 CV - CHP DIURNO. AF_06/2014</v>
      </c>
      <c r="F2275" s="50" t="str">
        <f>IF($B2275="COMPOSIÇÃO",VLOOKUP($D2275,'Comp. Sinapi'!B:F,3,0),VLOOKUP($D2275,Insumos!B:F,3,0))</f>
        <v>CHP</v>
      </c>
      <c r="G2275" s="159">
        <v>3</v>
      </c>
      <c r="H2275" s="43">
        <f>TRUNC((K2275*(1-$K$8)),2)</f>
        <v>278.91000000000003</v>
      </c>
      <c r="I2275" s="15">
        <f t="shared" si="295"/>
        <v>836.73</v>
      </c>
      <c r="K2275" s="37">
        <f>IF($B2275="INSUMO",VLOOKUP($D2275,Insumos!$B:$F,5,0),VLOOKUP($D2275,'Comp. Sinapi'!$B:$F,5,0))</f>
        <v>278.91000000000003</v>
      </c>
    </row>
    <row r="2276" spans="2:11" ht="45" x14ac:dyDescent="0.25">
      <c r="B2276" s="14" t="s">
        <v>15</v>
      </c>
      <c r="C2276" s="14" t="s">
        <v>16</v>
      </c>
      <c r="D2276" s="160">
        <v>5930</v>
      </c>
      <c r="E2276" s="53" t="str">
        <f>IF($B2276="COMPOSIÇÃO",VLOOKUP($D2276,'Comp. Sinapi'!B:F,2,0),VLOOKUP($D2276,Insumos!B:F,2,0))</f>
        <v>GUINDAUTO HIDRÁULICO, CAPACIDADE MÁXIMA DE CARGA 6200 KG, MOMENTO MÁXIMO DE CARGA 11,7 TM, ALCANCE MÁXIMO HORIZONTAL 9,70 M, INCLUSIVE CAMINHÃO TOCO PBT 16.000 KG, POTÊNCIA DE 189 CV - CHI DIURNO. AF_06/2014</v>
      </c>
      <c r="F2276" s="50" t="str">
        <f>IF($B2276="COMPOSIÇÃO",VLOOKUP($D2276,'Comp. Sinapi'!B:F,3,0),VLOOKUP($D2276,Insumos!B:F,3,0))</f>
        <v>CHI</v>
      </c>
      <c r="G2276" s="159">
        <v>1.5</v>
      </c>
      <c r="H2276" s="43">
        <f>TRUNC((K2276*(1-$K$8)),2)</f>
        <v>74.45</v>
      </c>
      <c r="I2276" s="15">
        <f t="shared" si="295"/>
        <v>111.67500000000001</v>
      </c>
      <c r="K2276" s="37">
        <f>IF($B2276="INSUMO",VLOOKUP($D2276,Insumos!$B:$F,5,0),VLOOKUP($D2276,'Comp. Sinapi'!$B:$F,5,0))</f>
        <v>74.45</v>
      </c>
    </row>
    <row r="2277" spans="2:11" x14ac:dyDescent="0.25">
      <c r="B2277" s="14" t="s">
        <v>17</v>
      </c>
      <c r="C2277" s="14" t="s">
        <v>16</v>
      </c>
      <c r="D2277" s="160" t="s">
        <v>13740</v>
      </c>
      <c r="E2277" s="53" t="str">
        <f>IF($B2277="COMPOSIÇÃO",VLOOKUP($D2277,'Comp. Sinapi'!B:F,2,0),VLOOKUP($D2277,Insumos!B:F,2,0))</f>
        <v>RESERVATÓRIO TUBULAR 45.000 L</v>
      </c>
      <c r="F2277" s="50" t="str">
        <f>IF($B2277="COMPOSIÇÃO",VLOOKUP($D2277,'Comp. Sinapi'!B:F,3,0),VLOOKUP($D2277,Insumos!B:F,3,0))</f>
        <v>unidade</v>
      </c>
      <c r="G2277" s="159">
        <v>1</v>
      </c>
      <c r="H2277" s="43">
        <f>TRUNC((K2277*(1-$K$8)),2)</f>
        <v>59400</v>
      </c>
      <c r="I2277" s="15">
        <f t="shared" si="295"/>
        <v>59400</v>
      </c>
      <c r="K2277" s="37">
        <f>IF($B2277="INSUMO",VLOOKUP($D2277,Insumos!$B:$F,5,0),VLOOKUP($D2277,'Comp. Sinapi'!$B:$F,5,0))</f>
        <v>59400</v>
      </c>
    </row>
    <row r="2278" spans="2:11" x14ac:dyDescent="0.25">
      <c r="B2278" s="414" t="s">
        <v>13108</v>
      </c>
      <c r="C2278" s="415"/>
      <c r="D2278" s="415"/>
      <c r="E2278" s="415"/>
      <c r="F2278" s="415"/>
      <c r="G2278" s="415"/>
      <c r="H2278" s="415"/>
      <c r="I2278" s="416"/>
    </row>
    <row r="2280" spans="2:11" ht="30.75" customHeight="1" x14ac:dyDescent="0.25">
      <c r="B2280" s="16" t="s">
        <v>13424</v>
      </c>
      <c r="C2280" s="417" t="s">
        <v>13429</v>
      </c>
      <c r="D2280" s="418"/>
      <c r="E2280" s="418"/>
      <c r="F2280" s="418"/>
      <c r="G2280" s="419"/>
      <c r="H2280" s="17" t="s">
        <v>60</v>
      </c>
      <c r="I2280" s="18">
        <f>SUM(I2284:I2288)</f>
        <v>3054.0675000000001</v>
      </c>
      <c r="K2280" s="37"/>
    </row>
    <row r="2281" spans="2:11" x14ac:dyDescent="0.25">
      <c r="B2281" s="4" t="s">
        <v>7</v>
      </c>
      <c r="C2281" s="5">
        <f ca="1">TODAY()</f>
        <v>45482</v>
      </c>
      <c r="D2281" s="6"/>
      <c r="E2281" s="7"/>
      <c r="F2281" s="8"/>
      <c r="G2281" s="157" t="s">
        <v>1</v>
      </c>
      <c r="H2281" s="420" t="str">
        <f>$H$8</f>
        <v>Eng. Gabriel Vitta</v>
      </c>
      <c r="I2281" s="421"/>
      <c r="K2281" s="37"/>
    </row>
    <row r="2282" spans="2:11" x14ac:dyDescent="0.25">
      <c r="B2282" s="4"/>
      <c r="C2282" s="5"/>
      <c r="D2282" s="6"/>
      <c r="E2282" s="7"/>
      <c r="F2282" s="8"/>
      <c r="G2282" s="157"/>
      <c r="H2282" s="9"/>
      <c r="I2282" s="10"/>
      <c r="K2282" s="37"/>
    </row>
    <row r="2283" spans="2:11" x14ac:dyDescent="0.25">
      <c r="B2283" s="11" t="s">
        <v>18</v>
      </c>
      <c r="C2283" s="11" t="s">
        <v>8</v>
      </c>
      <c r="D2283" s="11" t="s">
        <v>9</v>
      </c>
      <c r="E2283" s="11" t="s">
        <v>10</v>
      </c>
      <c r="F2283" s="11" t="s">
        <v>11</v>
      </c>
      <c r="G2283" s="158" t="s">
        <v>12</v>
      </c>
      <c r="H2283" s="12" t="s">
        <v>13</v>
      </c>
      <c r="I2283" s="13" t="s">
        <v>14</v>
      </c>
      <c r="K2283" s="37"/>
    </row>
    <row r="2284" spans="2:11" ht="45" x14ac:dyDescent="0.25">
      <c r="B2284" s="14" t="s">
        <v>15</v>
      </c>
      <c r="C2284" s="14" t="s">
        <v>16</v>
      </c>
      <c r="D2284" s="160">
        <v>101964</v>
      </c>
      <c r="E2284" s="53" t="str">
        <f>IF($B2284="COMPOSIÇÃO",VLOOKUP($D2284,'Comp. Sinapi'!B:F,2,0),VLOOKUP($D2284,Insumos!B:F,2,0))</f>
        <v>LAJE PRÉ-MOLDADA UNIDIRECIONAL, BIAPOIADA, PARA FORRO, ENCHIMENTO EM CERÂMICA, VIGOTA CONVENCIONAL, ALTURA TOTAL DA LAJE (ENCHIMENTO+CAPA) = (8+3). AF_11/2020_PA</v>
      </c>
      <c r="F2284" s="50" t="str">
        <f>IF($B2284="COMPOSIÇÃO",VLOOKUP($D2284,'Comp. Sinapi'!B:F,3,0),VLOOKUP($D2284,Insumos!B:F,3,0))</f>
        <v>M2</v>
      </c>
      <c r="G2284" s="159">
        <v>4</v>
      </c>
      <c r="H2284" s="43">
        <f>TRUNC((K2284*(1-$K$8)),2)</f>
        <v>188.72</v>
      </c>
      <c r="I2284" s="15">
        <f t="shared" ref="I2284:I2288" si="296">G2284*H2284</f>
        <v>754.88</v>
      </c>
      <c r="K2284" s="37">
        <f>IF($B2284="INSUMO",VLOOKUP($D2284,Insumos!$B:$F,5,0),VLOOKUP($D2284,'Comp. Sinapi'!$B:$F,5,0))</f>
        <v>188.72</v>
      </c>
    </row>
    <row r="2285" spans="2:11" x14ac:dyDescent="0.25">
      <c r="B2285" s="14" t="s">
        <v>15</v>
      </c>
      <c r="C2285" s="14" t="s">
        <v>16</v>
      </c>
      <c r="D2285" s="160">
        <v>100701</v>
      </c>
      <c r="E2285" s="53" t="str">
        <f>IF($B2285="COMPOSIÇÃO",VLOOKUP($D2285,'Comp. Sinapi'!B:F,2,0),VLOOKUP($D2285,Insumos!B:F,2,0))</f>
        <v>PORTA DE FERRO, DE ABRIR, TIPO GRADE COM CHAPA, COM GUARNIÇÕES. AF_12/2019</v>
      </c>
      <c r="F2285" s="50" t="str">
        <f>IF($B2285="COMPOSIÇÃO",VLOOKUP($D2285,'Comp. Sinapi'!B:F,3,0),VLOOKUP($D2285,Insumos!B:F,3,0))</f>
        <v>M2</v>
      </c>
      <c r="G2285" s="159">
        <v>1.5</v>
      </c>
      <c r="H2285" s="43">
        <f>TRUNC((K2285*(1-$K$8)),2)</f>
        <v>770.09</v>
      </c>
      <c r="I2285" s="15">
        <f t="shared" si="296"/>
        <v>1155.135</v>
      </c>
      <c r="K2285" s="37">
        <f>IF($B2285="INSUMO",VLOOKUP($D2285,Insumos!$B:$F,5,0),VLOOKUP($D2285,'Comp. Sinapi'!$B:$F,5,0))</f>
        <v>770.09</v>
      </c>
    </row>
    <row r="2286" spans="2:11" ht="45" x14ac:dyDescent="0.25">
      <c r="B2286" s="14" t="s">
        <v>15</v>
      </c>
      <c r="C2286" s="14" t="s">
        <v>16</v>
      </c>
      <c r="D2286" s="160">
        <v>103316</v>
      </c>
      <c r="E2286" s="53" t="str">
        <f>IF($B2286="COMPOSIÇÃO",VLOOKUP($D2286,'Comp. Sinapi'!B:F,2,0),VLOOKUP($D2286,Insumos!B:F,2,0))</f>
        <v>ALVENARIA DE VEDAÇÃO DE BLOCOS VAZADOS DE CONCRETO DE 9X19X39 CM (ESPESSURA 9 CM) E ARGAMASSA DE ASSENTAMENTO COM PREPARO EM BETONEIRA. AF_12/2021</v>
      </c>
      <c r="F2286" s="50" t="str">
        <f>IF($B2286="COMPOSIÇÃO",VLOOKUP($D2286,'Comp. Sinapi'!B:F,3,0),VLOOKUP($D2286,Insumos!B:F,3,0))</f>
        <v>M2</v>
      </c>
      <c r="G2286" s="159">
        <v>6.3</v>
      </c>
      <c r="H2286" s="43">
        <f>TRUNC((K2286*(1-$K$8)),2)</f>
        <v>77.97</v>
      </c>
      <c r="I2286" s="15">
        <f t="shared" si="296"/>
        <v>491.21099999999996</v>
      </c>
      <c r="K2286" s="37">
        <f>IF($B2286="INSUMO",VLOOKUP($D2286,Insumos!$B:$F,5,0),VLOOKUP($D2286,'Comp. Sinapi'!$B:$F,5,0))</f>
        <v>77.97</v>
      </c>
    </row>
    <row r="2287" spans="2:11" x14ac:dyDescent="0.25">
      <c r="B2287" s="14" t="s">
        <v>15</v>
      </c>
      <c r="C2287" s="14" t="s">
        <v>16</v>
      </c>
      <c r="D2287" s="160">
        <v>98557</v>
      </c>
      <c r="E2287" s="53" t="str">
        <f>IF($B2287="COMPOSIÇÃO",VLOOKUP($D2287,'Comp. Sinapi'!B:F,2,0),VLOOKUP($D2287,Insumos!B:F,2,0))</f>
        <v>IMPERMEABILIZAÇÃO DE SUPERFÍCIE COM EMULSÃO ASFÁLTICA, 2 DEMÃOS. AF_09/2023</v>
      </c>
      <c r="F2287" s="50" t="str">
        <f>IF($B2287="COMPOSIÇÃO",VLOOKUP($D2287,'Comp. Sinapi'!B:F,3,0),VLOOKUP($D2287,Insumos!B:F,3,0))</f>
        <v>M2</v>
      </c>
      <c r="G2287" s="159">
        <v>4.6500000000000004</v>
      </c>
      <c r="H2287" s="43">
        <f>TRUNC((K2287*(1-$K$8)),2)</f>
        <v>42.71</v>
      </c>
      <c r="I2287" s="15">
        <f t="shared" si="296"/>
        <v>198.60150000000002</v>
      </c>
      <c r="K2287" s="37">
        <f>IF($B2287="INSUMO",VLOOKUP($D2287,Insumos!$B:$F,5,0),VLOOKUP($D2287,'Comp. Sinapi'!$B:$F,5,0))</f>
        <v>42.71</v>
      </c>
    </row>
    <row r="2288" spans="2:11" ht="45" x14ac:dyDescent="0.25">
      <c r="B2288" s="14" t="s">
        <v>15</v>
      </c>
      <c r="C2288" s="14" t="s">
        <v>16</v>
      </c>
      <c r="D2288" s="160">
        <v>94995</v>
      </c>
      <c r="E2288" s="53" t="str">
        <f>IF($B2288="COMPOSIÇÃO",VLOOKUP($D2288,'Comp. Sinapi'!B:F,2,0),VLOOKUP($D2288,Insumos!B:F,2,0))</f>
        <v>EXECUÇÃO DE PASSEIO (CALÇADA) OU PISO DE CONCRETO COM CONCRETO MOLDADO IN LOCO, USINADO, ACABAMENTO CONVENCIONAL, ESPESSURA 8 CM, ARMADO. AF_08/2022</v>
      </c>
      <c r="F2288" s="50" t="str">
        <f>IF($B2288="COMPOSIÇÃO",VLOOKUP($D2288,'Comp. Sinapi'!B:F,3,0),VLOOKUP($D2288,Insumos!B:F,3,0))</f>
        <v>M2</v>
      </c>
      <c r="G2288" s="159">
        <v>4</v>
      </c>
      <c r="H2288" s="43">
        <f>TRUNC((K2288*(1-$K$8)),2)</f>
        <v>113.56</v>
      </c>
      <c r="I2288" s="15">
        <f t="shared" si="296"/>
        <v>454.24</v>
      </c>
      <c r="K2288" s="37">
        <f>IF($B2288="INSUMO",VLOOKUP($D2288,Insumos!$B:$F,5,0),VLOOKUP($D2288,'Comp. Sinapi'!$B:$F,5,0))</f>
        <v>113.56</v>
      </c>
    </row>
    <row r="2289" spans="2:11" x14ac:dyDescent="0.25">
      <c r="B2289" s="414" t="s">
        <v>13108</v>
      </c>
      <c r="C2289" s="415"/>
      <c r="D2289" s="415"/>
      <c r="E2289" s="415"/>
      <c r="F2289" s="415"/>
      <c r="G2289" s="415"/>
      <c r="H2289" s="415"/>
      <c r="I2289" s="416"/>
    </row>
    <row r="2291" spans="2:11" ht="30.75" customHeight="1" x14ac:dyDescent="0.25">
      <c r="B2291" s="16" t="s">
        <v>13425</v>
      </c>
      <c r="C2291" s="417" t="s">
        <v>13429</v>
      </c>
      <c r="D2291" s="418"/>
      <c r="E2291" s="418"/>
      <c r="F2291" s="418"/>
      <c r="G2291" s="419"/>
      <c r="H2291" s="17" t="s">
        <v>60</v>
      </c>
      <c r="I2291" s="18">
        <f>SUM(I2295:I2296)</f>
        <v>1008.99</v>
      </c>
      <c r="K2291" s="37"/>
    </row>
    <row r="2292" spans="2:11" x14ac:dyDescent="0.25">
      <c r="B2292" s="4" t="s">
        <v>7</v>
      </c>
      <c r="C2292" s="5">
        <f ca="1">TODAY()</f>
        <v>45482</v>
      </c>
      <c r="D2292" s="6"/>
      <c r="E2292" s="7"/>
      <c r="F2292" s="8"/>
      <c r="G2292" s="157" t="s">
        <v>1</v>
      </c>
      <c r="H2292" s="420" t="str">
        <f>$H$8</f>
        <v>Eng. Gabriel Vitta</v>
      </c>
      <c r="I2292" s="421"/>
      <c r="K2292" s="37"/>
    </row>
    <row r="2293" spans="2:11" x14ac:dyDescent="0.25">
      <c r="B2293" s="4"/>
      <c r="C2293" s="5"/>
      <c r="D2293" s="6"/>
      <c r="E2293" s="7"/>
      <c r="F2293" s="8"/>
      <c r="G2293" s="157"/>
      <c r="H2293" s="9"/>
      <c r="I2293" s="10"/>
      <c r="K2293" s="37"/>
    </row>
    <row r="2294" spans="2:11" x14ac:dyDescent="0.25">
      <c r="B2294" s="11" t="s">
        <v>18</v>
      </c>
      <c r="C2294" s="11" t="s">
        <v>8</v>
      </c>
      <c r="D2294" s="11" t="s">
        <v>9</v>
      </c>
      <c r="E2294" s="11" t="s">
        <v>10</v>
      </c>
      <c r="F2294" s="11" t="s">
        <v>11</v>
      </c>
      <c r="G2294" s="158" t="s">
        <v>12</v>
      </c>
      <c r="H2294" s="12" t="s">
        <v>13</v>
      </c>
      <c r="I2294" s="13" t="s">
        <v>14</v>
      </c>
      <c r="K2294" s="37"/>
    </row>
    <row r="2295" spans="2:11" ht="30" x14ac:dyDescent="0.25">
      <c r="B2295" s="14" t="s">
        <v>15</v>
      </c>
      <c r="C2295" s="14" t="s">
        <v>16</v>
      </c>
      <c r="D2295" s="160">
        <v>102136</v>
      </c>
      <c r="E2295" s="53" t="str">
        <f>IF($B2295="COMPOSIÇÃO",VLOOKUP($D2295,'Comp. Sinapi'!B:F,2,0),VLOOKUP($D2295,Insumos!B:F,2,0))</f>
        <v>INSTALAÇÃO DE QUADRO ELÉTRICO PARA BOMBAS TRIFÁSICAS ATÉ 25 CV (NÃO INCLUI O FORNECIMENTO DO QUADRO). AF_12/2020</v>
      </c>
      <c r="F2295" s="50" t="str">
        <f>IF($B2295="COMPOSIÇÃO",VLOOKUP($D2295,'Comp. Sinapi'!B:F,3,0),VLOOKUP($D2295,Insumos!B:F,3,0))</f>
        <v>UN</v>
      </c>
      <c r="G2295" s="159">
        <v>1</v>
      </c>
      <c r="H2295" s="43">
        <f>TRUNC((K2295*(1-$K$8)),2)</f>
        <v>68.989999999999995</v>
      </c>
      <c r="I2295" s="15">
        <f t="shared" ref="I2295:I2296" si="297">G2295*H2295</f>
        <v>68.989999999999995</v>
      </c>
      <c r="K2295" s="37">
        <f>IF($B2295="INSUMO",VLOOKUP($D2295,Insumos!$B:$F,5,0),VLOOKUP($D2295,'Comp. Sinapi'!$B:$F,5,0))</f>
        <v>68.989999999999995</v>
      </c>
    </row>
    <row r="2296" spans="2:11" x14ac:dyDescent="0.25">
      <c r="B2296" s="14" t="s">
        <v>17</v>
      </c>
      <c r="C2296" s="14" t="s">
        <v>16</v>
      </c>
      <c r="D2296" s="160" t="s">
        <v>13606</v>
      </c>
      <c r="E2296" s="53" t="str">
        <f>IF($B2296="COMPOSIÇÃO",VLOOKUP($D2296,'Comp. Sinapi'!B:F,2,0),VLOOKUP($D2296,Insumos!B:F,2,0))</f>
        <v>QUADRO DE COMANDO PARA BOMBA TRIFÁSICA 1,5CV</v>
      </c>
      <c r="F2296" s="50" t="str">
        <f>IF($B2296="COMPOSIÇÃO",VLOOKUP($D2296,'Comp. Sinapi'!B:F,3,0),VLOOKUP($D2296,Insumos!B:F,3,0))</f>
        <v>unidade</v>
      </c>
      <c r="G2296" s="159">
        <v>1</v>
      </c>
      <c r="H2296" s="43">
        <f>TRUNC((K2296*(1-$K$8)),2)</f>
        <v>940</v>
      </c>
      <c r="I2296" s="15">
        <f t="shared" si="297"/>
        <v>940</v>
      </c>
      <c r="K2296" s="37">
        <f>IF($B2296="INSUMO",VLOOKUP($D2296,Insumos!$B:$F,5,0),VLOOKUP($D2296,'Comp. Sinapi'!$B:$F,5,0))</f>
        <v>940</v>
      </c>
    </row>
    <row r="2297" spans="2:11" x14ac:dyDescent="0.25">
      <c r="B2297" s="414" t="s">
        <v>13108</v>
      </c>
      <c r="C2297" s="415"/>
      <c r="D2297" s="415"/>
      <c r="E2297" s="415"/>
      <c r="F2297" s="415"/>
      <c r="G2297" s="415"/>
      <c r="H2297" s="415"/>
      <c r="I2297" s="416"/>
    </row>
    <row r="2299" spans="2:11" ht="32.25" customHeight="1" x14ac:dyDescent="0.25">
      <c r="B2299" s="16" t="s">
        <v>13426</v>
      </c>
      <c r="C2299" s="417" t="s">
        <v>13430</v>
      </c>
      <c r="D2299" s="418"/>
      <c r="E2299" s="418"/>
      <c r="F2299" s="418"/>
      <c r="G2299" s="419"/>
      <c r="H2299" s="17" t="s">
        <v>60</v>
      </c>
      <c r="I2299" s="18">
        <f>SUM(I2303:I2308)</f>
        <v>203.29807000000002</v>
      </c>
      <c r="K2299" s="37"/>
    </row>
    <row r="2300" spans="2:11" x14ac:dyDescent="0.25">
      <c r="B2300" s="4" t="s">
        <v>7</v>
      </c>
      <c r="C2300" s="5">
        <f ca="1">TODAY()</f>
        <v>45482</v>
      </c>
      <c r="D2300" s="6"/>
      <c r="E2300" s="7"/>
      <c r="F2300" s="8"/>
      <c r="G2300" s="157" t="s">
        <v>1</v>
      </c>
      <c r="H2300" s="420" t="str">
        <f>$H$8</f>
        <v>Eng. Gabriel Vitta</v>
      </c>
      <c r="I2300" s="421"/>
      <c r="K2300" s="37"/>
    </row>
    <row r="2301" spans="2:11" x14ac:dyDescent="0.25">
      <c r="B2301" s="4"/>
      <c r="C2301" s="5"/>
      <c r="D2301" s="6"/>
      <c r="E2301" s="7"/>
      <c r="F2301" s="8"/>
      <c r="G2301" s="157"/>
      <c r="H2301" s="9"/>
      <c r="I2301" s="10"/>
      <c r="K2301" s="37"/>
    </row>
    <row r="2302" spans="2:11" x14ac:dyDescent="0.25">
      <c r="B2302" s="11" t="s">
        <v>18</v>
      </c>
      <c r="C2302" s="11" t="s">
        <v>8</v>
      </c>
      <c r="D2302" s="11" t="s">
        <v>9</v>
      </c>
      <c r="E2302" s="11" t="s">
        <v>10</v>
      </c>
      <c r="F2302" s="11" t="s">
        <v>11</v>
      </c>
      <c r="G2302" s="158" t="s">
        <v>12</v>
      </c>
      <c r="H2302" s="12" t="s">
        <v>13</v>
      </c>
      <c r="I2302" s="13" t="s">
        <v>14</v>
      </c>
      <c r="K2302" s="37"/>
    </row>
    <row r="2303" spans="2:11" ht="30" x14ac:dyDescent="0.25">
      <c r="B2303" s="14" t="s">
        <v>15</v>
      </c>
      <c r="C2303" s="14" t="s">
        <v>16</v>
      </c>
      <c r="D2303" s="160">
        <v>88248</v>
      </c>
      <c r="E2303" s="53" t="str">
        <f>IF($B2303="COMPOSIÇÃO",VLOOKUP($D2303,'Comp. Sinapi'!B:F,2,0),VLOOKUP($D2303,Insumos!B:F,2,0))</f>
        <v>AUXILIAR DE ENCANADOR OU BOMBEIRO HIDRÁULICO COM ENCARGOS COMPLEMENTARES</v>
      </c>
      <c r="F2303" s="50" t="str">
        <f>IF($B2303="COMPOSIÇÃO",VLOOKUP($D2303,'Comp. Sinapi'!B:F,3,0),VLOOKUP($D2303,Insumos!B:F,3,0))</f>
        <v>H</v>
      </c>
      <c r="G2303" s="159">
        <v>0.308</v>
      </c>
      <c r="H2303" s="43">
        <f t="shared" ref="H2303:H2308" si="298">TRUNC((K2303*(1-$K$8)),2)</f>
        <v>20.92</v>
      </c>
      <c r="I2303" s="15">
        <f t="shared" ref="I2303:I2307" si="299">G2303*H2303</f>
        <v>6.4433600000000002</v>
      </c>
      <c r="K2303" s="37">
        <f>IF($B2303="INSUMO",VLOOKUP($D2303,Insumos!$B:$F,5,0),VLOOKUP($D2303,'Comp. Sinapi'!$B:$F,5,0))</f>
        <v>20.92</v>
      </c>
    </row>
    <row r="2304" spans="2:11" x14ac:dyDescent="0.25">
      <c r="B2304" s="14" t="s">
        <v>15</v>
      </c>
      <c r="C2304" s="14" t="s">
        <v>16</v>
      </c>
      <c r="D2304" s="160">
        <v>88267</v>
      </c>
      <c r="E2304" s="53" t="str">
        <f>IF($B2304="COMPOSIÇÃO",VLOOKUP($D2304,'Comp. Sinapi'!B:F,2,0),VLOOKUP($D2304,Insumos!B:F,2,0))</f>
        <v>ENCANADOR OU BOMBEIRO HIDRÁULICO COM ENCARGOS COMPLEMENTARES</v>
      </c>
      <c r="F2304" s="50" t="str">
        <f>IF($B2304="COMPOSIÇÃO",VLOOKUP($D2304,'Comp. Sinapi'!B:F,3,0),VLOOKUP($D2304,Insumos!B:F,3,0))</f>
        <v>H</v>
      </c>
      <c r="G2304" s="159">
        <v>0.308</v>
      </c>
      <c r="H2304" s="43">
        <f t="shared" si="298"/>
        <v>25.55</v>
      </c>
      <c r="I2304" s="15">
        <f t="shared" si="299"/>
        <v>7.8693999999999997</v>
      </c>
      <c r="K2304" s="37">
        <f>IF($B2304="INSUMO",VLOOKUP($D2304,Insumos!$B:$F,5,0),VLOOKUP($D2304,'Comp. Sinapi'!$B:$F,5,0))</f>
        <v>25.55</v>
      </c>
    </row>
    <row r="2305" spans="2:11" ht="30" x14ac:dyDescent="0.25">
      <c r="B2305" s="14" t="s">
        <v>17</v>
      </c>
      <c r="C2305" s="14" t="s">
        <v>16</v>
      </c>
      <c r="D2305" s="160">
        <v>82</v>
      </c>
      <c r="E2305" s="53" t="str">
        <f>IF($B2305="COMPOSIÇÃO",VLOOKUP($D2305,'Comp. Sinapi'!B:F,2,0),VLOOKUP($D2305,Insumos!B:F,2,0))</f>
        <v xml:space="preserve">ADAPTADOR PVC, SOLDAVEL, LONGO, COM FLANGE LIVRE, 75 MM X 2 1/2", PARA CAIXA D'AGUA                                                                                                                                                                                                                                                                                                                                                                                                                       </v>
      </c>
      <c r="F2305" s="50" t="str">
        <f>IF($B2305="COMPOSIÇÃO",VLOOKUP($D2305,'Comp. Sinapi'!B:F,3,0),VLOOKUP($D2305,Insumos!B:F,3,0))</f>
        <v xml:space="preserve">UN    </v>
      </c>
      <c r="G2305" s="159">
        <v>1</v>
      </c>
      <c r="H2305" s="43">
        <f t="shared" si="298"/>
        <v>180.53</v>
      </c>
      <c r="I2305" s="15">
        <f t="shared" si="299"/>
        <v>180.53</v>
      </c>
      <c r="K2305" s="37">
        <f>IF($B2305="INSUMO",VLOOKUP($D2305,Insumos!$B:$F,5,0),VLOOKUP($D2305,'Comp. Sinapi'!$B:$F,5,0))</f>
        <v>180.53</v>
      </c>
    </row>
    <row r="2306" spans="2:11" x14ac:dyDescent="0.25">
      <c r="B2306" s="14" t="s">
        <v>17</v>
      </c>
      <c r="C2306" s="14" t="s">
        <v>16</v>
      </c>
      <c r="D2306" s="160">
        <v>20080</v>
      </c>
      <c r="E2306" s="53" t="str">
        <f>IF($B2306="COMPOSIÇÃO",VLOOKUP($D2306,'Comp. Sinapi'!B:F,2,0),VLOOKUP($D2306,Insumos!B:F,2,0))</f>
        <v xml:space="preserve">ADESIVO PLASTICO PARA PVC, FRASCO COM 175 GR                                                                                                                                                                                                                                                                                                                                                                                                                                                              </v>
      </c>
      <c r="F2306" s="50" t="str">
        <f>IF($B2306="COMPOSIÇÃO",VLOOKUP($D2306,'Comp. Sinapi'!B:F,3,0),VLOOKUP($D2306,Insumos!B:F,3,0))</f>
        <v xml:space="preserve">UN    </v>
      </c>
      <c r="G2306" s="159">
        <v>0.19400000000000001</v>
      </c>
      <c r="H2306" s="43">
        <f t="shared" si="298"/>
        <v>22.35</v>
      </c>
      <c r="I2306" s="15">
        <f t="shared" si="299"/>
        <v>4.3359000000000005</v>
      </c>
      <c r="K2306" s="37">
        <f>IF($B2306="INSUMO",VLOOKUP($D2306,Insumos!$B:$F,5,0),VLOOKUP($D2306,'Comp. Sinapi'!$B:$F,5,0))</f>
        <v>22.35</v>
      </c>
    </row>
    <row r="2307" spans="2:11" x14ac:dyDescent="0.25">
      <c r="B2307" s="14" t="s">
        <v>17</v>
      </c>
      <c r="C2307" s="14" t="s">
        <v>16</v>
      </c>
      <c r="D2307" s="160">
        <v>20083</v>
      </c>
      <c r="E2307" s="53" t="str">
        <f>IF($B2307="COMPOSIÇÃO",VLOOKUP($D2307,'Comp. Sinapi'!B:F,2,0),VLOOKUP($D2307,Insumos!B:F,2,0))</f>
        <v xml:space="preserve">SOLUCAO PREPARADORA / LIMPADORA PARA PVC, FRASCO COM 1000 CM3                                                                                                                                                                                                                                                                                                                                                                                                                                             </v>
      </c>
      <c r="F2307" s="50" t="str">
        <f>IF($B2307="COMPOSIÇÃO",VLOOKUP($D2307,'Comp. Sinapi'!B:F,3,0),VLOOKUP($D2307,Insumos!B:F,3,0))</f>
        <v xml:space="preserve">UN    </v>
      </c>
      <c r="G2307" s="159">
        <v>5.1999999999999998E-2</v>
      </c>
      <c r="H2307" s="43">
        <f t="shared" si="298"/>
        <v>77.58</v>
      </c>
      <c r="I2307" s="15">
        <f t="shared" si="299"/>
        <v>4.03416</v>
      </c>
      <c r="K2307" s="37">
        <f>IF($B2307="INSUMO",VLOOKUP($D2307,Insumos!$B:$F,5,0),VLOOKUP($D2307,'Comp. Sinapi'!$B:$F,5,0))</f>
        <v>77.58</v>
      </c>
    </row>
    <row r="2308" spans="2:11" x14ac:dyDescent="0.25">
      <c r="B2308" s="14" t="s">
        <v>17</v>
      </c>
      <c r="C2308" s="14" t="s">
        <v>16</v>
      </c>
      <c r="D2308" s="160">
        <v>38383</v>
      </c>
      <c r="E2308" s="53" t="str">
        <f>IF($B2308="COMPOSIÇÃO",VLOOKUP($D2308,'Comp. Sinapi'!B:F,2,0),VLOOKUP($D2308,Insumos!B:F,2,0))</f>
        <v xml:space="preserve">LIXA D'AGUA EM FOLHA, GRAO 100                                                                                                                                                                                                                                                                                                                                                                                                                                                                            </v>
      </c>
      <c r="F2308" s="50" t="str">
        <f>IF($B2308="COMPOSIÇÃO",VLOOKUP($D2308,'Comp. Sinapi'!B:F,3,0),VLOOKUP($D2308,Insumos!B:F,3,0))</f>
        <v xml:space="preserve">UN    </v>
      </c>
      <c r="G2308" s="159">
        <v>3.1E-2</v>
      </c>
      <c r="H2308" s="43">
        <f t="shared" si="298"/>
        <v>2.75</v>
      </c>
      <c r="I2308" s="15">
        <f t="shared" ref="I2308" si="300">G2308*H2308</f>
        <v>8.5249999999999992E-2</v>
      </c>
      <c r="K2308" s="37">
        <f>IF($B2308="INSUMO",VLOOKUP($D2308,Insumos!$B:$F,5,0),VLOOKUP($D2308,'Comp. Sinapi'!$B:$F,5,0))</f>
        <v>2.75</v>
      </c>
    </row>
    <row r="2309" spans="2:11" x14ac:dyDescent="0.25">
      <c r="B2309" s="422" t="s">
        <v>13431</v>
      </c>
      <c r="C2309" s="422"/>
      <c r="D2309" s="422"/>
      <c r="E2309" s="422"/>
      <c r="F2309" s="422"/>
      <c r="G2309" s="422"/>
      <c r="H2309" s="422"/>
      <c r="I2309" s="422"/>
    </row>
    <row r="2311" spans="2:11" ht="31.5" customHeight="1" x14ac:dyDescent="0.25">
      <c r="B2311" s="16" t="s">
        <v>13427</v>
      </c>
      <c r="C2311" s="417" t="s">
        <v>13432</v>
      </c>
      <c r="D2311" s="418"/>
      <c r="E2311" s="418"/>
      <c r="F2311" s="418"/>
      <c r="G2311" s="419"/>
      <c r="H2311" s="17" t="s">
        <v>60</v>
      </c>
      <c r="I2311" s="18">
        <f>SUM(I2315:I2318)</f>
        <v>268.82769999999999</v>
      </c>
      <c r="K2311" s="37"/>
    </row>
    <row r="2312" spans="2:11" x14ac:dyDescent="0.25">
      <c r="B2312" s="4" t="s">
        <v>7</v>
      </c>
      <c r="C2312" s="5">
        <f ca="1">TODAY()</f>
        <v>45482</v>
      </c>
      <c r="D2312" s="6"/>
      <c r="E2312" s="7"/>
      <c r="F2312" s="8"/>
      <c r="G2312" s="157" t="s">
        <v>1</v>
      </c>
      <c r="H2312" s="420" t="str">
        <f>$H$8</f>
        <v>Eng. Gabriel Vitta</v>
      </c>
      <c r="I2312" s="421"/>
      <c r="K2312" s="37"/>
    </row>
    <row r="2313" spans="2:11" x14ac:dyDescent="0.25">
      <c r="B2313" s="4"/>
      <c r="C2313" s="5"/>
      <c r="D2313" s="6"/>
      <c r="E2313" s="7"/>
      <c r="F2313" s="8"/>
      <c r="G2313" s="157"/>
      <c r="H2313" s="9"/>
      <c r="I2313" s="10"/>
      <c r="K2313" s="37"/>
    </row>
    <row r="2314" spans="2:11" x14ac:dyDescent="0.25">
      <c r="B2314" s="11" t="s">
        <v>18</v>
      </c>
      <c r="C2314" s="11" t="s">
        <v>8</v>
      </c>
      <c r="D2314" s="11" t="s">
        <v>9</v>
      </c>
      <c r="E2314" s="11" t="s">
        <v>10</v>
      </c>
      <c r="F2314" s="11" t="s">
        <v>11</v>
      </c>
      <c r="G2314" s="158" t="s">
        <v>12</v>
      </c>
      <c r="H2314" s="12" t="s">
        <v>13</v>
      </c>
      <c r="I2314" s="13" t="s">
        <v>14</v>
      </c>
      <c r="K2314" s="37"/>
    </row>
    <row r="2315" spans="2:11" ht="30" x14ac:dyDescent="0.25">
      <c r="B2315" s="14" t="s">
        <v>15</v>
      </c>
      <c r="C2315" s="14" t="s">
        <v>16</v>
      </c>
      <c r="D2315" s="160">
        <v>88248</v>
      </c>
      <c r="E2315" s="53" t="str">
        <f>IF($B2315="COMPOSIÇÃO",VLOOKUP($D2315,'Comp. Sinapi'!B:F,2,0),VLOOKUP($D2315,Insumos!B:F,2,0))</f>
        <v>AUXILIAR DE ENCANADOR OU BOMBEIRO HIDRÁULICO COM ENCARGOS COMPLEMENTARES</v>
      </c>
      <c r="F2315" s="50" t="str">
        <f>IF($B2315="COMPOSIÇÃO",VLOOKUP($D2315,'Comp. Sinapi'!B:F,3,0),VLOOKUP($D2315,Insumos!B:F,3,0))</f>
        <v>H</v>
      </c>
      <c r="G2315" s="159">
        <v>2.82</v>
      </c>
      <c r="H2315" s="43">
        <f>TRUNC((K2315*(1-$K$8)),2)</f>
        <v>20.92</v>
      </c>
      <c r="I2315" s="15">
        <f t="shared" ref="I2315:I2318" si="301">G2315*H2315</f>
        <v>58.994399999999999</v>
      </c>
      <c r="K2315" s="37">
        <f>IF($B2315="INSUMO",VLOOKUP($D2315,Insumos!$B:$F,5,0),VLOOKUP($D2315,'Comp. Sinapi'!$B:$F,5,0))</f>
        <v>20.92</v>
      </c>
    </row>
    <row r="2316" spans="2:11" x14ac:dyDescent="0.25">
      <c r="B2316" s="14" t="s">
        <v>15</v>
      </c>
      <c r="C2316" s="14" t="s">
        <v>16</v>
      </c>
      <c r="D2316" s="160">
        <v>88267</v>
      </c>
      <c r="E2316" s="53" t="str">
        <f>IF($B2316="COMPOSIÇÃO",VLOOKUP($D2316,'Comp. Sinapi'!B:F,2,0),VLOOKUP($D2316,Insumos!B:F,2,0))</f>
        <v>ENCANADOR OU BOMBEIRO HIDRÁULICO COM ENCARGOS COMPLEMENTARES</v>
      </c>
      <c r="F2316" s="50" t="str">
        <f>IF($B2316="COMPOSIÇÃO",VLOOKUP($D2316,'Comp. Sinapi'!B:F,3,0),VLOOKUP($D2316,Insumos!B:F,3,0))</f>
        <v>H</v>
      </c>
      <c r="G2316" s="159">
        <v>1.1499999999999999</v>
      </c>
      <c r="H2316" s="43">
        <f>TRUNC((K2316*(1-$K$8)),2)</f>
        <v>25.55</v>
      </c>
      <c r="I2316" s="15">
        <f t="shared" si="301"/>
        <v>29.3825</v>
      </c>
      <c r="K2316" s="37">
        <f>IF($B2316="INSUMO",VLOOKUP($D2316,Insumos!$B:$F,5,0),VLOOKUP($D2316,'Comp. Sinapi'!$B:$F,5,0))</f>
        <v>25.55</v>
      </c>
    </row>
    <row r="2317" spans="2:11" x14ac:dyDescent="0.25">
      <c r="B2317" s="14" t="s">
        <v>17</v>
      </c>
      <c r="C2317" s="14" t="s">
        <v>16</v>
      </c>
      <c r="D2317" s="160">
        <v>3146</v>
      </c>
      <c r="E2317" s="53" t="str">
        <f>IF($B2317="COMPOSIÇÃO",VLOOKUP($D2317,'Comp. Sinapi'!B:F,2,0),VLOOKUP($D2317,Insumos!B:F,2,0))</f>
        <v xml:space="preserve">FITA VEDA ROSCA EM ROLOS DE 18 MM X 10 M (L X C)                                                                                                                                                                                                                                                                                                                                                                                                                                                          </v>
      </c>
      <c r="F2317" s="50" t="str">
        <f>IF($B2317="COMPOSIÇÃO",VLOOKUP($D2317,'Comp. Sinapi'!B:F,3,0),VLOOKUP($D2317,Insumos!B:F,3,0))</f>
        <v xml:space="preserve">UN    </v>
      </c>
      <c r="G2317" s="159">
        <v>0.115</v>
      </c>
      <c r="H2317" s="43">
        <f>TRUNC((K2317*(1-$K$8)),2)</f>
        <v>3.92</v>
      </c>
      <c r="I2317" s="15">
        <f t="shared" si="301"/>
        <v>0.45080000000000003</v>
      </c>
      <c r="K2317" s="37">
        <f>IF($B2317="INSUMO",VLOOKUP($D2317,Insumos!$B:$F,5,0),VLOOKUP($D2317,'Comp. Sinapi'!$B:$F,5,0))</f>
        <v>3.92</v>
      </c>
    </row>
    <row r="2318" spans="2:11" ht="45" x14ac:dyDescent="0.25">
      <c r="B2318" s="14" t="s">
        <v>17</v>
      </c>
      <c r="C2318" s="14" t="s">
        <v>16</v>
      </c>
      <c r="D2318" s="160">
        <v>10904</v>
      </c>
      <c r="E2318" s="53" t="str">
        <f>IF($B2318="COMPOSIÇÃO",VLOOKUP($D2318,'Comp. Sinapi'!B:F,2,0),VLOOKUP($D2318,Insumos!B:F,2,0))</f>
        <v xml:space="preserve">REGISTRO OU VALVULA GLOBO ANGULAR EM LATAO, PARA HIDRANTES EM INSTALACAO PREDIAL DE INCENDIO, 45 GRAUS, DIAMETRO DE 2 1/2", COM VOLANTE, CLASSE DE PRESSAO DE ATE 200 PSI                                                                                                                                                                                                                                                                                                                                 </v>
      </c>
      <c r="F2318" s="50" t="str">
        <f>IF($B2318="COMPOSIÇÃO",VLOOKUP($D2318,'Comp. Sinapi'!B:F,3,0),VLOOKUP($D2318,Insumos!B:F,3,0))</f>
        <v xml:space="preserve">UN    </v>
      </c>
      <c r="G2318" s="159">
        <v>1</v>
      </c>
      <c r="H2318" s="43">
        <f>TRUNC((K2318*(1-$K$8)),2)</f>
        <v>180</v>
      </c>
      <c r="I2318" s="15">
        <f t="shared" si="301"/>
        <v>180</v>
      </c>
      <c r="K2318" s="37">
        <f>IF($B2318="INSUMO",VLOOKUP($D2318,Insumos!$B:$F,5,0),VLOOKUP($D2318,'Comp. Sinapi'!$B:$F,5,0))</f>
        <v>180</v>
      </c>
    </row>
    <row r="2319" spans="2:11" x14ac:dyDescent="0.25">
      <c r="B2319" s="414" t="s">
        <v>13108</v>
      </c>
      <c r="C2319" s="415"/>
      <c r="D2319" s="415"/>
      <c r="E2319" s="415"/>
      <c r="F2319" s="415"/>
      <c r="G2319" s="415"/>
      <c r="H2319" s="415"/>
      <c r="I2319" s="416"/>
    </row>
    <row r="2321" spans="2:11" ht="31.5" customHeight="1" x14ac:dyDescent="0.25">
      <c r="B2321" s="16" t="s">
        <v>13433</v>
      </c>
      <c r="C2321" s="417" t="s">
        <v>13436</v>
      </c>
      <c r="D2321" s="418"/>
      <c r="E2321" s="418"/>
      <c r="F2321" s="418"/>
      <c r="G2321" s="419"/>
      <c r="H2321" s="17" t="s">
        <v>60</v>
      </c>
      <c r="I2321" s="18">
        <f>SUM(I2325:I2333)</f>
        <v>7169.5890986250006</v>
      </c>
      <c r="K2321" s="37"/>
    </row>
    <row r="2322" spans="2:11" x14ac:dyDescent="0.25">
      <c r="B2322" s="4" t="s">
        <v>7</v>
      </c>
      <c r="C2322" s="5">
        <f ca="1">TODAY()</f>
        <v>45482</v>
      </c>
      <c r="D2322" s="6"/>
      <c r="E2322" s="7"/>
      <c r="F2322" s="8"/>
      <c r="G2322" s="157" t="s">
        <v>1</v>
      </c>
      <c r="H2322" s="420" t="str">
        <f>$H$8</f>
        <v>Eng. Gabriel Vitta</v>
      </c>
      <c r="I2322" s="421"/>
      <c r="K2322" s="37"/>
    </row>
    <row r="2323" spans="2:11" x14ac:dyDescent="0.25">
      <c r="B2323" s="4"/>
      <c r="C2323" s="5"/>
      <c r="D2323" s="6"/>
      <c r="E2323" s="7"/>
      <c r="F2323" s="8"/>
      <c r="G2323" s="157"/>
      <c r="H2323" s="9"/>
      <c r="I2323" s="10"/>
      <c r="K2323" s="37"/>
    </row>
    <row r="2324" spans="2:11" x14ac:dyDescent="0.25">
      <c r="B2324" s="11" t="s">
        <v>18</v>
      </c>
      <c r="C2324" s="11" t="s">
        <v>8</v>
      </c>
      <c r="D2324" s="11" t="s">
        <v>9</v>
      </c>
      <c r="E2324" s="11" t="s">
        <v>10</v>
      </c>
      <c r="F2324" s="11" t="s">
        <v>11</v>
      </c>
      <c r="G2324" s="158" t="s">
        <v>12</v>
      </c>
      <c r="H2324" s="12" t="s">
        <v>13</v>
      </c>
      <c r="I2324" s="13" t="s">
        <v>14</v>
      </c>
      <c r="K2324" s="37"/>
    </row>
    <row r="2325" spans="2:11" ht="60" x14ac:dyDescent="0.25">
      <c r="B2325" s="14" t="s">
        <v>15</v>
      </c>
      <c r="C2325" s="14" t="s">
        <v>16</v>
      </c>
      <c r="D2325" s="160">
        <v>5678</v>
      </c>
      <c r="E2325" s="53" t="str">
        <f>IF($B2325="COMPOSIÇÃO",VLOOKUP($D2325,'Comp. Sinapi'!B:F,2,0),VLOOKUP($D2325,Insumos!B:F,2,0))</f>
        <v>RETROESCAVADEIRA SOBRE RODAS COM CARREGADEIRA, TRAÇÃO 4X4, POTÊNCIA LÍQ. 88 HP, CAÇAMBA CARREG. CAP. MÍN. 1 M3, CAÇAMBA RETRO CAP. 0,26 M3, PESO OPERACIONAL MÍN. 6.674 KG, PROFUNDIDADE ESCAVAÇÃO MÁX. 4,37 M - CHP DIURNO. AF_06/2014</v>
      </c>
      <c r="F2325" s="50" t="str">
        <f>IF($B2325="COMPOSIÇÃO",VLOOKUP($D2325,'Comp. Sinapi'!B:F,3,0),VLOOKUP($D2325,Insumos!B:F,3,0))</f>
        <v>CHP</v>
      </c>
      <c r="G2325" s="159">
        <v>0.89422749999999995</v>
      </c>
      <c r="H2325" s="43">
        <f t="shared" ref="H2325:H2333" si="302">TRUNC((K2325*(1-$K$8)),2)</f>
        <v>136.31</v>
      </c>
      <c r="I2325" s="15">
        <f t="shared" ref="I2325:I2327" si="303">G2325*H2325</f>
        <v>121.89215052499999</v>
      </c>
      <c r="K2325" s="37">
        <f>IF($B2325="INSUMO",VLOOKUP($D2325,Insumos!$B:$F,5,0),VLOOKUP($D2325,'Comp. Sinapi'!$B:$F,5,0))</f>
        <v>136.31</v>
      </c>
    </row>
    <row r="2326" spans="2:11" ht="60" x14ac:dyDescent="0.25">
      <c r="B2326" s="14" t="s">
        <v>15</v>
      </c>
      <c r="C2326" s="14" t="s">
        <v>16</v>
      </c>
      <c r="D2326" s="160">
        <v>5679</v>
      </c>
      <c r="E2326" s="53" t="str">
        <f>IF($B2326="COMPOSIÇÃO",VLOOKUP($D2326,'Comp. Sinapi'!B:F,2,0),VLOOKUP($D2326,Insumos!B:F,2,0))</f>
        <v>RETROESCAVADEIRA SOBRE RODAS COM CARREGADEIRA, TRAÇÃO 4X4, POTÊNCIA LÍQ. 88 HP, CAÇAMBA CARREG. CAP. MÍN. 1 M3, CAÇAMBA RETRO CAP. 0,26 M3, PESO OPERACIONAL MÍN. 6.674 KG, PROFUNDIDADE ESCAVAÇÃO MÁX. 4,37 M - CHI DIURNO. AF_06/2014</v>
      </c>
      <c r="F2326" s="50" t="str">
        <f>IF($B2326="COMPOSIÇÃO",VLOOKUP($D2326,'Comp. Sinapi'!B:F,3,0),VLOOKUP($D2326,Insumos!B:F,3,0))</f>
        <v>CHI</v>
      </c>
      <c r="G2326" s="159">
        <v>1.8222750000000001</v>
      </c>
      <c r="H2326" s="43">
        <f t="shared" si="302"/>
        <v>54.84</v>
      </c>
      <c r="I2326" s="15">
        <f t="shared" si="303"/>
        <v>99.933561000000012</v>
      </c>
      <c r="K2326" s="37">
        <f>IF($B2326="INSUMO",VLOOKUP($D2326,Insumos!$B:$F,5,0),VLOOKUP($D2326,'Comp. Sinapi'!$B:$F,5,0))</f>
        <v>54.84</v>
      </c>
    </row>
    <row r="2327" spans="2:11" x14ac:dyDescent="0.25">
      <c r="B2327" s="14" t="s">
        <v>15</v>
      </c>
      <c r="C2327" s="14" t="s">
        <v>16</v>
      </c>
      <c r="D2327" s="160">
        <v>88309</v>
      </c>
      <c r="E2327" s="53" t="str">
        <f>IF($B2327="COMPOSIÇÃO",VLOOKUP($D2327,'Comp. Sinapi'!B:F,2,0),VLOOKUP($D2327,Insumos!B:F,2,0))</f>
        <v>PEDREIRO COM ENCARGOS COMPLEMENTARES</v>
      </c>
      <c r="F2327" s="50" t="str">
        <f>IF($B2327="COMPOSIÇÃO",VLOOKUP($D2327,'Comp. Sinapi'!B:F,3,0),VLOOKUP($D2327,Insumos!B:F,3,0))</f>
        <v>H</v>
      </c>
      <c r="G2327" s="159">
        <v>2.3249024999999999</v>
      </c>
      <c r="H2327" s="43">
        <f t="shared" si="302"/>
        <v>25.62</v>
      </c>
      <c r="I2327" s="15">
        <f t="shared" si="303"/>
        <v>59.564002049999999</v>
      </c>
      <c r="K2327" s="37">
        <f>IF($B2327="INSUMO",VLOOKUP($D2327,Insumos!$B:$F,5,0),VLOOKUP($D2327,'Comp. Sinapi'!$B:$F,5,0))</f>
        <v>25.62</v>
      </c>
    </row>
    <row r="2328" spans="2:11" x14ac:dyDescent="0.25">
      <c r="B2328" s="14" t="s">
        <v>15</v>
      </c>
      <c r="C2328" s="14" t="s">
        <v>16</v>
      </c>
      <c r="D2328" s="160">
        <v>88316</v>
      </c>
      <c r="E2328" s="53" t="str">
        <f>IF($B2328="COMPOSIÇÃO",VLOOKUP($D2328,'Comp. Sinapi'!B:F,2,0),VLOOKUP($D2328,Insumos!B:F,2,0))</f>
        <v>SERVENTE COM ENCARGOS COMPLEMENTARES</v>
      </c>
      <c r="F2328" s="50" t="str">
        <f>IF($B2328="COMPOSIÇÃO",VLOOKUP($D2328,'Comp. Sinapi'!B:F,3,0),VLOOKUP($D2328,Insumos!B:F,3,0))</f>
        <v>H</v>
      </c>
      <c r="G2328" s="159">
        <v>1.8267249999999999</v>
      </c>
      <c r="H2328" s="43">
        <f t="shared" si="302"/>
        <v>20.32</v>
      </c>
      <c r="I2328" s="15">
        <f t="shared" ref="I2328:I2333" si="304">G2328*H2328</f>
        <v>37.119051999999996</v>
      </c>
      <c r="K2328" s="37">
        <f>IF($B2328="INSUMO",VLOOKUP($D2328,Insumos!$B:$F,5,0),VLOOKUP($D2328,'Comp. Sinapi'!$B:$F,5,0))</f>
        <v>20.32</v>
      </c>
    </row>
    <row r="2329" spans="2:11" ht="30" x14ac:dyDescent="0.25">
      <c r="B2329" s="14" t="s">
        <v>15</v>
      </c>
      <c r="C2329" s="14" t="s">
        <v>16</v>
      </c>
      <c r="D2329" s="160">
        <v>97738</v>
      </c>
      <c r="E2329" s="53" t="str">
        <f>IF($B2329="COMPOSIÇÃO",VLOOKUP($D2329,'Comp. Sinapi'!B:F,2,0),VLOOKUP($D2329,Insumos!B:F,2,0))</f>
        <v>PEÇA CIRCULAR PRÉ-MOLDADA, VOLUME DE CONCRETO DE 10 A 30 LITROS, TAXA DE FIBRA DE POLIPROPILENO APROXIMADA DE 6 KG/M³. AF_03/2024_PS</v>
      </c>
      <c r="F2329" s="50" t="str">
        <f>IF($B2329="COMPOSIÇÃO",VLOOKUP($D2329,'Comp. Sinapi'!B:F,3,0),VLOOKUP($D2329,Insumos!B:F,3,0))</f>
        <v>M3</v>
      </c>
      <c r="G2329" s="159">
        <v>3.4264999999999997E-2</v>
      </c>
      <c r="H2329" s="43">
        <f t="shared" si="302"/>
        <v>4135.22</v>
      </c>
      <c r="I2329" s="15">
        <f t="shared" si="304"/>
        <v>141.6933133</v>
      </c>
      <c r="K2329" s="37">
        <f>IF($B2329="INSUMO",VLOOKUP($D2329,Insumos!$B:$F,5,0),VLOOKUP($D2329,'Comp. Sinapi'!$B:$F,5,0))</f>
        <v>4135.22</v>
      </c>
    </row>
    <row r="2330" spans="2:11" ht="30" x14ac:dyDescent="0.25">
      <c r="B2330" s="14" t="s">
        <v>15</v>
      </c>
      <c r="C2330" s="14" t="s">
        <v>16</v>
      </c>
      <c r="D2330" s="160">
        <v>97740</v>
      </c>
      <c r="E2330" s="53" t="str">
        <f>IF($B2330="COMPOSIÇÃO",VLOOKUP($D2330,'Comp. Sinapi'!B:F,2,0),VLOOKUP($D2330,Insumos!B:F,2,0))</f>
        <v>PEÇA CIRCULAR PRÉ-MOLDADA, VOLUME DE CONCRETO ACIMA DE 100 LITROS, TAXA DE AÇO APROXIMADA DE 30KG/M³. AF_03/2024</v>
      </c>
      <c r="F2330" s="50" t="str">
        <f>IF($B2330="COMPOSIÇÃO",VLOOKUP($D2330,'Comp. Sinapi'!B:F,3,0),VLOOKUP($D2330,Insumos!B:F,3,0))</f>
        <v>M3</v>
      </c>
      <c r="G2330" s="159">
        <v>0.52799249999999998</v>
      </c>
      <c r="H2330" s="43">
        <f t="shared" si="302"/>
        <v>2284.02</v>
      </c>
      <c r="I2330" s="15">
        <f t="shared" si="304"/>
        <v>1205.94542985</v>
      </c>
      <c r="K2330" s="37">
        <f>IF($B2330="INSUMO",VLOOKUP($D2330,Insumos!$B:$F,5,0),VLOOKUP($D2330,'Comp. Sinapi'!$B:$F,5,0))</f>
        <v>2284.02</v>
      </c>
    </row>
    <row r="2331" spans="2:11" ht="30" x14ac:dyDescent="0.25">
      <c r="B2331" s="14" t="s">
        <v>15</v>
      </c>
      <c r="C2331" s="14" t="s">
        <v>16</v>
      </c>
      <c r="D2331" s="160">
        <v>100475</v>
      </c>
      <c r="E2331" s="53" t="str">
        <f>IF($B2331="COMPOSIÇÃO",VLOOKUP($D2331,'Comp. Sinapi'!B:F,2,0),VLOOKUP($D2331,Insumos!B:F,2,0))</f>
        <v>ARGAMASSA TRAÇO 1:3 (EM VOLUME DE CIMENTO E AREIA MÉDIA ÚMIDA) COM ADIÇÃO DE IMPERMEABILIZANTE, PREPARO MECÂNICO COM BETONEIRA 400 L. AF_08/2019</v>
      </c>
      <c r="F2331" s="50" t="str">
        <f>IF($B2331="COMPOSIÇÃO",VLOOKUP($D2331,'Comp. Sinapi'!B:F,3,0),VLOOKUP($D2331,Insumos!B:F,3,0))</f>
        <v>M3</v>
      </c>
      <c r="G2331" s="159">
        <v>3.2485E-2</v>
      </c>
      <c r="H2331" s="43">
        <f t="shared" si="302"/>
        <v>772.77</v>
      </c>
      <c r="I2331" s="15">
        <f t="shared" si="304"/>
        <v>25.103433450000001</v>
      </c>
      <c r="K2331" s="37">
        <f>IF($B2331="INSUMO",VLOOKUP($D2331,Insumos!$B:$F,5,0),VLOOKUP($D2331,'Comp. Sinapi'!$B:$F,5,0))</f>
        <v>772.77</v>
      </c>
    </row>
    <row r="2332" spans="2:11" ht="30" x14ac:dyDescent="0.25">
      <c r="B2332" s="14" t="s">
        <v>15</v>
      </c>
      <c r="C2332" s="14" t="s">
        <v>16</v>
      </c>
      <c r="D2332" s="160">
        <v>101624</v>
      </c>
      <c r="E2332" s="53" t="str">
        <f>IF($B2332="COMPOSIÇÃO",VLOOKUP($D2332,'Comp. Sinapi'!B:F,2,0),VLOOKUP($D2332,Insumos!B:F,2,0))</f>
        <v>PREPARO DE FUNDO DE VALA COM LARGURA MAIOR OU IGUAL A 1,5 M E MENOR QUE 2,5 M, COM CAMADA DE BRITA, LANÇAMENTO MECANIZADO. AF_08/2020</v>
      </c>
      <c r="F2332" s="50" t="str">
        <f>IF($B2332="COMPOSIÇÃO",VLOOKUP($D2332,'Comp. Sinapi'!B:F,3,0),VLOOKUP($D2332,Insumos!B:F,3,0))</f>
        <v>M3</v>
      </c>
      <c r="G2332" s="159">
        <v>0.83059249999999996</v>
      </c>
      <c r="H2332" s="43">
        <f t="shared" si="302"/>
        <v>246.34</v>
      </c>
      <c r="I2332" s="15">
        <f t="shared" si="304"/>
        <v>204.60815645</v>
      </c>
      <c r="K2332" s="37">
        <f>IF($B2332="INSUMO",VLOOKUP($D2332,Insumos!$B:$F,5,0),VLOOKUP($D2332,'Comp. Sinapi'!$B:$F,5,0))</f>
        <v>246.34</v>
      </c>
    </row>
    <row r="2333" spans="2:11" ht="30" x14ac:dyDescent="0.25">
      <c r="B2333" s="14" t="s">
        <v>17</v>
      </c>
      <c r="C2333" s="14" t="s">
        <v>16</v>
      </c>
      <c r="D2333" s="160">
        <v>43446</v>
      </c>
      <c r="E2333" s="53" t="str">
        <f>IF($B2333="COMPOSIÇÃO",VLOOKUP($D2333,'Comp. Sinapi'!B:F,2,0),VLOOKUP($D2333,Insumos!B:F,2,0))</f>
        <v xml:space="preserve">ANEL EM CONCRETO ARMADO, PERFURADO, PARA FOSSAS SEPTICAS E SUMIDOUROS, SEM FUNDO, DIAMETRO INTERNO DE 2,00 M E ALTURA DE 0,50 M                                                                                                                                                                                                                                                                                                                                                                           </v>
      </c>
      <c r="F2333" s="50" t="str">
        <f>IF($B2333="COMPOSIÇÃO",VLOOKUP($D2333,'Comp. Sinapi'!B:F,3,0),VLOOKUP($D2333,Insumos!B:F,3,0))</f>
        <v xml:space="preserve">UN    </v>
      </c>
      <c r="G2333" s="159">
        <v>9</v>
      </c>
      <c r="H2333" s="43">
        <f t="shared" si="302"/>
        <v>585.97</v>
      </c>
      <c r="I2333" s="15">
        <f t="shared" si="304"/>
        <v>5273.7300000000005</v>
      </c>
      <c r="K2333" s="37">
        <f>IF($B2333="INSUMO",VLOOKUP($D2333,Insumos!$B:$F,5,0),VLOOKUP($D2333,'Comp. Sinapi'!$B:$F,5,0))</f>
        <v>585.97</v>
      </c>
    </row>
    <row r="2334" spans="2:11" x14ac:dyDescent="0.25">
      <c r="B2334" s="414" t="s">
        <v>13108</v>
      </c>
      <c r="C2334" s="415"/>
      <c r="D2334" s="415"/>
      <c r="E2334" s="415"/>
      <c r="F2334" s="415"/>
      <c r="G2334" s="415"/>
      <c r="H2334" s="415"/>
      <c r="I2334" s="416"/>
    </row>
    <row r="2336" spans="2:11" ht="36" customHeight="1" x14ac:dyDescent="0.25">
      <c r="B2336" s="16" t="s">
        <v>13434</v>
      </c>
      <c r="C2336" s="417" t="s">
        <v>13437</v>
      </c>
      <c r="D2336" s="418"/>
      <c r="E2336" s="418"/>
      <c r="F2336" s="418"/>
      <c r="G2336" s="419"/>
      <c r="H2336" s="17" t="s">
        <v>42</v>
      </c>
      <c r="I2336" s="18">
        <f>SUM(I2340:I2347)</f>
        <v>807.73052120000011</v>
      </c>
      <c r="K2336" s="37"/>
    </row>
    <row r="2337" spans="2:11" x14ac:dyDescent="0.25">
      <c r="B2337" s="4" t="s">
        <v>7</v>
      </c>
      <c r="C2337" s="5">
        <f ca="1">TODAY()</f>
        <v>45482</v>
      </c>
      <c r="D2337" s="6"/>
      <c r="E2337" s="7"/>
      <c r="F2337" s="8"/>
      <c r="G2337" s="157" t="s">
        <v>1</v>
      </c>
      <c r="H2337" s="420" t="str">
        <f>$H$8</f>
        <v>Eng. Gabriel Vitta</v>
      </c>
      <c r="I2337" s="421"/>
      <c r="K2337" s="37"/>
    </row>
    <row r="2338" spans="2:11" x14ac:dyDescent="0.25">
      <c r="B2338" s="4"/>
      <c r="C2338" s="5"/>
      <c r="D2338" s="6"/>
      <c r="E2338" s="7"/>
      <c r="F2338" s="8"/>
      <c r="G2338" s="157"/>
      <c r="H2338" s="9"/>
      <c r="I2338" s="10"/>
      <c r="K2338" s="37"/>
    </row>
    <row r="2339" spans="2:11" x14ac:dyDescent="0.25">
      <c r="B2339" s="11" t="s">
        <v>18</v>
      </c>
      <c r="C2339" s="11" t="s">
        <v>8</v>
      </c>
      <c r="D2339" s="11" t="s">
        <v>9</v>
      </c>
      <c r="E2339" s="11" t="s">
        <v>10</v>
      </c>
      <c r="F2339" s="11" t="s">
        <v>11</v>
      </c>
      <c r="G2339" s="158" t="s">
        <v>12</v>
      </c>
      <c r="H2339" s="12" t="s">
        <v>13</v>
      </c>
      <c r="I2339" s="13" t="s">
        <v>14</v>
      </c>
      <c r="K2339" s="37"/>
    </row>
    <row r="2340" spans="2:11" x14ac:dyDescent="0.25">
      <c r="B2340" s="14" t="s">
        <v>15</v>
      </c>
      <c r="C2340" s="14" t="s">
        <v>16</v>
      </c>
      <c r="D2340" s="160">
        <v>88309</v>
      </c>
      <c r="E2340" s="53" t="str">
        <f>IF($B2340="COMPOSIÇÃO",VLOOKUP($D2340,'Comp. Sinapi'!B:F,2,0),VLOOKUP($D2340,Insumos!B:F,2,0))</f>
        <v>PEDREIRO COM ENCARGOS COMPLEMENTARES</v>
      </c>
      <c r="F2340" s="50" t="str">
        <f>IF($B2340="COMPOSIÇÃO",VLOOKUP($D2340,'Comp. Sinapi'!B:F,3,0),VLOOKUP($D2340,Insumos!B:F,3,0))</f>
        <v>H</v>
      </c>
      <c r="G2340" s="159">
        <v>0.36749999999999999</v>
      </c>
      <c r="H2340" s="43">
        <f t="shared" ref="H2340:H2347" si="305">TRUNC((K2340*(1-$K$8)),2)</f>
        <v>25.62</v>
      </c>
      <c r="I2340" s="15">
        <f t="shared" ref="I2340:I2347" si="306">G2340*H2340</f>
        <v>9.4153500000000001</v>
      </c>
      <c r="K2340" s="37">
        <f>IF($B2340="INSUMO",VLOOKUP($D2340,Insumos!$B:$F,5,0),VLOOKUP($D2340,'Comp. Sinapi'!$B:$F,5,0))</f>
        <v>25.62</v>
      </c>
    </row>
    <row r="2341" spans="2:11" x14ac:dyDescent="0.25">
      <c r="B2341" s="14" t="s">
        <v>15</v>
      </c>
      <c r="C2341" s="14" t="s">
        <v>16</v>
      </c>
      <c r="D2341" s="160">
        <v>88316</v>
      </c>
      <c r="E2341" s="53" t="str">
        <f>IF($B2341="COMPOSIÇÃO",VLOOKUP($D2341,'Comp. Sinapi'!B:F,2,0),VLOOKUP($D2341,Insumos!B:F,2,0))</f>
        <v>SERVENTE COM ENCARGOS COMPLEMENTARES</v>
      </c>
      <c r="F2341" s="50" t="str">
        <f>IF($B2341="COMPOSIÇÃO",VLOOKUP($D2341,'Comp. Sinapi'!B:F,3,0),VLOOKUP($D2341,Insumos!B:F,3,0))</f>
        <v>H</v>
      </c>
      <c r="G2341" s="159">
        <v>0.38578499999999999</v>
      </c>
      <c r="H2341" s="43">
        <f t="shared" si="305"/>
        <v>20.32</v>
      </c>
      <c r="I2341" s="15">
        <f t="shared" si="306"/>
        <v>7.8391511999999999</v>
      </c>
      <c r="K2341" s="37">
        <f>IF($B2341="INSUMO",VLOOKUP($D2341,Insumos!$B:$F,5,0),VLOOKUP($D2341,'Comp. Sinapi'!$B:$F,5,0))</f>
        <v>20.32</v>
      </c>
    </row>
    <row r="2342" spans="2:11" ht="30" x14ac:dyDescent="0.25">
      <c r="B2342" s="14" t="s">
        <v>15</v>
      </c>
      <c r="C2342" s="14" t="s">
        <v>16</v>
      </c>
      <c r="D2342" s="160">
        <v>94964</v>
      </c>
      <c r="E2342" s="53" t="str">
        <f>IF($B2342="COMPOSIÇÃO",VLOOKUP($D2342,'Comp. Sinapi'!B:F,2,0),VLOOKUP($D2342,Insumos!B:F,2,0))</f>
        <v>CONCRETO FCK = 20MPA, TRAÇO 1:2,7:3 (EM MASSA SECA DE CIMENTO/ AREIA MÉDIA/ BRITA 1) - PREPARO MECÂNICO COM BETONEIRA 400 L. AF_05/2021</v>
      </c>
      <c r="F2342" s="50" t="str">
        <f>IF($B2342="COMPOSIÇÃO",VLOOKUP($D2342,'Comp. Sinapi'!B:F,3,0),VLOOKUP($D2342,Insumos!B:F,3,0))</f>
        <v>M3</v>
      </c>
      <c r="G2342" s="159">
        <v>6.0000000000000001E-3</v>
      </c>
      <c r="H2342" s="43">
        <f t="shared" si="305"/>
        <v>542.53</v>
      </c>
      <c r="I2342" s="15">
        <f t="shared" si="306"/>
        <v>3.2551799999999997</v>
      </c>
      <c r="K2342" s="37">
        <f>IF($B2342="INSUMO",VLOOKUP($D2342,Insumos!$B:$F,5,0),VLOOKUP($D2342,'Comp. Sinapi'!$B:$F,5,0))</f>
        <v>542.53</v>
      </c>
    </row>
    <row r="2343" spans="2:11" ht="30" x14ac:dyDescent="0.25">
      <c r="B2343" s="14" t="s">
        <v>15</v>
      </c>
      <c r="C2343" s="14" t="s">
        <v>16</v>
      </c>
      <c r="D2343" s="160">
        <v>103670</v>
      </c>
      <c r="E2343" s="53" t="str">
        <f>IF($B2343="COMPOSIÇÃO",VLOOKUP($D2343,'Comp. Sinapi'!B:F,2,0),VLOOKUP($D2343,Insumos!B:F,2,0))</f>
        <v>LANÇAMENTO COM USO DE BALDES, ADENSAMENTO E ACABAMENTO DE CONCRETO EM ESTRUTURAS. AF_02/2022</v>
      </c>
      <c r="F2343" s="50" t="str">
        <f>IF($B2343="COMPOSIÇÃO",VLOOKUP($D2343,'Comp. Sinapi'!B:F,3,0),VLOOKUP($D2343,Insumos!B:F,3,0))</f>
        <v>M3</v>
      </c>
      <c r="G2343" s="159">
        <v>6.0000000000000001E-3</v>
      </c>
      <c r="H2343" s="43">
        <f t="shared" si="305"/>
        <v>277.14</v>
      </c>
      <c r="I2343" s="15">
        <f t="shared" si="306"/>
        <v>1.6628399999999999</v>
      </c>
      <c r="K2343" s="37">
        <f>IF($B2343="INSUMO",VLOOKUP($D2343,Insumos!$B:$F,5,0),VLOOKUP($D2343,'Comp. Sinapi'!$B:$F,5,0))</f>
        <v>277.14</v>
      </c>
    </row>
    <row r="2344" spans="2:11" x14ac:dyDescent="0.25">
      <c r="B2344" s="14" t="s">
        <v>17</v>
      </c>
      <c r="C2344" s="14" t="s">
        <v>16</v>
      </c>
      <c r="D2344" s="160" t="s">
        <v>13596</v>
      </c>
      <c r="E2344" s="53" t="str">
        <f>IF($B2344="COMPOSIÇÃO",VLOOKUP($D2344,'Comp. Sinapi'!B:F,2,0),VLOOKUP($D2344,Insumos!B:F,2,0))</f>
        <v>POSTE GRADIL (BASE CHUMBADA) H:2,50M  - MONTANTE</v>
      </c>
      <c r="F2344" s="50" t="str">
        <f>IF($B2344="COMPOSIÇÃO",VLOOKUP($D2344,'Comp. Sinapi'!B:F,3,0),VLOOKUP($D2344,Insumos!B:F,3,0))</f>
        <v>unidade</v>
      </c>
      <c r="G2344" s="159">
        <v>0.4</v>
      </c>
      <c r="H2344" s="43">
        <f t="shared" si="305"/>
        <v>263.22000000000003</v>
      </c>
      <c r="I2344" s="15">
        <f t="shared" si="306"/>
        <v>105.28800000000001</v>
      </c>
      <c r="K2344" s="37">
        <f>IF($B2344="INSUMO",VLOOKUP($D2344,Insumos!$B:$F,5,0),VLOOKUP($D2344,'Comp. Sinapi'!$B:$F,5,0))</f>
        <v>263.22000000000003</v>
      </c>
    </row>
    <row r="2345" spans="2:11" x14ac:dyDescent="0.25">
      <c r="B2345" s="14" t="s">
        <v>17</v>
      </c>
      <c r="C2345" s="14" t="s">
        <v>16</v>
      </c>
      <c r="D2345" s="160" t="s">
        <v>13594</v>
      </c>
      <c r="E2345" s="53" t="str">
        <f>IF($B2345="COMPOSIÇÃO",VLOOKUP($D2345,'Comp. Sinapi'!B:F,2,0),VLOOKUP($D2345,Insumos!B:F,2,0))</f>
        <v>FIXADOR P/ POSTES DE GRADIL</v>
      </c>
      <c r="F2345" s="50" t="str">
        <f>IF($B2345="COMPOSIÇÃO",VLOOKUP($D2345,'Comp. Sinapi'!B:F,3,0),VLOOKUP($D2345,Insumos!B:F,3,0))</f>
        <v>unidade</v>
      </c>
      <c r="G2345" s="159">
        <v>2.4</v>
      </c>
      <c r="H2345" s="43">
        <f t="shared" si="305"/>
        <v>5.9</v>
      </c>
      <c r="I2345" s="15">
        <f t="shared" si="306"/>
        <v>14.16</v>
      </c>
      <c r="K2345" s="37">
        <f>IF($B2345="INSUMO",VLOOKUP($D2345,Insumos!$B:$F,5,0),VLOOKUP($D2345,'Comp. Sinapi'!$B:$F,5,0))</f>
        <v>5.9</v>
      </c>
    </row>
    <row r="2346" spans="2:11" x14ac:dyDescent="0.25">
      <c r="B2346" s="14" t="s">
        <v>17</v>
      </c>
      <c r="C2346" s="14" t="s">
        <v>16</v>
      </c>
      <c r="D2346" s="160" t="s">
        <v>13592</v>
      </c>
      <c r="E2346" s="53" t="str">
        <f>IF($B2346="COMPOSIÇÃO",VLOOKUP($D2346,'Comp. Sinapi'!B:F,2,0),VLOOKUP($D2346,Insumos!B:F,2,0))</f>
        <v>TAMPÃO PARA POSTE GRADIL</v>
      </c>
      <c r="F2346" s="50" t="str">
        <f>IF($B2346="COMPOSIÇÃO",VLOOKUP($D2346,'Comp. Sinapi'!B:F,3,0),VLOOKUP($D2346,Insumos!B:F,3,0))</f>
        <v>unidade</v>
      </c>
      <c r="G2346" s="159">
        <v>0.4</v>
      </c>
      <c r="H2346" s="43">
        <f t="shared" si="305"/>
        <v>2.9</v>
      </c>
      <c r="I2346" s="15">
        <f t="shared" si="306"/>
        <v>1.1599999999999999</v>
      </c>
      <c r="K2346" s="37">
        <f>IF($B2346="INSUMO",VLOOKUP($D2346,Insumos!$B:$F,5,0),VLOOKUP($D2346,'Comp. Sinapi'!$B:$F,5,0))</f>
        <v>2.9</v>
      </c>
    </row>
    <row r="2347" spans="2:11" x14ac:dyDescent="0.25">
      <c r="B2347" s="14" t="s">
        <v>17</v>
      </c>
      <c r="C2347" s="14" t="s">
        <v>16</v>
      </c>
      <c r="D2347" s="160" t="s">
        <v>13600</v>
      </c>
      <c r="E2347" s="53" t="str">
        <f>IF($B2347="COMPOSIÇÃO",VLOOKUP($D2347,'Comp. Sinapi'!B:F,2,0),VLOOKUP($D2347,Insumos!B:F,2,0))</f>
        <v>GRADIL (MALHA 05X20CM FIO 4MM)</v>
      </c>
      <c r="F2347" s="50" t="str">
        <f>IF($B2347="COMPOSIÇÃO",VLOOKUP($D2347,'Comp. Sinapi'!B:F,3,0),VLOOKUP($D2347,Insumos!B:F,3,0))</f>
        <v>unidade</v>
      </c>
      <c r="G2347" s="159">
        <v>2.0150000000000001</v>
      </c>
      <c r="H2347" s="43">
        <f t="shared" si="305"/>
        <v>330</v>
      </c>
      <c r="I2347" s="15">
        <f t="shared" si="306"/>
        <v>664.95</v>
      </c>
      <c r="K2347" s="37">
        <f>IF($B2347="INSUMO",VLOOKUP($D2347,Insumos!$B:$F,5,0),VLOOKUP($D2347,'Comp. Sinapi'!$B:$F,5,0))</f>
        <v>330</v>
      </c>
    </row>
    <row r="2348" spans="2:11" x14ac:dyDescent="0.25">
      <c r="B2348" s="414" t="s">
        <v>13108</v>
      </c>
      <c r="C2348" s="415"/>
      <c r="D2348" s="415"/>
      <c r="E2348" s="415"/>
      <c r="F2348" s="415"/>
      <c r="G2348" s="415"/>
      <c r="H2348" s="415"/>
      <c r="I2348" s="416"/>
    </row>
    <row r="2350" spans="2:11" x14ac:dyDescent="0.25">
      <c r="B2350" s="16" t="s">
        <v>13435</v>
      </c>
      <c r="C2350" s="417" t="s">
        <v>7046</v>
      </c>
      <c r="D2350" s="418"/>
      <c r="E2350" s="418"/>
      <c r="F2350" s="418"/>
      <c r="G2350" s="419"/>
      <c r="H2350" s="17" t="s">
        <v>60</v>
      </c>
      <c r="I2350" s="18">
        <f>SUM(I2354:I2356)</f>
        <v>117.902128</v>
      </c>
      <c r="K2350" s="37"/>
    </row>
    <row r="2351" spans="2:11" x14ac:dyDescent="0.25">
      <c r="B2351" s="4" t="s">
        <v>7</v>
      </c>
      <c r="C2351" s="5">
        <f ca="1">TODAY()</f>
        <v>45482</v>
      </c>
      <c r="D2351" s="6"/>
      <c r="E2351" s="7"/>
      <c r="F2351" s="8"/>
      <c r="G2351" s="157" t="s">
        <v>1</v>
      </c>
      <c r="H2351" s="420" t="str">
        <f>$H$8</f>
        <v>Eng. Gabriel Vitta</v>
      </c>
      <c r="I2351" s="421"/>
      <c r="K2351" s="37"/>
    </row>
    <row r="2352" spans="2:11" x14ac:dyDescent="0.25">
      <c r="B2352" s="4"/>
      <c r="C2352" s="5"/>
      <c r="D2352" s="6"/>
      <c r="E2352" s="7"/>
      <c r="F2352" s="8"/>
      <c r="G2352" s="157"/>
      <c r="H2352" s="9"/>
      <c r="I2352" s="10"/>
      <c r="K2352" s="37"/>
    </row>
    <row r="2353" spans="2:11" x14ac:dyDescent="0.25">
      <c r="B2353" s="11" t="s">
        <v>18</v>
      </c>
      <c r="C2353" s="11" t="s">
        <v>8</v>
      </c>
      <c r="D2353" s="11" t="s">
        <v>9</v>
      </c>
      <c r="E2353" s="11" t="s">
        <v>10</v>
      </c>
      <c r="F2353" s="11" t="s">
        <v>11</v>
      </c>
      <c r="G2353" s="158" t="s">
        <v>12</v>
      </c>
      <c r="H2353" s="12" t="s">
        <v>13</v>
      </c>
      <c r="I2353" s="13" t="s">
        <v>14</v>
      </c>
      <c r="K2353" s="37"/>
    </row>
    <row r="2354" spans="2:11" x14ac:dyDescent="0.25">
      <c r="B2354" s="14" t="s">
        <v>15</v>
      </c>
      <c r="C2354" s="14" t="s">
        <v>16</v>
      </c>
      <c r="D2354" s="160">
        <v>88316</v>
      </c>
      <c r="E2354" s="53" t="str">
        <f>IF($B2354="COMPOSIÇÃO",VLOOKUP($D2354,'Comp. Sinapi'!B:F,2,0),VLOOKUP($D2354,Insumos!B:F,2,0))</f>
        <v>SERVENTE COM ENCARGOS COMPLEMENTARES</v>
      </c>
      <c r="F2354" s="50" t="str">
        <f>IF($B2354="COMPOSIÇÃO",VLOOKUP($D2354,'Comp. Sinapi'!B:F,3,0),VLOOKUP($D2354,Insumos!B:F,3,0))</f>
        <v>H</v>
      </c>
      <c r="G2354" s="159">
        <v>0.21099999999999999</v>
      </c>
      <c r="H2354" s="43">
        <f>TRUNC((K2354*(1-$K$8)),2)</f>
        <v>20.32</v>
      </c>
      <c r="I2354" s="15">
        <f t="shared" ref="I2354:I2355" si="307">G2354*H2354</f>
        <v>4.2875199999999998</v>
      </c>
      <c r="K2354" s="37">
        <f>IF($B2354="INSUMO",VLOOKUP($D2354,Insumos!$B:$F,5,0),VLOOKUP($D2354,'Comp. Sinapi'!$B:$F,5,0))</f>
        <v>20.32</v>
      </c>
    </row>
    <row r="2355" spans="2:11" x14ac:dyDescent="0.25">
      <c r="B2355" s="14" t="s">
        <v>15</v>
      </c>
      <c r="C2355" s="14" t="s">
        <v>16</v>
      </c>
      <c r="D2355" s="160">
        <v>88441</v>
      </c>
      <c r="E2355" s="53" t="str">
        <f>IF($B2355="COMPOSIÇÃO",VLOOKUP($D2355,'Comp. Sinapi'!B:F,2,0),VLOOKUP($D2355,Insumos!B:F,2,0))</f>
        <v>JARDINEIRO COM ENCARGOS COMPLEMENTARES</v>
      </c>
      <c r="F2355" s="50" t="str">
        <f>IF($B2355="COMPOSIÇÃO",VLOOKUP($D2355,'Comp. Sinapi'!B:F,3,0),VLOOKUP($D2355,Insumos!B:F,3,0))</f>
        <v>H</v>
      </c>
      <c r="G2355" s="159">
        <v>5.28E-2</v>
      </c>
      <c r="H2355" s="43">
        <f>TRUNC((K2355*(1-$K$8)),2)</f>
        <v>21.11</v>
      </c>
      <c r="I2355" s="15">
        <f t="shared" si="307"/>
        <v>1.114608</v>
      </c>
      <c r="K2355" s="37">
        <f>IF($B2355="INSUMO",VLOOKUP($D2355,Insumos!$B:$F,5,0),VLOOKUP($D2355,'Comp. Sinapi'!$B:$F,5,0))</f>
        <v>21.11</v>
      </c>
    </row>
    <row r="2356" spans="2:11" ht="30" x14ac:dyDescent="0.25">
      <c r="B2356" s="14" t="s">
        <v>17</v>
      </c>
      <c r="C2356" s="14" t="s">
        <v>16</v>
      </c>
      <c r="D2356" s="160">
        <v>360</v>
      </c>
      <c r="E2356" s="53" t="str">
        <f>IF($B2356="COMPOSIÇÃO",VLOOKUP($D2356,'Comp. Sinapi'!B:F,2,0),VLOOKUP($D2356,Insumos!B:F,2,0))</f>
        <v xml:space="preserve">MUDA DE RASTEIRA/FORRACAO, AMENDOIM RASTEIRO/ONZE HORAS/AZULZINHA/IMPATIENS OU EQUIVALENTE DA REGIAO                                                                                                                                                                                                                                                                                                                                                                                                      </v>
      </c>
      <c r="F2356" s="50" t="str">
        <f>IF($B2356="COMPOSIÇÃO",VLOOKUP($D2356,'Comp. Sinapi'!B:F,3,0),VLOOKUP($D2356,Insumos!B:F,3,0))</f>
        <v xml:space="preserve">UN    </v>
      </c>
      <c r="G2356" s="159">
        <v>25</v>
      </c>
      <c r="H2356" s="43">
        <f>TRUNC((K2356*(1-$K$8)),2)</f>
        <v>4.5</v>
      </c>
      <c r="I2356" s="15">
        <f t="shared" ref="I2356" si="308">G2356*H2356</f>
        <v>112.5</v>
      </c>
      <c r="K2356" s="37">
        <f>IF($B2356="INSUMO",VLOOKUP($D2356,Insumos!$B:$F,5,0),VLOOKUP($D2356,'Comp. Sinapi'!$B:$F,5,0))</f>
        <v>4.5</v>
      </c>
    </row>
    <row r="2357" spans="2:11" x14ac:dyDescent="0.25">
      <c r="B2357" s="414" t="s">
        <v>13108</v>
      </c>
      <c r="C2357" s="415"/>
      <c r="D2357" s="415"/>
      <c r="E2357" s="415"/>
      <c r="F2357" s="415"/>
      <c r="G2357" s="415"/>
      <c r="H2357" s="415"/>
      <c r="I2357" s="416"/>
    </row>
    <row r="2359" spans="2:11" x14ac:dyDescent="0.25">
      <c r="B2359" s="16" t="s">
        <v>13439</v>
      </c>
      <c r="C2359" s="417" t="s">
        <v>13456</v>
      </c>
      <c r="D2359" s="418"/>
      <c r="E2359" s="418"/>
      <c r="F2359" s="418"/>
      <c r="G2359" s="419"/>
      <c r="H2359" s="17" t="s">
        <v>60</v>
      </c>
      <c r="I2359" s="18">
        <f>SUM(I2363:I2365)</f>
        <v>131.91688099999999</v>
      </c>
      <c r="K2359" s="37"/>
    </row>
    <row r="2360" spans="2:11" x14ac:dyDescent="0.25">
      <c r="B2360" s="4" t="s">
        <v>7</v>
      </c>
      <c r="C2360" s="5">
        <f ca="1">TODAY()</f>
        <v>45482</v>
      </c>
      <c r="D2360" s="6"/>
      <c r="E2360" s="7"/>
      <c r="F2360" s="8"/>
      <c r="G2360" s="157" t="s">
        <v>1</v>
      </c>
      <c r="H2360" s="420" t="str">
        <f>$H$8</f>
        <v>Eng. Gabriel Vitta</v>
      </c>
      <c r="I2360" s="421"/>
      <c r="K2360" s="37"/>
    </row>
    <row r="2361" spans="2:11" x14ac:dyDescent="0.25">
      <c r="B2361" s="4"/>
      <c r="C2361" s="5"/>
      <c r="D2361" s="6"/>
      <c r="E2361" s="7"/>
      <c r="F2361" s="8"/>
      <c r="G2361" s="157"/>
      <c r="H2361" s="9"/>
      <c r="I2361" s="10"/>
      <c r="K2361" s="37"/>
    </row>
    <row r="2362" spans="2:11" x14ac:dyDescent="0.25">
      <c r="B2362" s="11" t="s">
        <v>18</v>
      </c>
      <c r="C2362" s="11" t="s">
        <v>8</v>
      </c>
      <c r="D2362" s="11" t="s">
        <v>9</v>
      </c>
      <c r="E2362" s="11" t="s">
        <v>10</v>
      </c>
      <c r="F2362" s="11" t="s">
        <v>11</v>
      </c>
      <c r="G2362" s="159" t="s">
        <v>12</v>
      </c>
      <c r="H2362" s="12" t="s">
        <v>13</v>
      </c>
      <c r="I2362" s="13" t="s">
        <v>14</v>
      </c>
      <c r="K2362" s="37"/>
    </row>
    <row r="2363" spans="2:11" x14ac:dyDescent="0.25">
      <c r="B2363" s="14" t="s">
        <v>15</v>
      </c>
      <c r="C2363" s="14" t="s">
        <v>16</v>
      </c>
      <c r="D2363" s="160">
        <v>88316</v>
      </c>
      <c r="E2363" s="53" t="str">
        <f>IF($B2363="COMPOSIÇÃO",VLOOKUP($D2363,'Comp. Sinapi'!B:F,2,0),VLOOKUP($D2363,Insumos!B:F,2,0))</f>
        <v>SERVENTE COM ENCARGOS COMPLEMENTARES</v>
      </c>
      <c r="F2363" s="50" t="str">
        <f>IF($B2363="COMPOSIÇÃO",VLOOKUP($D2363,'Comp. Sinapi'!B:F,3,0),VLOOKUP($D2363,Insumos!B:F,3,0))</f>
        <v>H</v>
      </c>
      <c r="G2363" s="159">
        <v>0.1018</v>
      </c>
      <c r="H2363" s="43">
        <f>TRUNC((K2363*(1-$K$8)),2)</f>
        <v>20.32</v>
      </c>
      <c r="I2363" s="15">
        <f t="shared" ref="I2363:I2365" si="309">G2363*H2363</f>
        <v>2.0685760000000002</v>
      </c>
      <c r="K2363" s="37">
        <f>IF($B2363="INSUMO",VLOOKUP($D2363,Insumos!$B:$F,5,0),VLOOKUP($D2363,'Comp. Sinapi'!$B:$F,5,0))</f>
        <v>20.32</v>
      </c>
    </row>
    <row r="2364" spans="2:11" x14ac:dyDescent="0.25">
      <c r="B2364" s="14" t="s">
        <v>15</v>
      </c>
      <c r="C2364" s="14" t="s">
        <v>16</v>
      </c>
      <c r="D2364" s="160">
        <v>88441</v>
      </c>
      <c r="E2364" s="53" t="str">
        <f>IF($B2364="COMPOSIÇÃO",VLOOKUP($D2364,'Comp. Sinapi'!B:F,2,0),VLOOKUP($D2364,Insumos!B:F,2,0))</f>
        <v>JARDINEIRO COM ENCARGOS COMPLEMENTARES</v>
      </c>
      <c r="F2364" s="50" t="str">
        <f>IF($B2364="COMPOSIÇÃO",VLOOKUP($D2364,'Comp. Sinapi'!B:F,3,0),VLOOKUP($D2364,Insumos!B:F,3,0))</f>
        <v>H</v>
      </c>
      <c r="G2364" s="159">
        <v>2.5499999999999998E-2</v>
      </c>
      <c r="H2364" s="43">
        <f>TRUNC((K2364*(1-$K$8)),2)</f>
        <v>21.11</v>
      </c>
      <c r="I2364" s="15">
        <f t="shared" si="309"/>
        <v>0.53830499999999992</v>
      </c>
      <c r="K2364" s="37">
        <f>IF($B2364="INSUMO",VLOOKUP($D2364,Insumos!$B:$F,5,0),VLOOKUP($D2364,'Comp. Sinapi'!$B:$F,5,0))</f>
        <v>21.11</v>
      </c>
    </row>
    <row r="2365" spans="2:11" ht="30" x14ac:dyDescent="0.25">
      <c r="B2365" s="14" t="s">
        <v>17</v>
      </c>
      <c r="C2365" s="14" t="s">
        <v>16</v>
      </c>
      <c r="D2365" s="160">
        <v>10826</v>
      </c>
      <c r="E2365" s="53" t="str">
        <f>IF($B2365="COMPOSIÇÃO",VLOOKUP($D2365,'Comp. Sinapi'!B:F,2,0),VLOOKUP($D2365,Insumos!B:F,2,0))</f>
        <v xml:space="preserve">MUDA DE ARBUSTO FLORIFERO, CLUSIA/GARDENIA/MOREIA BRANCA/ AZALEIA OU EQUIVALENTE DA REGIAO, H= *50 A 70* CM                                                                                                                                                                                                                                                                                                                                                                                               </v>
      </c>
      <c r="F2365" s="50" t="str">
        <f>IF($B2365="COMPOSIÇÃO",VLOOKUP($D2365,'Comp. Sinapi'!B:F,3,0),VLOOKUP($D2365,Insumos!B:F,3,0))</f>
        <v xml:space="preserve">UN    </v>
      </c>
      <c r="G2365" s="159">
        <v>1</v>
      </c>
      <c r="H2365" s="43">
        <f>TRUNC((K2365*(1-$K$8)),2)</f>
        <v>129.31</v>
      </c>
      <c r="I2365" s="15">
        <f t="shared" si="309"/>
        <v>129.31</v>
      </c>
      <c r="K2365" s="37">
        <f>IF($B2365="INSUMO",VLOOKUP($D2365,Insumos!$B:$F,5,0),VLOOKUP($D2365,'Comp. Sinapi'!$B:$F,5,0))</f>
        <v>129.31</v>
      </c>
    </row>
    <row r="2366" spans="2:11" x14ac:dyDescent="0.25">
      <c r="B2366" s="414" t="s">
        <v>13108</v>
      </c>
      <c r="C2366" s="415"/>
      <c r="D2366" s="415"/>
      <c r="E2366" s="415"/>
      <c r="F2366" s="415"/>
      <c r="G2366" s="415"/>
      <c r="H2366" s="415"/>
      <c r="I2366" s="416"/>
    </row>
    <row r="2368" spans="2:11" x14ac:dyDescent="0.25">
      <c r="B2368" s="16" t="s">
        <v>13440</v>
      </c>
      <c r="C2368" s="417" t="s">
        <v>13457</v>
      </c>
      <c r="D2368" s="418"/>
      <c r="E2368" s="418"/>
      <c r="F2368" s="418"/>
      <c r="G2368" s="419"/>
      <c r="H2368" s="17" t="s">
        <v>60</v>
      </c>
      <c r="I2368" s="18">
        <f>SUM(I2372:I2374)</f>
        <v>7.2568809999999999</v>
      </c>
      <c r="K2368" s="37"/>
    </row>
    <row r="2369" spans="2:11" x14ac:dyDescent="0.25">
      <c r="B2369" s="4" t="s">
        <v>7</v>
      </c>
      <c r="C2369" s="5">
        <f ca="1">TODAY()</f>
        <v>45482</v>
      </c>
      <c r="D2369" s="6"/>
      <c r="E2369" s="7"/>
      <c r="F2369" s="8"/>
      <c r="G2369" s="157" t="s">
        <v>1</v>
      </c>
      <c r="H2369" s="420" t="str">
        <f>$H$8</f>
        <v>Eng. Gabriel Vitta</v>
      </c>
      <c r="I2369" s="421"/>
      <c r="K2369" s="37"/>
    </row>
    <row r="2370" spans="2:11" x14ac:dyDescent="0.25">
      <c r="B2370" s="4"/>
      <c r="C2370" s="5"/>
      <c r="D2370" s="6"/>
      <c r="E2370" s="7"/>
      <c r="F2370" s="8"/>
      <c r="G2370" s="157"/>
      <c r="H2370" s="9"/>
      <c r="I2370" s="10"/>
      <c r="K2370" s="37"/>
    </row>
    <row r="2371" spans="2:11" x14ac:dyDescent="0.25">
      <c r="B2371" s="11" t="s">
        <v>18</v>
      </c>
      <c r="C2371" s="11" t="s">
        <v>8</v>
      </c>
      <c r="D2371" s="11" t="s">
        <v>9</v>
      </c>
      <c r="E2371" s="11" t="s">
        <v>10</v>
      </c>
      <c r="F2371" s="11" t="s">
        <v>11</v>
      </c>
      <c r="G2371" s="159" t="s">
        <v>12</v>
      </c>
      <c r="H2371" s="12" t="s">
        <v>13</v>
      </c>
      <c r="I2371" s="13" t="s">
        <v>14</v>
      </c>
      <c r="K2371" s="37"/>
    </row>
    <row r="2372" spans="2:11" x14ac:dyDescent="0.25">
      <c r="B2372" s="14" t="s">
        <v>15</v>
      </c>
      <c r="C2372" s="14" t="s">
        <v>16</v>
      </c>
      <c r="D2372" s="160">
        <v>88316</v>
      </c>
      <c r="E2372" s="53" t="str">
        <f>IF($B2372="COMPOSIÇÃO",VLOOKUP($D2372,'Comp. Sinapi'!B:F,2,0),VLOOKUP($D2372,Insumos!B:F,2,0))</f>
        <v>SERVENTE COM ENCARGOS COMPLEMENTARES</v>
      </c>
      <c r="F2372" s="50" t="str">
        <f>IF($B2372="COMPOSIÇÃO",VLOOKUP($D2372,'Comp. Sinapi'!B:F,3,0),VLOOKUP($D2372,Insumos!B:F,3,0))</f>
        <v>H</v>
      </c>
      <c r="G2372" s="159">
        <v>0.1018</v>
      </c>
      <c r="H2372" s="43">
        <f>TRUNC((K2372*(1-$K$8)),2)</f>
        <v>20.32</v>
      </c>
      <c r="I2372" s="15">
        <f t="shared" ref="I2372:I2374" si="310">G2372*H2372</f>
        <v>2.0685760000000002</v>
      </c>
      <c r="K2372" s="37">
        <f>IF($B2372="INSUMO",VLOOKUP($D2372,Insumos!$B:$F,5,0),VLOOKUP($D2372,'Comp. Sinapi'!$B:$F,5,0))</f>
        <v>20.32</v>
      </c>
    </row>
    <row r="2373" spans="2:11" x14ac:dyDescent="0.25">
      <c r="B2373" s="14" t="s">
        <v>15</v>
      </c>
      <c r="C2373" s="14" t="s">
        <v>16</v>
      </c>
      <c r="D2373" s="160">
        <v>88441</v>
      </c>
      <c r="E2373" s="53" t="str">
        <f>IF($B2373="COMPOSIÇÃO",VLOOKUP($D2373,'Comp. Sinapi'!B:F,2,0),VLOOKUP($D2373,Insumos!B:F,2,0))</f>
        <v>JARDINEIRO COM ENCARGOS COMPLEMENTARES</v>
      </c>
      <c r="F2373" s="50" t="str">
        <f>IF($B2373="COMPOSIÇÃO",VLOOKUP($D2373,'Comp. Sinapi'!B:F,3,0),VLOOKUP($D2373,Insumos!B:F,3,0))</f>
        <v>H</v>
      </c>
      <c r="G2373" s="159">
        <v>2.5499999999999998E-2</v>
      </c>
      <c r="H2373" s="43">
        <f>TRUNC((K2373*(1-$K$8)),2)</f>
        <v>21.11</v>
      </c>
      <c r="I2373" s="15">
        <f t="shared" si="310"/>
        <v>0.53830499999999992</v>
      </c>
      <c r="K2373" s="37">
        <f>IF($B2373="INSUMO",VLOOKUP($D2373,Insumos!$B:$F,5,0),VLOOKUP($D2373,'Comp. Sinapi'!$B:$F,5,0))</f>
        <v>21.11</v>
      </c>
    </row>
    <row r="2374" spans="2:11" x14ac:dyDescent="0.25">
      <c r="B2374" s="14" t="s">
        <v>17</v>
      </c>
      <c r="C2374" s="14" t="s">
        <v>16</v>
      </c>
      <c r="D2374" s="160">
        <v>38640</v>
      </c>
      <c r="E2374" s="53" t="str">
        <f>IF($B2374="COMPOSIÇÃO",VLOOKUP($D2374,'Comp. Sinapi'!B:F,2,0),VLOOKUP($D2374,Insumos!B:F,2,0))</f>
        <v xml:space="preserve">MUDA DE ARBUSTO, PINGO DE OURO/ VIOLETEIRA, H = *10 A 20* CM                                                                                                                                                                                                                                                                                                                                                                                                                                              </v>
      </c>
      <c r="F2374" s="50" t="str">
        <f>IF($B2374="COMPOSIÇÃO",VLOOKUP($D2374,'Comp. Sinapi'!B:F,3,0),VLOOKUP($D2374,Insumos!B:F,3,0))</f>
        <v xml:space="preserve">UN    </v>
      </c>
      <c r="G2374" s="159">
        <v>1</v>
      </c>
      <c r="H2374" s="43">
        <f>TRUNC((K2374*(1-$K$8)),2)</f>
        <v>4.6500000000000004</v>
      </c>
      <c r="I2374" s="15">
        <f t="shared" si="310"/>
        <v>4.6500000000000004</v>
      </c>
      <c r="K2374" s="37">
        <f>IF($B2374="INSUMO",VLOOKUP($D2374,Insumos!$B:$F,5,0),VLOOKUP($D2374,'Comp. Sinapi'!$B:$F,5,0))</f>
        <v>4.6500000000000004</v>
      </c>
    </row>
    <row r="2375" spans="2:11" x14ac:dyDescent="0.25">
      <c r="B2375" s="414" t="s">
        <v>13108</v>
      </c>
      <c r="C2375" s="415"/>
      <c r="D2375" s="415"/>
      <c r="E2375" s="415"/>
      <c r="F2375" s="415"/>
      <c r="G2375" s="415"/>
      <c r="H2375" s="415"/>
      <c r="I2375" s="416"/>
    </row>
    <row r="2377" spans="2:11" x14ac:dyDescent="0.25">
      <c r="B2377" s="16" t="s">
        <v>13441</v>
      </c>
      <c r="C2377" s="417" t="s">
        <v>7037</v>
      </c>
      <c r="D2377" s="418"/>
      <c r="E2377" s="418"/>
      <c r="F2377" s="418"/>
      <c r="G2377" s="419"/>
      <c r="H2377" s="17" t="s">
        <v>60</v>
      </c>
      <c r="I2377" s="18">
        <f>SUM(I2381:I2383)</f>
        <v>223.17343200000002</v>
      </c>
      <c r="K2377" s="37"/>
    </row>
    <row r="2378" spans="2:11" x14ac:dyDescent="0.25">
      <c r="B2378" s="4" t="s">
        <v>7</v>
      </c>
      <c r="C2378" s="5">
        <f ca="1">TODAY()</f>
        <v>45482</v>
      </c>
      <c r="D2378" s="6"/>
      <c r="E2378" s="7"/>
      <c r="F2378" s="8"/>
      <c r="G2378" s="157" t="s">
        <v>1</v>
      </c>
      <c r="H2378" s="420" t="str">
        <f>$H$8</f>
        <v>Eng. Gabriel Vitta</v>
      </c>
      <c r="I2378" s="421"/>
      <c r="K2378" s="37"/>
    </row>
    <row r="2379" spans="2:11" x14ac:dyDescent="0.25">
      <c r="B2379" s="4"/>
      <c r="C2379" s="5"/>
      <c r="D2379" s="6"/>
      <c r="E2379" s="7"/>
      <c r="F2379" s="8"/>
      <c r="G2379" s="157"/>
      <c r="H2379" s="9"/>
      <c r="I2379" s="10"/>
      <c r="K2379" s="37"/>
    </row>
    <row r="2380" spans="2:11" x14ac:dyDescent="0.25">
      <c r="B2380" s="11" t="s">
        <v>18</v>
      </c>
      <c r="C2380" s="11" t="s">
        <v>8</v>
      </c>
      <c r="D2380" s="11" t="s">
        <v>9</v>
      </c>
      <c r="E2380" s="11" t="s">
        <v>10</v>
      </c>
      <c r="F2380" s="11" t="s">
        <v>11</v>
      </c>
      <c r="G2380" s="159" t="s">
        <v>12</v>
      </c>
      <c r="H2380" s="12" t="s">
        <v>13</v>
      </c>
      <c r="I2380" s="13" t="s">
        <v>14</v>
      </c>
      <c r="K2380" s="37"/>
    </row>
    <row r="2381" spans="2:11" x14ac:dyDescent="0.25">
      <c r="B2381" s="14" t="s">
        <v>15</v>
      </c>
      <c r="C2381" s="14" t="s">
        <v>16</v>
      </c>
      <c r="D2381" s="160">
        <v>88316</v>
      </c>
      <c r="E2381" s="53" t="str">
        <f>IF($B2381="COMPOSIÇÃO",VLOOKUP($D2381,'Comp. Sinapi'!B:F,2,0),VLOOKUP($D2381,Insumos!B:F,2,0))</f>
        <v>SERVENTE COM ENCARGOS COMPLEMENTARES</v>
      </c>
      <c r="F2381" s="50" t="str">
        <f>IF($B2381="COMPOSIÇÃO",VLOOKUP($D2381,'Comp. Sinapi'!B:F,3,0),VLOOKUP($D2381,Insumos!B:F,3,0))</f>
        <v>H</v>
      </c>
      <c r="G2381" s="159">
        <v>1.0401</v>
      </c>
      <c r="H2381" s="43">
        <f>TRUNC((K2381*(1-$K$8)),2)</f>
        <v>20.32</v>
      </c>
      <c r="I2381" s="15">
        <f t="shared" ref="I2381:I2383" si="311">G2381*H2381</f>
        <v>21.134831999999999</v>
      </c>
      <c r="K2381" s="37">
        <f>IF($B2381="INSUMO",VLOOKUP($D2381,Insumos!$B:$F,5,0),VLOOKUP($D2381,'Comp. Sinapi'!$B:$F,5,0))</f>
        <v>20.32</v>
      </c>
    </row>
    <row r="2382" spans="2:11" x14ac:dyDescent="0.25">
      <c r="B2382" s="14" t="s">
        <v>15</v>
      </c>
      <c r="C2382" s="14" t="s">
        <v>16</v>
      </c>
      <c r="D2382" s="160">
        <v>88441</v>
      </c>
      <c r="E2382" s="53" t="str">
        <f>IF($B2382="COMPOSIÇÃO",VLOOKUP($D2382,'Comp. Sinapi'!B:F,2,0),VLOOKUP($D2382,Insumos!B:F,2,0))</f>
        <v>JARDINEIRO COM ENCARGOS COMPLEMENTARES</v>
      </c>
      <c r="F2382" s="50" t="str">
        <f>IF($B2382="COMPOSIÇÃO",VLOOKUP($D2382,'Comp. Sinapi'!B:F,3,0),VLOOKUP($D2382,Insumos!B:F,3,0))</f>
        <v>H</v>
      </c>
      <c r="G2382" s="159">
        <v>0.26</v>
      </c>
      <c r="H2382" s="43">
        <f>TRUNC((K2382*(1-$K$8)),2)</f>
        <v>21.11</v>
      </c>
      <c r="I2382" s="15">
        <f t="shared" si="311"/>
        <v>5.4885999999999999</v>
      </c>
      <c r="K2382" s="37">
        <f>IF($B2382="INSUMO",VLOOKUP($D2382,Insumos!$B:$F,5,0),VLOOKUP($D2382,'Comp. Sinapi'!$B:$F,5,0))</f>
        <v>21.11</v>
      </c>
    </row>
    <row r="2383" spans="2:11" ht="30" x14ac:dyDescent="0.25">
      <c r="B2383" s="14" t="s">
        <v>17</v>
      </c>
      <c r="C2383" s="14" t="s">
        <v>16</v>
      </c>
      <c r="D2383" s="160">
        <v>359</v>
      </c>
      <c r="E2383" s="53" t="str">
        <f>IF($B2383="COMPOSIÇÃO",VLOOKUP($D2383,'Comp. Sinapi'!B:F,2,0),VLOOKUP($D2383,Insumos!B:F,2,0))</f>
        <v xml:space="preserve">MUDA DE ARVORE ORNAMENTAL, OITI/AROEIRA SALSA/ANGICO/IPE/JACARANDA OU EQUIVALENTE DA REGIAO, H= *2* M                                                                                                                                                                                                                                                                                                                                                                                                     </v>
      </c>
      <c r="F2383" s="50" t="str">
        <f>IF($B2383="COMPOSIÇÃO",VLOOKUP($D2383,'Comp. Sinapi'!B:F,3,0),VLOOKUP($D2383,Insumos!B:F,3,0))</f>
        <v xml:space="preserve">UN    </v>
      </c>
      <c r="G2383" s="159">
        <v>1</v>
      </c>
      <c r="H2383" s="43">
        <f>TRUNC((K2383*(1-$K$8)),2)</f>
        <v>196.55</v>
      </c>
      <c r="I2383" s="15">
        <f t="shared" si="311"/>
        <v>196.55</v>
      </c>
      <c r="K2383" s="37">
        <f>IF($B2383="INSUMO",VLOOKUP($D2383,Insumos!$B:$F,5,0),VLOOKUP($D2383,'Comp. Sinapi'!$B:$F,5,0))</f>
        <v>196.55</v>
      </c>
    </row>
    <row r="2384" spans="2:11" x14ac:dyDescent="0.25">
      <c r="B2384" s="414" t="s">
        <v>13108</v>
      </c>
      <c r="C2384" s="415"/>
      <c r="D2384" s="415"/>
      <c r="E2384" s="415"/>
      <c r="F2384" s="415"/>
      <c r="G2384" s="415"/>
      <c r="H2384" s="415"/>
      <c r="I2384" s="416"/>
    </row>
    <row r="2386" spans="2:11" x14ac:dyDescent="0.25">
      <c r="B2386" s="16" t="s">
        <v>13442</v>
      </c>
      <c r="C2386" s="417" t="s">
        <v>7038</v>
      </c>
      <c r="D2386" s="418"/>
      <c r="E2386" s="418"/>
      <c r="F2386" s="418"/>
      <c r="G2386" s="419"/>
      <c r="H2386" s="17" t="s">
        <v>60</v>
      </c>
      <c r="I2386" s="18">
        <f>SUM(I2390:I2394)</f>
        <v>457.65655400000003</v>
      </c>
      <c r="K2386" s="37"/>
    </row>
    <row r="2387" spans="2:11" x14ac:dyDescent="0.25">
      <c r="B2387" s="4" t="s">
        <v>7</v>
      </c>
      <c r="C2387" s="5">
        <f ca="1">TODAY()</f>
        <v>45482</v>
      </c>
      <c r="D2387" s="6"/>
      <c r="E2387" s="7"/>
      <c r="F2387" s="8"/>
      <c r="G2387" s="157" t="s">
        <v>1</v>
      </c>
      <c r="H2387" s="420" t="str">
        <f>$H$8</f>
        <v>Eng. Gabriel Vitta</v>
      </c>
      <c r="I2387" s="421"/>
      <c r="K2387" s="37"/>
    </row>
    <row r="2388" spans="2:11" x14ac:dyDescent="0.25">
      <c r="B2388" s="4"/>
      <c r="C2388" s="5"/>
      <c r="D2388" s="6"/>
      <c r="E2388" s="7"/>
      <c r="F2388" s="8"/>
      <c r="G2388" s="157"/>
      <c r="H2388" s="9"/>
      <c r="I2388" s="10"/>
      <c r="K2388" s="37"/>
    </row>
    <row r="2389" spans="2:11" x14ac:dyDescent="0.25">
      <c r="B2389" s="11" t="s">
        <v>18</v>
      </c>
      <c r="C2389" s="11" t="s">
        <v>8</v>
      </c>
      <c r="D2389" s="11" t="s">
        <v>9</v>
      </c>
      <c r="E2389" s="11" t="s">
        <v>10</v>
      </c>
      <c r="F2389" s="11" t="s">
        <v>11</v>
      </c>
      <c r="G2389" s="159" t="s">
        <v>12</v>
      </c>
      <c r="H2389" s="12" t="s">
        <v>13</v>
      </c>
      <c r="I2389" s="13" t="s">
        <v>14</v>
      </c>
      <c r="K2389" s="37"/>
    </row>
    <row r="2390" spans="2:11" x14ac:dyDescent="0.25">
      <c r="B2390" s="14" t="s">
        <v>15</v>
      </c>
      <c r="C2390" s="14" t="s">
        <v>16</v>
      </c>
      <c r="D2390" s="160">
        <v>88316</v>
      </c>
      <c r="E2390" s="53" t="str">
        <f>IF($B2390="COMPOSIÇÃO",VLOOKUP($D2390,'Comp. Sinapi'!B:F,2,0),VLOOKUP($D2390,Insumos!B:F,2,0))</f>
        <v>SERVENTE COM ENCARGOS COMPLEMENTARES</v>
      </c>
      <c r="F2390" s="50" t="str">
        <f>IF($B2390="COMPOSIÇÃO",VLOOKUP($D2390,'Comp. Sinapi'!B:F,3,0),VLOOKUP($D2390,Insumos!B:F,3,0))</f>
        <v>H</v>
      </c>
      <c r="G2390" s="159">
        <v>4.3620000000000001</v>
      </c>
      <c r="H2390" s="43">
        <f>TRUNC((K2390*(1-$K$8)),2)</f>
        <v>20.32</v>
      </c>
      <c r="I2390" s="15">
        <f t="shared" ref="I2390:I2394" si="312">G2390*H2390</f>
        <v>88.635840000000002</v>
      </c>
      <c r="K2390" s="37">
        <f>IF($B2390="INSUMO",VLOOKUP($D2390,Insumos!$B:$F,5,0),VLOOKUP($D2390,'Comp. Sinapi'!$B:$F,5,0))</f>
        <v>20.32</v>
      </c>
    </row>
    <row r="2391" spans="2:11" x14ac:dyDescent="0.25">
      <c r="B2391" s="14" t="s">
        <v>15</v>
      </c>
      <c r="C2391" s="14" t="s">
        <v>16</v>
      </c>
      <c r="D2391" s="160">
        <v>88441</v>
      </c>
      <c r="E2391" s="53" t="str">
        <f>IF($B2391="COMPOSIÇÃO",VLOOKUP($D2391,'Comp. Sinapi'!B:F,2,0),VLOOKUP($D2391,Insumos!B:F,2,0))</f>
        <v>JARDINEIRO COM ENCARGOS COMPLEMENTARES</v>
      </c>
      <c r="F2391" s="50" t="str">
        <f>IF($B2391="COMPOSIÇÃO",VLOOKUP($D2391,'Comp. Sinapi'!B:F,3,0),VLOOKUP($D2391,Insumos!B:F,3,0))</f>
        <v>H</v>
      </c>
      <c r="G2391" s="159">
        <v>1.0905</v>
      </c>
      <c r="H2391" s="43">
        <f>TRUNC((K2391*(1-$K$8)),2)</f>
        <v>21.11</v>
      </c>
      <c r="I2391" s="15">
        <f t="shared" si="312"/>
        <v>23.020454999999998</v>
      </c>
      <c r="K2391" s="37">
        <f>IF($B2391="INSUMO",VLOOKUP($D2391,Insumos!$B:$F,5,0),VLOOKUP($D2391,'Comp. Sinapi'!$B:$F,5,0))</f>
        <v>21.11</v>
      </c>
    </row>
    <row r="2392" spans="2:11" ht="45" x14ac:dyDescent="0.25">
      <c r="B2392" s="14" t="s">
        <v>15</v>
      </c>
      <c r="C2392" s="14" t="s">
        <v>16</v>
      </c>
      <c r="D2392" s="160">
        <v>91634</v>
      </c>
      <c r="E2392" s="53" t="str">
        <f>IF($B2392="COMPOSIÇÃO",VLOOKUP($D2392,'Comp. Sinapi'!B:F,2,0),VLOOKUP($D2392,Insumos!B:F,2,0))</f>
        <v>GUINDAUTO HIDRÁULICO, CAPACIDADE MÁXIMA DE CARGA 6500 KG, MOMENTO MÁXIMO DE CARGA 5,8 TM, ALCANCE MÁXIMO HORIZONTAL 7,60 M, INCLUSIVE CAMINHÃO TOCO PBT 9.700 KG, POTÊNCIA DE 160 CV - CHP DIURNO. AF_08/2015</v>
      </c>
      <c r="F2392" s="50" t="str">
        <f>IF($B2392="COMPOSIÇÃO",VLOOKUP($D2392,'Comp. Sinapi'!B:F,3,0),VLOOKUP($D2392,Insumos!B:F,3,0))</f>
        <v>CHP</v>
      </c>
      <c r="G2392" s="159">
        <v>0.2999</v>
      </c>
      <c r="H2392" s="43">
        <f>TRUNC((K2392*(1-$K$8)),2)</f>
        <v>237.05</v>
      </c>
      <c r="I2392" s="15">
        <f t="shared" ref="I2392:I2393" si="313">G2392*H2392</f>
        <v>71.091295000000002</v>
      </c>
      <c r="K2392" s="37">
        <f>IF($B2392="INSUMO",VLOOKUP($D2392,Insumos!$B:$F,5,0),VLOOKUP($D2392,'Comp. Sinapi'!$B:$F,5,0))</f>
        <v>237.05</v>
      </c>
    </row>
    <row r="2393" spans="2:11" ht="45" x14ac:dyDescent="0.25">
      <c r="B2393" s="14" t="s">
        <v>15</v>
      </c>
      <c r="C2393" s="14" t="s">
        <v>16</v>
      </c>
      <c r="D2393" s="160">
        <v>91635</v>
      </c>
      <c r="E2393" s="53" t="str">
        <f>IF($B2393="COMPOSIÇÃO",VLOOKUP($D2393,'Comp. Sinapi'!B:F,2,0),VLOOKUP($D2393,Insumos!B:F,2,0))</f>
        <v>GUINDAUTO HIDRÁULICO, CAPACIDADE MÁXIMA DE CARGA 6500 KG, MOMENTO MÁXIMO DE CARGA 5,8 TM, ALCANCE MÁXIMO HORIZONTAL 7,60 M, INCLUSIVE CAMINHÃO TOCO PBT 9.700 KG, POTÊNCIA DE 160 CV - CHI DIURNO. AF_08/2015</v>
      </c>
      <c r="F2393" s="50" t="str">
        <f>IF($B2393="COMPOSIÇÃO",VLOOKUP($D2393,'Comp. Sinapi'!B:F,3,0),VLOOKUP($D2393,Insumos!B:F,3,0))</f>
        <v>CHI</v>
      </c>
      <c r="G2393" s="159">
        <v>1.2252000000000001</v>
      </c>
      <c r="H2393" s="43">
        <f>TRUNC((K2393*(1-$K$8)),2)</f>
        <v>66.069999999999993</v>
      </c>
      <c r="I2393" s="15">
        <f t="shared" si="313"/>
        <v>80.948963999999989</v>
      </c>
      <c r="K2393" s="37">
        <f>IF($B2393="INSUMO",VLOOKUP($D2393,Insumos!$B:$F,5,0),VLOOKUP($D2393,'Comp. Sinapi'!$B:$F,5,0))</f>
        <v>66.069999999999993</v>
      </c>
    </row>
    <row r="2394" spans="2:11" x14ac:dyDescent="0.25">
      <c r="B2394" s="14" t="s">
        <v>17</v>
      </c>
      <c r="C2394" s="14" t="s">
        <v>16</v>
      </c>
      <c r="D2394" s="160">
        <v>38641</v>
      </c>
      <c r="E2394" s="53" t="str">
        <f>IF($B2394="COMPOSIÇÃO",VLOOKUP($D2394,'Comp. Sinapi'!B:F,2,0),VLOOKUP($D2394,Insumos!B:F,2,0))</f>
        <v xml:space="preserve">MUDA DE PALMEIRA ARECA, H= *1,50* M                                                                                                                                                                                                                                                                                                                                                                                                                                                                       </v>
      </c>
      <c r="F2394" s="50" t="str">
        <f>IF($B2394="COMPOSIÇÃO",VLOOKUP($D2394,'Comp. Sinapi'!B:F,3,0),VLOOKUP($D2394,Insumos!B:F,3,0))</f>
        <v xml:space="preserve">UN    </v>
      </c>
      <c r="G2394" s="159">
        <v>1</v>
      </c>
      <c r="H2394" s="43">
        <f>TRUNC((K2394*(1-$K$8)),2)</f>
        <v>193.96</v>
      </c>
      <c r="I2394" s="15">
        <f t="shared" si="312"/>
        <v>193.96</v>
      </c>
      <c r="K2394" s="37">
        <f>IF($B2394="INSUMO",VLOOKUP($D2394,Insumos!$B:$F,5,0),VLOOKUP($D2394,'Comp. Sinapi'!$B:$F,5,0))</f>
        <v>193.96</v>
      </c>
    </row>
    <row r="2395" spans="2:11" x14ac:dyDescent="0.25">
      <c r="B2395" s="414" t="s">
        <v>13108</v>
      </c>
      <c r="C2395" s="415"/>
      <c r="D2395" s="415"/>
      <c r="E2395" s="415"/>
      <c r="F2395" s="415"/>
      <c r="G2395" s="415"/>
      <c r="H2395" s="415"/>
      <c r="I2395" s="416"/>
    </row>
    <row r="2397" spans="2:11" x14ac:dyDescent="0.25">
      <c r="B2397" s="16" t="s">
        <v>13443</v>
      </c>
      <c r="C2397" s="417" t="s">
        <v>13460</v>
      </c>
      <c r="D2397" s="418"/>
      <c r="E2397" s="418"/>
      <c r="F2397" s="418"/>
      <c r="G2397" s="419"/>
      <c r="H2397" s="17" t="s">
        <v>6</v>
      </c>
      <c r="I2397" s="18">
        <f>SUM(I2401:I2401)</f>
        <v>0.9</v>
      </c>
      <c r="K2397" s="37"/>
    </row>
    <row r="2398" spans="2:11" x14ac:dyDescent="0.25">
      <c r="B2398" s="4" t="s">
        <v>7</v>
      </c>
      <c r="C2398" s="5">
        <f ca="1">TODAY()</f>
        <v>45482</v>
      </c>
      <c r="D2398" s="6"/>
      <c r="E2398" s="7"/>
      <c r="F2398" s="8"/>
      <c r="G2398" s="157" t="s">
        <v>1</v>
      </c>
      <c r="H2398" s="420" t="str">
        <f>$H$8</f>
        <v>Eng. Gabriel Vitta</v>
      </c>
      <c r="I2398" s="421"/>
      <c r="K2398" s="37"/>
    </row>
    <row r="2399" spans="2:11" x14ac:dyDescent="0.25">
      <c r="B2399" s="4"/>
      <c r="C2399" s="5"/>
      <c r="D2399" s="6"/>
      <c r="E2399" s="7"/>
      <c r="F2399" s="8"/>
      <c r="G2399" s="157"/>
      <c r="H2399" s="9"/>
      <c r="I2399" s="10"/>
      <c r="K2399" s="37"/>
    </row>
    <row r="2400" spans="2:11" x14ac:dyDescent="0.25">
      <c r="B2400" s="11" t="s">
        <v>18</v>
      </c>
      <c r="C2400" s="11" t="s">
        <v>8</v>
      </c>
      <c r="D2400" s="11" t="s">
        <v>9</v>
      </c>
      <c r="E2400" s="11" t="s">
        <v>10</v>
      </c>
      <c r="F2400" s="11" t="s">
        <v>11</v>
      </c>
      <c r="G2400" s="159" t="s">
        <v>12</v>
      </c>
      <c r="H2400" s="12" t="s">
        <v>13</v>
      </c>
      <c r="I2400" s="13" t="s">
        <v>14</v>
      </c>
      <c r="K2400" s="37"/>
    </row>
    <row r="2401" spans="2:11" x14ac:dyDescent="0.25">
      <c r="B2401" s="14" t="s">
        <v>17</v>
      </c>
      <c r="C2401" s="14" t="s">
        <v>13109</v>
      </c>
      <c r="D2401" s="160" t="s">
        <v>13745</v>
      </c>
      <c r="E2401" s="53" t="str">
        <f>IF($B2401="COMPOSIÇÃO",VLOOKUP($D2401,'Comp. Sinapi'!B:F,2,0),VLOOKUP($D2401,Insumos!B:F,2,0))</f>
        <v>PROJETO DE GEOLOGIA</v>
      </c>
      <c r="F2401" s="50" t="str">
        <f>IF($B2401="COMPOSIÇÃO",VLOOKUP($D2401,'Comp. Sinapi'!B:F,3,0),VLOOKUP($D2401,Insumos!B:F,3,0))</f>
        <v>M2</v>
      </c>
      <c r="G2401" s="159">
        <v>1</v>
      </c>
      <c r="H2401" s="43">
        <f>TRUNC((K2401*(1-$K$8)),2)</f>
        <v>0.9</v>
      </c>
      <c r="I2401" s="15">
        <f t="shared" ref="I2401" si="314">G2401*H2401</f>
        <v>0.9</v>
      </c>
      <c r="K2401" s="37">
        <f>IF($B2401="INSUMO",VLOOKUP($D2401,Insumos!$B:$F,5,0),VLOOKUP($D2401,'Comp. Sinapi'!$B:$F,5,0))</f>
        <v>0.9</v>
      </c>
    </row>
    <row r="2402" spans="2:11" x14ac:dyDescent="0.25">
      <c r="B2402" s="414" t="s">
        <v>13108</v>
      </c>
      <c r="C2402" s="415"/>
      <c r="D2402" s="415"/>
      <c r="E2402" s="415"/>
      <c r="F2402" s="415"/>
      <c r="G2402" s="415"/>
      <c r="H2402" s="415"/>
      <c r="I2402" s="416"/>
    </row>
    <row r="2404" spans="2:11" x14ac:dyDescent="0.25">
      <c r="B2404" s="16" t="s">
        <v>13444</v>
      </c>
      <c r="C2404" s="417" t="s">
        <v>13461</v>
      </c>
      <c r="D2404" s="418"/>
      <c r="E2404" s="418"/>
      <c r="F2404" s="418"/>
      <c r="G2404" s="419"/>
      <c r="H2404" s="17" t="s">
        <v>6</v>
      </c>
      <c r="I2404" s="18">
        <f>SUM(I2408:I2408)</f>
        <v>1.3</v>
      </c>
      <c r="K2404" s="37"/>
    </row>
    <row r="2405" spans="2:11" x14ac:dyDescent="0.25">
      <c r="B2405" s="4" t="s">
        <v>7</v>
      </c>
      <c r="C2405" s="5">
        <f ca="1">TODAY()</f>
        <v>45482</v>
      </c>
      <c r="D2405" s="6"/>
      <c r="E2405" s="7"/>
      <c r="F2405" s="8"/>
      <c r="G2405" s="157" t="s">
        <v>1</v>
      </c>
      <c r="H2405" s="420" t="str">
        <f>$H$8</f>
        <v>Eng. Gabriel Vitta</v>
      </c>
      <c r="I2405" s="421"/>
      <c r="K2405" s="37"/>
    </row>
    <row r="2406" spans="2:11" x14ac:dyDescent="0.25">
      <c r="B2406" s="4"/>
      <c r="C2406" s="5"/>
      <c r="D2406" s="6"/>
      <c r="E2406" s="7"/>
      <c r="F2406" s="8"/>
      <c r="G2406" s="157"/>
      <c r="H2406" s="9"/>
      <c r="I2406" s="10"/>
      <c r="K2406" s="37"/>
    </row>
    <row r="2407" spans="2:11" x14ac:dyDescent="0.25">
      <c r="B2407" s="11" t="s">
        <v>18</v>
      </c>
      <c r="C2407" s="11" t="s">
        <v>8</v>
      </c>
      <c r="D2407" s="11" t="s">
        <v>9</v>
      </c>
      <c r="E2407" s="11" t="s">
        <v>10</v>
      </c>
      <c r="F2407" s="11" t="s">
        <v>11</v>
      </c>
      <c r="G2407" s="159" t="s">
        <v>12</v>
      </c>
      <c r="H2407" s="12" t="s">
        <v>13</v>
      </c>
      <c r="I2407" s="13" t="s">
        <v>14</v>
      </c>
      <c r="K2407" s="37"/>
    </row>
    <row r="2408" spans="2:11" x14ac:dyDescent="0.25">
      <c r="B2408" s="14" t="s">
        <v>17</v>
      </c>
      <c r="C2408" s="14" t="s">
        <v>13109</v>
      </c>
      <c r="D2408" s="160" t="s">
        <v>13746</v>
      </c>
      <c r="E2408" s="53" t="str">
        <f>IF($B2408="COMPOSIÇÃO",VLOOKUP($D2408,'Comp. Sinapi'!B:F,2,0),VLOOKUP($D2408,Insumos!B:F,2,0))</f>
        <v>PROJETO DE TOPOGRAFIA</v>
      </c>
      <c r="F2408" s="50" t="str">
        <f>IF($B2408="COMPOSIÇÃO",VLOOKUP($D2408,'Comp. Sinapi'!B:F,3,0),VLOOKUP($D2408,Insumos!B:F,3,0))</f>
        <v>M2</v>
      </c>
      <c r="G2408" s="159">
        <v>1</v>
      </c>
      <c r="H2408" s="43">
        <f>TRUNC((K2408*(1-$K$8)),2)</f>
        <v>1.3</v>
      </c>
      <c r="I2408" s="15">
        <f t="shared" ref="I2408" si="315">G2408*H2408</f>
        <v>1.3</v>
      </c>
      <c r="K2408" s="37">
        <f>IF($B2408="INSUMO",VLOOKUP($D2408,Insumos!$B:$F,5,0),VLOOKUP($D2408,'Comp. Sinapi'!$B:$F,5,0))</f>
        <v>1.3</v>
      </c>
    </row>
    <row r="2409" spans="2:11" x14ac:dyDescent="0.25">
      <c r="B2409" s="414" t="s">
        <v>13108</v>
      </c>
      <c r="C2409" s="415"/>
      <c r="D2409" s="415"/>
      <c r="E2409" s="415"/>
      <c r="F2409" s="415"/>
      <c r="G2409" s="415"/>
      <c r="H2409" s="415"/>
      <c r="I2409" s="416"/>
    </row>
    <row r="2411" spans="2:11" x14ac:dyDescent="0.25">
      <c r="B2411" s="16" t="s">
        <v>13445</v>
      </c>
      <c r="C2411" s="417" t="s">
        <v>13462</v>
      </c>
      <c r="D2411" s="418"/>
      <c r="E2411" s="418"/>
      <c r="F2411" s="418"/>
      <c r="G2411" s="419"/>
      <c r="H2411" s="17" t="s">
        <v>6</v>
      </c>
      <c r="I2411" s="18">
        <f>SUM(I2415:I2415)</f>
        <v>21.2</v>
      </c>
      <c r="K2411" s="37"/>
    </row>
    <row r="2412" spans="2:11" x14ac:dyDescent="0.25">
      <c r="B2412" s="4" t="s">
        <v>7</v>
      </c>
      <c r="C2412" s="5">
        <f ca="1">TODAY()</f>
        <v>45482</v>
      </c>
      <c r="D2412" s="6"/>
      <c r="E2412" s="7"/>
      <c r="F2412" s="8"/>
      <c r="G2412" s="157" t="s">
        <v>1</v>
      </c>
      <c r="H2412" s="420" t="str">
        <f>$H$8</f>
        <v>Eng. Gabriel Vitta</v>
      </c>
      <c r="I2412" s="421"/>
      <c r="K2412" s="37"/>
    </row>
    <row r="2413" spans="2:11" x14ac:dyDescent="0.25">
      <c r="B2413" s="4"/>
      <c r="C2413" s="5"/>
      <c r="D2413" s="6"/>
      <c r="E2413" s="7"/>
      <c r="F2413" s="8"/>
      <c r="G2413" s="157"/>
      <c r="H2413" s="9"/>
      <c r="I2413" s="10"/>
      <c r="K2413" s="37"/>
    </row>
    <row r="2414" spans="2:11" x14ac:dyDescent="0.25">
      <c r="B2414" s="11" t="s">
        <v>18</v>
      </c>
      <c r="C2414" s="11" t="s">
        <v>8</v>
      </c>
      <c r="D2414" s="11" t="s">
        <v>9</v>
      </c>
      <c r="E2414" s="11" t="s">
        <v>10</v>
      </c>
      <c r="F2414" s="11" t="s">
        <v>11</v>
      </c>
      <c r="G2414" s="159" t="s">
        <v>12</v>
      </c>
      <c r="H2414" s="12" t="s">
        <v>13</v>
      </c>
      <c r="I2414" s="13" t="s">
        <v>14</v>
      </c>
      <c r="K2414" s="37"/>
    </row>
    <row r="2415" spans="2:11" x14ac:dyDescent="0.25">
      <c r="B2415" s="14" t="s">
        <v>17</v>
      </c>
      <c r="C2415" s="14" t="s">
        <v>13109</v>
      </c>
      <c r="D2415" s="160" t="s">
        <v>13759</v>
      </c>
      <c r="E2415" s="53" t="str">
        <f>IF($B2415="COMPOSIÇÃO",VLOOKUP($D2415,'Comp. Sinapi'!B:F,2,0),VLOOKUP($D2415,Insumos!B:F,2,0))</f>
        <v>PROJETO DE ARQUITETURA</v>
      </c>
      <c r="F2415" s="50" t="str">
        <f>IF($B2415="COMPOSIÇÃO",VLOOKUP($D2415,'Comp. Sinapi'!B:F,3,0),VLOOKUP($D2415,Insumos!B:F,3,0))</f>
        <v>M2</v>
      </c>
      <c r="G2415" s="159">
        <v>1</v>
      </c>
      <c r="H2415" s="43">
        <f>TRUNC((K2415*(1-$K$8)),2)</f>
        <v>21.2</v>
      </c>
      <c r="I2415" s="15">
        <f t="shared" ref="I2415" si="316">G2415*H2415</f>
        <v>21.2</v>
      </c>
      <c r="K2415" s="37">
        <f>IF($B2415="INSUMO",VLOOKUP($D2415,Insumos!$B:$F,5,0),VLOOKUP($D2415,'Comp. Sinapi'!$B:$F,5,0))</f>
        <v>21.2</v>
      </c>
    </row>
    <row r="2416" spans="2:11" x14ac:dyDescent="0.25">
      <c r="B2416" s="414" t="s">
        <v>13108</v>
      </c>
      <c r="C2416" s="415"/>
      <c r="D2416" s="415"/>
      <c r="E2416" s="415"/>
      <c r="F2416" s="415"/>
      <c r="G2416" s="415"/>
      <c r="H2416" s="415"/>
      <c r="I2416" s="416"/>
    </row>
    <row r="2418" spans="2:11" x14ac:dyDescent="0.25">
      <c r="B2418" s="16" t="s">
        <v>13446</v>
      </c>
      <c r="C2418" s="417" t="s">
        <v>13463</v>
      </c>
      <c r="D2418" s="418"/>
      <c r="E2418" s="418"/>
      <c r="F2418" s="418"/>
      <c r="G2418" s="419"/>
      <c r="H2418" s="17" t="s">
        <v>6</v>
      </c>
      <c r="I2418" s="18">
        <f>SUM(I2422:I2422)</f>
        <v>0.5</v>
      </c>
      <c r="K2418" s="37"/>
    </row>
    <row r="2419" spans="2:11" x14ac:dyDescent="0.25">
      <c r="B2419" s="4" t="s">
        <v>7</v>
      </c>
      <c r="C2419" s="5">
        <f ca="1">TODAY()</f>
        <v>45482</v>
      </c>
      <c r="D2419" s="6"/>
      <c r="E2419" s="7"/>
      <c r="F2419" s="8"/>
      <c r="G2419" s="157" t="s">
        <v>1</v>
      </c>
      <c r="H2419" s="420" t="str">
        <f>$H$8</f>
        <v>Eng. Gabriel Vitta</v>
      </c>
      <c r="I2419" s="421"/>
      <c r="K2419" s="37"/>
    </row>
    <row r="2420" spans="2:11" x14ac:dyDescent="0.25">
      <c r="B2420" s="4"/>
      <c r="C2420" s="5"/>
      <c r="D2420" s="6"/>
      <c r="E2420" s="7"/>
      <c r="F2420" s="8"/>
      <c r="G2420" s="157"/>
      <c r="H2420" s="9"/>
      <c r="I2420" s="10"/>
      <c r="K2420" s="37"/>
    </row>
    <row r="2421" spans="2:11" x14ac:dyDescent="0.25">
      <c r="B2421" s="11" t="s">
        <v>18</v>
      </c>
      <c r="C2421" s="11" t="s">
        <v>8</v>
      </c>
      <c r="D2421" s="11" t="s">
        <v>9</v>
      </c>
      <c r="E2421" s="11" t="s">
        <v>10</v>
      </c>
      <c r="F2421" s="11" t="s">
        <v>11</v>
      </c>
      <c r="G2421" s="159" t="s">
        <v>12</v>
      </c>
      <c r="H2421" s="12" t="s">
        <v>13</v>
      </c>
      <c r="I2421" s="13" t="s">
        <v>14</v>
      </c>
      <c r="K2421" s="37"/>
    </row>
    <row r="2422" spans="2:11" x14ac:dyDescent="0.25">
      <c r="B2422" s="14" t="s">
        <v>17</v>
      </c>
      <c r="C2422" s="14" t="s">
        <v>13109</v>
      </c>
      <c r="D2422" s="160" t="s">
        <v>13747</v>
      </c>
      <c r="E2422" s="53" t="str">
        <f>IF($B2422="COMPOSIÇÃO",VLOOKUP($D2422,'Comp. Sinapi'!B:F,2,0),VLOOKUP($D2422,Insumos!B:F,2,0))</f>
        <v>PROJETO DE PAISAGISMO</v>
      </c>
      <c r="F2422" s="50" t="str">
        <f>IF($B2422="COMPOSIÇÃO",VLOOKUP($D2422,'Comp. Sinapi'!B:F,3,0),VLOOKUP($D2422,Insumos!B:F,3,0))</f>
        <v>M2</v>
      </c>
      <c r="G2422" s="159">
        <v>1</v>
      </c>
      <c r="H2422" s="43">
        <f>TRUNC((K2422*(1-$K$8)),2)</f>
        <v>0.5</v>
      </c>
      <c r="I2422" s="15">
        <f t="shared" ref="I2422" si="317">G2422*H2422</f>
        <v>0.5</v>
      </c>
      <c r="K2422" s="37">
        <f>IF($B2422="INSUMO",VLOOKUP($D2422,Insumos!$B:$F,5,0),VLOOKUP($D2422,'Comp. Sinapi'!$B:$F,5,0))</f>
        <v>0.5</v>
      </c>
    </row>
    <row r="2423" spans="2:11" x14ac:dyDescent="0.25">
      <c r="B2423" s="414" t="s">
        <v>13108</v>
      </c>
      <c r="C2423" s="415"/>
      <c r="D2423" s="415"/>
      <c r="E2423" s="415"/>
      <c r="F2423" s="415"/>
      <c r="G2423" s="415"/>
      <c r="H2423" s="415"/>
      <c r="I2423" s="416"/>
    </row>
    <row r="2425" spans="2:11" x14ac:dyDescent="0.25">
      <c r="B2425" s="16" t="s">
        <v>13447</v>
      </c>
      <c r="C2425" s="417" t="s">
        <v>13464</v>
      </c>
      <c r="D2425" s="418"/>
      <c r="E2425" s="418"/>
      <c r="F2425" s="418"/>
      <c r="G2425" s="419"/>
      <c r="H2425" s="17" t="s">
        <v>6</v>
      </c>
      <c r="I2425" s="18">
        <f>SUM(I2429:I2429)</f>
        <v>17</v>
      </c>
      <c r="K2425" s="37"/>
    </row>
    <row r="2426" spans="2:11" x14ac:dyDescent="0.25">
      <c r="B2426" s="4" t="s">
        <v>7</v>
      </c>
      <c r="C2426" s="5">
        <f ca="1">TODAY()</f>
        <v>45482</v>
      </c>
      <c r="D2426" s="6"/>
      <c r="E2426" s="7"/>
      <c r="F2426" s="8"/>
      <c r="G2426" s="157" t="s">
        <v>1</v>
      </c>
      <c r="H2426" s="420" t="str">
        <f>$H$8</f>
        <v>Eng. Gabriel Vitta</v>
      </c>
      <c r="I2426" s="421"/>
      <c r="K2426" s="37"/>
    </row>
    <row r="2427" spans="2:11" x14ac:dyDescent="0.25">
      <c r="B2427" s="4"/>
      <c r="C2427" s="5"/>
      <c r="D2427" s="6"/>
      <c r="E2427" s="7"/>
      <c r="F2427" s="8"/>
      <c r="G2427" s="157"/>
      <c r="H2427" s="9"/>
      <c r="I2427" s="10"/>
      <c r="K2427" s="37"/>
    </row>
    <row r="2428" spans="2:11" x14ac:dyDescent="0.25">
      <c r="B2428" s="11" t="s">
        <v>18</v>
      </c>
      <c r="C2428" s="11" t="s">
        <v>8</v>
      </c>
      <c r="D2428" s="11" t="s">
        <v>9</v>
      </c>
      <c r="E2428" s="11" t="s">
        <v>10</v>
      </c>
      <c r="F2428" s="11" t="s">
        <v>11</v>
      </c>
      <c r="G2428" s="159" t="s">
        <v>12</v>
      </c>
      <c r="H2428" s="12" t="s">
        <v>13</v>
      </c>
      <c r="I2428" s="13" t="s">
        <v>14</v>
      </c>
      <c r="K2428" s="37"/>
    </row>
    <row r="2429" spans="2:11" x14ac:dyDescent="0.25">
      <c r="B2429" s="14" t="s">
        <v>17</v>
      </c>
      <c r="C2429" s="14" t="s">
        <v>13109</v>
      </c>
      <c r="D2429" s="160" t="s">
        <v>13750</v>
      </c>
      <c r="E2429" s="53" t="str">
        <f>IF($B2429="COMPOSIÇÃO",VLOOKUP($D2429,'Comp. Sinapi'!B:F,2,0),VLOOKUP($D2429,Insumos!B:F,2,0))</f>
        <v>PROJETO ESTRUTURAL</v>
      </c>
      <c r="F2429" s="50" t="str">
        <f>IF($B2429="COMPOSIÇÃO",VLOOKUP($D2429,'Comp. Sinapi'!B:F,3,0),VLOOKUP($D2429,Insumos!B:F,3,0))</f>
        <v>M2</v>
      </c>
      <c r="G2429" s="159">
        <v>1</v>
      </c>
      <c r="H2429" s="43">
        <f>TRUNC((K2429*(1-$K$8)),2)</f>
        <v>17</v>
      </c>
      <c r="I2429" s="15">
        <f t="shared" ref="I2429" si="318">G2429*H2429</f>
        <v>17</v>
      </c>
      <c r="K2429" s="37">
        <f>IF($B2429="INSUMO",VLOOKUP($D2429,Insumos!$B:$F,5,0),VLOOKUP($D2429,'Comp. Sinapi'!$B:$F,5,0))</f>
        <v>17</v>
      </c>
    </row>
    <row r="2430" spans="2:11" x14ac:dyDescent="0.25">
      <c r="B2430" s="414" t="s">
        <v>13108</v>
      </c>
      <c r="C2430" s="415"/>
      <c r="D2430" s="415"/>
      <c r="E2430" s="415"/>
      <c r="F2430" s="415"/>
      <c r="G2430" s="415"/>
      <c r="H2430" s="415"/>
      <c r="I2430" s="416"/>
    </row>
    <row r="2432" spans="2:11" x14ac:dyDescent="0.25">
      <c r="B2432" s="16" t="s">
        <v>13448</v>
      </c>
      <c r="C2432" s="417" t="s">
        <v>13465</v>
      </c>
      <c r="D2432" s="418"/>
      <c r="E2432" s="418"/>
      <c r="F2432" s="418"/>
      <c r="G2432" s="419"/>
      <c r="H2432" s="17" t="s">
        <v>6</v>
      </c>
      <c r="I2432" s="18">
        <f>SUM(I2436:I2436)</f>
        <v>11.5</v>
      </c>
      <c r="K2432" s="37"/>
    </row>
    <row r="2433" spans="2:11" x14ac:dyDescent="0.25">
      <c r="B2433" s="4" t="s">
        <v>7</v>
      </c>
      <c r="C2433" s="5">
        <f ca="1">TODAY()</f>
        <v>45482</v>
      </c>
      <c r="D2433" s="6"/>
      <c r="E2433" s="7"/>
      <c r="F2433" s="8"/>
      <c r="G2433" s="157" t="s">
        <v>1</v>
      </c>
      <c r="H2433" s="420" t="str">
        <f>$H$8</f>
        <v>Eng. Gabriel Vitta</v>
      </c>
      <c r="I2433" s="421"/>
      <c r="K2433" s="37"/>
    </row>
    <row r="2434" spans="2:11" x14ac:dyDescent="0.25">
      <c r="B2434" s="4"/>
      <c r="C2434" s="5"/>
      <c r="D2434" s="6"/>
      <c r="E2434" s="7"/>
      <c r="F2434" s="8"/>
      <c r="G2434" s="157"/>
      <c r="H2434" s="9"/>
      <c r="I2434" s="10"/>
      <c r="K2434" s="37"/>
    </row>
    <row r="2435" spans="2:11" x14ac:dyDescent="0.25">
      <c r="B2435" s="11" t="s">
        <v>18</v>
      </c>
      <c r="C2435" s="11" t="s">
        <v>8</v>
      </c>
      <c r="D2435" s="11" t="s">
        <v>9</v>
      </c>
      <c r="E2435" s="11" t="s">
        <v>10</v>
      </c>
      <c r="F2435" s="11" t="s">
        <v>11</v>
      </c>
      <c r="G2435" s="159" t="s">
        <v>12</v>
      </c>
      <c r="H2435" s="12" t="s">
        <v>13</v>
      </c>
      <c r="I2435" s="13" t="s">
        <v>14</v>
      </c>
      <c r="K2435" s="37"/>
    </row>
    <row r="2436" spans="2:11" x14ac:dyDescent="0.25">
      <c r="B2436" s="14" t="s">
        <v>17</v>
      </c>
      <c r="C2436" s="14" t="s">
        <v>13109</v>
      </c>
      <c r="D2436" s="160" t="s">
        <v>13751</v>
      </c>
      <c r="E2436" s="53" t="str">
        <f>IF($B2436="COMPOSIÇÃO",VLOOKUP($D2436,'Comp. Sinapi'!B:F,2,0),VLOOKUP($D2436,Insumos!B:F,2,0))</f>
        <v>PROJETO DE ESTRUTURA METÁLICA</v>
      </c>
      <c r="F2436" s="50" t="str">
        <f>IF($B2436="COMPOSIÇÃO",VLOOKUP($D2436,'Comp. Sinapi'!B:F,3,0),VLOOKUP($D2436,Insumos!B:F,3,0))</f>
        <v>M2</v>
      </c>
      <c r="G2436" s="159">
        <v>1</v>
      </c>
      <c r="H2436" s="43">
        <f>TRUNC((K2436*(1-$K$8)),2)</f>
        <v>11.5</v>
      </c>
      <c r="I2436" s="15">
        <f t="shared" ref="I2436" si="319">G2436*H2436</f>
        <v>11.5</v>
      </c>
      <c r="K2436" s="37">
        <f>IF($B2436="INSUMO",VLOOKUP($D2436,Insumos!$B:$F,5,0),VLOOKUP($D2436,'Comp. Sinapi'!$B:$F,5,0))</f>
        <v>11.5</v>
      </c>
    </row>
    <row r="2437" spans="2:11" x14ac:dyDescent="0.25">
      <c r="B2437" s="414" t="s">
        <v>13108</v>
      </c>
      <c r="C2437" s="415"/>
      <c r="D2437" s="415"/>
      <c r="E2437" s="415"/>
      <c r="F2437" s="415"/>
      <c r="G2437" s="415"/>
      <c r="H2437" s="415"/>
      <c r="I2437" s="416"/>
    </row>
    <row r="2439" spans="2:11" x14ac:dyDescent="0.25">
      <c r="B2439" s="16" t="s">
        <v>13449</v>
      </c>
      <c r="C2439" s="417" t="s">
        <v>13466</v>
      </c>
      <c r="D2439" s="418"/>
      <c r="E2439" s="418"/>
      <c r="F2439" s="418"/>
      <c r="G2439" s="419"/>
      <c r="H2439" s="17" t="s">
        <v>6</v>
      </c>
      <c r="I2439" s="18">
        <f>SUM(I2443:I2443)</f>
        <v>9</v>
      </c>
      <c r="K2439" s="37"/>
    </row>
    <row r="2440" spans="2:11" x14ac:dyDescent="0.25">
      <c r="B2440" s="4" t="s">
        <v>7</v>
      </c>
      <c r="C2440" s="5">
        <f ca="1">TODAY()</f>
        <v>45482</v>
      </c>
      <c r="D2440" s="6"/>
      <c r="E2440" s="7"/>
      <c r="F2440" s="8"/>
      <c r="G2440" s="157" t="s">
        <v>1</v>
      </c>
      <c r="H2440" s="420" t="str">
        <f>$H$8</f>
        <v>Eng. Gabriel Vitta</v>
      </c>
      <c r="I2440" s="421"/>
      <c r="K2440" s="37"/>
    </row>
    <row r="2441" spans="2:11" x14ac:dyDescent="0.25">
      <c r="B2441" s="4"/>
      <c r="C2441" s="5"/>
      <c r="D2441" s="6"/>
      <c r="E2441" s="7"/>
      <c r="F2441" s="8"/>
      <c r="G2441" s="157"/>
      <c r="H2441" s="9"/>
      <c r="I2441" s="10"/>
      <c r="K2441" s="37"/>
    </row>
    <row r="2442" spans="2:11" x14ac:dyDescent="0.25">
      <c r="B2442" s="11" t="s">
        <v>18</v>
      </c>
      <c r="C2442" s="11" t="s">
        <v>8</v>
      </c>
      <c r="D2442" s="11" t="s">
        <v>9</v>
      </c>
      <c r="E2442" s="11" t="s">
        <v>10</v>
      </c>
      <c r="F2442" s="11" t="s">
        <v>11</v>
      </c>
      <c r="G2442" s="159" t="s">
        <v>12</v>
      </c>
      <c r="H2442" s="12" t="s">
        <v>13</v>
      </c>
      <c r="I2442" s="13" t="s">
        <v>14</v>
      </c>
      <c r="K2442" s="37"/>
    </row>
    <row r="2443" spans="2:11" x14ac:dyDescent="0.25">
      <c r="B2443" s="14" t="s">
        <v>17</v>
      </c>
      <c r="C2443" s="14" t="s">
        <v>13109</v>
      </c>
      <c r="D2443" s="160" t="s">
        <v>13752</v>
      </c>
      <c r="E2443" s="53" t="str">
        <f>IF($B2443="COMPOSIÇÃO",VLOOKUP($D2443,'Comp. Sinapi'!B:F,2,0),VLOOKUP($D2443,Insumos!B:F,2,0))</f>
        <v>PROJETO DE INSTALAÇÕES ELÉTRICAS</v>
      </c>
      <c r="F2443" s="50" t="str">
        <f>IF($B2443="COMPOSIÇÃO",VLOOKUP($D2443,'Comp. Sinapi'!B:F,3,0),VLOOKUP($D2443,Insumos!B:F,3,0))</f>
        <v>M2</v>
      </c>
      <c r="G2443" s="159">
        <v>1</v>
      </c>
      <c r="H2443" s="43">
        <f>TRUNC((K2443*(1-$K$8)),2)</f>
        <v>9</v>
      </c>
      <c r="I2443" s="15">
        <f t="shared" ref="I2443" si="320">G2443*H2443</f>
        <v>9</v>
      </c>
      <c r="K2443" s="37">
        <f>IF($B2443="INSUMO",VLOOKUP($D2443,Insumos!$B:$F,5,0),VLOOKUP($D2443,'Comp. Sinapi'!$B:$F,5,0))</f>
        <v>9</v>
      </c>
    </row>
    <row r="2444" spans="2:11" x14ac:dyDescent="0.25">
      <c r="B2444" s="414" t="s">
        <v>13108</v>
      </c>
      <c r="C2444" s="415"/>
      <c r="D2444" s="415"/>
      <c r="E2444" s="415"/>
      <c r="F2444" s="415"/>
      <c r="G2444" s="415"/>
      <c r="H2444" s="415"/>
      <c r="I2444" s="416"/>
    </row>
    <row r="2446" spans="2:11" x14ac:dyDescent="0.25">
      <c r="B2446" s="16" t="s">
        <v>13450</v>
      </c>
      <c r="C2446" s="417" t="s">
        <v>13467</v>
      </c>
      <c r="D2446" s="418"/>
      <c r="E2446" s="418"/>
      <c r="F2446" s="418"/>
      <c r="G2446" s="419"/>
      <c r="H2446" s="17" t="s">
        <v>6</v>
      </c>
      <c r="I2446" s="18">
        <f>SUM(I2450:I2450)</f>
        <v>5.2</v>
      </c>
      <c r="K2446" s="37"/>
    </row>
    <row r="2447" spans="2:11" x14ac:dyDescent="0.25">
      <c r="B2447" s="4" t="s">
        <v>7</v>
      </c>
      <c r="C2447" s="5">
        <f ca="1">TODAY()</f>
        <v>45482</v>
      </c>
      <c r="D2447" s="6"/>
      <c r="E2447" s="7"/>
      <c r="F2447" s="8"/>
      <c r="G2447" s="157" t="s">
        <v>1</v>
      </c>
      <c r="H2447" s="420" t="str">
        <f>$H$8</f>
        <v>Eng. Gabriel Vitta</v>
      </c>
      <c r="I2447" s="421"/>
      <c r="K2447" s="37"/>
    </row>
    <row r="2448" spans="2:11" x14ac:dyDescent="0.25">
      <c r="B2448" s="4"/>
      <c r="C2448" s="5"/>
      <c r="D2448" s="6"/>
      <c r="E2448" s="7"/>
      <c r="F2448" s="8"/>
      <c r="G2448" s="157"/>
      <c r="H2448" s="9"/>
      <c r="I2448" s="10"/>
      <c r="K2448" s="37"/>
    </row>
    <row r="2449" spans="2:11" x14ac:dyDescent="0.25">
      <c r="B2449" s="11" t="s">
        <v>18</v>
      </c>
      <c r="C2449" s="11" t="s">
        <v>8</v>
      </c>
      <c r="D2449" s="11" t="s">
        <v>9</v>
      </c>
      <c r="E2449" s="11" t="s">
        <v>10</v>
      </c>
      <c r="F2449" s="11" t="s">
        <v>11</v>
      </c>
      <c r="G2449" s="159" t="s">
        <v>12</v>
      </c>
      <c r="H2449" s="12" t="s">
        <v>13</v>
      </c>
      <c r="I2449" s="13" t="s">
        <v>14</v>
      </c>
      <c r="K2449" s="37"/>
    </row>
    <row r="2450" spans="2:11" x14ac:dyDescent="0.25">
      <c r="B2450" s="14" t="s">
        <v>17</v>
      </c>
      <c r="C2450" s="14" t="s">
        <v>13109</v>
      </c>
      <c r="D2450" s="160" t="s">
        <v>13753</v>
      </c>
      <c r="E2450" s="53" t="str">
        <f>IF($B2450="COMPOSIÇÃO",VLOOKUP($D2450,'Comp. Sinapi'!B:F,2,0),VLOOKUP($D2450,Insumos!B:F,2,0))</f>
        <v>PROJETO DE INSTALAÇÕES HIDRAULICAS</v>
      </c>
      <c r="F2450" s="50" t="str">
        <f>IF($B2450="COMPOSIÇÃO",VLOOKUP($D2450,'Comp. Sinapi'!B:F,3,0),VLOOKUP($D2450,Insumos!B:F,3,0))</f>
        <v>M2</v>
      </c>
      <c r="G2450" s="159">
        <v>1</v>
      </c>
      <c r="H2450" s="43">
        <f>TRUNC((K2450*(1-$K$8)),2)</f>
        <v>5.2</v>
      </c>
      <c r="I2450" s="15">
        <f t="shared" ref="I2450" si="321">G2450*H2450</f>
        <v>5.2</v>
      </c>
      <c r="K2450" s="37">
        <f>IF($B2450="INSUMO",VLOOKUP($D2450,Insumos!$B:$F,5,0),VLOOKUP($D2450,'Comp. Sinapi'!$B:$F,5,0))</f>
        <v>5.2</v>
      </c>
    </row>
    <row r="2451" spans="2:11" x14ac:dyDescent="0.25">
      <c r="B2451" s="414" t="s">
        <v>13108</v>
      </c>
      <c r="C2451" s="415"/>
      <c r="D2451" s="415"/>
      <c r="E2451" s="415"/>
      <c r="F2451" s="415"/>
      <c r="G2451" s="415"/>
      <c r="H2451" s="415"/>
      <c r="I2451" s="416"/>
    </row>
    <row r="2453" spans="2:11" x14ac:dyDescent="0.25">
      <c r="B2453" s="16" t="s">
        <v>13451</v>
      </c>
      <c r="C2453" s="417" t="s">
        <v>13468</v>
      </c>
      <c r="D2453" s="418"/>
      <c r="E2453" s="418"/>
      <c r="F2453" s="418"/>
      <c r="G2453" s="419"/>
      <c r="H2453" s="17" t="s">
        <v>6</v>
      </c>
      <c r="I2453" s="18">
        <f>SUM(I2457:I2457)</f>
        <v>5</v>
      </c>
      <c r="K2453" s="37"/>
    </row>
    <row r="2454" spans="2:11" x14ac:dyDescent="0.25">
      <c r="B2454" s="4" t="s">
        <v>7</v>
      </c>
      <c r="C2454" s="5">
        <f ca="1">TODAY()</f>
        <v>45482</v>
      </c>
      <c r="D2454" s="6"/>
      <c r="E2454" s="7"/>
      <c r="F2454" s="8"/>
      <c r="G2454" s="157" t="s">
        <v>1</v>
      </c>
      <c r="H2454" s="420" t="str">
        <f>$H$8</f>
        <v>Eng. Gabriel Vitta</v>
      </c>
      <c r="I2454" s="421"/>
      <c r="K2454" s="37"/>
    </row>
    <row r="2455" spans="2:11" x14ac:dyDescent="0.25">
      <c r="B2455" s="4"/>
      <c r="C2455" s="5"/>
      <c r="D2455" s="6"/>
      <c r="E2455" s="7"/>
      <c r="F2455" s="8"/>
      <c r="G2455" s="157"/>
      <c r="H2455" s="9"/>
      <c r="I2455" s="10"/>
      <c r="K2455" s="37"/>
    </row>
    <row r="2456" spans="2:11" x14ac:dyDescent="0.25">
      <c r="B2456" s="11" t="s">
        <v>18</v>
      </c>
      <c r="C2456" s="11" t="s">
        <v>8</v>
      </c>
      <c r="D2456" s="11" t="s">
        <v>9</v>
      </c>
      <c r="E2456" s="11" t="s">
        <v>10</v>
      </c>
      <c r="F2456" s="11" t="s">
        <v>11</v>
      </c>
      <c r="G2456" s="159" t="s">
        <v>12</v>
      </c>
      <c r="H2456" s="12" t="s">
        <v>13</v>
      </c>
      <c r="I2456" s="13" t="s">
        <v>14</v>
      </c>
      <c r="K2456" s="37"/>
    </row>
    <row r="2457" spans="2:11" x14ac:dyDescent="0.25">
      <c r="B2457" s="14" t="s">
        <v>17</v>
      </c>
      <c r="C2457" s="14" t="s">
        <v>13109</v>
      </c>
      <c r="D2457" s="160" t="s">
        <v>13754</v>
      </c>
      <c r="E2457" s="53" t="str">
        <f>IF($B2457="COMPOSIÇÃO",VLOOKUP($D2457,'Comp. Sinapi'!B:F,2,0),VLOOKUP($D2457,Insumos!B:F,2,0))</f>
        <v>PROJETO DE DRENAGEM PLUVIAL</v>
      </c>
      <c r="F2457" s="50" t="str">
        <f>IF($B2457="COMPOSIÇÃO",VLOOKUP($D2457,'Comp. Sinapi'!B:F,3,0),VLOOKUP($D2457,Insumos!B:F,3,0))</f>
        <v>M2</v>
      </c>
      <c r="G2457" s="159">
        <v>1</v>
      </c>
      <c r="H2457" s="43">
        <f>TRUNC((K2457*(1-$K$8)),2)</f>
        <v>5</v>
      </c>
      <c r="I2457" s="15">
        <f t="shared" ref="I2457" si="322">G2457*H2457</f>
        <v>5</v>
      </c>
      <c r="K2457" s="37">
        <f>IF($B2457="INSUMO",VLOOKUP($D2457,Insumos!$B:$F,5,0),VLOOKUP($D2457,'Comp. Sinapi'!$B:$F,5,0))</f>
        <v>5</v>
      </c>
    </row>
    <row r="2458" spans="2:11" x14ac:dyDescent="0.25">
      <c r="B2458" s="414" t="s">
        <v>13108</v>
      </c>
      <c r="C2458" s="415"/>
      <c r="D2458" s="415"/>
      <c r="E2458" s="415"/>
      <c r="F2458" s="415"/>
      <c r="G2458" s="415"/>
      <c r="H2458" s="415"/>
      <c r="I2458" s="416"/>
    </row>
    <row r="2460" spans="2:11" x14ac:dyDescent="0.25">
      <c r="B2460" s="16" t="s">
        <v>13452</v>
      </c>
      <c r="C2460" s="417" t="s">
        <v>13469</v>
      </c>
      <c r="D2460" s="418"/>
      <c r="E2460" s="418"/>
      <c r="F2460" s="418"/>
      <c r="G2460" s="419"/>
      <c r="H2460" s="17" t="s">
        <v>6</v>
      </c>
      <c r="I2460" s="18">
        <f>SUM(I2464:I2464)</f>
        <v>5.0999999999999996</v>
      </c>
      <c r="K2460" s="37"/>
    </row>
    <row r="2461" spans="2:11" x14ac:dyDescent="0.25">
      <c r="B2461" s="4" t="s">
        <v>7</v>
      </c>
      <c r="C2461" s="5">
        <f ca="1">TODAY()</f>
        <v>45482</v>
      </c>
      <c r="D2461" s="6"/>
      <c r="E2461" s="7"/>
      <c r="F2461" s="8"/>
      <c r="G2461" s="157" t="s">
        <v>1</v>
      </c>
      <c r="H2461" s="420" t="str">
        <f>$H$8</f>
        <v>Eng. Gabriel Vitta</v>
      </c>
      <c r="I2461" s="421"/>
      <c r="K2461" s="37"/>
    </row>
    <row r="2462" spans="2:11" x14ac:dyDescent="0.25">
      <c r="B2462" s="4"/>
      <c r="C2462" s="5"/>
      <c r="D2462" s="6"/>
      <c r="E2462" s="7"/>
      <c r="F2462" s="8"/>
      <c r="G2462" s="157"/>
      <c r="H2462" s="9"/>
      <c r="I2462" s="10"/>
      <c r="K2462" s="37"/>
    </row>
    <row r="2463" spans="2:11" x14ac:dyDescent="0.25">
      <c r="B2463" s="11" t="s">
        <v>18</v>
      </c>
      <c r="C2463" s="11" t="s">
        <v>8</v>
      </c>
      <c r="D2463" s="11" t="s">
        <v>9</v>
      </c>
      <c r="E2463" s="11" t="s">
        <v>10</v>
      </c>
      <c r="F2463" s="11" t="s">
        <v>11</v>
      </c>
      <c r="G2463" s="159" t="s">
        <v>12</v>
      </c>
      <c r="H2463" s="12" t="s">
        <v>13</v>
      </c>
      <c r="I2463" s="13" t="s">
        <v>14</v>
      </c>
      <c r="K2463" s="37"/>
    </row>
    <row r="2464" spans="2:11" x14ac:dyDescent="0.25">
      <c r="B2464" s="14" t="s">
        <v>17</v>
      </c>
      <c r="C2464" s="14" t="s">
        <v>13109</v>
      </c>
      <c r="D2464" s="160" t="s">
        <v>13755</v>
      </c>
      <c r="E2464" s="53" t="str">
        <f>IF($B2464="COMPOSIÇÃO",VLOOKUP($D2464,'Comp. Sinapi'!B:F,2,0),VLOOKUP($D2464,Insumos!B:F,2,0))</f>
        <v>PROJETO DE INSTALAÇÕES DE ESGOTO SANITÁRIO</v>
      </c>
      <c r="F2464" s="50" t="str">
        <f>IF($B2464="COMPOSIÇÃO",VLOOKUP($D2464,'Comp. Sinapi'!B:F,3,0),VLOOKUP($D2464,Insumos!B:F,3,0))</f>
        <v>M2</v>
      </c>
      <c r="G2464" s="159">
        <v>1</v>
      </c>
      <c r="H2464" s="43">
        <f>TRUNC((K2464*(1-$K$8)),2)</f>
        <v>5.0999999999999996</v>
      </c>
      <c r="I2464" s="15">
        <f t="shared" ref="I2464" si="323">G2464*H2464</f>
        <v>5.0999999999999996</v>
      </c>
      <c r="K2464" s="37">
        <f>IF($B2464="INSUMO",VLOOKUP($D2464,Insumos!$B:$F,5,0),VLOOKUP($D2464,'Comp. Sinapi'!$B:$F,5,0))</f>
        <v>5.0999999999999996</v>
      </c>
    </row>
    <row r="2465" spans="2:11" x14ac:dyDescent="0.25">
      <c r="B2465" s="414" t="s">
        <v>13108</v>
      </c>
      <c r="C2465" s="415"/>
      <c r="D2465" s="415"/>
      <c r="E2465" s="415"/>
      <c r="F2465" s="415"/>
      <c r="G2465" s="415"/>
      <c r="H2465" s="415"/>
      <c r="I2465" s="416"/>
    </row>
    <row r="2467" spans="2:11" x14ac:dyDescent="0.25">
      <c r="B2467" s="16" t="s">
        <v>13453</v>
      </c>
      <c r="C2467" s="417" t="s">
        <v>13470</v>
      </c>
      <c r="D2467" s="418"/>
      <c r="E2467" s="418"/>
      <c r="F2467" s="418"/>
      <c r="G2467" s="419"/>
      <c r="H2467" s="17" t="s">
        <v>6</v>
      </c>
      <c r="I2467" s="18">
        <f>SUM(I2471:I2471)</f>
        <v>27</v>
      </c>
      <c r="K2467" s="37"/>
    </row>
    <row r="2468" spans="2:11" x14ac:dyDescent="0.25">
      <c r="B2468" s="4" t="s">
        <v>7</v>
      </c>
      <c r="C2468" s="5">
        <f ca="1">TODAY()</f>
        <v>45482</v>
      </c>
      <c r="D2468" s="6"/>
      <c r="E2468" s="7"/>
      <c r="F2468" s="8"/>
      <c r="G2468" s="157" t="s">
        <v>1</v>
      </c>
      <c r="H2468" s="420" t="str">
        <f>$H$8</f>
        <v>Eng. Gabriel Vitta</v>
      </c>
      <c r="I2468" s="421"/>
      <c r="K2468" s="37"/>
    </row>
    <row r="2469" spans="2:11" x14ac:dyDescent="0.25">
      <c r="B2469" s="4"/>
      <c r="C2469" s="5"/>
      <c r="D2469" s="6"/>
      <c r="E2469" s="7"/>
      <c r="F2469" s="8"/>
      <c r="G2469" s="157"/>
      <c r="H2469" s="9"/>
      <c r="I2469" s="10"/>
      <c r="K2469" s="37"/>
    </row>
    <row r="2470" spans="2:11" x14ac:dyDescent="0.25">
      <c r="B2470" s="11" t="s">
        <v>18</v>
      </c>
      <c r="C2470" s="11" t="s">
        <v>8</v>
      </c>
      <c r="D2470" s="11" t="s">
        <v>9</v>
      </c>
      <c r="E2470" s="11" t="s">
        <v>10</v>
      </c>
      <c r="F2470" s="11" t="s">
        <v>11</v>
      </c>
      <c r="G2470" s="159" t="s">
        <v>12</v>
      </c>
      <c r="H2470" s="12" t="s">
        <v>13</v>
      </c>
      <c r="I2470" s="13" t="s">
        <v>14</v>
      </c>
      <c r="K2470" s="37"/>
    </row>
    <row r="2471" spans="2:11" x14ac:dyDescent="0.25">
      <c r="B2471" s="14" t="s">
        <v>17</v>
      </c>
      <c r="C2471" s="14" t="s">
        <v>13109</v>
      </c>
      <c r="D2471" s="160" t="s">
        <v>13756</v>
      </c>
      <c r="E2471" s="53" t="str">
        <f>IF($B2471="COMPOSIÇÃO",VLOOKUP($D2471,'Comp. Sinapi'!B:F,2,0),VLOOKUP($D2471,Insumos!B:F,2,0))</f>
        <v>PROJETO DE ABASTECIMENTO DE GLP</v>
      </c>
      <c r="F2471" s="50" t="str">
        <f>IF($B2471="COMPOSIÇÃO",VLOOKUP($D2471,'Comp. Sinapi'!B:F,3,0),VLOOKUP($D2471,Insumos!B:F,3,0))</f>
        <v>M2</v>
      </c>
      <c r="G2471" s="159">
        <v>1</v>
      </c>
      <c r="H2471" s="43">
        <f>TRUNC((K2471*(1-$K$8)),2)</f>
        <v>27</v>
      </c>
      <c r="I2471" s="15">
        <f t="shared" ref="I2471" si="324">G2471*H2471</f>
        <v>27</v>
      </c>
      <c r="K2471" s="37">
        <f>IF($B2471="INSUMO",VLOOKUP($D2471,Insumos!$B:$F,5,0),VLOOKUP($D2471,'Comp. Sinapi'!$B:$F,5,0))</f>
        <v>27</v>
      </c>
    </row>
    <row r="2472" spans="2:11" x14ac:dyDescent="0.25">
      <c r="B2472" s="414" t="s">
        <v>13108</v>
      </c>
      <c r="C2472" s="415"/>
      <c r="D2472" s="415"/>
      <c r="E2472" s="415"/>
      <c r="F2472" s="415"/>
      <c r="G2472" s="415"/>
      <c r="H2472" s="415"/>
      <c r="I2472" s="416"/>
    </row>
    <row r="2474" spans="2:11" x14ac:dyDescent="0.25">
      <c r="B2474" s="16" t="s">
        <v>13454</v>
      </c>
      <c r="C2474" s="417" t="s">
        <v>13471</v>
      </c>
      <c r="D2474" s="418"/>
      <c r="E2474" s="418"/>
      <c r="F2474" s="418"/>
      <c r="G2474" s="419"/>
      <c r="H2474" s="17" t="s">
        <v>6</v>
      </c>
      <c r="I2474" s="18">
        <f>SUM(I2478:I2478)</f>
        <v>7</v>
      </c>
      <c r="K2474" s="37"/>
    </row>
    <row r="2475" spans="2:11" x14ac:dyDescent="0.25">
      <c r="B2475" s="4" t="s">
        <v>7</v>
      </c>
      <c r="C2475" s="5">
        <f ca="1">TODAY()</f>
        <v>45482</v>
      </c>
      <c r="D2475" s="6"/>
      <c r="E2475" s="7"/>
      <c r="F2475" s="8"/>
      <c r="G2475" s="157" t="s">
        <v>1</v>
      </c>
      <c r="H2475" s="420" t="str">
        <f>$H$8</f>
        <v>Eng. Gabriel Vitta</v>
      </c>
      <c r="I2475" s="421"/>
      <c r="K2475" s="37"/>
    </row>
    <row r="2476" spans="2:11" x14ac:dyDescent="0.25">
      <c r="B2476" s="4"/>
      <c r="C2476" s="5"/>
      <c r="D2476" s="6"/>
      <c r="E2476" s="7"/>
      <c r="F2476" s="8"/>
      <c r="G2476" s="157"/>
      <c r="H2476" s="9"/>
      <c r="I2476" s="10"/>
      <c r="K2476" s="37"/>
    </row>
    <row r="2477" spans="2:11" x14ac:dyDescent="0.25">
      <c r="B2477" s="11" t="s">
        <v>18</v>
      </c>
      <c r="C2477" s="11" t="s">
        <v>8</v>
      </c>
      <c r="D2477" s="11" t="s">
        <v>9</v>
      </c>
      <c r="E2477" s="11" t="s">
        <v>10</v>
      </c>
      <c r="F2477" s="11" t="s">
        <v>11</v>
      </c>
      <c r="G2477" s="159" t="s">
        <v>12</v>
      </c>
      <c r="H2477" s="12" t="s">
        <v>13</v>
      </c>
      <c r="I2477" s="13" t="s">
        <v>14</v>
      </c>
      <c r="K2477" s="37"/>
    </row>
    <row r="2478" spans="2:11" x14ac:dyDescent="0.25">
      <c r="B2478" s="14" t="s">
        <v>17</v>
      </c>
      <c r="C2478" s="14" t="s">
        <v>13109</v>
      </c>
      <c r="D2478" s="160" t="s">
        <v>13757</v>
      </c>
      <c r="E2478" s="53" t="str">
        <f>IF($B2478="COMPOSIÇÃO",VLOOKUP($D2478,'Comp. Sinapi'!B:F,2,0),VLOOKUP($D2478,Insumos!B:F,2,0))</f>
        <v>PROJETO DE SPDA</v>
      </c>
      <c r="F2478" s="50" t="str">
        <f>IF($B2478="COMPOSIÇÃO",VLOOKUP($D2478,'Comp. Sinapi'!B:F,3,0),VLOOKUP($D2478,Insumos!B:F,3,0))</f>
        <v>M2</v>
      </c>
      <c r="G2478" s="159">
        <v>1</v>
      </c>
      <c r="H2478" s="43">
        <f>TRUNC((K2478*(1-$K$8)),2)</f>
        <v>7</v>
      </c>
      <c r="I2478" s="15">
        <f t="shared" ref="I2478" si="325">G2478*H2478</f>
        <v>7</v>
      </c>
      <c r="K2478" s="37">
        <f>IF($B2478="INSUMO",VLOOKUP($D2478,Insumos!$B:$F,5,0),VLOOKUP($D2478,'Comp. Sinapi'!$B:$F,5,0))</f>
        <v>7</v>
      </c>
    </row>
    <row r="2479" spans="2:11" x14ac:dyDescent="0.25">
      <c r="B2479" s="414" t="s">
        <v>13108</v>
      </c>
      <c r="C2479" s="415"/>
      <c r="D2479" s="415"/>
      <c r="E2479" s="415"/>
      <c r="F2479" s="415"/>
      <c r="G2479" s="415"/>
      <c r="H2479" s="415"/>
      <c r="I2479" s="416"/>
    </row>
    <row r="2481" spans="2:11" x14ac:dyDescent="0.25">
      <c r="B2481" s="16" t="s">
        <v>13455</v>
      </c>
      <c r="C2481" s="417" t="s">
        <v>13472</v>
      </c>
      <c r="D2481" s="418"/>
      <c r="E2481" s="418"/>
      <c r="F2481" s="418"/>
      <c r="G2481" s="419"/>
      <c r="H2481" s="17" t="s">
        <v>6</v>
      </c>
      <c r="I2481" s="18">
        <f>SUM(I2485:I2485)</f>
        <v>17</v>
      </c>
      <c r="K2481" s="37"/>
    </row>
    <row r="2482" spans="2:11" x14ac:dyDescent="0.25">
      <c r="B2482" s="4" t="s">
        <v>7</v>
      </c>
      <c r="C2482" s="5">
        <f ca="1">TODAY()</f>
        <v>45482</v>
      </c>
      <c r="D2482" s="6"/>
      <c r="E2482" s="7"/>
      <c r="F2482" s="8"/>
      <c r="G2482" s="157" t="s">
        <v>1</v>
      </c>
      <c r="H2482" s="420" t="str">
        <f>$H$8</f>
        <v>Eng. Gabriel Vitta</v>
      </c>
      <c r="I2482" s="421"/>
      <c r="K2482" s="37"/>
    </row>
    <row r="2483" spans="2:11" x14ac:dyDescent="0.25">
      <c r="B2483" s="4"/>
      <c r="C2483" s="5"/>
      <c r="D2483" s="6"/>
      <c r="E2483" s="7"/>
      <c r="F2483" s="8"/>
      <c r="G2483" s="157"/>
      <c r="H2483" s="9"/>
      <c r="I2483" s="10"/>
      <c r="K2483" s="37"/>
    </row>
    <row r="2484" spans="2:11" x14ac:dyDescent="0.25">
      <c r="B2484" s="11" t="s">
        <v>18</v>
      </c>
      <c r="C2484" s="11" t="s">
        <v>8</v>
      </c>
      <c r="D2484" s="11" t="s">
        <v>9</v>
      </c>
      <c r="E2484" s="11" t="s">
        <v>10</v>
      </c>
      <c r="F2484" s="11" t="s">
        <v>11</v>
      </c>
      <c r="G2484" s="159" t="s">
        <v>12</v>
      </c>
      <c r="H2484" s="12" t="s">
        <v>13</v>
      </c>
      <c r="I2484" s="13" t="s">
        <v>14</v>
      </c>
      <c r="K2484" s="37"/>
    </row>
    <row r="2485" spans="2:11" x14ac:dyDescent="0.25">
      <c r="B2485" s="14" t="s">
        <v>17</v>
      </c>
      <c r="C2485" s="14" t="s">
        <v>13109</v>
      </c>
      <c r="D2485" s="160" t="s">
        <v>13758</v>
      </c>
      <c r="E2485" s="53" t="str">
        <f>IF($B2485="COMPOSIÇÃO",VLOOKUP($D2485,'Comp. Sinapi'!B:F,2,0),VLOOKUP($D2485,Insumos!B:F,2,0))</f>
        <v>ORÇAMENTO DE OBRA</v>
      </c>
      <c r="F2485" s="50" t="str">
        <f>IF($B2485="COMPOSIÇÃO",VLOOKUP($D2485,'Comp. Sinapi'!B:F,3,0),VLOOKUP($D2485,Insumos!B:F,3,0))</f>
        <v>M2</v>
      </c>
      <c r="G2485" s="159">
        <v>1</v>
      </c>
      <c r="H2485" s="43">
        <f>TRUNC((K2485*(1-$K$8)),2)</f>
        <v>17</v>
      </c>
      <c r="I2485" s="15">
        <f t="shared" ref="I2485" si="326">G2485*H2485</f>
        <v>17</v>
      </c>
      <c r="K2485" s="37">
        <f>IF($B2485="INSUMO",VLOOKUP($D2485,Insumos!$B:$F,5,0),VLOOKUP($D2485,'Comp. Sinapi'!$B:$F,5,0))</f>
        <v>17</v>
      </c>
    </row>
    <row r="2486" spans="2:11" x14ac:dyDescent="0.25">
      <c r="B2486" s="414" t="s">
        <v>13108</v>
      </c>
      <c r="C2486" s="415"/>
      <c r="D2486" s="415"/>
      <c r="E2486" s="415"/>
      <c r="F2486" s="415"/>
      <c r="G2486" s="415"/>
      <c r="H2486" s="415"/>
      <c r="I2486" s="416"/>
    </row>
    <row r="2488" spans="2:11" x14ac:dyDescent="0.25">
      <c r="B2488" s="16" t="s">
        <v>13458</v>
      </c>
      <c r="C2488" s="417" t="s">
        <v>13473</v>
      </c>
      <c r="D2488" s="418"/>
      <c r="E2488" s="418"/>
      <c r="F2488" s="418"/>
      <c r="G2488" s="419"/>
      <c r="H2488" s="17" t="s">
        <v>6</v>
      </c>
      <c r="I2488" s="18">
        <f>SUM(I2492:I2493)</f>
        <v>1.8574138039999999</v>
      </c>
      <c r="K2488" s="37"/>
    </row>
    <row r="2489" spans="2:11" x14ac:dyDescent="0.25">
      <c r="B2489" s="4" t="s">
        <v>7</v>
      </c>
      <c r="C2489" s="5">
        <f ca="1">TODAY()</f>
        <v>45482</v>
      </c>
      <c r="D2489" s="6"/>
      <c r="E2489" s="7"/>
      <c r="F2489" s="8"/>
      <c r="G2489" s="157" t="s">
        <v>1</v>
      </c>
      <c r="H2489" s="420" t="str">
        <f>$H$8</f>
        <v>Eng. Gabriel Vitta</v>
      </c>
      <c r="I2489" s="421"/>
      <c r="K2489" s="37"/>
    </row>
    <row r="2490" spans="2:11" x14ac:dyDescent="0.25">
      <c r="B2490" s="4"/>
      <c r="C2490" s="5"/>
      <c r="D2490" s="6"/>
      <c r="E2490" s="7"/>
      <c r="F2490" s="8"/>
      <c r="G2490" s="157"/>
      <c r="H2490" s="9"/>
      <c r="I2490" s="10"/>
      <c r="K2490" s="37"/>
    </row>
    <row r="2491" spans="2:11" x14ac:dyDescent="0.25">
      <c r="B2491" s="11" t="s">
        <v>18</v>
      </c>
      <c r="C2491" s="11" t="s">
        <v>8</v>
      </c>
      <c r="D2491" s="11" t="s">
        <v>9</v>
      </c>
      <c r="E2491" s="11" t="s">
        <v>10</v>
      </c>
      <c r="F2491" s="11" t="s">
        <v>11</v>
      </c>
      <c r="G2491" s="159" t="s">
        <v>12</v>
      </c>
      <c r="H2491" s="12" t="s">
        <v>13</v>
      </c>
      <c r="I2491" s="13" t="s">
        <v>14</v>
      </c>
      <c r="K2491" s="37"/>
    </row>
    <row r="2492" spans="2:11" x14ac:dyDescent="0.25">
      <c r="B2492" s="14" t="s">
        <v>15</v>
      </c>
      <c r="C2492" s="14" t="s">
        <v>16</v>
      </c>
      <c r="D2492" s="160">
        <v>90775</v>
      </c>
      <c r="E2492" s="53" t="str">
        <f>IF($B2492="COMPOSIÇÃO",VLOOKUP($D2492,'Comp. Sinapi'!B:F,2,0),VLOOKUP($D2492,Insumos!B:F,2,0))</f>
        <v>DESENHISTA PROJETISTA COM ENCARGOS COMPLEMENTARES</v>
      </c>
      <c r="F2492" s="50" t="str">
        <f>IF($B2492="COMPOSIÇÃO",VLOOKUP($D2492,'Comp. Sinapi'!B:F,3,0),VLOOKUP($D2492,Insumos!B:F,3,0))</f>
        <v>H</v>
      </c>
      <c r="G2492" s="159">
        <v>3.1741999999999999E-3</v>
      </c>
      <c r="H2492" s="43">
        <f>TRUNC((K2492*(1-$K$8)),2)</f>
        <v>22.54</v>
      </c>
      <c r="I2492" s="15">
        <f t="shared" ref="I2492:I2493" si="327">G2492*H2492</f>
        <v>7.1546467999999988E-2</v>
      </c>
      <c r="K2492" s="37">
        <f>IF($B2492="INSUMO",VLOOKUP($D2492,Insumos!$B:$F,5,0),VLOOKUP($D2492,'Comp. Sinapi'!$B:$F,5,0))</f>
        <v>22.54</v>
      </c>
    </row>
    <row r="2493" spans="2:11" x14ac:dyDescent="0.25">
      <c r="B2493" s="14" t="s">
        <v>15</v>
      </c>
      <c r="C2493" s="14" t="s">
        <v>16</v>
      </c>
      <c r="D2493" s="160">
        <v>90769</v>
      </c>
      <c r="E2493" s="53" t="str">
        <f>IF($B2493="COMPOSIÇÃO",VLOOKUP($D2493,'Comp. Sinapi'!B:F,2,0),VLOOKUP($D2493,Insumos!B:F,2,0))</f>
        <v>ARQUITETO DE OBRA PLENO COM ENCARGOS COMPLEMENTARES</v>
      </c>
      <c r="F2493" s="50" t="str">
        <f>IF($B2493="COMPOSIÇÃO",VLOOKUP($D2493,'Comp. Sinapi'!B:F,3,0),VLOOKUP($D2493,Insumos!B:F,3,0))</f>
        <v>H</v>
      </c>
      <c r="G2493" s="159">
        <v>1.4813099999999999E-2</v>
      </c>
      <c r="H2493" s="43">
        <f>TRUNC((K2493*(1-$K$8)),2)</f>
        <v>120.56</v>
      </c>
      <c r="I2493" s="15">
        <f t="shared" si="327"/>
        <v>1.7858673359999999</v>
      </c>
      <c r="K2493" s="37">
        <f>IF($B2493="INSUMO",VLOOKUP($D2493,Insumos!$B:$F,5,0),VLOOKUP($D2493,'Comp. Sinapi'!$B:$F,5,0))</f>
        <v>120.56</v>
      </c>
    </row>
    <row r="2494" spans="2:11" x14ac:dyDescent="0.25">
      <c r="B2494" s="414" t="s">
        <v>13108</v>
      </c>
      <c r="C2494" s="415"/>
      <c r="D2494" s="415"/>
      <c r="E2494" s="415"/>
      <c r="F2494" s="415"/>
      <c r="G2494" s="415"/>
      <c r="H2494" s="415"/>
      <c r="I2494" s="416"/>
    </row>
    <row r="2496" spans="2:11" ht="32.25" customHeight="1" x14ac:dyDescent="0.25">
      <c r="B2496" s="16" t="s">
        <v>13459</v>
      </c>
      <c r="C2496" s="417" t="s">
        <v>13474</v>
      </c>
      <c r="D2496" s="418"/>
      <c r="E2496" s="418"/>
      <c r="F2496" s="418"/>
      <c r="G2496" s="419"/>
      <c r="H2496" s="17" t="s">
        <v>6</v>
      </c>
      <c r="I2496" s="18">
        <f>SUM(I2500:I2505)</f>
        <v>4.3416500000000005</v>
      </c>
      <c r="K2496" s="37"/>
    </row>
    <row r="2497" spans="2:11" x14ac:dyDescent="0.25">
      <c r="B2497" s="4" t="s">
        <v>7</v>
      </c>
      <c r="C2497" s="5">
        <f ca="1">TODAY()</f>
        <v>45482</v>
      </c>
      <c r="D2497" s="6"/>
      <c r="E2497" s="7"/>
      <c r="F2497" s="8"/>
      <c r="G2497" s="157" t="s">
        <v>1</v>
      </c>
      <c r="H2497" s="420" t="str">
        <f>$H$8</f>
        <v>Eng. Gabriel Vitta</v>
      </c>
      <c r="I2497" s="421"/>
      <c r="K2497" s="37"/>
    </row>
    <row r="2498" spans="2:11" x14ac:dyDescent="0.25">
      <c r="B2498" s="4"/>
      <c r="C2498" s="5"/>
      <c r="D2498" s="6"/>
      <c r="E2498" s="7"/>
      <c r="F2498" s="8"/>
      <c r="G2498" s="157"/>
      <c r="H2498" s="9"/>
      <c r="I2498" s="10"/>
      <c r="K2498" s="37"/>
    </row>
    <row r="2499" spans="2:11" x14ac:dyDescent="0.25">
      <c r="B2499" s="11" t="s">
        <v>18</v>
      </c>
      <c r="C2499" s="11" t="s">
        <v>8</v>
      </c>
      <c r="D2499" s="11" t="s">
        <v>9</v>
      </c>
      <c r="E2499" s="11" t="s">
        <v>10</v>
      </c>
      <c r="F2499" s="11" t="s">
        <v>11</v>
      </c>
      <c r="G2499" s="159" t="s">
        <v>12</v>
      </c>
      <c r="H2499" s="12" t="s">
        <v>13</v>
      </c>
      <c r="I2499" s="13" t="s">
        <v>14</v>
      </c>
      <c r="K2499" s="37"/>
    </row>
    <row r="2500" spans="2:11" x14ac:dyDescent="0.25">
      <c r="B2500" s="14" t="s">
        <v>15</v>
      </c>
      <c r="C2500" s="14" t="s">
        <v>16</v>
      </c>
      <c r="D2500" s="160">
        <v>88316</v>
      </c>
      <c r="E2500" s="53" t="str">
        <f>IF($B2500="COMPOSIÇÃO",VLOOKUP($D2500,'Comp. Sinapi'!B:F,2,0),VLOOKUP($D2500,Insumos!B:F,2,0))</f>
        <v>SERVENTE COM ENCARGOS COMPLEMENTARES</v>
      </c>
      <c r="F2500" s="50" t="str">
        <f>IF($B2500="COMPOSIÇÃO",VLOOKUP($D2500,'Comp. Sinapi'!B:F,3,0),VLOOKUP($D2500,Insumos!B:F,3,0))</f>
        <v>H</v>
      </c>
      <c r="G2500" s="159">
        <v>0.17</v>
      </c>
      <c r="H2500" s="43">
        <f t="shared" ref="H2500:H2505" si="328">TRUNC((K2500*(1-$K$8)),2)</f>
        <v>20.32</v>
      </c>
      <c r="I2500" s="15">
        <f t="shared" ref="I2500:I2505" si="329">G2500*H2500</f>
        <v>3.4544000000000001</v>
      </c>
      <c r="K2500" s="37">
        <f>IF($B2500="INSUMO",VLOOKUP($D2500,Insumos!$B:$F,5,0),VLOOKUP($D2500,'Comp. Sinapi'!$B:$F,5,0))</f>
        <v>20.32</v>
      </c>
    </row>
    <row r="2501" spans="2:11" ht="45" x14ac:dyDescent="0.25">
      <c r="B2501" s="14" t="s">
        <v>15</v>
      </c>
      <c r="C2501" s="14" t="s">
        <v>16</v>
      </c>
      <c r="D2501" s="160">
        <v>99833</v>
      </c>
      <c r="E2501" s="53" t="str">
        <f>IF($B2501="COMPOSIÇÃO",VLOOKUP($D2501,'Comp. Sinapi'!B:F,2,0),VLOOKUP($D2501,Insumos!B:F,2,0))</f>
        <v>LAVADORA DE ALTA PRESSAO (LAVA-JATO) PARA AGUA FRIA, PRESSAO DE OPERACAO ENTRE 1400 E 1900 LIB/POL2, VAZAO MAXIMA ENTRE 400 E 700 L/H - CHP DIURNO. AF_05/2023</v>
      </c>
      <c r="F2501" s="50" t="str">
        <f>IF($B2501="COMPOSIÇÃO",VLOOKUP($D2501,'Comp. Sinapi'!B:F,3,0),VLOOKUP($D2501,Insumos!B:F,3,0))</f>
        <v>CHP</v>
      </c>
      <c r="G2501" s="159">
        <v>8.0000000000000002E-3</v>
      </c>
      <c r="H2501" s="43">
        <f t="shared" si="328"/>
        <v>2.27</v>
      </c>
      <c r="I2501" s="15">
        <f t="shared" ref="I2501:I2504" si="330">G2501*H2501</f>
        <v>1.8159999999999999E-2</v>
      </c>
      <c r="K2501" s="37">
        <f>IF($B2501="INSUMO",VLOOKUP($D2501,Insumos!$B:$F,5,0),VLOOKUP($D2501,'Comp. Sinapi'!$B:$F,5,0))</f>
        <v>2.27</v>
      </c>
    </row>
    <row r="2502" spans="2:11" x14ac:dyDescent="0.25">
      <c r="B2502" s="14" t="s">
        <v>17</v>
      </c>
      <c r="C2502" s="14" t="s">
        <v>16</v>
      </c>
      <c r="D2502" s="160">
        <v>44329</v>
      </c>
      <c r="E2502" s="53" t="str">
        <f>IF($B2502="COMPOSIÇÃO",VLOOKUP($D2502,'Comp. Sinapi'!B:F,2,0),VLOOKUP($D2502,Insumos!B:F,2,0))</f>
        <v xml:space="preserve">DETERGENTE NEUTRO USO GERAL, CONCENTRADO                                                                                                                                                                                                                                                                                                                                                                                                                                                                  </v>
      </c>
      <c r="F2502" s="50" t="str">
        <f>IF($B2502="COMPOSIÇÃO",VLOOKUP($D2502,'Comp. Sinapi'!B:F,3,0),VLOOKUP($D2502,Insumos!B:F,3,0))</f>
        <v xml:space="preserve">L     </v>
      </c>
      <c r="G2502" s="159">
        <v>8.9999999999999993E-3</v>
      </c>
      <c r="H2502" s="43">
        <f t="shared" si="328"/>
        <v>12.53</v>
      </c>
      <c r="I2502" s="15">
        <f t="shared" si="330"/>
        <v>0.11276999999999998</v>
      </c>
      <c r="K2502" s="37">
        <f>IF($B2502="INSUMO",VLOOKUP($D2502,Insumos!$B:$F,5,0),VLOOKUP($D2502,'Comp. Sinapi'!$B:$F,5,0))</f>
        <v>12.53</v>
      </c>
    </row>
    <row r="2503" spans="2:11" x14ac:dyDescent="0.25">
      <c r="B2503" s="14" t="s">
        <v>17</v>
      </c>
      <c r="C2503" s="14" t="s">
        <v>16</v>
      </c>
      <c r="D2503" s="160">
        <v>5318</v>
      </c>
      <c r="E2503" s="53" t="str">
        <f>IF($B2503="COMPOSIÇÃO",VLOOKUP($D2503,'Comp. Sinapi'!B:F,2,0),VLOOKUP($D2503,Insumos!B:F,2,0))</f>
        <v xml:space="preserve">DILUENTE AGUARRAS                                                                                                                                                                                                                                                                                                                                                                                                                                                                                         </v>
      </c>
      <c r="F2503" s="50" t="str">
        <f>IF($B2503="COMPOSIÇÃO",VLOOKUP($D2503,'Comp. Sinapi'!B:F,3,0),VLOOKUP($D2503,Insumos!B:F,3,0))</f>
        <v xml:space="preserve">L     </v>
      </c>
      <c r="G2503" s="159">
        <v>7.0000000000000001E-3</v>
      </c>
      <c r="H2503" s="43">
        <f t="shared" si="328"/>
        <v>20.260000000000002</v>
      </c>
      <c r="I2503" s="15">
        <f t="shared" si="330"/>
        <v>0.14182</v>
      </c>
      <c r="K2503" s="37">
        <f>IF($B2503="INSUMO",VLOOKUP($D2503,Insumos!$B:$F,5,0),VLOOKUP($D2503,'Comp. Sinapi'!$B:$F,5,0))</f>
        <v>20.260000000000002</v>
      </c>
    </row>
    <row r="2504" spans="2:11" x14ac:dyDescent="0.25">
      <c r="B2504" s="14" t="s">
        <v>17</v>
      </c>
      <c r="C2504" s="14" t="s">
        <v>16</v>
      </c>
      <c r="D2504" s="160">
        <v>13</v>
      </c>
      <c r="E2504" s="53" t="str">
        <f>IF($B2504="COMPOSIÇÃO",VLOOKUP($D2504,'Comp. Sinapi'!B:F,2,0),VLOOKUP($D2504,Insumos!B:F,2,0))</f>
        <v xml:space="preserve">ESTOPA                                                                                                                                                                                                                                                                                                                                                                                                                                                                                                    </v>
      </c>
      <c r="F2504" s="50" t="str">
        <f>IF($B2504="COMPOSIÇÃO",VLOOKUP($D2504,'Comp. Sinapi'!B:F,3,0),VLOOKUP($D2504,Insumos!B:F,3,0))</f>
        <v xml:space="preserve">KG    </v>
      </c>
      <c r="G2504" s="159">
        <v>5.0000000000000001E-3</v>
      </c>
      <c r="H2504" s="43">
        <f t="shared" si="328"/>
        <v>30.62</v>
      </c>
      <c r="I2504" s="15">
        <f t="shared" si="330"/>
        <v>0.15310000000000001</v>
      </c>
      <c r="K2504" s="37">
        <f>IF($B2504="INSUMO",VLOOKUP($D2504,Insumos!$B:$F,5,0),VLOOKUP($D2504,'Comp. Sinapi'!$B:$F,5,0))</f>
        <v>30.62</v>
      </c>
    </row>
    <row r="2505" spans="2:11" x14ac:dyDescent="0.25">
      <c r="B2505" s="14" t="s">
        <v>17</v>
      </c>
      <c r="C2505" s="14" t="s">
        <v>16</v>
      </c>
      <c r="D2505" s="160">
        <v>3</v>
      </c>
      <c r="E2505" s="53" t="str">
        <f>IF($B2505="COMPOSIÇÃO",VLOOKUP($D2505,'Comp. Sinapi'!B:F,2,0),VLOOKUP($D2505,Insumos!B:F,2,0))</f>
        <v xml:space="preserve">ACIDO CLORIDRICO / ACIDO MURIATICO, DILUICAO 10% A 12% PARA USO EM LIMPEZA                                                                                                                                                                                                                                                                                                                                                                                                                                </v>
      </c>
      <c r="F2505" s="50" t="str">
        <f>IF($B2505="COMPOSIÇÃO",VLOOKUP($D2505,'Comp. Sinapi'!B:F,3,0),VLOOKUP($D2505,Insumos!B:F,3,0))</f>
        <v xml:space="preserve">L     </v>
      </c>
      <c r="G2505" s="159">
        <v>0.03</v>
      </c>
      <c r="H2505" s="43">
        <f t="shared" si="328"/>
        <v>15.38</v>
      </c>
      <c r="I2505" s="15">
        <f t="shared" si="329"/>
        <v>0.46140000000000003</v>
      </c>
      <c r="K2505" s="37">
        <f>IF($B2505="INSUMO",VLOOKUP($D2505,Insumos!$B:$F,5,0),VLOOKUP($D2505,'Comp. Sinapi'!$B:$F,5,0))</f>
        <v>15.38</v>
      </c>
    </row>
    <row r="2506" spans="2:11" x14ac:dyDescent="0.25">
      <c r="B2506" s="414" t="s">
        <v>13108</v>
      </c>
      <c r="C2506" s="415"/>
      <c r="D2506" s="415"/>
      <c r="E2506" s="415"/>
      <c r="F2506" s="415"/>
      <c r="G2506" s="415"/>
      <c r="H2506" s="415"/>
      <c r="I2506" s="416"/>
    </row>
    <row r="2507" spans="2:11" ht="19.5" customHeight="1" x14ac:dyDescent="0.25"/>
    <row r="2508" spans="2:11" ht="19.5" customHeight="1" x14ac:dyDescent="0.25"/>
    <row r="2509" spans="2:11" ht="19.5" customHeight="1" x14ac:dyDescent="0.25"/>
    <row r="2510" spans="2:11" x14ac:dyDescent="0.25">
      <c r="E2510" s="348"/>
    </row>
    <row r="2511" spans="2:11" ht="17.25" customHeight="1" x14ac:dyDescent="0.25">
      <c r="E2511" s="30" t="s">
        <v>13763</v>
      </c>
    </row>
    <row r="2512" spans="2:11" x14ac:dyDescent="0.25">
      <c r="E2512" s="30" t="s">
        <v>13764</v>
      </c>
    </row>
  </sheetData>
  <mergeCells count="606">
    <mergeCell ref="B2:F5"/>
    <mergeCell ref="B255:I255"/>
    <mergeCell ref="C257:G257"/>
    <mergeCell ref="H258:I258"/>
    <mergeCell ref="B304:I304"/>
    <mergeCell ref="C306:G306"/>
    <mergeCell ref="H307:I307"/>
    <mergeCell ref="B385:I385"/>
    <mergeCell ref="B155:I155"/>
    <mergeCell ref="C157:G157"/>
    <mergeCell ref="H158:I158"/>
    <mergeCell ref="B177:I177"/>
    <mergeCell ref="C179:G179"/>
    <mergeCell ref="H180:I180"/>
    <mergeCell ref="B225:I225"/>
    <mergeCell ref="C227:G227"/>
    <mergeCell ref="H228:I228"/>
    <mergeCell ref="B66:I66"/>
    <mergeCell ref="C68:G68"/>
    <mergeCell ref="H69:I69"/>
    <mergeCell ref="B91:I91"/>
    <mergeCell ref="C93:G93"/>
    <mergeCell ref="H94:I94"/>
    <mergeCell ref="B123:I123"/>
    <mergeCell ref="C12:G12"/>
    <mergeCell ref="B11:I11"/>
    <mergeCell ref="B7:I7"/>
    <mergeCell ref="F8:G8"/>
    <mergeCell ref="H8:I8"/>
    <mergeCell ref="C10:G10"/>
    <mergeCell ref="H13:I13"/>
    <mergeCell ref="C125:G125"/>
    <mergeCell ref="H126:I126"/>
    <mergeCell ref="B24:I24"/>
    <mergeCell ref="C26:G26"/>
    <mergeCell ref="H27:I27"/>
    <mergeCell ref="B35:I35"/>
    <mergeCell ref="C37:G37"/>
    <mergeCell ref="H38:I38"/>
    <mergeCell ref="B48:I48"/>
    <mergeCell ref="C50:G50"/>
    <mergeCell ref="H51:I51"/>
    <mergeCell ref="C387:G387"/>
    <mergeCell ref="H388:I388"/>
    <mergeCell ref="B465:I465"/>
    <mergeCell ref="C467:G467"/>
    <mergeCell ref="C487:G487"/>
    <mergeCell ref="H488:I488"/>
    <mergeCell ref="B496:I496"/>
    <mergeCell ref="C498:G498"/>
    <mergeCell ref="H499:I499"/>
    <mergeCell ref="H468:I468"/>
    <mergeCell ref="B475:I475"/>
    <mergeCell ref="C477:G477"/>
    <mergeCell ref="H478:I478"/>
    <mergeCell ref="B485:I485"/>
    <mergeCell ref="H521:I521"/>
    <mergeCell ref="B529:I529"/>
    <mergeCell ref="C531:G531"/>
    <mergeCell ref="H532:I532"/>
    <mergeCell ref="B540:I540"/>
    <mergeCell ref="B507:I507"/>
    <mergeCell ref="C509:G509"/>
    <mergeCell ref="H510:I510"/>
    <mergeCell ref="B518:I518"/>
    <mergeCell ref="C520:G520"/>
    <mergeCell ref="B559:I559"/>
    <mergeCell ref="C561:G561"/>
    <mergeCell ref="H562:I562"/>
    <mergeCell ref="B570:I570"/>
    <mergeCell ref="C572:G572"/>
    <mergeCell ref="C542:G542"/>
    <mergeCell ref="H543:I543"/>
    <mergeCell ref="B550:I550"/>
    <mergeCell ref="C552:G552"/>
    <mergeCell ref="H553:I553"/>
    <mergeCell ref="C596:G596"/>
    <mergeCell ref="H597:I597"/>
    <mergeCell ref="B606:I606"/>
    <mergeCell ref="C608:G608"/>
    <mergeCell ref="H609:I609"/>
    <mergeCell ref="H573:I573"/>
    <mergeCell ref="B582:I582"/>
    <mergeCell ref="C584:G584"/>
    <mergeCell ref="H585:I585"/>
    <mergeCell ref="B594:I594"/>
    <mergeCell ref="H635:I635"/>
    <mergeCell ref="B650:I650"/>
    <mergeCell ref="C652:G652"/>
    <mergeCell ref="H653:I653"/>
    <mergeCell ref="B663:I663"/>
    <mergeCell ref="B619:I619"/>
    <mergeCell ref="C621:G621"/>
    <mergeCell ref="H622:I622"/>
    <mergeCell ref="B632:I632"/>
    <mergeCell ref="C634:G634"/>
    <mergeCell ref="B684:I684"/>
    <mergeCell ref="C686:G686"/>
    <mergeCell ref="H687:I687"/>
    <mergeCell ref="B700:I700"/>
    <mergeCell ref="C702:G702"/>
    <mergeCell ref="C665:G665"/>
    <mergeCell ref="H666:I666"/>
    <mergeCell ref="B673:I673"/>
    <mergeCell ref="C675:G675"/>
    <mergeCell ref="H676:I676"/>
    <mergeCell ref="C732:G732"/>
    <mergeCell ref="H733:I733"/>
    <mergeCell ref="B747:I747"/>
    <mergeCell ref="C749:G749"/>
    <mergeCell ref="H750:I750"/>
    <mergeCell ref="H703:I703"/>
    <mergeCell ref="B712:I712"/>
    <mergeCell ref="C714:G714"/>
    <mergeCell ref="H715:I715"/>
    <mergeCell ref="B730:I730"/>
    <mergeCell ref="H768:I768"/>
    <mergeCell ref="B776:I776"/>
    <mergeCell ref="C778:G778"/>
    <mergeCell ref="H779:I779"/>
    <mergeCell ref="B799:I799"/>
    <mergeCell ref="B757:I757"/>
    <mergeCell ref="C759:G759"/>
    <mergeCell ref="H760:I760"/>
    <mergeCell ref="B765:I765"/>
    <mergeCell ref="C767:G767"/>
    <mergeCell ref="B821:I821"/>
    <mergeCell ref="C823:G823"/>
    <mergeCell ref="H824:I824"/>
    <mergeCell ref="B832:I832"/>
    <mergeCell ref="C834:G834"/>
    <mergeCell ref="C801:G801"/>
    <mergeCell ref="H802:I802"/>
    <mergeCell ref="B810:I810"/>
    <mergeCell ref="C812:G812"/>
    <mergeCell ref="H813:I813"/>
    <mergeCell ref="C882:G882"/>
    <mergeCell ref="H883:I883"/>
    <mergeCell ref="B893:I893"/>
    <mergeCell ref="C895:G895"/>
    <mergeCell ref="H896:I896"/>
    <mergeCell ref="C856:G856"/>
    <mergeCell ref="H857:I857"/>
    <mergeCell ref="B880:I880"/>
    <mergeCell ref="H835:I835"/>
    <mergeCell ref="B843:I843"/>
    <mergeCell ref="C845:G845"/>
    <mergeCell ref="H846:I846"/>
    <mergeCell ref="B854:I854"/>
    <mergeCell ref="H921:I921"/>
    <mergeCell ref="B927:I927"/>
    <mergeCell ref="C929:G929"/>
    <mergeCell ref="H930:I930"/>
    <mergeCell ref="B936:I936"/>
    <mergeCell ref="B906:I906"/>
    <mergeCell ref="C908:G908"/>
    <mergeCell ref="H909:I909"/>
    <mergeCell ref="B918:I918"/>
    <mergeCell ref="C920:G920"/>
    <mergeCell ref="B954:I954"/>
    <mergeCell ref="C956:G956"/>
    <mergeCell ref="H957:I957"/>
    <mergeCell ref="B963:I963"/>
    <mergeCell ref="C965:G965"/>
    <mergeCell ref="C938:G938"/>
    <mergeCell ref="H939:I939"/>
    <mergeCell ref="B945:I945"/>
    <mergeCell ref="C947:G947"/>
    <mergeCell ref="H948:I948"/>
    <mergeCell ref="C986:G986"/>
    <mergeCell ref="H987:I987"/>
    <mergeCell ref="B996:I996"/>
    <mergeCell ref="C998:G998"/>
    <mergeCell ref="H999:I999"/>
    <mergeCell ref="H966:I966"/>
    <mergeCell ref="B972:I972"/>
    <mergeCell ref="C974:G974"/>
    <mergeCell ref="H975:I975"/>
    <mergeCell ref="B984:I984"/>
    <mergeCell ref="H1020:I1020"/>
    <mergeCell ref="B1026:I1026"/>
    <mergeCell ref="C1028:G1028"/>
    <mergeCell ref="H1029:I1029"/>
    <mergeCell ref="B1035:I1035"/>
    <mergeCell ref="B1008:I1008"/>
    <mergeCell ref="C1010:G1010"/>
    <mergeCell ref="H1011:I1011"/>
    <mergeCell ref="B1017:I1017"/>
    <mergeCell ref="C1019:G1019"/>
    <mergeCell ref="B1054:I1054"/>
    <mergeCell ref="C1056:G1056"/>
    <mergeCell ref="H1057:I1057"/>
    <mergeCell ref="B1065:I1065"/>
    <mergeCell ref="C1067:G1067"/>
    <mergeCell ref="C1037:G1037"/>
    <mergeCell ref="H1038:I1038"/>
    <mergeCell ref="B1045:I1045"/>
    <mergeCell ref="C1047:G1047"/>
    <mergeCell ref="H1048:I1048"/>
    <mergeCell ref="C1087:G1087"/>
    <mergeCell ref="H1088:I1088"/>
    <mergeCell ref="B1095:I1095"/>
    <mergeCell ref="C1097:G1097"/>
    <mergeCell ref="H1098:I1098"/>
    <mergeCell ref="H1068:I1068"/>
    <mergeCell ref="B1075:I1075"/>
    <mergeCell ref="C1077:G1077"/>
    <mergeCell ref="H1078:I1078"/>
    <mergeCell ref="B1085:I1085"/>
    <mergeCell ref="H1122:I1122"/>
    <mergeCell ref="B1131:I1131"/>
    <mergeCell ref="C1133:G1133"/>
    <mergeCell ref="H1134:I1134"/>
    <mergeCell ref="B1141:I1141"/>
    <mergeCell ref="B1107:I1107"/>
    <mergeCell ref="C1109:G1109"/>
    <mergeCell ref="H1110:I1110"/>
    <mergeCell ref="B1119:I1119"/>
    <mergeCell ref="C1121:G1121"/>
    <mergeCell ref="B1167:I1167"/>
    <mergeCell ref="C1169:G1169"/>
    <mergeCell ref="H1170:I1170"/>
    <mergeCell ref="B1178:I1178"/>
    <mergeCell ref="C1180:G1180"/>
    <mergeCell ref="C1143:G1143"/>
    <mergeCell ref="H1144:I1144"/>
    <mergeCell ref="B1155:I1155"/>
    <mergeCell ref="C1157:G1157"/>
    <mergeCell ref="H1158:I1158"/>
    <mergeCell ref="C1214:G1214"/>
    <mergeCell ref="H1215:I1215"/>
    <mergeCell ref="B1229:I1229"/>
    <mergeCell ref="C1231:G1231"/>
    <mergeCell ref="H1232:I1232"/>
    <mergeCell ref="H1181:I1181"/>
    <mergeCell ref="B1195:I1195"/>
    <mergeCell ref="C1197:G1197"/>
    <mergeCell ref="H1198:I1198"/>
    <mergeCell ref="B1212:I1212"/>
    <mergeCell ref="H1258:I1258"/>
    <mergeCell ref="B1264:I1264"/>
    <mergeCell ref="C1266:G1266"/>
    <mergeCell ref="H1267:I1267"/>
    <mergeCell ref="B1273:I1273"/>
    <mergeCell ref="B1246:I1246"/>
    <mergeCell ref="C1248:G1248"/>
    <mergeCell ref="H1249:I1249"/>
    <mergeCell ref="B1255:I1255"/>
    <mergeCell ref="C1257:G1257"/>
    <mergeCell ref="B1295:I1295"/>
    <mergeCell ref="C1297:G1297"/>
    <mergeCell ref="H1298:I1298"/>
    <mergeCell ref="B1304:I1304"/>
    <mergeCell ref="C1306:G1306"/>
    <mergeCell ref="C1275:G1275"/>
    <mergeCell ref="H1276:I1276"/>
    <mergeCell ref="B1286:I1286"/>
    <mergeCell ref="C1288:G1288"/>
    <mergeCell ref="H1289:I1289"/>
    <mergeCell ref="C1325:G1325"/>
    <mergeCell ref="H1326:I1326"/>
    <mergeCell ref="B1335:I1335"/>
    <mergeCell ref="C1337:G1337"/>
    <mergeCell ref="H1338:I1338"/>
    <mergeCell ref="H1307:I1307"/>
    <mergeCell ref="B1313:I1313"/>
    <mergeCell ref="C1315:G1315"/>
    <mergeCell ref="H1316:I1316"/>
    <mergeCell ref="B1323:I1323"/>
    <mergeCell ref="H1361:I1361"/>
    <mergeCell ref="B1368:I1368"/>
    <mergeCell ref="C1370:G1370"/>
    <mergeCell ref="H1371:I1371"/>
    <mergeCell ref="B1378:I1378"/>
    <mergeCell ref="B1345:I1345"/>
    <mergeCell ref="C1347:G1347"/>
    <mergeCell ref="H1348:I1348"/>
    <mergeCell ref="B1358:I1358"/>
    <mergeCell ref="C1360:G1360"/>
    <mergeCell ref="B1396:I1396"/>
    <mergeCell ref="C1398:G1398"/>
    <mergeCell ref="H1399:I1399"/>
    <mergeCell ref="B1406:I1406"/>
    <mergeCell ref="C1408:G1408"/>
    <mergeCell ref="C1380:G1380"/>
    <mergeCell ref="H1381:I1381"/>
    <mergeCell ref="B1388:I1388"/>
    <mergeCell ref="C1390:G1390"/>
    <mergeCell ref="H1391:I1391"/>
    <mergeCell ref="C1426:G1426"/>
    <mergeCell ref="H1427:I1427"/>
    <mergeCell ref="B1433:I1433"/>
    <mergeCell ref="C1435:G1435"/>
    <mergeCell ref="H1436:I1436"/>
    <mergeCell ref="H1409:I1409"/>
    <mergeCell ref="B1415:I1415"/>
    <mergeCell ref="C1417:G1417"/>
    <mergeCell ref="H1418:I1418"/>
    <mergeCell ref="B1424:I1424"/>
    <mergeCell ref="H1456:I1456"/>
    <mergeCell ref="B1463:I1463"/>
    <mergeCell ref="C1465:G1465"/>
    <mergeCell ref="H1466:I1466"/>
    <mergeCell ref="B1473:I1473"/>
    <mergeCell ref="B1443:I1443"/>
    <mergeCell ref="C1445:G1445"/>
    <mergeCell ref="H1446:I1446"/>
    <mergeCell ref="B1453:I1453"/>
    <mergeCell ref="C1455:G1455"/>
    <mergeCell ref="B1495:I1495"/>
    <mergeCell ref="C1497:G1497"/>
    <mergeCell ref="H1498:I1498"/>
    <mergeCell ref="B1505:I1505"/>
    <mergeCell ref="C1507:G1507"/>
    <mergeCell ref="C1475:G1475"/>
    <mergeCell ref="H1476:I1476"/>
    <mergeCell ref="B1483:I1483"/>
    <mergeCell ref="C1485:G1485"/>
    <mergeCell ref="H1486:I1486"/>
    <mergeCell ref="C1526:G1526"/>
    <mergeCell ref="H1527:I1527"/>
    <mergeCell ref="B1533:I1533"/>
    <mergeCell ref="C1535:G1535"/>
    <mergeCell ref="H1536:I1536"/>
    <mergeCell ref="H1508:I1508"/>
    <mergeCell ref="B1514:I1514"/>
    <mergeCell ref="C1516:G1516"/>
    <mergeCell ref="H1517:I1517"/>
    <mergeCell ref="B1524:I1524"/>
    <mergeCell ref="H1554:I1554"/>
    <mergeCell ref="B1560:I1560"/>
    <mergeCell ref="C1562:G1562"/>
    <mergeCell ref="H1563:I1563"/>
    <mergeCell ref="B1569:I1569"/>
    <mergeCell ref="B1542:I1542"/>
    <mergeCell ref="C1544:G1544"/>
    <mergeCell ref="H1545:I1545"/>
    <mergeCell ref="B1551:I1551"/>
    <mergeCell ref="C1553:G1553"/>
    <mergeCell ref="B1589:I1589"/>
    <mergeCell ref="C1591:G1591"/>
    <mergeCell ref="H1592:I1592"/>
    <mergeCell ref="B1598:I1598"/>
    <mergeCell ref="C1600:G1600"/>
    <mergeCell ref="C1571:G1571"/>
    <mergeCell ref="H1572:I1572"/>
    <mergeCell ref="B1578:I1578"/>
    <mergeCell ref="C1580:G1580"/>
    <mergeCell ref="H1581:I1581"/>
    <mergeCell ref="C1620:G1620"/>
    <mergeCell ref="H1621:I1621"/>
    <mergeCell ref="B1627:I1627"/>
    <mergeCell ref="C1629:G1629"/>
    <mergeCell ref="H1630:I1630"/>
    <mergeCell ref="H1601:I1601"/>
    <mergeCell ref="B1608:I1608"/>
    <mergeCell ref="C1610:G1610"/>
    <mergeCell ref="H1611:I1611"/>
    <mergeCell ref="B1618:I1618"/>
    <mergeCell ref="H1648:I1648"/>
    <mergeCell ref="B1654:I1654"/>
    <mergeCell ref="C1656:G1656"/>
    <mergeCell ref="H1657:I1657"/>
    <mergeCell ref="B1663:I1663"/>
    <mergeCell ref="B1636:I1636"/>
    <mergeCell ref="C1638:G1638"/>
    <mergeCell ref="H1639:I1639"/>
    <mergeCell ref="B1645:I1645"/>
    <mergeCell ref="C1647:G1647"/>
    <mergeCell ref="B1680:I1680"/>
    <mergeCell ref="C1682:G1682"/>
    <mergeCell ref="H1683:I1683"/>
    <mergeCell ref="B1689:I1689"/>
    <mergeCell ref="C1691:G1691"/>
    <mergeCell ref="C1665:G1665"/>
    <mergeCell ref="H1666:I1666"/>
    <mergeCell ref="B1672:I1672"/>
    <mergeCell ref="C1674:G1674"/>
    <mergeCell ref="H1675:I1675"/>
    <mergeCell ref="C1711:G1711"/>
    <mergeCell ref="H1712:I1712"/>
    <mergeCell ref="B1718:I1718"/>
    <mergeCell ref="C1720:G1720"/>
    <mergeCell ref="H1721:I1721"/>
    <mergeCell ref="H1692:I1692"/>
    <mergeCell ref="B1697:I1697"/>
    <mergeCell ref="C1699:G1699"/>
    <mergeCell ref="H1700:I1700"/>
    <mergeCell ref="B1709:I1709"/>
    <mergeCell ref="H1739:I1739"/>
    <mergeCell ref="B1745:I1745"/>
    <mergeCell ref="C1747:G1747"/>
    <mergeCell ref="H1748:I1748"/>
    <mergeCell ref="B1753:I1753"/>
    <mergeCell ref="B1727:I1727"/>
    <mergeCell ref="C1729:G1729"/>
    <mergeCell ref="H1730:I1730"/>
    <mergeCell ref="B1736:I1736"/>
    <mergeCell ref="C1738:G1738"/>
    <mergeCell ref="B1779:I1779"/>
    <mergeCell ref="C1781:G1781"/>
    <mergeCell ref="H1782:I1782"/>
    <mergeCell ref="B1789:I1789"/>
    <mergeCell ref="C1791:G1791"/>
    <mergeCell ref="C1755:G1755"/>
    <mergeCell ref="H1756:I1756"/>
    <mergeCell ref="B1762:I1762"/>
    <mergeCell ref="C1764:G1764"/>
    <mergeCell ref="H1765:I1765"/>
    <mergeCell ref="C1831:G1831"/>
    <mergeCell ref="H1832:I1832"/>
    <mergeCell ref="B1847:I1847"/>
    <mergeCell ref="C1849:G1849"/>
    <mergeCell ref="H1850:I1850"/>
    <mergeCell ref="H1792:I1792"/>
    <mergeCell ref="B1807:I1807"/>
    <mergeCell ref="C1809:G1809"/>
    <mergeCell ref="H1810:I1810"/>
    <mergeCell ref="B1829:I1829"/>
    <mergeCell ref="H1878:I1878"/>
    <mergeCell ref="B1891:I1891"/>
    <mergeCell ref="C1893:G1893"/>
    <mergeCell ref="H1894:I1894"/>
    <mergeCell ref="B1923:I1923"/>
    <mergeCell ref="B1865:I1865"/>
    <mergeCell ref="C1867:G1867"/>
    <mergeCell ref="H1868:I1868"/>
    <mergeCell ref="B1875:I1875"/>
    <mergeCell ref="C1877:G1877"/>
    <mergeCell ref="B1947:I1947"/>
    <mergeCell ref="C1949:G1949"/>
    <mergeCell ref="H1950:I1950"/>
    <mergeCell ref="B1955:I1955"/>
    <mergeCell ref="C1965:G1965"/>
    <mergeCell ref="C1925:G1925"/>
    <mergeCell ref="H1926:I1926"/>
    <mergeCell ref="B1938:I1938"/>
    <mergeCell ref="C1940:G1940"/>
    <mergeCell ref="H1941:I1941"/>
    <mergeCell ref="C1998:G1998"/>
    <mergeCell ref="H1999:I1999"/>
    <mergeCell ref="B2013:I2013"/>
    <mergeCell ref="C2015:G2015"/>
    <mergeCell ref="H2016:I2016"/>
    <mergeCell ref="C1989:G1989"/>
    <mergeCell ref="H1990:I1990"/>
    <mergeCell ref="B1996:I1996"/>
    <mergeCell ref="C1957:G1957"/>
    <mergeCell ref="H1958:I1958"/>
    <mergeCell ref="B1963:I1963"/>
    <mergeCell ref="H1966:I1966"/>
    <mergeCell ref="B1978:I1978"/>
    <mergeCell ref="C1980:G1980"/>
    <mergeCell ref="H1981:I1981"/>
    <mergeCell ref="B1987:I1987"/>
    <mergeCell ref="H2036:I2036"/>
    <mergeCell ref="B2042:I2042"/>
    <mergeCell ref="C2044:G2044"/>
    <mergeCell ref="H2045:I2045"/>
    <mergeCell ref="B2050:I2050"/>
    <mergeCell ref="B2023:I2023"/>
    <mergeCell ref="C2025:G2025"/>
    <mergeCell ref="H2026:I2026"/>
    <mergeCell ref="B2033:I2033"/>
    <mergeCell ref="C2035:G2035"/>
    <mergeCell ref="B2070:I2070"/>
    <mergeCell ref="C2072:G2072"/>
    <mergeCell ref="H2073:I2073"/>
    <mergeCell ref="B2078:I2078"/>
    <mergeCell ref="C2080:G2080"/>
    <mergeCell ref="C2052:G2052"/>
    <mergeCell ref="H2053:I2053"/>
    <mergeCell ref="B2060:I2060"/>
    <mergeCell ref="C2062:G2062"/>
    <mergeCell ref="H2063:I2063"/>
    <mergeCell ref="C2098:G2098"/>
    <mergeCell ref="H2099:I2099"/>
    <mergeCell ref="B2116:I2116"/>
    <mergeCell ref="C2118:G2118"/>
    <mergeCell ref="H2119:I2119"/>
    <mergeCell ref="H2081:I2081"/>
    <mergeCell ref="B2087:I2087"/>
    <mergeCell ref="C2089:G2089"/>
    <mergeCell ref="H2090:I2090"/>
    <mergeCell ref="B2096:I2096"/>
    <mergeCell ref="H2155:I2155"/>
    <mergeCell ref="B2162:I2162"/>
    <mergeCell ref="C2164:G2164"/>
    <mergeCell ref="H2165:I2165"/>
    <mergeCell ref="B2172:I2172"/>
    <mergeCell ref="B2143:I2143"/>
    <mergeCell ref="C2145:G2145"/>
    <mergeCell ref="H2146:I2146"/>
    <mergeCell ref="B2152:I2152"/>
    <mergeCell ref="C2154:G2154"/>
    <mergeCell ref="B2191:I2191"/>
    <mergeCell ref="C2193:G2193"/>
    <mergeCell ref="H2194:I2194"/>
    <mergeCell ref="B2200:I2200"/>
    <mergeCell ref="C2202:G2202"/>
    <mergeCell ref="C2174:G2174"/>
    <mergeCell ref="H2175:I2175"/>
    <mergeCell ref="B2182:I2182"/>
    <mergeCell ref="C2184:G2184"/>
    <mergeCell ref="H2185:I2185"/>
    <mergeCell ref="C2221:G2221"/>
    <mergeCell ref="H2222:I2222"/>
    <mergeCell ref="B2233:I2233"/>
    <mergeCell ref="C2235:G2235"/>
    <mergeCell ref="H2236:I2236"/>
    <mergeCell ref="H2203:I2203"/>
    <mergeCell ref="B2209:I2209"/>
    <mergeCell ref="C2211:G2211"/>
    <mergeCell ref="H2212:I2212"/>
    <mergeCell ref="B2219:I2219"/>
    <mergeCell ref="H2253:I2253"/>
    <mergeCell ref="B2259:I2259"/>
    <mergeCell ref="C2261:G2261"/>
    <mergeCell ref="H2262:I2262"/>
    <mergeCell ref="B2267:I2267"/>
    <mergeCell ref="B2242:I2242"/>
    <mergeCell ref="C2244:G2244"/>
    <mergeCell ref="H2245:I2245"/>
    <mergeCell ref="B2250:I2250"/>
    <mergeCell ref="C2252:G2252"/>
    <mergeCell ref="B2289:I2289"/>
    <mergeCell ref="C2291:G2291"/>
    <mergeCell ref="H2292:I2292"/>
    <mergeCell ref="B2297:I2297"/>
    <mergeCell ref="C2299:G2299"/>
    <mergeCell ref="C2269:G2269"/>
    <mergeCell ref="H2270:I2270"/>
    <mergeCell ref="B2278:I2278"/>
    <mergeCell ref="C2280:G2280"/>
    <mergeCell ref="H2281:I2281"/>
    <mergeCell ref="C2321:G2321"/>
    <mergeCell ref="H2322:I2322"/>
    <mergeCell ref="B2334:I2334"/>
    <mergeCell ref="C2336:G2336"/>
    <mergeCell ref="H2337:I2337"/>
    <mergeCell ref="H2300:I2300"/>
    <mergeCell ref="B2309:I2309"/>
    <mergeCell ref="C2311:G2311"/>
    <mergeCell ref="H2312:I2312"/>
    <mergeCell ref="B2319:I2319"/>
    <mergeCell ref="H2360:I2360"/>
    <mergeCell ref="B2366:I2366"/>
    <mergeCell ref="C2368:G2368"/>
    <mergeCell ref="H2369:I2369"/>
    <mergeCell ref="B2375:I2375"/>
    <mergeCell ref="B2348:I2348"/>
    <mergeCell ref="C2350:G2350"/>
    <mergeCell ref="H2351:I2351"/>
    <mergeCell ref="B2357:I2357"/>
    <mergeCell ref="C2359:G2359"/>
    <mergeCell ref="B2395:I2395"/>
    <mergeCell ref="C2397:G2397"/>
    <mergeCell ref="H2398:I2398"/>
    <mergeCell ref="B2402:I2402"/>
    <mergeCell ref="C2404:G2404"/>
    <mergeCell ref="C2377:G2377"/>
    <mergeCell ref="H2378:I2378"/>
    <mergeCell ref="B2384:I2384"/>
    <mergeCell ref="C2386:G2386"/>
    <mergeCell ref="H2387:I2387"/>
    <mergeCell ref="C2418:G2418"/>
    <mergeCell ref="H2419:I2419"/>
    <mergeCell ref="B2423:I2423"/>
    <mergeCell ref="C2425:G2425"/>
    <mergeCell ref="H2426:I2426"/>
    <mergeCell ref="H2405:I2405"/>
    <mergeCell ref="B2409:I2409"/>
    <mergeCell ref="C2411:G2411"/>
    <mergeCell ref="H2412:I2412"/>
    <mergeCell ref="B2416:I2416"/>
    <mergeCell ref="H2440:I2440"/>
    <mergeCell ref="B2444:I2444"/>
    <mergeCell ref="C2446:G2446"/>
    <mergeCell ref="H2447:I2447"/>
    <mergeCell ref="B2451:I2451"/>
    <mergeCell ref="B2430:I2430"/>
    <mergeCell ref="C2432:G2432"/>
    <mergeCell ref="H2433:I2433"/>
    <mergeCell ref="B2437:I2437"/>
    <mergeCell ref="C2439:G2439"/>
    <mergeCell ref="B2465:I2465"/>
    <mergeCell ref="C2467:G2467"/>
    <mergeCell ref="H2468:I2468"/>
    <mergeCell ref="B2472:I2472"/>
    <mergeCell ref="C2474:G2474"/>
    <mergeCell ref="C2453:G2453"/>
    <mergeCell ref="H2454:I2454"/>
    <mergeCell ref="B2458:I2458"/>
    <mergeCell ref="C2460:G2460"/>
    <mergeCell ref="H2461:I2461"/>
    <mergeCell ref="B2506:I2506"/>
    <mergeCell ref="C2488:G2488"/>
    <mergeCell ref="H2489:I2489"/>
    <mergeCell ref="B2494:I2494"/>
    <mergeCell ref="C2496:G2496"/>
    <mergeCell ref="H2497:I2497"/>
    <mergeCell ref="H2475:I2475"/>
    <mergeCell ref="B2479:I2479"/>
    <mergeCell ref="C2481:G2481"/>
    <mergeCell ref="H2482:I2482"/>
    <mergeCell ref="B2486:I2486"/>
  </mergeCells>
  <phoneticPr fontId="16" type="noConversion"/>
  <pageMargins left="0.7" right="0.7" top="0.75" bottom="0.75" header="0.3" footer="0.3"/>
  <pageSetup scale="70" fitToHeight="0" orientation="landscape" horizont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D22D9-5E33-40A9-B9DF-9F954A2825F4}">
  <sheetPr>
    <pageSetUpPr fitToPage="1"/>
  </sheetPr>
  <dimension ref="B2:W65"/>
  <sheetViews>
    <sheetView view="pageBreakPreview" zoomScale="80" zoomScaleNormal="100" zoomScaleSheetLayoutView="80" workbookViewId="0">
      <pane xSplit="5" ySplit="7" topLeftCell="F8" activePane="bottomRight" state="frozen"/>
      <selection activeCell="G9" sqref="G9"/>
      <selection pane="topRight" activeCell="G9" sqref="G9"/>
      <selection pane="bottomLeft" activeCell="G9" sqref="G9"/>
      <selection pane="bottomRight" activeCell="T62" sqref="T62"/>
    </sheetView>
  </sheetViews>
  <sheetFormatPr defaultRowHeight="15" x14ac:dyDescent="0.25"/>
  <cols>
    <col min="1" max="1" width="9.140625" style="28"/>
    <col min="2" max="2" width="5.7109375" style="30" bestFit="1" customWidth="1"/>
    <col min="3" max="3" width="9.85546875" style="30" bestFit="1" customWidth="1"/>
    <col min="4" max="4" width="58.42578125" style="35" bestFit="1" customWidth="1"/>
    <col min="5" max="5" width="18" style="28" bestFit="1" customWidth="1"/>
    <col min="6" max="6" width="17" style="30" bestFit="1" customWidth="1"/>
    <col min="7" max="13" width="17" style="28" bestFit="1" customWidth="1"/>
    <col min="14" max="14" width="21" style="28" customWidth="1"/>
    <col min="15" max="20" width="18" style="28" bestFit="1" customWidth="1"/>
    <col min="21" max="21" width="17" style="28" bestFit="1" customWidth="1"/>
    <col min="22" max="16384" width="9.140625" style="28"/>
  </cols>
  <sheetData>
    <row r="2" spans="2:23" ht="15.75" customHeight="1" x14ac:dyDescent="0.25">
      <c r="B2" s="365" t="s">
        <v>13761</v>
      </c>
      <c r="C2" s="366"/>
      <c r="D2" s="366"/>
      <c r="E2" s="366"/>
      <c r="F2" s="366"/>
      <c r="G2" s="366"/>
      <c r="H2" s="366"/>
      <c r="I2" s="366"/>
      <c r="J2" s="366"/>
      <c r="K2" s="207"/>
      <c r="L2" s="207"/>
      <c r="M2" s="207"/>
      <c r="N2" s="366" t="s">
        <v>13761</v>
      </c>
      <c r="O2" s="366"/>
      <c r="P2" s="366"/>
      <c r="Q2" s="366"/>
      <c r="R2" s="366"/>
      <c r="S2" s="207"/>
      <c r="T2" s="207"/>
      <c r="U2" s="207"/>
      <c r="V2" s="205"/>
      <c r="W2" s="205"/>
    </row>
    <row r="3" spans="2:23" ht="15.75" customHeight="1" x14ac:dyDescent="0.25">
      <c r="B3" s="365"/>
      <c r="C3" s="366"/>
      <c r="D3" s="366"/>
      <c r="E3" s="366"/>
      <c r="F3" s="366"/>
      <c r="G3" s="366"/>
      <c r="H3" s="366"/>
      <c r="I3" s="366"/>
      <c r="J3" s="366"/>
      <c r="K3" s="207"/>
      <c r="L3" s="206" t="s">
        <v>12974</v>
      </c>
      <c r="M3" s="207"/>
      <c r="N3" s="366"/>
      <c r="O3" s="366"/>
      <c r="P3" s="366"/>
      <c r="Q3" s="366"/>
      <c r="R3" s="366"/>
      <c r="S3" s="207"/>
      <c r="T3" s="206" t="s">
        <v>12974</v>
      </c>
      <c r="U3" s="207"/>
      <c r="V3" s="206"/>
      <c r="W3" s="205"/>
    </row>
    <row r="4" spans="2:23" ht="15.75" customHeight="1" x14ac:dyDescent="0.25">
      <c r="B4" s="365"/>
      <c r="C4" s="366"/>
      <c r="D4" s="366"/>
      <c r="E4" s="366"/>
      <c r="F4" s="366"/>
      <c r="G4" s="366"/>
      <c r="H4" s="366"/>
      <c r="I4" s="366"/>
      <c r="J4" s="366"/>
      <c r="K4" s="207"/>
      <c r="L4" s="207"/>
      <c r="M4" s="207"/>
      <c r="N4" s="366"/>
      <c r="O4" s="366"/>
      <c r="P4" s="366"/>
      <c r="Q4" s="366"/>
      <c r="R4" s="366"/>
      <c r="S4" s="207"/>
      <c r="T4" s="207"/>
      <c r="U4" s="207"/>
      <c r="V4" s="205"/>
      <c r="W4" s="205"/>
    </row>
    <row r="5" spans="2:23" ht="15.75" customHeight="1" x14ac:dyDescent="0.25">
      <c r="B5" s="365"/>
      <c r="C5" s="366"/>
      <c r="D5" s="366"/>
      <c r="E5" s="366"/>
      <c r="F5" s="366"/>
      <c r="G5" s="366"/>
      <c r="H5" s="366"/>
      <c r="I5" s="366"/>
      <c r="J5" s="366"/>
      <c r="K5" s="207"/>
      <c r="L5" s="207"/>
      <c r="M5" s="207"/>
      <c r="N5" s="366"/>
      <c r="O5" s="366"/>
      <c r="P5" s="366"/>
      <c r="Q5" s="366"/>
      <c r="R5" s="366"/>
      <c r="S5" s="207"/>
      <c r="T5" s="207"/>
      <c r="U5" s="207"/>
      <c r="V5" s="205"/>
      <c r="W5" s="205"/>
    </row>
    <row r="7" spans="2:23" s="27" customFormat="1" ht="15.75" customHeight="1" x14ac:dyDescent="0.25">
      <c r="B7" s="149" t="s">
        <v>29</v>
      </c>
      <c r="C7" s="149" t="s">
        <v>13760</v>
      </c>
      <c r="D7" s="149" t="s">
        <v>10</v>
      </c>
      <c r="E7" s="149" t="s">
        <v>13084</v>
      </c>
      <c r="F7" s="149" t="s">
        <v>14827</v>
      </c>
      <c r="G7" s="149" t="s">
        <v>14828</v>
      </c>
      <c r="H7" s="149" t="s">
        <v>14829</v>
      </c>
      <c r="I7" s="149" t="s">
        <v>14830</v>
      </c>
      <c r="J7" s="149" t="s">
        <v>14831</v>
      </c>
      <c r="K7" s="149" t="s">
        <v>14832</v>
      </c>
      <c r="L7" s="149" t="s">
        <v>14833</v>
      </c>
      <c r="M7" s="149" t="s">
        <v>14834</v>
      </c>
      <c r="N7" s="149" t="s">
        <v>14835</v>
      </c>
      <c r="O7" s="149" t="s">
        <v>14836</v>
      </c>
      <c r="P7" s="149" t="s">
        <v>14837</v>
      </c>
      <c r="Q7" s="149" t="s">
        <v>14838</v>
      </c>
      <c r="R7" s="149" t="s">
        <v>14839</v>
      </c>
      <c r="S7" s="149" t="s">
        <v>14840</v>
      </c>
      <c r="T7" s="149" t="s">
        <v>14841</v>
      </c>
      <c r="U7" s="149" t="s">
        <v>14</v>
      </c>
    </row>
    <row r="8" spans="2:23" x14ac:dyDescent="0.25">
      <c r="B8" s="432" t="s">
        <v>36</v>
      </c>
      <c r="C8" s="435"/>
      <c r="D8" s="434" t="str">
        <f>VLOOKUP($B8,'Plan. Orç. - Sintética'!$B:$K,4,0)</f>
        <v>ADMINISTRAÇÃO</v>
      </c>
      <c r="E8" s="433">
        <f>VLOOKUP($B8,'Plan. Orç. - Sintética'!$B:$K,10,0)</f>
        <v>1032739</v>
      </c>
      <c r="F8" s="184">
        <f>$E$8*F9</f>
        <v>67128.035000000003</v>
      </c>
      <c r="G8" s="184">
        <f t="shared" ref="G8:J8" si="0">$E$8*G9</f>
        <v>67128.035000000003</v>
      </c>
      <c r="H8" s="184">
        <f t="shared" si="0"/>
        <v>67128.035000000003</v>
      </c>
      <c r="I8" s="184">
        <f t="shared" si="0"/>
        <v>67128.035000000003</v>
      </c>
      <c r="J8" s="184">
        <f t="shared" si="0"/>
        <v>67128.035000000003</v>
      </c>
      <c r="K8" s="184">
        <f t="shared" ref="K8" si="1">$E$8*K9</f>
        <v>67128.035000000003</v>
      </c>
      <c r="L8" s="184">
        <f t="shared" ref="L8" si="2">$E$8*L9</f>
        <v>67128.035000000003</v>
      </c>
      <c r="M8" s="184">
        <f t="shared" ref="M8" si="3">$E$8*M9</f>
        <v>67128.035000000003</v>
      </c>
      <c r="N8" s="184">
        <f t="shared" ref="N8" si="4">$E$8*N9</f>
        <v>67128.035000000003</v>
      </c>
      <c r="O8" s="184">
        <f t="shared" ref="O8" si="5">$E$8*O9</f>
        <v>67128.035000000003</v>
      </c>
      <c r="P8" s="184">
        <f t="shared" ref="P8" si="6">$E$8*P9</f>
        <v>67128.035000000003</v>
      </c>
      <c r="Q8" s="184">
        <f t="shared" ref="Q8" si="7">$E$8*Q9</f>
        <v>67128.035000000003</v>
      </c>
      <c r="R8" s="184">
        <f t="shared" ref="R8" si="8">$E$8*R9</f>
        <v>67128.035000000003</v>
      </c>
      <c r="S8" s="184">
        <f t="shared" ref="S8" si="9">$E$8*S9</f>
        <v>67128.035000000003</v>
      </c>
      <c r="T8" s="184">
        <f t="shared" ref="T8" si="10">$E$8*T9</f>
        <v>92946.51</v>
      </c>
      <c r="U8" s="151">
        <f t="shared" ref="U8:U53" si="11">TRUNC((SUM(F8:T8)),2)</f>
        <v>1032739</v>
      </c>
    </row>
    <row r="9" spans="2:23" x14ac:dyDescent="0.25">
      <c r="B9" s="432"/>
      <c r="C9" s="436"/>
      <c r="D9" s="434"/>
      <c r="E9" s="433"/>
      <c r="F9" s="152">
        <v>6.5000000000000002E-2</v>
      </c>
      <c r="G9" s="153">
        <f>F9</f>
        <v>6.5000000000000002E-2</v>
      </c>
      <c r="H9" s="153">
        <f t="shared" ref="H9:O9" si="12">G9</f>
        <v>6.5000000000000002E-2</v>
      </c>
      <c r="I9" s="153">
        <f t="shared" si="12"/>
        <v>6.5000000000000002E-2</v>
      </c>
      <c r="J9" s="153">
        <f t="shared" si="12"/>
        <v>6.5000000000000002E-2</v>
      </c>
      <c r="K9" s="153">
        <f t="shared" si="12"/>
        <v>6.5000000000000002E-2</v>
      </c>
      <c r="L9" s="153">
        <f t="shared" si="12"/>
        <v>6.5000000000000002E-2</v>
      </c>
      <c r="M9" s="153">
        <f t="shared" si="12"/>
        <v>6.5000000000000002E-2</v>
      </c>
      <c r="N9" s="153">
        <f t="shared" si="12"/>
        <v>6.5000000000000002E-2</v>
      </c>
      <c r="O9" s="153">
        <f t="shared" si="12"/>
        <v>6.5000000000000002E-2</v>
      </c>
      <c r="P9" s="153">
        <f t="shared" ref="P9:S9" si="13">O9</f>
        <v>6.5000000000000002E-2</v>
      </c>
      <c r="Q9" s="153">
        <f t="shared" si="13"/>
        <v>6.5000000000000002E-2</v>
      </c>
      <c r="R9" s="153">
        <f t="shared" si="13"/>
        <v>6.5000000000000002E-2</v>
      </c>
      <c r="S9" s="153">
        <f t="shared" si="13"/>
        <v>6.5000000000000002E-2</v>
      </c>
      <c r="T9" s="153">
        <v>0.09</v>
      </c>
      <c r="U9" s="152">
        <f t="shared" si="11"/>
        <v>1</v>
      </c>
    </row>
    <row r="10" spans="2:23" x14ac:dyDescent="0.25">
      <c r="B10" s="432" t="s">
        <v>11841</v>
      </c>
      <c r="C10" s="437"/>
      <c r="D10" s="434" t="str">
        <f>VLOOKUP($B10,'Plan. Orç. - Sintética'!$B:$K,4,0)</f>
        <v>SERVIÇOS INICIAIS</v>
      </c>
      <c r="E10" s="433">
        <f>VLOOKUP($B10,'Plan. Orç. - Sintética'!$B:$K,10,0)</f>
        <v>1083140.55</v>
      </c>
      <c r="F10" s="183">
        <f>$E$10*F11</f>
        <v>324942.16499999998</v>
      </c>
      <c r="G10" s="183">
        <f t="shared" ref="G10:H10" si="14">$E$10*G11</f>
        <v>649884.32999999996</v>
      </c>
      <c r="H10" s="183">
        <f t="shared" si="14"/>
        <v>108314.05500000001</v>
      </c>
      <c r="I10" s="150"/>
      <c r="J10" s="150"/>
      <c r="K10" s="150"/>
      <c r="L10" s="150"/>
      <c r="M10" s="150"/>
      <c r="N10" s="150"/>
      <c r="O10" s="150"/>
      <c r="P10" s="150"/>
      <c r="Q10" s="150"/>
      <c r="R10" s="150"/>
      <c r="S10" s="150"/>
      <c r="T10" s="150"/>
      <c r="U10" s="151">
        <f t="shared" si="11"/>
        <v>1083140.55</v>
      </c>
      <c r="V10" s="47"/>
    </row>
    <row r="11" spans="2:23" x14ac:dyDescent="0.25">
      <c r="B11" s="432"/>
      <c r="C11" s="438"/>
      <c r="D11" s="434"/>
      <c r="E11" s="433"/>
      <c r="F11" s="152">
        <v>0.3</v>
      </c>
      <c r="G11" s="152">
        <v>0.6</v>
      </c>
      <c r="H11" s="152">
        <v>0.1</v>
      </c>
      <c r="I11" s="152"/>
      <c r="J11" s="152"/>
      <c r="K11" s="152"/>
      <c r="L11" s="152"/>
      <c r="M11" s="152"/>
      <c r="N11" s="152"/>
      <c r="O11" s="152"/>
      <c r="P11" s="152"/>
      <c r="Q11" s="152"/>
      <c r="R11" s="152"/>
      <c r="S11" s="152"/>
      <c r="T11" s="152"/>
      <c r="U11" s="152">
        <f t="shared" si="11"/>
        <v>1</v>
      </c>
      <c r="V11" s="148"/>
    </row>
    <row r="12" spans="2:23" x14ac:dyDescent="0.25">
      <c r="B12" s="432" t="s">
        <v>11889</v>
      </c>
      <c r="C12" s="453"/>
      <c r="D12" s="434" t="str">
        <f>VLOOKUP($B12,'Plan. Orç. - Sintética'!$B:$K,4,0)</f>
        <v>SERVIÇOS ESTRUTURAIS</v>
      </c>
      <c r="E12" s="433">
        <f>VLOOKUP($B12,'Plan. Orç. - Sintética'!$B:$K,10,0)</f>
        <v>2771584.56</v>
      </c>
      <c r="F12" s="150"/>
      <c r="G12" s="185">
        <f t="shared" ref="G12:L12" si="15">$E$12*G13</f>
        <v>277158.45600000001</v>
      </c>
      <c r="H12" s="185">
        <f t="shared" si="15"/>
        <v>554316.91200000001</v>
      </c>
      <c r="I12" s="185">
        <f t="shared" si="15"/>
        <v>554316.91200000001</v>
      </c>
      <c r="J12" s="185">
        <f t="shared" si="15"/>
        <v>554316.91200000001</v>
      </c>
      <c r="K12" s="185">
        <f t="shared" si="15"/>
        <v>554316.91200000001</v>
      </c>
      <c r="L12" s="185">
        <f t="shared" si="15"/>
        <v>277158.45600000001</v>
      </c>
      <c r="M12" s="150"/>
      <c r="N12" s="150"/>
      <c r="O12" s="150"/>
      <c r="P12" s="150"/>
      <c r="Q12" s="150"/>
      <c r="R12" s="150"/>
      <c r="S12" s="150"/>
      <c r="T12" s="150"/>
      <c r="U12" s="151">
        <f t="shared" si="11"/>
        <v>2771584.56</v>
      </c>
      <c r="V12" s="47"/>
    </row>
    <row r="13" spans="2:23" x14ac:dyDescent="0.25">
      <c r="B13" s="432"/>
      <c r="C13" s="454"/>
      <c r="D13" s="434"/>
      <c r="E13" s="433"/>
      <c r="F13" s="152"/>
      <c r="G13" s="152">
        <v>0.1</v>
      </c>
      <c r="H13" s="152">
        <v>0.2</v>
      </c>
      <c r="I13" s="152">
        <v>0.2</v>
      </c>
      <c r="J13" s="152">
        <v>0.2</v>
      </c>
      <c r="K13" s="152">
        <v>0.2</v>
      </c>
      <c r="L13" s="152">
        <v>0.1</v>
      </c>
      <c r="M13" s="152"/>
      <c r="N13" s="152"/>
      <c r="O13" s="150"/>
      <c r="P13" s="150"/>
      <c r="Q13" s="150"/>
      <c r="R13" s="152"/>
      <c r="S13" s="152"/>
      <c r="T13" s="152"/>
      <c r="U13" s="152">
        <f t="shared" si="11"/>
        <v>1</v>
      </c>
      <c r="V13" s="148"/>
    </row>
    <row r="14" spans="2:23" x14ac:dyDescent="0.25">
      <c r="B14" s="432" t="s">
        <v>12043</v>
      </c>
      <c r="C14" s="455"/>
      <c r="D14" s="434" t="str">
        <f>VLOOKUP($B14,'Plan. Orç. - Sintética'!$B:$K,4,0)</f>
        <v>COBERTURA E TELHAMENTO</v>
      </c>
      <c r="E14" s="433">
        <f>VLOOKUP($B14,'Plan. Orç. - Sintética'!$B:$K,10,0)</f>
        <v>2033219.61</v>
      </c>
      <c r="F14" s="150"/>
      <c r="G14" s="150"/>
      <c r="H14" s="150"/>
      <c r="I14" s="150"/>
      <c r="J14" s="150"/>
      <c r="K14" s="186">
        <f t="shared" ref="K14:M14" si="16">$E$14*K15</f>
        <v>304982.94150000002</v>
      </c>
      <c r="L14" s="186">
        <f t="shared" si="16"/>
        <v>508304.90250000003</v>
      </c>
      <c r="M14" s="186">
        <f t="shared" si="16"/>
        <v>508304.90250000003</v>
      </c>
      <c r="N14" s="186">
        <f t="shared" ref="N14:O14" si="17">$E$14*N15</f>
        <v>508304.90250000003</v>
      </c>
      <c r="O14" s="186">
        <f t="shared" si="17"/>
        <v>203321.96100000001</v>
      </c>
      <c r="P14" s="150"/>
      <c r="Q14" s="150"/>
      <c r="R14" s="150"/>
      <c r="S14" s="150"/>
      <c r="T14" s="150"/>
      <c r="U14" s="151">
        <f t="shared" si="11"/>
        <v>2033219.61</v>
      </c>
      <c r="V14" s="47"/>
    </row>
    <row r="15" spans="2:23" x14ac:dyDescent="0.25">
      <c r="B15" s="432"/>
      <c r="C15" s="456"/>
      <c r="D15" s="434"/>
      <c r="E15" s="433"/>
      <c r="F15" s="152"/>
      <c r="G15" s="152"/>
      <c r="H15" s="152"/>
      <c r="I15" s="152"/>
      <c r="J15" s="152"/>
      <c r="K15" s="152">
        <v>0.15</v>
      </c>
      <c r="L15" s="152">
        <v>0.25</v>
      </c>
      <c r="M15" s="152">
        <v>0.25</v>
      </c>
      <c r="N15" s="152">
        <v>0.25</v>
      </c>
      <c r="O15" s="346">
        <v>0.1</v>
      </c>
      <c r="P15" s="150"/>
      <c r="Q15" s="150"/>
      <c r="R15" s="152"/>
      <c r="S15" s="152"/>
      <c r="T15" s="152"/>
      <c r="U15" s="152">
        <f t="shared" si="11"/>
        <v>1</v>
      </c>
      <c r="V15" s="148"/>
    </row>
    <row r="16" spans="2:23" x14ac:dyDescent="0.25">
      <c r="B16" s="432" t="s">
        <v>12085</v>
      </c>
      <c r="C16" s="439"/>
      <c r="D16" s="434" t="str">
        <f>VLOOKUP($B16,'Plan. Orç. - Sintética'!$B:$K,4,0)</f>
        <v>ALVENARIA, REVESTIMENTO E FORROS</v>
      </c>
      <c r="E16" s="433">
        <f>VLOOKUP($B16,'Plan. Orç. - Sintética'!$B:$K,10,0)</f>
        <v>1145513.9200000002</v>
      </c>
      <c r="F16" s="150"/>
      <c r="G16" s="152"/>
      <c r="H16" s="152"/>
      <c r="I16" s="187">
        <f t="shared" ref="I16:L16" si="18">$E$16*I17</f>
        <v>286378.48000000004</v>
      </c>
      <c r="J16" s="187">
        <f t="shared" si="18"/>
        <v>286378.48000000004</v>
      </c>
      <c r="K16" s="187">
        <f t="shared" si="18"/>
        <v>286378.48000000004</v>
      </c>
      <c r="L16" s="187">
        <f t="shared" si="18"/>
        <v>286378.48000000004</v>
      </c>
      <c r="M16" s="150"/>
      <c r="N16" s="150"/>
      <c r="O16" s="150"/>
      <c r="P16" s="150"/>
      <c r="Q16" s="150"/>
      <c r="R16" s="150"/>
      <c r="S16" s="150"/>
      <c r="T16" s="150"/>
      <c r="U16" s="151">
        <f t="shared" si="11"/>
        <v>1145513.92</v>
      </c>
      <c r="V16" s="47"/>
    </row>
    <row r="17" spans="2:22" x14ac:dyDescent="0.25">
      <c r="B17" s="432"/>
      <c r="C17" s="440"/>
      <c r="D17" s="434"/>
      <c r="E17" s="433"/>
      <c r="F17" s="152"/>
      <c r="G17" s="152"/>
      <c r="H17" s="152"/>
      <c r="I17" s="152">
        <v>0.25</v>
      </c>
      <c r="J17" s="152">
        <v>0.25</v>
      </c>
      <c r="K17" s="152">
        <v>0.25</v>
      </c>
      <c r="L17" s="152">
        <v>0.25</v>
      </c>
      <c r="M17" s="152"/>
      <c r="N17" s="152"/>
      <c r="O17" s="152"/>
      <c r="P17" s="152"/>
      <c r="Q17" s="152"/>
      <c r="R17" s="152"/>
      <c r="S17" s="152"/>
      <c r="T17" s="152"/>
      <c r="U17" s="152">
        <f t="shared" si="11"/>
        <v>1</v>
      </c>
      <c r="V17" s="148"/>
    </row>
    <row r="18" spans="2:22" x14ac:dyDescent="0.25">
      <c r="B18" s="432" t="s">
        <v>12151</v>
      </c>
      <c r="C18" s="457"/>
      <c r="D18" s="434" t="str">
        <f>VLOOKUP($B18,'Plan. Orç. - Sintética'!$B:$K,4,0)</f>
        <v>ESQUADRIAS E FECHAMENTOS</v>
      </c>
      <c r="E18" s="433">
        <f>VLOOKUP($B18,'Plan. Orç. - Sintética'!$B:$K,10,0)</f>
        <v>500854.91999999993</v>
      </c>
      <c r="F18" s="150"/>
      <c r="G18" s="150"/>
      <c r="H18" s="150"/>
      <c r="I18" s="150"/>
      <c r="J18" s="150"/>
      <c r="K18" s="188">
        <f t="shared" ref="K18:M18" si="19">$E$18*K19</f>
        <v>75128.237999999983</v>
      </c>
      <c r="L18" s="188">
        <f t="shared" si="19"/>
        <v>125213.72999999998</v>
      </c>
      <c r="M18" s="188">
        <f t="shared" si="19"/>
        <v>125213.72999999998</v>
      </c>
      <c r="N18" s="188">
        <f t="shared" ref="N18:O18" si="20">$E$18*N19</f>
        <v>125213.72999999998</v>
      </c>
      <c r="O18" s="188">
        <f t="shared" si="20"/>
        <v>50085.491999999998</v>
      </c>
      <c r="P18" s="152"/>
      <c r="Q18" s="152"/>
      <c r="R18" s="150"/>
      <c r="S18" s="150"/>
      <c r="T18" s="150"/>
      <c r="U18" s="151">
        <f t="shared" si="11"/>
        <v>500854.92</v>
      </c>
      <c r="V18" s="47"/>
    </row>
    <row r="19" spans="2:22" x14ac:dyDescent="0.25">
      <c r="B19" s="432"/>
      <c r="C19" s="458"/>
      <c r="D19" s="434"/>
      <c r="E19" s="433"/>
      <c r="F19" s="152"/>
      <c r="G19" s="152"/>
      <c r="H19" s="152"/>
      <c r="I19" s="152"/>
      <c r="J19" s="152"/>
      <c r="K19" s="152">
        <v>0.15</v>
      </c>
      <c r="L19" s="152">
        <v>0.25</v>
      </c>
      <c r="M19" s="152">
        <v>0.25</v>
      </c>
      <c r="N19" s="152">
        <v>0.25</v>
      </c>
      <c r="O19" s="152">
        <v>0.1</v>
      </c>
      <c r="P19" s="152"/>
      <c r="Q19" s="152"/>
      <c r="R19" s="152"/>
      <c r="S19" s="152"/>
      <c r="T19" s="152"/>
      <c r="U19" s="152">
        <f t="shared" si="11"/>
        <v>1</v>
      </c>
      <c r="V19" s="148"/>
    </row>
    <row r="20" spans="2:22" x14ac:dyDescent="0.25">
      <c r="B20" s="432" t="s">
        <v>12173</v>
      </c>
      <c r="C20" s="459"/>
      <c r="D20" s="434" t="str">
        <f>VLOOKUP($B20,'Plan. Orç. - Sintética'!$B:$K,4,0)</f>
        <v>PINGADEIRAS / PEITORIL / DIVISÓRIAS / SOLEIRAS</v>
      </c>
      <c r="E20" s="433">
        <f>VLOOKUP($B20,'Plan. Orç. - Sintética'!$B:$K,10,0)</f>
        <v>164018.07</v>
      </c>
      <c r="F20" s="150"/>
      <c r="G20" s="150"/>
      <c r="H20" s="150"/>
      <c r="I20" s="150"/>
      <c r="J20" s="150"/>
      <c r="K20" s="150"/>
      <c r="L20" s="150"/>
      <c r="M20" s="150"/>
      <c r="N20" s="189">
        <f t="shared" ref="N20:O20" si="21">$E$20*N21</f>
        <v>49205.421000000002</v>
      </c>
      <c r="O20" s="189">
        <f t="shared" si="21"/>
        <v>65607.228000000003</v>
      </c>
      <c r="P20" s="302"/>
      <c r="Q20" s="302"/>
      <c r="R20" s="302"/>
      <c r="S20" s="152"/>
      <c r="T20" s="189">
        <f t="shared" ref="T20" si="22">$E$20*T21</f>
        <v>49205.421000000002</v>
      </c>
      <c r="U20" s="151">
        <f t="shared" si="11"/>
        <v>164018.07</v>
      </c>
      <c r="V20" s="47"/>
    </row>
    <row r="21" spans="2:22" x14ac:dyDescent="0.25">
      <c r="B21" s="432"/>
      <c r="C21" s="460"/>
      <c r="D21" s="434"/>
      <c r="E21" s="433"/>
      <c r="F21" s="302"/>
      <c r="G21" s="302"/>
      <c r="H21" s="302"/>
      <c r="I21" s="302"/>
      <c r="J21" s="302"/>
      <c r="K21" s="302"/>
      <c r="L21" s="302"/>
      <c r="M21" s="152"/>
      <c r="N21" s="302">
        <v>0.3</v>
      </c>
      <c r="O21" s="302">
        <v>0.4</v>
      </c>
      <c r="P21" s="302"/>
      <c r="Q21" s="302"/>
      <c r="R21" s="302"/>
      <c r="S21" s="302"/>
      <c r="T21" s="302">
        <v>0.3</v>
      </c>
      <c r="U21" s="152">
        <f t="shared" si="11"/>
        <v>1</v>
      </c>
      <c r="V21" s="148"/>
    </row>
    <row r="22" spans="2:22" x14ac:dyDescent="0.25">
      <c r="B22" s="432" t="s">
        <v>12189</v>
      </c>
      <c r="C22" s="483"/>
      <c r="D22" s="434" t="str">
        <f>VLOOKUP($B22,'Plan. Orç. - Sintética'!$B:$K,4,0)</f>
        <v>PINTURA E TEXTURAS</v>
      </c>
      <c r="E22" s="433">
        <f>VLOOKUP($B22,'Plan. Orç. - Sintética'!$B:$K,10,0)</f>
        <v>509545.62999999995</v>
      </c>
      <c r="F22" s="150"/>
      <c r="G22" s="150"/>
      <c r="H22" s="150"/>
      <c r="I22" s="150"/>
      <c r="J22" s="150"/>
      <c r="K22" s="150"/>
      <c r="L22" s="150"/>
      <c r="M22" s="150"/>
      <c r="N22" s="150"/>
      <c r="O22" s="302"/>
      <c r="P22" s="190">
        <f t="shared" ref="P22" si="23">$E$22*P23</f>
        <v>127386.40749999999</v>
      </c>
      <c r="Q22" s="190">
        <f t="shared" ref="Q22:R22" si="24">$E$22*Q23</f>
        <v>127386.40749999999</v>
      </c>
      <c r="R22" s="190">
        <f t="shared" si="24"/>
        <v>127386.40749999999</v>
      </c>
      <c r="S22" s="190">
        <f t="shared" ref="S22" si="25">$E$22*S23</f>
        <v>127386.40749999999</v>
      </c>
      <c r="T22" s="302"/>
      <c r="U22" s="151">
        <f t="shared" si="11"/>
        <v>509545.63</v>
      </c>
      <c r="V22" s="47"/>
    </row>
    <row r="23" spans="2:22" x14ac:dyDescent="0.25">
      <c r="B23" s="432"/>
      <c r="C23" s="484"/>
      <c r="D23" s="434"/>
      <c r="E23" s="433"/>
      <c r="F23" s="302"/>
      <c r="G23" s="302"/>
      <c r="H23" s="302"/>
      <c r="I23" s="302"/>
      <c r="J23" s="302"/>
      <c r="K23" s="302"/>
      <c r="L23" s="302"/>
      <c r="M23" s="152"/>
      <c r="N23" s="302"/>
      <c r="O23" s="302"/>
      <c r="P23" s="302">
        <v>0.25</v>
      </c>
      <c r="Q23" s="302">
        <v>0.25</v>
      </c>
      <c r="R23" s="302">
        <v>0.25</v>
      </c>
      <c r="S23" s="302">
        <v>0.25</v>
      </c>
      <c r="T23" s="302"/>
      <c r="U23" s="152">
        <f t="shared" si="11"/>
        <v>1</v>
      </c>
      <c r="V23" s="148"/>
    </row>
    <row r="24" spans="2:22" x14ac:dyDescent="0.25">
      <c r="B24" s="432" t="s">
        <v>12231</v>
      </c>
      <c r="C24" s="485"/>
      <c r="D24" s="434" t="str">
        <f>VLOOKUP($B24,'Plan. Orç. - Sintética'!$B:$K,4,0)</f>
        <v>INSTALAÇÕES HIDROSSANITÁRIAS</v>
      </c>
      <c r="E24" s="433">
        <f>VLOOKUP($B24,'Plan. Orç. - Sintética'!$B:$K,10,0)</f>
        <v>139109.65999999997</v>
      </c>
      <c r="F24" s="150"/>
      <c r="G24" s="150"/>
      <c r="H24" s="150"/>
      <c r="I24" s="150"/>
      <c r="J24" s="150"/>
      <c r="K24" s="150"/>
      <c r="L24" s="191">
        <f t="shared" ref="L24" si="26">$E$24*L25</f>
        <v>13910.965999999999</v>
      </c>
      <c r="M24" s="191">
        <f t="shared" ref="M24" si="27">$E$24*M25</f>
        <v>41732.897999999994</v>
      </c>
      <c r="N24" s="191">
        <f t="shared" ref="N24" si="28">$E$24*N25</f>
        <v>69554.829999999987</v>
      </c>
      <c r="O24" s="191">
        <f t="shared" ref="O24" si="29">$E$24*O25</f>
        <v>13910.965999999999</v>
      </c>
      <c r="P24" s="150"/>
      <c r="Q24" s="150"/>
      <c r="R24" s="150"/>
      <c r="S24" s="150"/>
      <c r="T24" s="150"/>
      <c r="U24" s="151">
        <f t="shared" si="11"/>
        <v>139109.66</v>
      </c>
      <c r="V24" s="47"/>
    </row>
    <row r="25" spans="2:22" x14ac:dyDescent="0.25">
      <c r="B25" s="432"/>
      <c r="C25" s="486"/>
      <c r="D25" s="434"/>
      <c r="E25" s="433"/>
      <c r="F25" s="302"/>
      <c r="G25" s="302"/>
      <c r="H25" s="302"/>
      <c r="I25" s="302"/>
      <c r="J25" s="302"/>
      <c r="K25" s="302"/>
      <c r="L25" s="302">
        <v>0.1</v>
      </c>
      <c r="M25" s="152">
        <v>0.3</v>
      </c>
      <c r="N25" s="302">
        <v>0.5</v>
      </c>
      <c r="O25" s="302">
        <v>0.1</v>
      </c>
      <c r="P25" s="302"/>
      <c r="Q25" s="302"/>
      <c r="R25" s="302"/>
      <c r="S25" s="302"/>
      <c r="T25" s="302"/>
      <c r="U25" s="152">
        <f t="shared" si="11"/>
        <v>1</v>
      </c>
      <c r="V25" s="148"/>
    </row>
    <row r="26" spans="2:22" x14ac:dyDescent="0.25">
      <c r="B26" s="432" t="s">
        <v>12415</v>
      </c>
      <c r="C26" s="447"/>
      <c r="D26" s="434" t="str">
        <f>VLOOKUP($B26,'Plan. Orç. - Sintética'!$B:$K,4,0)</f>
        <v>INSTALAÇÕES ELÉTRICAS</v>
      </c>
      <c r="E26" s="433">
        <f>VLOOKUP($B26,'Plan. Orç. - Sintética'!$B:$K,10,0)</f>
        <v>1001509.0199999999</v>
      </c>
      <c r="F26" s="150"/>
      <c r="G26" s="150"/>
      <c r="H26" s="150"/>
      <c r="I26" s="150"/>
      <c r="J26" s="150"/>
      <c r="K26" s="150"/>
      <c r="L26" s="150"/>
      <c r="M26" s="192">
        <f t="shared" ref="M26" si="30">$E$26*M27</f>
        <v>200301.804</v>
      </c>
      <c r="N26" s="192">
        <f t="shared" ref="N26:P26" si="31">$E$26*N27</f>
        <v>200301.804</v>
      </c>
      <c r="O26" s="192">
        <f t="shared" si="31"/>
        <v>200301.804</v>
      </c>
      <c r="P26" s="192">
        <f t="shared" si="31"/>
        <v>200301.804</v>
      </c>
      <c r="Q26" s="302"/>
      <c r="R26" s="302"/>
      <c r="S26" s="302"/>
      <c r="T26" s="192">
        <f t="shared" ref="T26" si="32">$E$26*T27</f>
        <v>200301.804</v>
      </c>
      <c r="U26" s="151">
        <f t="shared" si="11"/>
        <v>1001509.02</v>
      </c>
      <c r="V26" s="47"/>
    </row>
    <row r="27" spans="2:22" x14ac:dyDescent="0.25">
      <c r="B27" s="432"/>
      <c r="C27" s="448"/>
      <c r="D27" s="434"/>
      <c r="E27" s="433"/>
      <c r="F27" s="302"/>
      <c r="G27" s="302"/>
      <c r="H27" s="302"/>
      <c r="I27" s="302"/>
      <c r="J27" s="302"/>
      <c r="K27" s="302"/>
      <c r="L27" s="302"/>
      <c r="M27" s="152">
        <v>0.2</v>
      </c>
      <c r="N27" s="302">
        <v>0.2</v>
      </c>
      <c r="O27" s="302">
        <v>0.2</v>
      </c>
      <c r="P27" s="302">
        <v>0.2</v>
      </c>
      <c r="Q27" s="302"/>
      <c r="R27" s="302"/>
      <c r="S27" s="302"/>
      <c r="T27" s="302">
        <v>0.2</v>
      </c>
      <c r="U27" s="152">
        <f t="shared" si="11"/>
        <v>1</v>
      </c>
      <c r="V27" s="148"/>
    </row>
    <row r="28" spans="2:22" x14ac:dyDescent="0.25">
      <c r="B28" s="432" t="s">
        <v>12579</v>
      </c>
      <c r="C28" s="449"/>
      <c r="D28" s="434" t="str">
        <f>VLOOKUP($B28,'Plan. Orç. - Sintética'!$B:$K,4,0)</f>
        <v>DRENAGEM PLUVIAL</v>
      </c>
      <c r="E28" s="433">
        <f>VLOOKUP($B28,'Plan. Orç. - Sintética'!$B:$K,10,0)</f>
        <v>18264.93</v>
      </c>
      <c r="F28" s="150"/>
      <c r="G28" s="150"/>
      <c r="H28" s="150"/>
      <c r="I28" s="150"/>
      <c r="J28" s="150"/>
      <c r="K28" s="150"/>
      <c r="L28" s="150"/>
      <c r="M28" s="150"/>
      <c r="N28" s="150"/>
      <c r="O28" s="193">
        <f t="shared" ref="O28" si="33">$E$28*O29</f>
        <v>5479.4790000000003</v>
      </c>
      <c r="P28" s="193">
        <f t="shared" ref="P28" si="34">$E$28*P29</f>
        <v>7305.9720000000007</v>
      </c>
      <c r="Q28" s="193">
        <f t="shared" ref="Q28" si="35">$E$28*Q29</f>
        <v>5479.4790000000003</v>
      </c>
      <c r="R28" s="150"/>
      <c r="S28" s="150"/>
      <c r="T28" s="150"/>
      <c r="U28" s="151">
        <f t="shared" si="11"/>
        <v>18264.93</v>
      </c>
      <c r="V28" s="47"/>
    </row>
    <row r="29" spans="2:22" x14ac:dyDescent="0.25">
      <c r="B29" s="432"/>
      <c r="C29" s="450"/>
      <c r="D29" s="434"/>
      <c r="E29" s="433"/>
      <c r="F29" s="302"/>
      <c r="G29" s="302"/>
      <c r="H29" s="302"/>
      <c r="I29" s="302"/>
      <c r="J29" s="302"/>
      <c r="K29" s="302"/>
      <c r="L29" s="302"/>
      <c r="M29" s="152"/>
      <c r="N29" s="302"/>
      <c r="O29" s="302">
        <v>0.3</v>
      </c>
      <c r="P29" s="302">
        <v>0.4</v>
      </c>
      <c r="Q29" s="302">
        <v>0.3</v>
      </c>
      <c r="R29" s="302"/>
      <c r="S29" s="302"/>
      <c r="T29" s="302"/>
      <c r="U29" s="152">
        <f t="shared" si="11"/>
        <v>1</v>
      </c>
      <c r="V29" s="148"/>
    </row>
    <row r="30" spans="2:22" x14ac:dyDescent="0.25">
      <c r="B30" s="432" t="s">
        <v>12598</v>
      </c>
      <c r="C30" s="451"/>
      <c r="D30" s="434" t="str">
        <f>VLOOKUP($B30,'Plan. Orç. - Sintética'!$B:$K,4,0)</f>
        <v>SISTEMA DE PROTEÇÃO CONTRA DESCARGAS ATMOSFÉRICAS</v>
      </c>
      <c r="E30" s="433">
        <f>VLOOKUP($B30,'Plan. Orç. - Sintética'!$B:$K,10,0)</f>
        <v>73524.09</v>
      </c>
      <c r="F30" s="150"/>
      <c r="G30" s="150"/>
      <c r="H30" s="150"/>
      <c r="I30" s="150"/>
      <c r="J30" s="150"/>
      <c r="K30" s="150"/>
      <c r="L30" s="150"/>
      <c r="M30" s="150"/>
      <c r="N30" s="150"/>
      <c r="O30" s="150"/>
      <c r="P30" s="194">
        <f t="shared" ref="P30" si="36">$E$30*P31</f>
        <v>14704.817999999999</v>
      </c>
      <c r="Q30" s="194">
        <f t="shared" ref="Q30" si="37">$E$30*Q31</f>
        <v>22057.226999999999</v>
      </c>
      <c r="R30" s="194">
        <f t="shared" ref="R30" si="38">$E$30*R31</f>
        <v>22057.226999999999</v>
      </c>
      <c r="S30" s="194">
        <f t="shared" ref="S30" si="39">$E$30*S31</f>
        <v>14704.817999999999</v>
      </c>
      <c r="T30" s="302"/>
      <c r="U30" s="151">
        <f t="shared" si="11"/>
        <v>73524.09</v>
      </c>
      <c r="V30" s="47"/>
    </row>
    <row r="31" spans="2:22" x14ac:dyDescent="0.25">
      <c r="B31" s="432"/>
      <c r="C31" s="452"/>
      <c r="D31" s="434"/>
      <c r="E31" s="433"/>
      <c r="F31" s="152"/>
      <c r="G31" s="302"/>
      <c r="H31" s="302"/>
      <c r="I31" s="302"/>
      <c r="J31" s="302"/>
      <c r="K31" s="302"/>
      <c r="L31" s="302"/>
      <c r="M31" s="152"/>
      <c r="N31" s="302"/>
      <c r="O31" s="302"/>
      <c r="P31" s="302">
        <v>0.2</v>
      </c>
      <c r="Q31" s="302">
        <v>0.3</v>
      </c>
      <c r="R31" s="302">
        <v>0.3</v>
      </c>
      <c r="S31" s="302">
        <v>0.2</v>
      </c>
      <c r="T31" s="302"/>
      <c r="U31" s="152">
        <f t="shared" si="11"/>
        <v>1</v>
      </c>
      <c r="V31" s="148"/>
    </row>
    <row r="32" spans="2:22" x14ac:dyDescent="0.25">
      <c r="B32" s="432" t="s">
        <v>12621</v>
      </c>
      <c r="C32" s="473"/>
      <c r="D32" s="434" t="str">
        <f>VLOOKUP($B32,'Plan. Orç. - Sintética'!$B:$K,4,0)</f>
        <v>ACESSIBILIDADE</v>
      </c>
      <c r="E32" s="433">
        <f>VLOOKUP($B32,'Plan. Orç. - Sintética'!$B:$K,10,0)</f>
        <v>299176.34999999998</v>
      </c>
      <c r="F32" s="152"/>
      <c r="G32" s="152"/>
      <c r="H32" s="152"/>
      <c r="I32" s="152"/>
      <c r="J32" s="152"/>
      <c r="K32" s="152"/>
      <c r="L32" s="152"/>
      <c r="M32" s="152"/>
      <c r="N32" s="152"/>
      <c r="O32" s="152"/>
      <c r="P32" s="152"/>
      <c r="Q32" s="152"/>
      <c r="R32" s="306">
        <f t="shared" ref="R32:T32" si="40">$E$32*R33</f>
        <v>89752.904999999984</v>
      </c>
      <c r="S32" s="306">
        <f t="shared" si="40"/>
        <v>149588.17499999999</v>
      </c>
      <c r="T32" s="306">
        <f t="shared" si="40"/>
        <v>59835.27</v>
      </c>
      <c r="U32" s="151">
        <f t="shared" si="11"/>
        <v>299176.34999999998</v>
      </c>
      <c r="V32" s="47"/>
    </row>
    <row r="33" spans="2:22" x14ac:dyDescent="0.25">
      <c r="B33" s="432"/>
      <c r="C33" s="474"/>
      <c r="D33" s="434"/>
      <c r="E33" s="433"/>
      <c r="F33" s="152"/>
      <c r="G33" s="302"/>
      <c r="H33" s="302"/>
      <c r="I33" s="302"/>
      <c r="J33" s="302"/>
      <c r="K33" s="302"/>
      <c r="L33" s="302"/>
      <c r="M33" s="302"/>
      <c r="N33" s="302"/>
      <c r="O33" s="302"/>
      <c r="P33" s="302"/>
      <c r="Q33" s="302"/>
      <c r="R33" s="302">
        <v>0.3</v>
      </c>
      <c r="S33" s="302">
        <v>0.5</v>
      </c>
      <c r="T33" s="302">
        <v>0.2</v>
      </c>
      <c r="U33" s="152">
        <f t="shared" si="11"/>
        <v>1</v>
      </c>
      <c r="V33" s="148"/>
    </row>
    <row r="34" spans="2:22" x14ac:dyDescent="0.25">
      <c r="B34" s="432" t="s">
        <v>12642</v>
      </c>
      <c r="C34" s="475"/>
      <c r="D34" s="434" t="str">
        <f>VLOOKUP($B34,'Plan. Orç. - Sintética'!$B:$K,4,0)</f>
        <v>INSTALAÇÕES DE PREVENÇÃO E COMBATE A INCÊNDIO</v>
      </c>
      <c r="E34" s="433">
        <f>VLOOKUP($B34,'Plan. Orç. - Sintética'!$B:$K,10,0)</f>
        <v>1393.94</v>
      </c>
      <c r="F34" s="152"/>
      <c r="G34" s="152"/>
      <c r="H34" s="152"/>
      <c r="I34" s="152"/>
      <c r="J34" s="152"/>
      <c r="K34" s="152"/>
      <c r="L34" s="152"/>
      <c r="M34" s="152"/>
      <c r="N34" s="152"/>
      <c r="O34" s="152"/>
      <c r="P34" s="152"/>
      <c r="Q34" s="152"/>
      <c r="R34" s="152"/>
      <c r="S34" s="152"/>
      <c r="T34" s="195">
        <f t="shared" ref="T34" si="41">$E$34*T35</f>
        <v>1393.94</v>
      </c>
      <c r="U34" s="151">
        <f t="shared" si="11"/>
        <v>1393.94</v>
      </c>
      <c r="V34" s="47"/>
    </row>
    <row r="35" spans="2:22" x14ac:dyDescent="0.25">
      <c r="B35" s="432"/>
      <c r="C35" s="476"/>
      <c r="D35" s="434"/>
      <c r="E35" s="433"/>
      <c r="F35" s="152"/>
      <c r="G35" s="302"/>
      <c r="H35" s="302"/>
      <c r="I35" s="302"/>
      <c r="J35" s="302"/>
      <c r="K35" s="302"/>
      <c r="L35" s="302"/>
      <c r="M35" s="302"/>
      <c r="N35" s="302"/>
      <c r="O35" s="302"/>
      <c r="P35" s="302"/>
      <c r="Q35" s="302"/>
      <c r="R35" s="302"/>
      <c r="S35" s="302"/>
      <c r="T35" s="302">
        <v>1</v>
      </c>
      <c r="U35" s="152">
        <f t="shared" si="11"/>
        <v>1</v>
      </c>
      <c r="V35" s="148"/>
    </row>
    <row r="36" spans="2:22" x14ac:dyDescent="0.25">
      <c r="B36" s="432" t="s">
        <v>12646</v>
      </c>
      <c r="C36" s="477"/>
      <c r="D36" s="434" t="str">
        <f>VLOOKUP($B36,'Plan. Orç. - Sintética'!$B:$K,4,0)</f>
        <v>LOUÇAS METAIS E ACESSÓRIOS</v>
      </c>
      <c r="E36" s="433">
        <f>VLOOKUP($B36,'Plan. Orç. - Sintética'!$B:$K,10,0)</f>
        <v>79260.33</v>
      </c>
      <c r="F36" s="150"/>
      <c r="G36" s="150"/>
      <c r="H36" s="150"/>
      <c r="I36" s="150"/>
      <c r="J36" s="150"/>
      <c r="K36" s="150"/>
      <c r="L36" s="150"/>
      <c r="M36" s="150"/>
      <c r="N36" s="150"/>
      <c r="O36" s="150"/>
      <c r="P36" s="150"/>
      <c r="Q36" s="150"/>
      <c r="R36" s="196">
        <f t="shared" ref="R36:S36" si="42">$E$36*R37</f>
        <v>31704.132000000001</v>
      </c>
      <c r="S36" s="196">
        <f t="shared" si="42"/>
        <v>31704.132000000001</v>
      </c>
      <c r="T36" s="196">
        <f t="shared" ref="T36" si="43">$E$36*T37</f>
        <v>15852.066000000001</v>
      </c>
      <c r="U36" s="151">
        <f t="shared" si="11"/>
        <v>79260.33</v>
      </c>
      <c r="V36" s="47"/>
    </row>
    <row r="37" spans="2:22" x14ac:dyDescent="0.25">
      <c r="B37" s="432"/>
      <c r="C37" s="478"/>
      <c r="D37" s="434"/>
      <c r="E37" s="433"/>
      <c r="F37" s="152"/>
      <c r="G37" s="302"/>
      <c r="H37" s="302"/>
      <c r="I37" s="302"/>
      <c r="J37" s="302"/>
      <c r="K37" s="302"/>
      <c r="L37" s="302"/>
      <c r="M37" s="302"/>
      <c r="N37" s="302"/>
      <c r="O37" s="302"/>
      <c r="P37" s="302"/>
      <c r="Q37" s="302"/>
      <c r="R37" s="302">
        <v>0.4</v>
      </c>
      <c r="S37" s="302">
        <v>0.4</v>
      </c>
      <c r="T37" s="302">
        <v>0.2</v>
      </c>
      <c r="U37" s="152">
        <f t="shared" si="11"/>
        <v>1</v>
      </c>
      <c r="V37" s="148"/>
    </row>
    <row r="38" spans="2:22" x14ac:dyDescent="0.25">
      <c r="B38" s="432" t="s">
        <v>12711</v>
      </c>
      <c r="C38" s="479"/>
      <c r="D38" s="434" t="str">
        <f>VLOOKUP($B38,'Plan. Orç. - Sintética'!$B:$K,4,0)</f>
        <v>MOBILIARIOS</v>
      </c>
      <c r="E38" s="433">
        <f>VLOOKUP($B38,'Plan. Orç. - Sintética'!$B:$K,10,0)</f>
        <v>217202.43999999997</v>
      </c>
      <c r="F38" s="150"/>
      <c r="G38" s="150"/>
      <c r="H38" s="150"/>
      <c r="I38" s="150"/>
      <c r="J38" s="150"/>
      <c r="K38" s="150"/>
      <c r="L38" s="150"/>
      <c r="M38" s="150"/>
      <c r="N38" s="150"/>
      <c r="O38" s="150"/>
      <c r="P38" s="150"/>
      <c r="Q38" s="150"/>
      <c r="R38" s="152"/>
      <c r="S38" s="197">
        <f t="shared" ref="S38:T38" si="44">$E$38*S39</f>
        <v>108601.21999999999</v>
      </c>
      <c r="T38" s="197">
        <f t="shared" si="44"/>
        <v>108601.21999999999</v>
      </c>
      <c r="U38" s="151">
        <f t="shared" si="11"/>
        <v>217202.44</v>
      </c>
      <c r="V38" s="47"/>
    </row>
    <row r="39" spans="2:22" x14ac:dyDescent="0.25">
      <c r="B39" s="432"/>
      <c r="C39" s="480"/>
      <c r="D39" s="434"/>
      <c r="E39" s="433"/>
      <c r="F39" s="152"/>
      <c r="G39" s="152"/>
      <c r="H39" s="152"/>
      <c r="I39" s="152"/>
      <c r="J39" s="152"/>
      <c r="K39" s="152"/>
      <c r="L39" s="152"/>
      <c r="M39" s="152"/>
      <c r="N39" s="152"/>
      <c r="O39" s="152"/>
      <c r="P39" s="152"/>
      <c r="Q39" s="152"/>
      <c r="R39" s="152"/>
      <c r="S39" s="152">
        <v>0.5</v>
      </c>
      <c r="T39" s="302">
        <v>0.5</v>
      </c>
      <c r="U39" s="152">
        <f t="shared" si="11"/>
        <v>1</v>
      </c>
      <c r="V39" s="148"/>
    </row>
    <row r="40" spans="2:22" x14ac:dyDescent="0.25">
      <c r="B40" s="432" t="s">
        <v>12730</v>
      </c>
      <c r="C40" s="481"/>
      <c r="D40" s="434" t="str">
        <f>VLOOKUP($B40,'Plan. Orç. - Sintética'!$B:$K,4,0)</f>
        <v>GÁS, CISTERNA, FOSSA E OUTROS</v>
      </c>
      <c r="E40" s="433">
        <f>VLOOKUP($B40,'Plan. Orç. - Sintética'!$B:$K,10,0)</f>
        <v>570961.12999999989</v>
      </c>
      <c r="F40" s="150"/>
      <c r="G40" s="150"/>
      <c r="H40" s="150"/>
      <c r="I40" s="150"/>
      <c r="J40" s="150"/>
      <c r="K40" s="150"/>
      <c r="L40" s="150"/>
      <c r="M40" s="150"/>
      <c r="N40" s="150"/>
      <c r="O40" s="150"/>
      <c r="P40" s="150"/>
      <c r="Q40" s="198">
        <f t="shared" ref="Q40:S40" si="45">$E$40*Q41</f>
        <v>114192.22599999998</v>
      </c>
      <c r="R40" s="198">
        <f t="shared" si="45"/>
        <v>228384.45199999996</v>
      </c>
      <c r="S40" s="198">
        <f t="shared" si="45"/>
        <v>228384.45199999996</v>
      </c>
      <c r="T40" s="152"/>
      <c r="U40" s="151">
        <f t="shared" si="11"/>
        <v>570961.13</v>
      </c>
      <c r="V40" s="47"/>
    </row>
    <row r="41" spans="2:22" x14ac:dyDescent="0.25">
      <c r="B41" s="432"/>
      <c r="C41" s="482"/>
      <c r="D41" s="434"/>
      <c r="E41" s="433"/>
      <c r="F41" s="152"/>
      <c r="G41" s="152"/>
      <c r="H41" s="152"/>
      <c r="I41" s="152"/>
      <c r="J41" s="152"/>
      <c r="K41" s="152"/>
      <c r="L41" s="152"/>
      <c r="M41" s="152"/>
      <c r="N41" s="152"/>
      <c r="O41" s="152"/>
      <c r="P41" s="152"/>
      <c r="Q41" s="152">
        <v>0.2</v>
      </c>
      <c r="R41" s="152">
        <v>0.4</v>
      </c>
      <c r="S41" s="152">
        <v>0.4</v>
      </c>
      <c r="T41" s="152"/>
      <c r="U41" s="152">
        <f t="shared" si="11"/>
        <v>1</v>
      </c>
      <c r="V41" s="148"/>
    </row>
    <row r="42" spans="2:22" x14ac:dyDescent="0.25">
      <c r="B42" s="432" t="s">
        <v>12889</v>
      </c>
      <c r="C42" s="463"/>
      <c r="D42" s="434" t="str">
        <f>VLOOKUP($B42,'Plan. Orç. - Sintética'!$B:$K,4,0)</f>
        <v>CALÇADAS E PASSEIOS</v>
      </c>
      <c r="E42" s="433">
        <f>VLOOKUP($B42,'Plan. Orç. - Sintética'!$B:$K,10,0)</f>
        <v>424143.77999999997</v>
      </c>
      <c r="F42" s="150"/>
      <c r="G42" s="150"/>
      <c r="H42" s="150"/>
      <c r="I42" s="150"/>
      <c r="J42" s="150"/>
      <c r="K42" s="150"/>
      <c r="L42" s="150"/>
      <c r="M42" s="150"/>
      <c r="N42" s="150"/>
      <c r="O42" s="150"/>
      <c r="P42" s="150"/>
      <c r="Q42" s="150"/>
      <c r="R42" s="199">
        <f t="shared" ref="R42:T42" si="46">$E$42*R43</f>
        <v>127243.13399999999</v>
      </c>
      <c r="S42" s="199">
        <f t="shared" si="46"/>
        <v>169657.51199999999</v>
      </c>
      <c r="T42" s="199">
        <f t="shared" si="46"/>
        <v>127243.13399999999</v>
      </c>
      <c r="U42" s="151">
        <f t="shared" si="11"/>
        <v>424143.78</v>
      </c>
      <c r="V42" s="47"/>
    </row>
    <row r="43" spans="2:22" x14ac:dyDescent="0.25">
      <c r="B43" s="432"/>
      <c r="C43" s="464"/>
      <c r="D43" s="434"/>
      <c r="E43" s="433"/>
      <c r="F43" s="152"/>
      <c r="G43" s="152"/>
      <c r="H43" s="152"/>
      <c r="I43" s="152"/>
      <c r="J43" s="152"/>
      <c r="K43" s="152"/>
      <c r="L43" s="152"/>
      <c r="M43" s="152"/>
      <c r="N43" s="152"/>
      <c r="O43" s="152"/>
      <c r="P43" s="152"/>
      <c r="Q43" s="152"/>
      <c r="R43" s="152">
        <v>0.3</v>
      </c>
      <c r="S43" s="152">
        <v>0.4</v>
      </c>
      <c r="T43" s="152">
        <v>0.3</v>
      </c>
      <c r="U43" s="152">
        <f t="shared" si="11"/>
        <v>1</v>
      </c>
      <c r="V43" s="148"/>
    </row>
    <row r="44" spans="2:22" x14ac:dyDescent="0.25">
      <c r="B44" s="432" t="s">
        <v>12893</v>
      </c>
      <c r="C44" s="465"/>
      <c r="D44" s="434" t="str">
        <f>VLOOKUP($B44,'Plan. Orç. - Sintética'!$B:$K,4,0)</f>
        <v>MUROS E CONTENÇÕES</v>
      </c>
      <c r="E44" s="433">
        <f>VLOOKUP($B44,'Plan. Orç. - Sintética'!$B:$K,10,0)</f>
        <v>988420.33</v>
      </c>
      <c r="F44" s="150"/>
      <c r="G44" s="150"/>
      <c r="H44" s="150"/>
      <c r="I44" s="150"/>
      <c r="J44" s="150"/>
      <c r="K44" s="150"/>
      <c r="L44" s="150"/>
      <c r="M44" s="150"/>
      <c r="N44" s="150"/>
      <c r="O44" s="200">
        <f t="shared" ref="O44:Q44" si="47">$E$44*O45</f>
        <v>296526.09899999999</v>
      </c>
      <c r="P44" s="200">
        <f t="shared" si="47"/>
        <v>296526.09899999999</v>
      </c>
      <c r="Q44" s="200">
        <f t="shared" si="47"/>
        <v>395368.13199999998</v>
      </c>
      <c r="R44" s="302"/>
      <c r="S44" s="302"/>
      <c r="T44" s="302"/>
      <c r="U44" s="151">
        <f t="shared" si="11"/>
        <v>988420.33</v>
      </c>
      <c r="V44" s="47"/>
    </row>
    <row r="45" spans="2:22" x14ac:dyDescent="0.25">
      <c r="B45" s="432"/>
      <c r="C45" s="466"/>
      <c r="D45" s="434"/>
      <c r="E45" s="433"/>
      <c r="F45" s="302"/>
      <c r="G45" s="302"/>
      <c r="H45" s="302"/>
      <c r="I45" s="302"/>
      <c r="J45" s="302"/>
      <c r="K45" s="302"/>
      <c r="L45" s="302"/>
      <c r="M45" s="302"/>
      <c r="N45" s="302"/>
      <c r="O45" s="302">
        <v>0.3</v>
      </c>
      <c r="P45" s="302">
        <v>0.3</v>
      </c>
      <c r="Q45" s="302">
        <v>0.4</v>
      </c>
      <c r="R45" s="302"/>
      <c r="S45" s="302"/>
      <c r="T45" s="302"/>
      <c r="U45" s="152">
        <f t="shared" si="11"/>
        <v>1</v>
      </c>
      <c r="V45" s="148"/>
    </row>
    <row r="46" spans="2:22" x14ac:dyDescent="0.25">
      <c r="B46" s="432" t="s">
        <v>12926</v>
      </c>
      <c r="C46" s="467"/>
      <c r="D46" s="434" t="str">
        <f>VLOOKUP($B46,'Plan. Orç. - Sintética'!$B:$K,4,0)</f>
        <v>ESTACIONAMENTO</v>
      </c>
      <c r="E46" s="433">
        <f>VLOOKUP($B46,'Plan. Orç. - Sintética'!$B:$K,10,0)</f>
        <v>263193.96999999997</v>
      </c>
      <c r="F46" s="150"/>
      <c r="G46" s="150"/>
      <c r="H46" s="150"/>
      <c r="I46" s="150"/>
      <c r="J46" s="150"/>
      <c r="K46" s="150"/>
      <c r="L46" s="150"/>
      <c r="M46" s="150"/>
      <c r="N46" s="150"/>
      <c r="O46" s="201">
        <f t="shared" ref="O46:Q46" si="48">$E$46*O47</f>
        <v>78958.190999999992</v>
      </c>
      <c r="P46" s="201">
        <f t="shared" si="48"/>
        <v>78958.190999999992</v>
      </c>
      <c r="Q46" s="201">
        <f t="shared" si="48"/>
        <v>105277.58799999999</v>
      </c>
      <c r="R46" s="302"/>
      <c r="S46" s="302"/>
      <c r="T46" s="302"/>
      <c r="U46" s="151">
        <f t="shared" si="11"/>
        <v>263193.96999999997</v>
      </c>
      <c r="V46" s="47"/>
    </row>
    <row r="47" spans="2:22" x14ac:dyDescent="0.25">
      <c r="B47" s="432"/>
      <c r="C47" s="468"/>
      <c r="D47" s="434"/>
      <c r="E47" s="433"/>
      <c r="F47" s="302"/>
      <c r="G47" s="302"/>
      <c r="H47" s="302"/>
      <c r="I47" s="302"/>
      <c r="J47" s="302"/>
      <c r="K47" s="302"/>
      <c r="L47" s="302"/>
      <c r="M47" s="302"/>
      <c r="N47" s="302"/>
      <c r="O47" s="302">
        <v>0.3</v>
      </c>
      <c r="P47" s="302">
        <v>0.3</v>
      </c>
      <c r="Q47" s="302">
        <v>0.4</v>
      </c>
      <c r="R47" s="302"/>
      <c r="S47" s="302"/>
      <c r="T47" s="302"/>
      <c r="U47" s="152">
        <f t="shared" si="11"/>
        <v>1</v>
      </c>
      <c r="V47" s="148"/>
    </row>
    <row r="48" spans="2:22" x14ac:dyDescent="0.25">
      <c r="B48" s="432" t="s">
        <v>12945</v>
      </c>
      <c r="C48" s="469"/>
      <c r="D48" s="434" t="str">
        <f>VLOOKUP($B48,'Plan. Orç. - Sintética'!$B:$K,4,0)</f>
        <v>PAISAGISMO</v>
      </c>
      <c r="E48" s="433">
        <f>VLOOKUP($B48,'Plan. Orç. - Sintética'!$B:$K,10,0)</f>
        <v>691292.38</v>
      </c>
      <c r="F48" s="303"/>
      <c r="G48" s="303"/>
      <c r="H48" s="303"/>
      <c r="I48" s="303"/>
      <c r="J48" s="303"/>
      <c r="K48" s="303"/>
      <c r="L48" s="303"/>
      <c r="M48" s="303"/>
      <c r="N48" s="303"/>
      <c r="O48" s="202">
        <f t="shared" ref="O48:S48" si="49">$E$48*O49</f>
        <v>138258.476</v>
      </c>
      <c r="P48" s="202">
        <f t="shared" si="49"/>
        <v>138258.476</v>
      </c>
      <c r="Q48" s="202">
        <f t="shared" si="49"/>
        <v>138258.476</v>
      </c>
      <c r="R48" s="202">
        <f t="shared" si="49"/>
        <v>138258.476</v>
      </c>
      <c r="S48" s="202">
        <f t="shared" si="49"/>
        <v>138258.476</v>
      </c>
      <c r="T48" s="302"/>
      <c r="U48" s="151">
        <f t="shared" si="11"/>
        <v>691292.38</v>
      </c>
      <c r="V48" s="47"/>
    </row>
    <row r="49" spans="2:22" x14ac:dyDescent="0.25">
      <c r="B49" s="432"/>
      <c r="C49" s="470"/>
      <c r="D49" s="434"/>
      <c r="E49" s="433"/>
      <c r="F49" s="302"/>
      <c r="G49" s="302"/>
      <c r="H49" s="302"/>
      <c r="I49" s="302"/>
      <c r="J49" s="302"/>
      <c r="K49" s="302"/>
      <c r="L49" s="302"/>
      <c r="M49" s="302"/>
      <c r="N49" s="302"/>
      <c r="O49" s="302">
        <v>0.2</v>
      </c>
      <c r="P49" s="302">
        <v>0.2</v>
      </c>
      <c r="Q49" s="302">
        <v>0.2</v>
      </c>
      <c r="R49" s="302">
        <v>0.2</v>
      </c>
      <c r="S49" s="302">
        <v>0.2</v>
      </c>
      <c r="T49" s="302"/>
      <c r="U49" s="152">
        <f t="shared" si="11"/>
        <v>1</v>
      </c>
      <c r="V49" s="148"/>
    </row>
    <row r="50" spans="2:22" x14ac:dyDescent="0.25">
      <c r="B50" s="432" t="s">
        <v>12953</v>
      </c>
      <c r="C50" s="471"/>
      <c r="D50" s="434" t="str">
        <f>VLOOKUP($B50,'Plan. Orç. - Sintética'!$B:$K,4,0)</f>
        <v>SERVIÇOS AUXILIARES / LIMPEZA FINAL</v>
      </c>
      <c r="E50" s="433">
        <f>VLOOKUP($B50,'Plan. Orç. - Sintética'!$B:$K,10,0)</f>
        <v>42572.15</v>
      </c>
      <c r="F50" s="150"/>
      <c r="G50" s="150"/>
      <c r="H50" s="150"/>
      <c r="I50" s="150"/>
      <c r="J50" s="150"/>
      <c r="K50" s="150"/>
      <c r="L50" s="150"/>
      <c r="M50" s="150"/>
      <c r="N50" s="150"/>
      <c r="O50" s="150"/>
      <c r="P50" s="150"/>
      <c r="Q50" s="150"/>
      <c r="R50" s="150"/>
      <c r="S50" s="150"/>
      <c r="T50" s="203">
        <f t="shared" ref="T50" si="50">$E$50*T51</f>
        <v>42572.15</v>
      </c>
      <c r="U50" s="151">
        <f t="shared" si="11"/>
        <v>42572.15</v>
      </c>
      <c r="V50" s="47"/>
    </row>
    <row r="51" spans="2:22" x14ac:dyDescent="0.25">
      <c r="B51" s="432"/>
      <c r="C51" s="472"/>
      <c r="D51" s="434"/>
      <c r="E51" s="433"/>
      <c r="F51" s="152"/>
      <c r="G51" s="152"/>
      <c r="H51" s="152"/>
      <c r="I51" s="152"/>
      <c r="J51" s="152"/>
      <c r="K51" s="152"/>
      <c r="L51" s="152"/>
      <c r="M51" s="152"/>
      <c r="N51" s="152"/>
      <c r="O51" s="152"/>
      <c r="P51" s="152"/>
      <c r="Q51" s="152"/>
      <c r="R51" s="152"/>
      <c r="S51" s="152"/>
      <c r="T51" s="152">
        <v>1</v>
      </c>
      <c r="U51" s="152">
        <f t="shared" si="11"/>
        <v>1</v>
      </c>
      <c r="V51" s="148"/>
    </row>
    <row r="52" spans="2:22" x14ac:dyDescent="0.25">
      <c r="B52" s="432" t="s">
        <v>12956</v>
      </c>
      <c r="C52" s="461"/>
      <c r="D52" s="434" t="str">
        <f>VLOOKUP($B52,'Plan. Orç. - Sintética'!$B:$K,4,0)</f>
        <v>PROJETOS</v>
      </c>
      <c r="E52" s="433">
        <f>VLOOKUP($B52,'Plan. Orç. - Sintética'!$B:$K,10,0)</f>
        <v>690227.14000000013</v>
      </c>
      <c r="F52" s="204">
        <f>$E$52*F53</f>
        <v>690227.14000000013</v>
      </c>
      <c r="G52" s="150"/>
      <c r="H52" s="150"/>
      <c r="I52" s="150"/>
      <c r="J52" s="150"/>
      <c r="K52" s="150"/>
      <c r="L52" s="150"/>
      <c r="M52" s="150"/>
      <c r="N52" s="150"/>
      <c r="O52" s="150"/>
      <c r="P52" s="150"/>
      <c r="Q52" s="150"/>
      <c r="R52" s="150"/>
      <c r="S52" s="150"/>
      <c r="T52" s="150"/>
      <c r="U52" s="151">
        <f t="shared" si="11"/>
        <v>690227.14</v>
      </c>
      <c r="V52" s="47"/>
    </row>
    <row r="53" spans="2:22" x14ac:dyDescent="0.25">
      <c r="B53" s="432"/>
      <c r="C53" s="462"/>
      <c r="D53" s="434"/>
      <c r="E53" s="433"/>
      <c r="F53" s="152">
        <v>1</v>
      </c>
      <c r="G53" s="152"/>
      <c r="H53" s="152"/>
      <c r="I53" s="152"/>
      <c r="J53" s="152"/>
      <c r="K53" s="152"/>
      <c r="L53" s="152"/>
      <c r="M53" s="152"/>
      <c r="N53" s="152"/>
      <c r="O53" s="152"/>
      <c r="P53" s="152"/>
      <c r="Q53" s="152"/>
      <c r="R53" s="152"/>
      <c r="S53" s="152"/>
      <c r="T53" s="152"/>
      <c r="U53" s="152">
        <f t="shared" si="11"/>
        <v>1</v>
      </c>
      <c r="V53" s="148"/>
    </row>
    <row r="54" spans="2:22" x14ac:dyDescent="0.25">
      <c r="B54" s="444" t="s">
        <v>5</v>
      </c>
      <c r="C54" s="445"/>
      <c r="D54" s="446"/>
      <c r="E54" s="154">
        <f>SUM(E8:E53)</f>
        <v>14740867.9</v>
      </c>
      <c r="F54" s="441"/>
      <c r="G54" s="442"/>
      <c r="H54" s="442"/>
      <c r="I54" s="442"/>
      <c r="J54" s="442"/>
      <c r="K54" s="442"/>
      <c r="L54" s="442"/>
      <c r="M54" s="442"/>
      <c r="N54" s="442"/>
      <c r="O54" s="442"/>
      <c r="P54" s="442"/>
      <c r="Q54" s="442"/>
      <c r="R54" s="442"/>
      <c r="S54" s="442"/>
      <c r="T54" s="442"/>
      <c r="U54" s="443"/>
      <c r="V54" s="148"/>
    </row>
    <row r="55" spans="2:22" x14ac:dyDescent="0.25">
      <c r="B55" s="444" t="s">
        <v>13085</v>
      </c>
      <c r="C55" s="445"/>
      <c r="D55" s="445"/>
      <c r="E55" s="446"/>
      <c r="F55" s="152">
        <f t="shared" ref="F55:T55" si="51">F56/$E$54</f>
        <v>7.3421547994470537E-2</v>
      </c>
      <c r="G55" s="152">
        <f>G56/$E$54</f>
        <v>6.7443167372797638E-2</v>
      </c>
      <c r="H55" s="152">
        <f>H56/$E$54</f>
        <v>4.9505836898518035E-2</v>
      </c>
      <c r="I55" s="152">
        <f t="shared" si="51"/>
        <v>6.1585480119525401E-2</v>
      </c>
      <c r="J55" s="152">
        <f t="shared" si="51"/>
        <v>6.1585480119525401E-2</v>
      </c>
      <c r="K55" s="152">
        <f t="shared" si="51"/>
        <v>8.7371694478043591E-2</v>
      </c>
      <c r="L55" s="152">
        <f t="shared" si="51"/>
        <v>8.6704160037958139E-2</v>
      </c>
      <c r="M55" s="152">
        <f t="shared" si="51"/>
        <v>6.3950194513309494E-2</v>
      </c>
      <c r="N55" s="152">
        <f t="shared" si="51"/>
        <v>6.9175623132746472E-2</v>
      </c>
      <c r="O55" s="152">
        <f>O56/$E$54</f>
        <v>7.5950597929176203E-2</v>
      </c>
      <c r="P55" s="152">
        <f t="shared" si="51"/>
        <v>6.3128562633683202E-2</v>
      </c>
      <c r="Q55" s="152">
        <f t="shared" si="51"/>
        <v>6.6152656486393166E-2</v>
      </c>
      <c r="R55" s="152">
        <f t="shared" si="51"/>
        <v>5.6435942180853536E-2</v>
      </c>
      <c r="S55" s="152">
        <f t="shared" si="51"/>
        <v>7.0240994934904738E-2</v>
      </c>
      <c r="T55" s="152">
        <f t="shared" si="51"/>
        <v>4.7348061168094452E-2</v>
      </c>
      <c r="U55" s="295"/>
    </row>
    <row r="56" spans="2:22" x14ac:dyDescent="0.25">
      <c r="B56" s="444" t="s">
        <v>13086</v>
      </c>
      <c r="C56" s="445"/>
      <c r="D56" s="445"/>
      <c r="E56" s="446"/>
      <c r="F56" s="150">
        <f>F8+F10+F12+F14+F16+F18+F20+F22+F24+F26+F28+F30+F32+F34+F36+F38+F40+F42+F44+F46+F48+F50+F52</f>
        <v>1082297.3400000001</v>
      </c>
      <c r="G56" s="150">
        <f>G8+G10+G12+G14+G16+G18+G20+G22+G24+G26+G28+G30+G32+G34+G36+G38+G40+G42+G44+G46+G48+G50+G52</f>
        <v>994170.821</v>
      </c>
      <c r="H56" s="150">
        <f t="shared" ref="H56:T56" si="52">H8+H10+H12+H14+H16+H18+H20+H22+H24+H26+H28+H30+H32+H34+H36+H38+H40+H42+H44+H46+H48+H50+H52</f>
        <v>729759.00200000009</v>
      </c>
      <c r="I56" s="150">
        <f>I8+I10+I12+I14+I16+I18+I20+I22+I24+I26+I28+I30+I32+I34+I36+I38+I40+I42+I44+I46+I48+I50+I52</f>
        <v>907823.42700000014</v>
      </c>
      <c r="J56" s="150">
        <f>J8+J10+J12+J14+J16+J18+J20+J22+J24+J26+J28+J30+J32+J34+J36+J38+J40+J42+J44+J46+J48+J50+J52</f>
        <v>907823.42700000014</v>
      </c>
      <c r="K56" s="150">
        <f t="shared" ref="K56:N56" si="53">K8+K10+K12+K14+K16+K18+K20+K22+K24+K26+K28+K30+K32+K34+K36+K38+K40+K42+K44+K46+K48+K50+K52</f>
        <v>1287934.6065</v>
      </c>
      <c r="L56" s="150">
        <f t="shared" si="53"/>
        <v>1278094.5695</v>
      </c>
      <c r="M56" s="150">
        <f t="shared" si="53"/>
        <v>942681.36950000003</v>
      </c>
      <c r="N56" s="150">
        <f t="shared" si="53"/>
        <v>1019708.7224999999</v>
      </c>
      <c r="O56" s="150">
        <f>O8+O10+O12+O14+O16+O18+O20+O22+O24+O26+O28+O30+O32+O34+O36+O38+O40+O42+O44+O46+O48+O50+O52</f>
        <v>1119577.7309999999</v>
      </c>
      <c r="P56" s="150">
        <f t="shared" si="52"/>
        <v>930569.80250000011</v>
      </c>
      <c r="Q56" s="150">
        <f t="shared" si="52"/>
        <v>975147.57049999991</v>
      </c>
      <c r="R56" s="150">
        <f t="shared" si="52"/>
        <v>831914.76849999989</v>
      </c>
      <c r="S56" s="150">
        <f t="shared" si="52"/>
        <v>1035413.2274999999</v>
      </c>
      <c r="T56" s="150">
        <f t="shared" si="52"/>
        <v>697951.51500000001</v>
      </c>
      <c r="U56" s="296"/>
    </row>
    <row r="57" spans="2:22" x14ac:dyDescent="0.25">
      <c r="B57" s="444" t="s">
        <v>13087</v>
      </c>
      <c r="C57" s="445"/>
      <c r="D57" s="445"/>
      <c r="E57" s="446"/>
      <c r="F57" s="152">
        <f>F55</f>
        <v>7.3421547994470537E-2</v>
      </c>
      <c r="G57" s="152">
        <f>F57+G55</f>
        <v>0.14086471536726819</v>
      </c>
      <c r="H57" s="152">
        <f t="shared" ref="H57:O57" si="54">G57+H55</f>
        <v>0.19037055226578622</v>
      </c>
      <c r="I57" s="152">
        <f t="shared" si="54"/>
        <v>0.25195603238531161</v>
      </c>
      <c r="J57" s="152">
        <f t="shared" si="54"/>
        <v>0.31354151250483703</v>
      </c>
      <c r="K57" s="152">
        <f t="shared" si="54"/>
        <v>0.40091320698288063</v>
      </c>
      <c r="L57" s="152">
        <f t="shared" si="54"/>
        <v>0.4876173670208388</v>
      </c>
      <c r="M57" s="152">
        <f t="shared" si="54"/>
        <v>0.55156756153414832</v>
      </c>
      <c r="N57" s="152">
        <f t="shared" si="54"/>
        <v>0.62074318466689482</v>
      </c>
      <c r="O57" s="152">
        <f t="shared" si="54"/>
        <v>0.69669378259607107</v>
      </c>
      <c r="P57" s="152">
        <f t="shared" ref="P57:T57" si="55">O57+P55</f>
        <v>0.75982234522975423</v>
      </c>
      <c r="Q57" s="152">
        <f t="shared" si="55"/>
        <v>0.82597500171614735</v>
      </c>
      <c r="R57" s="152">
        <f t="shared" si="55"/>
        <v>0.88241094389700092</v>
      </c>
      <c r="S57" s="152">
        <f t="shared" si="55"/>
        <v>0.95265193883190569</v>
      </c>
      <c r="T57" s="152">
        <f t="shared" si="55"/>
        <v>1.0000000000000002</v>
      </c>
      <c r="U57" s="295"/>
    </row>
    <row r="58" spans="2:22" s="301" customFormat="1" x14ac:dyDescent="0.25">
      <c r="B58" s="444" t="s">
        <v>13088</v>
      </c>
      <c r="C58" s="445"/>
      <c r="D58" s="445"/>
      <c r="E58" s="446"/>
      <c r="F58" s="154">
        <f>F56</f>
        <v>1082297.3400000001</v>
      </c>
      <c r="G58" s="154">
        <f>F58+G56</f>
        <v>2076468.1610000001</v>
      </c>
      <c r="H58" s="154">
        <f t="shared" ref="H58:O58" si="56">G58+H56</f>
        <v>2806227.1630000002</v>
      </c>
      <c r="I58" s="154">
        <f t="shared" si="56"/>
        <v>3714050.5900000003</v>
      </c>
      <c r="J58" s="154">
        <f t="shared" si="56"/>
        <v>4621874.0170000009</v>
      </c>
      <c r="K58" s="154">
        <f t="shared" si="56"/>
        <v>5909808.6235000007</v>
      </c>
      <c r="L58" s="154">
        <f t="shared" si="56"/>
        <v>7187903.1930000009</v>
      </c>
      <c r="M58" s="154">
        <f t="shared" si="56"/>
        <v>8130584.5625000009</v>
      </c>
      <c r="N58" s="154">
        <f t="shared" si="56"/>
        <v>9150293.2850000001</v>
      </c>
      <c r="O58" s="154">
        <f t="shared" si="56"/>
        <v>10269871.016000001</v>
      </c>
      <c r="P58" s="154">
        <f t="shared" ref="P58:T58" si="57">O58+P56</f>
        <v>11200440.818500001</v>
      </c>
      <c r="Q58" s="154">
        <f t="shared" si="57"/>
        <v>12175588.389</v>
      </c>
      <c r="R58" s="154">
        <f t="shared" si="57"/>
        <v>13007503.157500001</v>
      </c>
      <c r="S58" s="154">
        <f t="shared" si="57"/>
        <v>14042916.385</v>
      </c>
      <c r="T58" s="154">
        <f t="shared" si="57"/>
        <v>14740867.9</v>
      </c>
      <c r="U58" s="300"/>
    </row>
    <row r="59" spans="2:22" x14ac:dyDescent="0.25">
      <c r="O59" s="30"/>
    </row>
    <row r="60" spans="2:22" x14ac:dyDescent="0.25">
      <c r="O60" s="30"/>
    </row>
    <row r="61" spans="2:22" x14ac:dyDescent="0.25">
      <c r="O61" s="30"/>
    </row>
    <row r="62" spans="2:22" x14ac:dyDescent="0.25">
      <c r="O62" s="30"/>
    </row>
    <row r="63" spans="2:22" ht="15.75" x14ac:dyDescent="0.25">
      <c r="F63" s="208"/>
      <c r="G63" s="209" t="s">
        <v>13762</v>
      </c>
      <c r="H63" s="208"/>
      <c r="O63" s="208"/>
      <c r="P63" s="209" t="s">
        <v>13762</v>
      </c>
      <c r="Q63" s="208"/>
    </row>
    <row r="64" spans="2:22" ht="15.75" x14ac:dyDescent="0.25">
      <c r="F64" s="208"/>
      <c r="G64" s="209" t="s">
        <v>13763</v>
      </c>
      <c r="H64" s="208"/>
      <c r="O64" s="208"/>
      <c r="P64" s="209" t="s">
        <v>13763</v>
      </c>
      <c r="Q64" s="208"/>
    </row>
    <row r="65" spans="6:17" ht="15.75" x14ac:dyDescent="0.25">
      <c r="F65" s="208"/>
      <c r="G65" s="209" t="s">
        <v>13764</v>
      </c>
      <c r="H65" s="208"/>
      <c r="O65" s="208"/>
      <c r="P65" s="209" t="s">
        <v>13764</v>
      </c>
      <c r="Q65" s="208"/>
    </row>
  </sheetData>
  <mergeCells count="100">
    <mergeCell ref="B2:J5"/>
    <mergeCell ref="N2:R5"/>
    <mergeCell ref="C52:C53"/>
    <mergeCell ref="B54:D54"/>
    <mergeCell ref="C42:C43"/>
    <mergeCell ref="C44:C45"/>
    <mergeCell ref="C46:C47"/>
    <mergeCell ref="C48:C49"/>
    <mergeCell ref="C50:C51"/>
    <mergeCell ref="C32:C33"/>
    <mergeCell ref="C34:C35"/>
    <mergeCell ref="C36:C37"/>
    <mergeCell ref="C38:C39"/>
    <mergeCell ref="C40:C41"/>
    <mergeCell ref="C22:C23"/>
    <mergeCell ref="C24:C25"/>
    <mergeCell ref="C26:C27"/>
    <mergeCell ref="C28:C29"/>
    <mergeCell ref="C30:C31"/>
    <mergeCell ref="C12:C13"/>
    <mergeCell ref="C14:C15"/>
    <mergeCell ref="C18:C19"/>
    <mergeCell ref="C20:C21"/>
    <mergeCell ref="F54:U54"/>
    <mergeCell ref="B55:E55"/>
    <mergeCell ref="B56:E56"/>
    <mergeCell ref="B57:E57"/>
    <mergeCell ref="B58:E58"/>
    <mergeCell ref="E46:E47"/>
    <mergeCell ref="E24:E25"/>
    <mergeCell ref="E26:E27"/>
    <mergeCell ref="E28:E29"/>
    <mergeCell ref="E30:E31"/>
    <mergeCell ref="E32:E33"/>
    <mergeCell ref="E34:E35"/>
    <mergeCell ref="E36:E37"/>
    <mergeCell ref="E38:E39"/>
    <mergeCell ref="E40:E41"/>
    <mergeCell ref="E42:E43"/>
    <mergeCell ref="E44:E45"/>
    <mergeCell ref="D42:D43"/>
    <mergeCell ref="D46:D47"/>
    <mergeCell ref="B36:B37"/>
    <mergeCell ref="D38:D39"/>
    <mergeCell ref="D40:D41"/>
    <mergeCell ref="D36:D37"/>
    <mergeCell ref="B46:B47"/>
    <mergeCell ref="B44:B45"/>
    <mergeCell ref="B42:B43"/>
    <mergeCell ref="B40:B41"/>
    <mergeCell ref="B38:B39"/>
    <mergeCell ref="D44:D45"/>
    <mergeCell ref="D22:D23"/>
    <mergeCell ref="D24:D25"/>
    <mergeCell ref="D26:D27"/>
    <mergeCell ref="D28:D29"/>
    <mergeCell ref="D30:D31"/>
    <mergeCell ref="D32:D33"/>
    <mergeCell ref="D34:D35"/>
    <mergeCell ref="B16:B17"/>
    <mergeCell ref="B14:B15"/>
    <mergeCell ref="E12:E13"/>
    <mergeCell ref="E14:E15"/>
    <mergeCell ref="E16:E17"/>
    <mergeCell ref="E18:E19"/>
    <mergeCell ref="E20:E21"/>
    <mergeCell ref="E22:E23"/>
    <mergeCell ref="D12:D13"/>
    <mergeCell ref="D14:D15"/>
    <mergeCell ref="D16:D17"/>
    <mergeCell ref="D18:D19"/>
    <mergeCell ref="D20:D21"/>
    <mergeCell ref="C16:C17"/>
    <mergeCell ref="B52:B53"/>
    <mergeCell ref="D52:D53"/>
    <mergeCell ref="E52:E53"/>
    <mergeCell ref="E50:E51"/>
    <mergeCell ref="E48:E49"/>
    <mergeCell ref="B50:B51"/>
    <mergeCell ref="B48:B49"/>
    <mergeCell ref="D48:D49"/>
    <mergeCell ref="D50:D51"/>
    <mergeCell ref="E8:E9"/>
    <mergeCell ref="D8:D9"/>
    <mergeCell ref="B8:B9"/>
    <mergeCell ref="E10:E11"/>
    <mergeCell ref="D10:D11"/>
    <mergeCell ref="B10:B11"/>
    <mergeCell ref="C8:C9"/>
    <mergeCell ref="C10:C11"/>
    <mergeCell ref="B12:B13"/>
    <mergeCell ref="B34:B35"/>
    <mergeCell ref="B32:B33"/>
    <mergeCell ref="B30:B31"/>
    <mergeCell ref="B28:B29"/>
    <mergeCell ref="B26:B27"/>
    <mergeCell ref="B24:B25"/>
    <mergeCell ref="B22:B23"/>
    <mergeCell ref="B20:B21"/>
    <mergeCell ref="B18:B19"/>
  </mergeCells>
  <phoneticPr fontId="16" type="noConversion"/>
  <pageMargins left="0.7" right="0.7" top="0.75" bottom="0.75" header="0.3" footer="0.3"/>
  <pageSetup paperSize="9" scale="51" fitToWidth="0" orientation="landscape" horizontalDpi="300" r:id="rId1"/>
  <colBreaks count="1" manualBreakCount="1">
    <brk id="13" min="1" max="6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B6925-7723-4D76-AE0B-A1B2669D3E48}">
  <sheetPr>
    <pageSetUpPr fitToPage="1"/>
  </sheetPr>
  <dimension ref="B1:T982"/>
  <sheetViews>
    <sheetView view="pageBreakPreview" topLeftCell="A959" zoomScale="80" zoomScaleNormal="80" zoomScaleSheetLayoutView="80" workbookViewId="0">
      <selection activeCell="I980" sqref="I980"/>
    </sheetView>
  </sheetViews>
  <sheetFormatPr defaultRowHeight="15" x14ac:dyDescent="0.25"/>
  <cols>
    <col min="1" max="1" width="9.140625" style="52"/>
    <col min="2" max="2" width="12.42578125" style="52" bestFit="1" customWidth="1"/>
    <col min="3" max="3" width="10" style="52" customWidth="1"/>
    <col min="4" max="4" width="19.140625" style="52" customWidth="1"/>
    <col min="5" max="5" width="88" style="52" bestFit="1" customWidth="1"/>
    <col min="6" max="6" width="7.42578125" style="52" bestFit="1" customWidth="1"/>
    <col min="7" max="7" width="11.28515625" style="52" bestFit="1" customWidth="1"/>
    <col min="8" max="8" width="19.140625" style="52" customWidth="1"/>
    <col min="9" max="9" width="22.85546875" style="180" customWidth="1"/>
    <col min="10" max="10" width="19.140625" style="52" customWidth="1"/>
    <col min="11" max="11" width="22.85546875" style="52" bestFit="1" customWidth="1"/>
    <col min="12" max="12" width="12.42578125" style="52" bestFit="1" customWidth="1"/>
    <col min="13" max="14" width="17.7109375" style="298" customWidth="1"/>
    <col min="15" max="15" width="9.140625" style="52"/>
    <col min="16" max="16" width="13.7109375" style="52" bestFit="1" customWidth="1"/>
    <col min="17" max="17" width="9.140625" style="52"/>
    <col min="18" max="18" width="12.42578125" style="52" bestFit="1" customWidth="1"/>
    <col min="19" max="19" width="24.28515625" style="52" bestFit="1" customWidth="1"/>
    <col min="20" max="16384" width="9.140625" style="52"/>
  </cols>
  <sheetData>
    <row r="1" spans="2:18" ht="15.75" thickBot="1" x14ac:dyDescent="0.3"/>
    <row r="2" spans="2:18" ht="15.75" x14ac:dyDescent="0.25">
      <c r="B2" s="363" t="s">
        <v>13813</v>
      </c>
      <c r="C2" s="364"/>
      <c r="D2" s="364"/>
      <c r="E2" s="364"/>
      <c r="F2" s="364"/>
      <c r="G2" s="364"/>
      <c r="H2" s="364"/>
      <c r="I2" s="364"/>
      <c r="J2" s="364"/>
      <c r="K2" s="364"/>
      <c r="L2" s="253"/>
      <c r="M2" s="253"/>
      <c r="N2" s="254"/>
      <c r="O2" s="170"/>
      <c r="P2" s="170"/>
    </row>
    <row r="3" spans="2:18" ht="15.75" x14ac:dyDescent="0.25">
      <c r="B3" s="365"/>
      <c r="C3" s="366"/>
      <c r="D3" s="366"/>
      <c r="E3" s="366"/>
      <c r="F3" s="366"/>
      <c r="G3" s="366"/>
      <c r="H3" s="366"/>
      <c r="I3" s="366"/>
      <c r="J3" s="366"/>
      <c r="K3" s="366"/>
      <c r="L3" s="324"/>
      <c r="M3" s="259" t="s">
        <v>12974</v>
      </c>
      <c r="N3" s="258"/>
      <c r="O3" s="170"/>
      <c r="P3" s="170"/>
    </row>
    <row r="4" spans="2:18" ht="15.75" x14ac:dyDescent="0.25">
      <c r="B4" s="365"/>
      <c r="C4" s="366"/>
      <c r="D4" s="366"/>
      <c r="E4" s="366"/>
      <c r="F4" s="366"/>
      <c r="G4" s="366"/>
      <c r="H4" s="366"/>
      <c r="I4" s="366"/>
      <c r="J4" s="366"/>
      <c r="K4" s="366"/>
      <c r="L4" s="262"/>
      <c r="M4" s="262"/>
      <c r="N4" s="255"/>
      <c r="O4" s="170"/>
      <c r="P4" s="170"/>
    </row>
    <row r="5" spans="2:18" ht="15.75" x14ac:dyDescent="0.25">
      <c r="B5" s="365"/>
      <c r="C5" s="366"/>
      <c r="D5" s="366"/>
      <c r="E5" s="366"/>
      <c r="F5" s="366"/>
      <c r="G5" s="366"/>
      <c r="H5" s="366"/>
      <c r="I5" s="366"/>
      <c r="J5" s="366"/>
      <c r="K5" s="366"/>
      <c r="L5" s="262"/>
      <c r="M5" s="262"/>
      <c r="N5" s="255"/>
      <c r="O5" s="170"/>
      <c r="P5" s="170"/>
    </row>
    <row r="6" spans="2:18" x14ac:dyDescent="0.25">
      <c r="B6" s="19" t="s">
        <v>21</v>
      </c>
      <c r="C6" s="400" t="s">
        <v>22</v>
      </c>
      <c r="D6" s="400"/>
      <c r="E6" s="400"/>
      <c r="F6" s="400"/>
      <c r="G6" s="400"/>
      <c r="H6" s="400"/>
      <c r="I6" s="400"/>
      <c r="J6" s="288"/>
      <c r="K6" s="288"/>
      <c r="L6" s="170"/>
      <c r="M6" s="322" t="s">
        <v>13808</v>
      </c>
      <c r="N6" s="323" t="s">
        <v>13809</v>
      </c>
      <c r="O6" s="170"/>
      <c r="P6" s="170"/>
    </row>
    <row r="7" spans="2:18" x14ac:dyDescent="0.25">
      <c r="B7" s="19" t="s">
        <v>23</v>
      </c>
      <c r="C7" s="400" t="s">
        <v>24</v>
      </c>
      <c r="D7" s="400"/>
      <c r="E7" s="288"/>
      <c r="F7" s="288"/>
      <c r="G7" s="217"/>
      <c r="H7" s="288"/>
      <c r="I7" s="289"/>
      <c r="J7" s="217" t="s">
        <v>25</v>
      </c>
      <c r="K7" s="318">
        <f>'Composição BDI'!F16</f>
        <v>0.24970000000000001</v>
      </c>
      <c r="L7" s="170"/>
      <c r="M7" s="321" t="s">
        <v>13039</v>
      </c>
      <c r="N7" s="320">
        <v>0.8</v>
      </c>
      <c r="O7" s="170"/>
      <c r="P7" s="165" t="s">
        <v>26</v>
      </c>
    </row>
    <row r="8" spans="2:18" x14ac:dyDescent="0.25">
      <c r="B8" s="386" t="s">
        <v>27</v>
      </c>
      <c r="C8" s="387"/>
      <c r="D8" s="373" t="s">
        <v>28</v>
      </c>
      <c r="E8" s="373"/>
      <c r="F8" s="373"/>
      <c r="G8" s="373"/>
      <c r="H8" s="373"/>
      <c r="I8" s="373"/>
      <c r="J8" s="290"/>
      <c r="K8" s="319"/>
      <c r="L8" s="170"/>
      <c r="M8" s="321" t="s">
        <v>13064</v>
      </c>
      <c r="N8" s="320">
        <v>0.95</v>
      </c>
      <c r="O8" s="170"/>
      <c r="P8" s="167">
        <v>0</v>
      </c>
    </row>
    <row r="9" spans="2:18" ht="15.75" thickBot="1" x14ac:dyDescent="0.3">
      <c r="B9" s="386"/>
      <c r="C9" s="387"/>
      <c r="D9" s="373"/>
      <c r="E9" s="373"/>
      <c r="F9" s="373"/>
      <c r="G9" s="373"/>
      <c r="H9" s="373"/>
      <c r="I9" s="373"/>
      <c r="J9" s="290"/>
      <c r="K9" s="319"/>
      <c r="L9" s="170"/>
      <c r="M9" s="321" t="s">
        <v>13076</v>
      </c>
      <c r="N9" s="320">
        <v>1</v>
      </c>
      <c r="O9" s="170"/>
      <c r="P9" s="170"/>
    </row>
    <row r="10" spans="2:18" x14ac:dyDescent="0.25">
      <c r="B10" s="393" t="s">
        <v>29</v>
      </c>
      <c r="C10" s="384" t="s">
        <v>30</v>
      </c>
      <c r="D10" s="384" t="s">
        <v>9</v>
      </c>
      <c r="E10" s="384" t="s">
        <v>10</v>
      </c>
      <c r="F10" s="396" t="s">
        <v>31</v>
      </c>
      <c r="G10" s="398" t="s">
        <v>32</v>
      </c>
      <c r="H10" s="384" t="s">
        <v>33</v>
      </c>
      <c r="I10" s="384"/>
      <c r="J10" s="384" t="s">
        <v>34</v>
      </c>
      <c r="K10" s="384"/>
      <c r="L10" s="353" t="s">
        <v>13768</v>
      </c>
      <c r="M10" s="398" t="s">
        <v>13806</v>
      </c>
      <c r="N10" s="492" t="s">
        <v>13807</v>
      </c>
      <c r="O10" s="170"/>
      <c r="P10" s="170"/>
    </row>
    <row r="11" spans="2:18" ht="15.75" thickBot="1" x14ac:dyDescent="0.3">
      <c r="B11" s="487"/>
      <c r="C11" s="488"/>
      <c r="D11" s="488"/>
      <c r="E11" s="488"/>
      <c r="F11" s="489"/>
      <c r="G11" s="490"/>
      <c r="H11" s="316" t="s">
        <v>35</v>
      </c>
      <c r="I11" s="317" t="s">
        <v>14</v>
      </c>
      <c r="J11" s="316" t="s">
        <v>35</v>
      </c>
      <c r="K11" s="316" t="s">
        <v>14</v>
      </c>
      <c r="L11" s="491"/>
      <c r="M11" s="490"/>
      <c r="N11" s="493"/>
      <c r="O11" s="170"/>
      <c r="P11" s="170"/>
    </row>
    <row r="12" spans="2:18" x14ac:dyDescent="0.25">
      <c r="B12" s="218" t="s">
        <v>37</v>
      </c>
      <c r="C12" s="23"/>
      <c r="D12" s="23" t="s">
        <v>11834</v>
      </c>
      <c r="E12" s="22" t="str">
        <f>IF($C12="SINAPI",VLOOKUP($D12,'Comp. Sinapi'!$B:$F,2,0),VLOOKUP($D12,'Comp. Própria'!$B:$I,2,0))</f>
        <v>ADMINISTRAÇÃO DE OBRAS</v>
      </c>
      <c r="F12" s="23" t="str">
        <f>IF($C12="SINAPI",VLOOKUP($D12,'Comp. Sinapi'!$B:$F,3,0),VLOOKUP($D12,'Comp. Própria'!$B:$I,7,0))</f>
        <v>MÊS</v>
      </c>
      <c r="G12" s="24">
        <v>18</v>
      </c>
      <c r="H12" s="25">
        <f t="shared" ref="H12:H75" si="0">P12*(1-$P$8)</f>
        <v>45910.53</v>
      </c>
      <c r="I12" s="168">
        <f t="shared" ref="I12:I75" si="1">TRUNC((G12*H12),2)</f>
        <v>826389.54</v>
      </c>
      <c r="J12" s="25">
        <f t="shared" ref="J12:J75" si="2">H12*(1+$K$7)</f>
        <v>57374.389341000002</v>
      </c>
      <c r="K12" s="168">
        <f t="shared" ref="K12:K75" si="3">TRUNC((G12*J12),2)</f>
        <v>1032739</v>
      </c>
      <c r="L12" s="314">
        <f t="shared" ref="L12:L75" si="4">K12/$J$973</f>
        <v>7.0059579056399993E-2</v>
      </c>
      <c r="M12" s="325">
        <f>L12</f>
        <v>7.0059579056399993E-2</v>
      </c>
      <c r="N12" s="315" t="str">
        <f>IF(M12&lt;=$N$7,"A",IF(M12&lt;=$N$8,"B","C"))</f>
        <v>A</v>
      </c>
      <c r="O12" s="170"/>
      <c r="P12" s="171">
        <f>IF($C12="SINAPI",VLOOKUP($D12,'Comp. Sinapi'!$B:$F,5,0),VLOOKUP($D12,'Comp. Própria'!$B:$I,8,0))</f>
        <v>45910.53</v>
      </c>
    </row>
    <row r="13" spans="2:18" ht="40.5" x14ac:dyDescent="0.25">
      <c r="B13" s="215" t="s">
        <v>12892</v>
      </c>
      <c r="C13" s="210" t="s">
        <v>16</v>
      </c>
      <c r="D13" s="210">
        <v>94995</v>
      </c>
      <c r="E13" s="211" t="str">
        <f>IF($C13="SINAPI",VLOOKUP($D13,'Comp. Sinapi'!$B:$F,2,0),VLOOKUP($D13,'Comp. Própria'!$B:$I,2,0))</f>
        <v>EXECUÇÃO DE PASSEIO (CALÇADA) OU PISO DE CONCRETO COM CONCRETO MOLDADO IN LOCO, USINADO, ACABAMENTO CONVENCIONAL, ESPESSURA 8 CM, ARMADO. AF_08/2022</v>
      </c>
      <c r="F13" s="210" t="str">
        <f>IF($C13="SINAPI",VLOOKUP($D13,'Comp. Sinapi'!$B:$F,3,0),VLOOKUP($D13,'Comp. Própria'!$B:$I,7,0))</f>
        <v>M2</v>
      </c>
      <c r="G13" s="212">
        <v>2973.25</v>
      </c>
      <c r="H13" s="213">
        <f t="shared" si="0"/>
        <v>113.56</v>
      </c>
      <c r="I13" s="214">
        <f t="shared" si="1"/>
        <v>337642.27</v>
      </c>
      <c r="J13" s="213">
        <f t="shared" si="2"/>
        <v>141.915932</v>
      </c>
      <c r="K13" s="214">
        <f t="shared" si="3"/>
        <v>421951.54</v>
      </c>
      <c r="L13" s="167">
        <f t="shared" si="4"/>
        <v>2.8624606289294509E-2</v>
      </c>
      <c r="M13" s="326">
        <f>L13+M12</f>
        <v>9.8684185345694508E-2</v>
      </c>
      <c r="N13" s="310" t="str">
        <f t="shared" ref="N13:N76" si="5">IF(M13&lt;=$N$7,"A",IF(M13&lt;=$N$8,"B","C"))</f>
        <v>A</v>
      </c>
      <c r="O13" s="170"/>
      <c r="P13" s="171">
        <f>IF($C13="SINAPI",VLOOKUP($D13,'Comp. Sinapi'!$B:$F,5,0),VLOOKUP($D13,'Comp. Própria'!$B:$I,8,0))</f>
        <v>113.56</v>
      </c>
      <c r="R13" s="305"/>
    </row>
    <row r="14" spans="2:18" ht="27" x14ac:dyDescent="0.25">
      <c r="B14" s="215" t="s">
        <v>11857</v>
      </c>
      <c r="C14" s="210" t="s">
        <v>11866</v>
      </c>
      <c r="D14" s="210" t="s">
        <v>11888</v>
      </c>
      <c r="E14" s="211" t="str">
        <f>IF($C14="SINAPI",VLOOKUP($D14,'Comp. Sinapi'!$B:$F,2,0),VLOOKUP($D14,'Comp. Própria'!$B:$I,2,0))</f>
        <v>EXECUÇÃO DE SANITÁRIO E VESTIÁRIO EM CANTEIRO DE OBRA EM CHAPA DE MADEIRA COMPENSADA, NÃO INCLUSO</v>
      </c>
      <c r="F14" s="210" t="str">
        <f>IF($C14="SINAPI",VLOOKUP($D14,'Comp. Sinapi'!$B:$F,3,0),VLOOKUP($D14,'Comp. Própria'!$B:$I,7,0))</f>
        <v>M2</v>
      </c>
      <c r="G14" s="212">
        <v>200</v>
      </c>
      <c r="H14" s="213">
        <f t="shared" si="0"/>
        <v>1555.9964381059997</v>
      </c>
      <c r="I14" s="214">
        <f t="shared" si="1"/>
        <v>311199.28000000003</v>
      </c>
      <c r="J14" s="213">
        <f t="shared" si="2"/>
        <v>1944.5287487010678</v>
      </c>
      <c r="K14" s="214">
        <f t="shared" si="3"/>
        <v>388905.74</v>
      </c>
      <c r="L14" s="167">
        <f t="shared" si="4"/>
        <v>2.638282512524243E-2</v>
      </c>
      <c r="M14" s="326">
        <f t="shared" ref="M14:M77" si="6">L14+M13</f>
        <v>0.12506701047093693</v>
      </c>
      <c r="N14" s="310" t="str">
        <f t="shared" si="5"/>
        <v>A</v>
      </c>
      <c r="O14" s="170"/>
      <c r="P14" s="171">
        <f>IF($C14="SINAPI",VLOOKUP($D14,'Comp. Sinapi'!$B:$F,5,0),VLOOKUP($D14,'Comp. Própria'!$B:$I,8,0))</f>
        <v>1555.9964381059997</v>
      </c>
    </row>
    <row r="15" spans="2:18" x14ac:dyDescent="0.25">
      <c r="B15" s="215" t="s">
        <v>12897</v>
      </c>
      <c r="C15" s="210" t="s">
        <v>16</v>
      </c>
      <c r="D15" s="210">
        <v>99814</v>
      </c>
      <c r="E15" s="211" t="str">
        <f>IF($C15="SINAPI",VLOOKUP($D15,'Comp. Sinapi'!$B:$F,2,0),VLOOKUP($D15,'Comp. Própria'!$B:$I,2,0))</f>
        <v>LIMPEZA DE SUPERFÍCIE COM JATO DE ALTA PRESSÃO. AF_04/2019</v>
      </c>
      <c r="F15" s="210" t="str">
        <f>IF($C15="SINAPI",VLOOKUP($D15,'Comp. Sinapi'!$B:$F,3,0),VLOOKUP($D15,'Comp. Própria'!$B:$I,7,0))</f>
        <v>M2</v>
      </c>
      <c r="G15" s="212">
        <v>37.21</v>
      </c>
      <c r="H15" s="213">
        <f t="shared" si="0"/>
        <v>1.83</v>
      </c>
      <c r="I15" s="214">
        <f t="shared" si="1"/>
        <v>68.09</v>
      </c>
      <c r="J15" s="213">
        <f t="shared" si="2"/>
        <v>2.2869510000000002</v>
      </c>
      <c r="K15" s="214">
        <f t="shared" si="3"/>
        <v>85.09</v>
      </c>
      <c r="L15" s="167">
        <f t="shared" si="4"/>
        <v>5.7723873911114768E-6</v>
      </c>
      <c r="M15" s="326">
        <f t="shared" si="6"/>
        <v>0.12507278285832804</v>
      </c>
      <c r="N15" s="310" t="str">
        <f t="shared" si="5"/>
        <v>A</v>
      </c>
      <c r="O15" s="170"/>
      <c r="P15" s="171">
        <f>IF($C15="SINAPI",VLOOKUP($D15,'Comp. Sinapi'!$B:$F,5,0),VLOOKUP($D15,'Comp. Própria'!$B:$I,8,0))</f>
        <v>1.83</v>
      </c>
    </row>
    <row r="16" spans="2:18" ht="27" x14ac:dyDescent="0.25">
      <c r="B16" s="215" t="s">
        <v>12898</v>
      </c>
      <c r="C16" s="210" t="s">
        <v>16</v>
      </c>
      <c r="D16" s="210">
        <v>93358</v>
      </c>
      <c r="E16" s="211" t="str">
        <f>IF($C16="SINAPI",VLOOKUP($D16,'Comp. Sinapi'!$B:$F,2,0),VLOOKUP($D16,'Comp. Própria'!$B:$I,2,0))</f>
        <v>ESCAVAÇÃO MANUAL DE VALA COM PROFUNDIDADE MENOR OU IGUAL A 1,30 M. AF_02/2021</v>
      </c>
      <c r="F16" s="210" t="str">
        <f>IF($C16="SINAPI",VLOOKUP($D16,'Comp. Sinapi'!$B:$F,3,0),VLOOKUP($D16,'Comp. Própria'!$B:$I,7,0))</f>
        <v>M3</v>
      </c>
      <c r="G16" s="212">
        <v>7.49</v>
      </c>
      <c r="H16" s="213">
        <f t="shared" si="0"/>
        <v>80.38</v>
      </c>
      <c r="I16" s="214">
        <f t="shared" si="1"/>
        <v>602.04</v>
      </c>
      <c r="J16" s="213">
        <f t="shared" si="2"/>
        <v>100.450886</v>
      </c>
      <c r="K16" s="214">
        <f t="shared" si="3"/>
        <v>752.37</v>
      </c>
      <c r="L16" s="167">
        <f t="shared" si="4"/>
        <v>5.1039735591145162E-5</v>
      </c>
      <c r="M16" s="326">
        <f t="shared" si="6"/>
        <v>0.12512382259391919</v>
      </c>
      <c r="N16" s="310" t="str">
        <f t="shared" si="5"/>
        <v>A</v>
      </c>
      <c r="O16" s="170"/>
      <c r="P16" s="171">
        <f>IF($C16="SINAPI",VLOOKUP($D16,'Comp. Sinapi'!$B:$F,5,0),VLOOKUP($D16,'Comp. Própria'!$B:$I,8,0))</f>
        <v>80.38</v>
      </c>
    </row>
    <row r="17" spans="2:16" ht="48" customHeight="1" x14ac:dyDescent="0.25">
      <c r="B17" s="215" t="s">
        <v>12899</v>
      </c>
      <c r="C17" s="210" t="s">
        <v>16</v>
      </c>
      <c r="D17" s="210">
        <v>92919</v>
      </c>
      <c r="E17" s="211" t="str">
        <f>IF($C17="SINAPI",VLOOKUP($D17,'Comp. Sinapi'!$B:$F,2,0),VLOOKUP($D17,'Comp. Própria'!$B:$I,2,0))</f>
        <v>ARMAÇÃO DE ESTRUTURAS DIVERSAS DE CONCRETO ARMADO, EXCETO VIGAS, PILARES, LAJES E FUNDAÇÕES, UTILIZANDO AÇO CA-50 DE 10,0 MM - MONTAGEM. AF_06/2022</v>
      </c>
      <c r="F17" s="210" t="str">
        <f>IF($C17="SINAPI",VLOOKUP($D17,'Comp. Sinapi'!$B:$F,3,0),VLOOKUP($D17,'Comp. Própria'!$B:$I,7,0))</f>
        <v>KG</v>
      </c>
      <c r="G17" s="212">
        <v>1708.78</v>
      </c>
      <c r="H17" s="213">
        <f t="shared" si="0"/>
        <v>13.84</v>
      </c>
      <c r="I17" s="214">
        <f t="shared" si="1"/>
        <v>23649.51</v>
      </c>
      <c r="J17" s="213">
        <f t="shared" si="2"/>
        <v>17.295847999999999</v>
      </c>
      <c r="K17" s="214">
        <f t="shared" si="3"/>
        <v>29554.79</v>
      </c>
      <c r="L17" s="167">
        <f t="shared" si="4"/>
        <v>2.0049558954395061E-3</v>
      </c>
      <c r="M17" s="326">
        <f t="shared" si="6"/>
        <v>0.12712877848935869</v>
      </c>
      <c r="N17" s="310" t="str">
        <f t="shared" si="5"/>
        <v>A</v>
      </c>
      <c r="O17" s="170"/>
      <c r="P17" s="171">
        <f>IF($C17="SINAPI",VLOOKUP($D17,'Comp. Sinapi'!$B:$F,5,0),VLOOKUP($D17,'Comp. Própria'!$B:$I,8,0))</f>
        <v>13.84</v>
      </c>
    </row>
    <row r="18" spans="2:16" ht="27" x14ac:dyDescent="0.25">
      <c r="B18" s="215" t="s">
        <v>12900</v>
      </c>
      <c r="C18" s="210" t="s">
        <v>16</v>
      </c>
      <c r="D18" s="210">
        <v>97096</v>
      </c>
      <c r="E18" s="211" t="str">
        <f>IF($C18="SINAPI",VLOOKUP($D18,'Comp. Sinapi'!$B:$F,2,0),VLOOKUP($D18,'Comp. Própria'!$B:$I,2,0))</f>
        <v>CONCRETAGEM DE RADIER, PISO DE CONCRETO OU LAJE SOBRE SOLO, FCK 30 MPA - LANÇAMENTO, ADENSAMENTO E ACABAMENTO. AF_09/2021</v>
      </c>
      <c r="F18" s="210" t="str">
        <f>IF($C18="SINAPI",VLOOKUP($D18,'Comp. Sinapi'!$B:$F,3,0),VLOOKUP($D18,'Comp. Própria'!$B:$I,7,0))</f>
        <v>M3</v>
      </c>
      <c r="G18" s="212">
        <v>7.49</v>
      </c>
      <c r="H18" s="213">
        <f t="shared" si="0"/>
        <v>833.14</v>
      </c>
      <c r="I18" s="214">
        <f t="shared" si="1"/>
        <v>6240.21</v>
      </c>
      <c r="J18" s="213">
        <f t="shared" si="2"/>
        <v>1041.175058</v>
      </c>
      <c r="K18" s="214">
        <f t="shared" si="3"/>
        <v>7798.4</v>
      </c>
      <c r="L18" s="167">
        <f t="shared" si="4"/>
        <v>5.2903262229220521E-4</v>
      </c>
      <c r="M18" s="326">
        <f t="shared" si="6"/>
        <v>0.12765781111165089</v>
      </c>
      <c r="N18" s="310" t="str">
        <f t="shared" si="5"/>
        <v>A</v>
      </c>
      <c r="O18" s="170"/>
      <c r="P18" s="171">
        <f>IF($C18="SINAPI",VLOOKUP($D18,'Comp. Sinapi'!$B:$F,5,0),VLOOKUP($D18,'Comp. Própria'!$B:$I,8,0))</f>
        <v>833.14</v>
      </c>
    </row>
    <row r="19" spans="2:16" ht="27" x14ac:dyDescent="0.25">
      <c r="B19" s="215" t="s">
        <v>12901</v>
      </c>
      <c r="C19" s="210" t="s">
        <v>16</v>
      </c>
      <c r="D19" s="210">
        <v>89472</v>
      </c>
      <c r="E19" s="211" t="str">
        <f>IF($C19="SINAPI",VLOOKUP($D19,'Comp. Sinapi'!$B:$F,2,0),VLOOKUP($D19,'Comp. Própria'!$B:$I,2,0))</f>
        <v>ALVENARIA DE BLOCOS DE CONCRETO ESTRUTURAL 14X19X39 CM (ESPESSURA 14 CM), FBK = 14 MPA, UTILIZANDO COLHER DE PEDREIRO. AF_10/2022</v>
      </c>
      <c r="F19" s="210" t="str">
        <f>IF($C19="SINAPI",VLOOKUP($D19,'Comp. Sinapi'!$B:$F,3,0),VLOOKUP($D19,'Comp. Própria'!$B:$I,7,0))</f>
        <v>M2</v>
      </c>
      <c r="G19" s="212">
        <v>186.06</v>
      </c>
      <c r="H19" s="213">
        <f t="shared" si="0"/>
        <v>123.53</v>
      </c>
      <c r="I19" s="214">
        <f t="shared" si="1"/>
        <v>22983.99</v>
      </c>
      <c r="J19" s="213">
        <f t="shared" si="2"/>
        <v>154.375441</v>
      </c>
      <c r="K19" s="214">
        <f t="shared" si="3"/>
        <v>28723.09</v>
      </c>
      <c r="L19" s="167">
        <f t="shared" si="4"/>
        <v>1.9485345228553313E-3</v>
      </c>
      <c r="M19" s="326">
        <f t="shared" si="6"/>
        <v>0.12960634563450624</v>
      </c>
      <c r="N19" s="310" t="str">
        <f t="shared" si="5"/>
        <v>A</v>
      </c>
      <c r="O19" s="170"/>
      <c r="P19" s="171">
        <f>IF($C19="SINAPI",VLOOKUP($D19,'Comp. Sinapi'!$B:$F,5,0),VLOOKUP($D19,'Comp. Própria'!$B:$I,8,0))</f>
        <v>123.53</v>
      </c>
    </row>
    <row r="20" spans="2:16" ht="32.25" customHeight="1" x14ac:dyDescent="0.25">
      <c r="B20" s="215" t="s">
        <v>12902</v>
      </c>
      <c r="C20" s="210" t="s">
        <v>16</v>
      </c>
      <c r="D20" s="210">
        <v>88485</v>
      </c>
      <c r="E20" s="211" t="str">
        <f>IF($C20="SINAPI",VLOOKUP($D20,'Comp. Sinapi'!$B:$F,2,0),VLOOKUP($D20,'Comp. Própria'!$B:$I,2,0))</f>
        <v>FUNDO SELADOR ACRÍLICO, APLICAÇÃO MANUAL EM PAREDE, UMA DEMÃO. AF_04/2023</v>
      </c>
      <c r="F20" s="210" t="str">
        <f>IF($C20="SINAPI",VLOOKUP($D20,'Comp. Sinapi'!$B:$F,3,0),VLOOKUP($D20,'Comp. Própria'!$B:$I,7,0))</f>
        <v>M2</v>
      </c>
      <c r="G20" s="212">
        <v>186.06</v>
      </c>
      <c r="H20" s="213">
        <f t="shared" si="0"/>
        <v>3.22</v>
      </c>
      <c r="I20" s="214">
        <f t="shared" si="1"/>
        <v>599.11</v>
      </c>
      <c r="J20" s="213">
        <f t="shared" si="2"/>
        <v>4.0240340000000003</v>
      </c>
      <c r="K20" s="214">
        <f t="shared" si="3"/>
        <v>748.71</v>
      </c>
      <c r="L20" s="167">
        <f t="shared" si="4"/>
        <v>5.0791446275697192E-5</v>
      </c>
      <c r="M20" s="326">
        <f t="shared" si="6"/>
        <v>0.12965713708078194</v>
      </c>
      <c r="N20" s="310" t="str">
        <f t="shared" si="5"/>
        <v>A</v>
      </c>
      <c r="O20" s="170"/>
      <c r="P20" s="171">
        <f>IF($C20="SINAPI",VLOOKUP($D20,'Comp. Sinapi'!$B:$F,5,0),VLOOKUP($D20,'Comp. Própria'!$B:$I,8,0))</f>
        <v>3.22</v>
      </c>
    </row>
    <row r="21" spans="2:16" ht="27" x14ac:dyDescent="0.25">
      <c r="B21" s="215" t="s">
        <v>12903</v>
      </c>
      <c r="C21" s="210" t="s">
        <v>16</v>
      </c>
      <c r="D21" s="210">
        <v>95626</v>
      </c>
      <c r="E21" s="211" t="str">
        <f>IF($C21="SINAPI",VLOOKUP($D21,'Comp. Sinapi'!$B:$F,2,0),VLOOKUP($D21,'Comp. Própria'!$B:$I,2,0))</f>
        <v>APLICAÇÃO MANUAL DE TINTA LÁTEX ACRÍLICA EM PAREDE EXTERNAS DE CASAS, DUAS DEMÃOS. AF_03/2024</v>
      </c>
      <c r="F21" s="210" t="str">
        <f>IF($C21="SINAPI",VLOOKUP($D21,'Comp. Sinapi'!$B:$F,3,0),VLOOKUP($D21,'Comp. Própria'!$B:$I,7,0))</f>
        <v>M2</v>
      </c>
      <c r="G21" s="212">
        <v>186.06</v>
      </c>
      <c r="H21" s="213">
        <f t="shared" si="0"/>
        <v>14.59</v>
      </c>
      <c r="I21" s="214">
        <f t="shared" si="1"/>
        <v>2714.61</v>
      </c>
      <c r="J21" s="213">
        <f t="shared" si="2"/>
        <v>18.233122999999999</v>
      </c>
      <c r="K21" s="214">
        <f t="shared" si="3"/>
        <v>3392.45</v>
      </c>
      <c r="L21" s="167">
        <f t="shared" si="4"/>
        <v>2.3013909513428286E-4</v>
      </c>
      <c r="M21" s="326">
        <f t="shared" si="6"/>
        <v>0.12988727617591622</v>
      </c>
      <c r="N21" s="310" t="str">
        <f t="shared" si="5"/>
        <v>A</v>
      </c>
      <c r="O21" s="170"/>
      <c r="P21" s="171">
        <f>IF($C21="SINAPI",VLOOKUP($D21,'Comp. Sinapi'!$B:$F,5,0),VLOOKUP($D21,'Comp. Própria'!$B:$I,8,0))</f>
        <v>14.59</v>
      </c>
    </row>
    <row r="22" spans="2:16" ht="40.5" x14ac:dyDescent="0.25">
      <c r="B22" s="215" t="s">
        <v>12904</v>
      </c>
      <c r="C22" s="210" t="s">
        <v>13156</v>
      </c>
      <c r="D22" s="210" t="s">
        <v>13434</v>
      </c>
      <c r="E22" s="211" t="str">
        <f>IF($C22="SINAPI",VLOOKUP($D22,'Comp. Sinapi'!$B:$F,2,0),VLOOKUP($D22,'Comp. Própria'!$B:$I,2,0))</f>
        <v>GRADIL COM PINTURA ELETROSTÁTICA H=2,00M, CHUMBADO EM MURETA COM CONCRETO FCK 20 MPA, CONFORME PROJETO. INCLUSIVE POSTE, TAMPÃO E FIXADORES - FORNECIMENTO E INSTALAÇÃO</v>
      </c>
      <c r="F22" s="210" t="str">
        <f>IF($C22="SINAPI",VLOOKUP($D22,'Comp. Sinapi'!$B:$F,3,0),VLOOKUP($D22,'Comp. Própria'!$B:$I,7,0))</f>
        <v>M</v>
      </c>
      <c r="G22" s="212">
        <v>186.06</v>
      </c>
      <c r="H22" s="213">
        <f t="shared" si="0"/>
        <v>807.73052120000011</v>
      </c>
      <c r="I22" s="214">
        <f t="shared" si="1"/>
        <v>150286.34</v>
      </c>
      <c r="J22" s="213">
        <f t="shared" si="2"/>
        <v>1009.4208323436402</v>
      </c>
      <c r="K22" s="214">
        <f t="shared" si="3"/>
        <v>187812.84</v>
      </c>
      <c r="L22" s="167">
        <f t="shared" si="4"/>
        <v>1.2740962151896077E-2</v>
      </c>
      <c r="M22" s="326">
        <f t="shared" si="6"/>
        <v>0.1426282383278123</v>
      </c>
      <c r="N22" s="310" t="str">
        <f t="shared" si="5"/>
        <v>A</v>
      </c>
      <c r="O22" s="170"/>
      <c r="P22" s="171">
        <f>IF($C22="SINAPI",VLOOKUP($D22,'Comp. Sinapi'!$B:$F,5,0),VLOOKUP($D22,'Comp. Própria'!$B:$I,8,0))</f>
        <v>807.73052120000011</v>
      </c>
    </row>
    <row r="23" spans="2:16" x14ac:dyDescent="0.25">
      <c r="B23" s="215" t="s">
        <v>12906</v>
      </c>
      <c r="C23" s="210" t="s">
        <v>16</v>
      </c>
      <c r="D23" s="210">
        <v>99814</v>
      </c>
      <c r="E23" s="211" t="str">
        <f>IF($C23="SINAPI",VLOOKUP($D23,'Comp. Sinapi'!$B:$F,2,0),VLOOKUP($D23,'Comp. Própria'!$B:$I,2,0))</f>
        <v>LIMPEZA DE SUPERFÍCIE COM JATO DE ALTA PRESSÃO. AF_04/2019</v>
      </c>
      <c r="F23" s="210" t="str">
        <f>IF($C23="SINAPI",VLOOKUP($D23,'Comp. Sinapi'!$B:$F,3,0),VLOOKUP($D23,'Comp. Própria'!$B:$I,7,0))</f>
        <v>M2</v>
      </c>
      <c r="G23" s="212">
        <v>111.04</v>
      </c>
      <c r="H23" s="213">
        <f t="shared" si="0"/>
        <v>1.83</v>
      </c>
      <c r="I23" s="214">
        <f t="shared" si="1"/>
        <v>203.2</v>
      </c>
      <c r="J23" s="213">
        <f t="shared" si="2"/>
        <v>2.2869510000000002</v>
      </c>
      <c r="K23" s="214">
        <f t="shared" si="3"/>
        <v>253.94</v>
      </c>
      <c r="L23" s="167">
        <f t="shared" si="4"/>
        <v>1.7226936820999509E-5</v>
      </c>
      <c r="M23" s="326">
        <f t="shared" si="6"/>
        <v>0.14264546526463329</v>
      </c>
      <c r="N23" s="310" t="str">
        <f t="shared" si="5"/>
        <v>A</v>
      </c>
      <c r="O23" s="170"/>
      <c r="P23" s="171">
        <f>IF($C23="SINAPI",VLOOKUP($D23,'Comp. Sinapi'!$B:$F,5,0),VLOOKUP($D23,'Comp. Própria'!$B:$I,8,0))</f>
        <v>1.83</v>
      </c>
    </row>
    <row r="24" spans="2:16" ht="27" x14ac:dyDescent="0.25">
      <c r="B24" s="215" t="s">
        <v>12908</v>
      </c>
      <c r="C24" s="210" t="s">
        <v>16</v>
      </c>
      <c r="D24" s="210">
        <v>93358</v>
      </c>
      <c r="E24" s="211" t="str">
        <f>IF($C24="SINAPI",VLOOKUP($D24,'Comp. Sinapi'!$B:$F,2,0),VLOOKUP($D24,'Comp. Própria'!$B:$I,2,0))</f>
        <v>ESCAVAÇÃO MANUAL DE VALA COM PROFUNDIDADE MENOR OU IGUAL A 1,30 M. AF_02/2021</v>
      </c>
      <c r="F24" s="210" t="str">
        <f>IF($C24="SINAPI",VLOOKUP($D24,'Comp. Sinapi'!$B:$F,3,0),VLOOKUP($D24,'Comp. Própria'!$B:$I,7,0))</f>
        <v>M3</v>
      </c>
      <c r="G24" s="212">
        <v>22.26</v>
      </c>
      <c r="H24" s="213">
        <f t="shared" si="0"/>
        <v>80.38</v>
      </c>
      <c r="I24" s="214">
        <f t="shared" si="1"/>
        <v>1789.25</v>
      </c>
      <c r="J24" s="213">
        <f t="shared" si="2"/>
        <v>100.450886</v>
      </c>
      <c r="K24" s="214">
        <f t="shared" si="3"/>
        <v>2236.0300000000002</v>
      </c>
      <c r="L24" s="167">
        <f t="shared" si="4"/>
        <v>1.5168916885823243E-4</v>
      </c>
      <c r="M24" s="326">
        <f t="shared" si="6"/>
        <v>0.14279715443349153</v>
      </c>
      <c r="N24" s="310" t="str">
        <f t="shared" si="5"/>
        <v>A</v>
      </c>
      <c r="O24" s="170"/>
      <c r="P24" s="171">
        <f>IF($C24="SINAPI",VLOOKUP($D24,'Comp. Sinapi'!$B:$F,5,0),VLOOKUP($D24,'Comp. Própria'!$B:$I,8,0))</f>
        <v>80.38</v>
      </c>
    </row>
    <row r="25" spans="2:16" ht="48.75" customHeight="1" x14ac:dyDescent="0.25">
      <c r="B25" s="215" t="s">
        <v>12909</v>
      </c>
      <c r="C25" s="210" t="s">
        <v>16</v>
      </c>
      <c r="D25" s="210">
        <v>92919</v>
      </c>
      <c r="E25" s="211" t="str">
        <f>IF($C25="SINAPI",VLOOKUP($D25,'Comp. Sinapi'!$B:$F,2,0),VLOOKUP($D25,'Comp. Própria'!$B:$I,2,0))</f>
        <v>ARMAÇÃO DE ESTRUTURAS DIVERSAS DE CONCRETO ARMADO, EXCETO VIGAS, PILARES, LAJES E FUNDAÇÕES, UTILIZANDO AÇO CA-50 DE 10,0 MM - MONTAGEM. AF_06/2022</v>
      </c>
      <c r="F25" s="210" t="str">
        <f>IF($C25="SINAPI",VLOOKUP($D25,'Comp. Sinapi'!$B:$F,3,0),VLOOKUP($D25,'Comp. Própria'!$B:$I,7,0))</f>
        <v>KG</v>
      </c>
      <c r="G25" s="212">
        <v>5726.06</v>
      </c>
      <c r="H25" s="213">
        <f t="shared" si="0"/>
        <v>13.84</v>
      </c>
      <c r="I25" s="214">
        <f t="shared" si="1"/>
        <v>79248.67</v>
      </c>
      <c r="J25" s="213">
        <f t="shared" si="2"/>
        <v>17.295847999999999</v>
      </c>
      <c r="K25" s="214">
        <f t="shared" si="3"/>
        <v>99037.06</v>
      </c>
      <c r="L25" s="167">
        <f t="shared" si="4"/>
        <v>6.7185365659507669E-3</v>
      </c>
      <c r="M25" s="326">
        <f t="shared" si="6"/>
        <v>0.14951569099944229</v>
      </c>
      <c r="N25" s="310" t="str">
        <f t="shared" si="5"/>
        <v>A</v>
      </c>
      <c r="O25" s="170"/>
      <c r="P25" s="171">
        <f>IF($C25="SINAPI",VLOOKUP($D25,'Comp. Sinapi'!$B:$F,5,0),VLOOKUP($D25,'Comp. Própria'!$B:$I,8,0))</f>
        <v>13.84</v>
      </c>
    </row>
    <row r="26" spans="2:16" ht="27" x14ac:dyDescent="0.25">
      <c r="B26" s="215" t="s">
        <v>12910</v>
      </c>
      <c r="C26" s="210" t="s">
        <v>16</v>
      </c>
      <c r="D26" s="210">
        <v>97096</v>
      </c>
      <c r="E26" s="211" t="str">
        <f>IF($C26="SINAPI",VLOOKUP($D26,'Comp. Sinapi'!$B:$F,2,0),VLOOKUP($D26,'Comp. Própria'!$B:$I,2,0))</f>
        <v>CONCRETAGEM DE RADIER, PISO DE CONCRETO OU LAJE SOBRE SOLO, FCK 30 MPA - LANÇAMENTO, ADENSAMENTO E ACABAMENTO. AF_09/2021</v>
      </c>
      <c r="F26" s="210" t="str">
        <f>IF($C26="SINAPI",VLOOKUP($D26,'Comp. Sinapi'!$B:$F,3,0),VLOOKUP($D26,'Comp. Própria'!$B:$I,7,0))</f>
        <v>M3</v>
      </c>
      <c r="G26" s="212">
        <v>22.26</v>
      </c>
      <c r="H26" s="213">
        <f t="shared" si="0"/>
        <v>833.14</v>
      </c>
      <c r="I26" s="214">
        <f t="shared" si="1"/>
        <v>18545.689999999999</v>
      </c>
      <c r="J26" s="213">
        <f t="shared" si="2"/>
        <v>1041.175058</v>
      </c>
      <c r="K26" s="214">
        <f t="shared" si="3"/>
        <v>23176.55</v>
      </c>
      <c r="L26" s="167">
        <f t="shared" si="4"/>
        <v>1.5722649546299763E-3</v>
      </c>
      <c r="M26" s="326">
        <f t="shared" si="6"/>
        <v>0.15108795595407226</v>
      </c>
      <c r="N26" s="310" t="str">
        <f t="shared" si="5"/>
        <v>A</v>
      </c>
      <c r="O26" s="170"/>
      <c r="P26" s="171">
        <f>IF($C26="SINAPI",VLOOKUP($D26,'Comp. Sinapi'!$B:$F,5,0),VLOOKUP($D26,'Comp. Própria'!$B:$I,8,0))</f>
        <v>833.14</v>
      </c>
    </row>
    <row r="27" spans="2:16" ht="27" x14ac:dyDescent="0.25">
      <c r="B27" s="215" t="s">
        <v>12911</v>
      </c>
      <c r="C27" s="210" t="s">
        <v>16</v>
      </c>
      <c r="D27" s="210">
        <v>89472</v>
      </c>
      <c r="E27" s="211" t="str">
        <f>IF($C27="SINAPI",VLOOKUP($D27,'Comp. Sinapi'!$B:$F,2,0),VLOOKUP($D27,'Comp. Própria'!$B:$I,2,0))</f>
        <v>ALVENARIA DE BLOCOS DE CONCRETO ESTRUTURAL 14X19X39 CM (ESPESSURA 14 CM), FBK = 14 MPA, UTILIZANDO COLHER DE PEDREIRO. AF_10/2022</v>
      </c>
      <c r="F27" s="210" t="str">
        <f>IF($C27="SINAPI",VLOOKUP($D27,'Comp. Sinapi'!$B:$F,3,0),VLOOKUP($D27,'Comp. Própria'!$B:$I,7,0))</f>
        <v>M2</v>
      </c>
      <c r="G27" s="212">
        <v>1215.8399999999999</v>
      </c>
      <c r="H27" s="213">
        <f t="shared" si="0"/>
        <v>123.53</v>
      </c>
      <c r="I27" s="214">
        <f t="shared" si="1"/>
        <v>150192.71</v>
      </c>
      <c r="J27" s="213">
        <f t="shared" si="2"/>
        <v>154.375441</v>
      </c>
      <c r="K27" s="214">
        <f t="shared" si="3"/>
        <v>187695.83</v>
      </c>
      <c r="L27" s="167">
        <f t="shared" si="4"/>
        <v>1.2733024356048927E-2</v>
      </c>
      <c r="M27" s="326">
        <f t="shared" si="6"/>
        <v>0.16382098031012118</v>
      </c>
      <c r="N27" s="310" t="str">
        <f t="shared" si="5"/>
        <v>A</v>
      </c>
      <c r="O27" s="170"/>
      <c r="P27" s="171">
        <f>IF($C27="SINAPI",VLOOKUP($D27,'Comp. Sinapi'!$B:$F,5,0),VLOOKUP($D27,'Comp. Própria'!$B:$I,8,0))</f>
        <v>123.53</v>
      </c>
    </row>
    <row r="28" spans="2:16" ht="37.5" customHeight="1" x14ac:dyDescent="0.25">
      <c r="B28" s="215" t="s">
        <v>12912</v>
      </c>
      <c r="C28" s="210" t="s">
        <v>16</v>
      </c>
      <c r="D28" s="210">
        <v>88485</v>
      </c>
      <c r="E28" s="211" t="str">
        <f>IF($C28="SINAPI",VLOOKUP($D28,'Comp. Sinapi'!$B:$F,2,0),VLOOKUP($D28,'Comp. Própria'!$B:$I,2,0))</f>
        <v>FUNDO SELADOR ACRÍLICO, APLICAÇÃO MANUAL EM PAREDE, UMA DEMÃO. AF_04/2023</v>
      </c>
      <c r="F28" s="210" t="str">
        <f>IF($C28="SINAPI",VLOOKUP($D28,'Comp. Sinapi'!$B:$F,3,0),VLOOKUP($D28,'Comp. Própria'!$B:$I,7,0))</f>
        <v>M2</v>
      </c>
      <c r="G28" s="212">
        <v>2431.69</v>
      </c>
      <c r="H28" s="213">
        <f t="shared" si="0"/>
        <v>3.22</v>
      </c>
      <c r="I28" s="214">
        <f t="shared" si="1"/>
        <v>7830.04</v>
      </c>
      <c r="J28" s="213">
        <f t="shared" si="2"/>
        <v>4.0240340000000003</v>
      </c>
      <c r="K28" s="214">
        <f t="shared" si="3"/>
        <v>9785.2000000000007</v>
      </c>
      <c r="L28" s="167">
        <f t="shared" si="4"/>
        <v>6.6381437418620317E-4</v>
      </c>
      <c r="M28" s="326">
        <f t="shared" si="6"/>
        <v>0.16448479468430738</v>
      </c>
      <c r="N28" s="310" t="str">
        <f t="shared" si="5"/>
        <v>A</v>
      </c>
      <c r="O28" s="170"/>
      <c r="P28" s="171">
        <f>IF($C28="SINAPI",VLOOKUP($D28,'Comp. Sinapi'!$B:$F,5,0),VLOOKUP($D28,'Comp. Própria'!$B:$I,8,0))</f>
        <v>3.22</v>
      </c>
    </row>
    <row r="29" spans="2:16" ht="27" x14ac:dyDescent="0.25">
      <c r="B29" s="215" t="s">
        <v>12913</v>
      </c>
      <c r="C29" s="210" t="s">
        <v>16</v>
      </c>
      <c r="D29" s="210">
        <v>95626</v>
      </c>
      <c r="E29" s="211" t="str">
        <f>IF($C29="SINAPI",VLOOKUP($D29,'Comp. Sinapi'!$B:$F,2,0),VLOOKUP($D29,'Comp. Própria'!$B:$I,2,0))</f>
        <v>APLICAÇÃO MANUAL DE TINTA LÁTEX ACRÍLICA EM PAREDE EXTERNAS DE CASAS, DUAS DEMÃOS. AF_03/2024</v>
      </c>
      <c r="F29" s="210" t="str">
        <f>IF($C29="SINAPI",VLOOKUP($D29,'Comp. Sinapi'!$B:$F,3,0),VLOOKUP($D29,'Comp. Própria'!$B:$I,7,0))</f>
        <v>M2</v>
      </c>
      <c r="G29" s="212">
        <v>2431.69</v>
      </c>
      <c r="H29" s="213">
        <f t="shared" si="0"/>
        <v>14.59</v>
      </c>
      <c r="I29" s="214">
        <f t="shared" si="1"/>
        <v>35478.35</v>
      </c>
      <c r="J29" s="213">
        <f t="shared" si="2"/>
        <v>18.233122999999999</v>
      </c>
      <c r="K29" s="214">
        <f t="shared" si="3"/>
        <v>44337.3</v>
      </c>
      <c r="L29" s="167">
        <f t="shared" si="4"/>
        <v>3.0077808376533892E-3</v>
      </c>
      <c r="M29" s="326">
        <f t="shared" si="6"/>
        <v>0.16749257552196076</v>
      </c>
      <c r="N29" s="310" t="str">
        <f t="shared" si="5"/>
        <v>A</v>
      </c>
      <c r="O29" s="170"/>
      <c r="P29" s="171">
        <f>IF($C29="SINAPI",VLOOKUP($D29,'Comp. Sinapi'!$B:$F,5,0),VLOOKUP($D29,'Comp. Própria'!$B:$I,8,0))</f>
        <v>14.59</v>
      </c>
    </row>
    <row r="30" spans="2:16" ht="46.5" customHeight="1" x14ac:dyDescent="0.25">
      <c r="B30" s="215" t="s">
        <v>12916</v>
      </c>
      <c r="C30" s="210" t="s">
        <v>16</v>
      </c>
      <c r="D30" s="210">
        <v>98525</v>
      </c>
      <c r="E30" s="211" t="str">
        <f>IF($C30="SINAPI",VLOOKUP($D30,'Comp. Sinapi'!$B:$F,2,0),VLOOKUP($D30,'Comp. Própria'!$B:$I,2,0))</f>
        <v>LIMPEZA MECANIZADA DE CAMADA VEGETAL, VEGETAÇÃO E PEQUENAS ÁRVORES (DIÂMETRO DE TRONCO MENOR QUE 0,20 M), COM TRATOR DE ESTEIRAS. AF_03/2024</v>
      </c>
      <c r="F30" s="210" t="str">
        <f>IF($C30="SINAPI",VLOOKUP($D30,'Comp. Sinapi'!$B:$F,3,0),VLOOKUP($D30,'Comp. Própria'!$B:$I,7,0))</f>
        <v>M2</v>
      </c>
      <c r="G30" s="212">
        <v>183.7</v>
      </c>
      <c r="H30" s="213">
        <f t="shared" si="0"/>
        <v>0.59</v>
      </c>
      <c r="I30" s="214">
        <f t="shared" si="1"/>
        <v>108.38</v>
      </c>
      <c r="J30" s="213">
        <f t="shared" si="2"/>
        <v>0.73732299999999995</v>
      </c>
      <c r="K30" s="214">
        <f t="shared" si="3"/>
        <v>135.44</v>
      </c>
      <c r="L30" s="167">
        <f t="shared" si="4"/>
        <v>9.1880614437905555E-6</v>
      </c>
      <c r="M30" s="326">
        <f t="shared" si="6"/>
        <v>0.16750176358340454</v>
      </c>
      <c r="N30" s="310" t="str">
        <f t="shared" si="5"/>
        <v>A</v>
      </c>
      <c r="O30" s="170"/>
      <c r="P30" s="171">
        <f>IF($C30="SINAPI",VLOOKUP($D30,'Comp. Sinapi'!$B:$F,5,0),VLOOKUP($D30,'Comp. Própria'!$B:$I,8,0))</f>
        <v>0.59</v>
      </c>
    </row>
    <row r="31" spans="2:16" ht="27" x14ac:dyDescent="0.25">
      <c r="B31" s="215" t="s">
        <v>12917</v>
      </c>
      <c r="C31" s="210" t="s">
        <v>16</v>
      </c>
      <c r="D31" s="210">
        <v>93358</v>
      </c>
      <c r="E31" s="211" t="str">
        <f>IF($C31="SINAPI",VLOOKUP($D31,'Comp. Sinapi'!$B:$F,2,0),VLOOKUP($D31,'Comp. Própria'!$B:$I,2,0))</f>
        <v>ESCAVAÇÃO MANUAL DE VALA COM PROFUNDIDADE MENOR OU IGUAL A 1,30 M. AF_02/2021</v>
      </c>
      <c r="F31" s="210" t="str">
        <f>IF($C31="SINAPI",VLOOKUP($D31,'Comp. Sinapi'!$B:$F,3,0),VLOOKUP($D31,'Comp. Própria'!$B:$I,7,0))</f>
        <v>M3</v>
      </c>
      <c r="G31" s="212">
        <v>45.93</v>
      </c>
      <c r="H31" s="213">
        <f t="shared" si="0"/>
        <v>80.38</v>
      </c>
      <c r="I31" s="214">
        <f t="shared" si="1"/>
        <v>3691.85</v>
      </c>
      <c r="J31" s="213">
        <f t="shared" si="2"/>
        <v>100.450886</v>
      </c>
      <c r="K31" s="214">
        <f t="shared" si="3"/>
        <v>4613.7</v>
      </c>
      <c r="L31" s="167">
        <f t="shared" si="4"/>
        <v>3.1298699854707978E-4</v>
      </c>
      <c r="M31" s="326">
        <f t="shared" si="6"/>
        <v>0.16781475058195164</v>
      </c>
      <c r="N31" s="310" t="str">
        <f t="shared" si="5"/>
        <v>A</v>
      </c>
      <c r="O31" s="170"/>
      <c r="P31" s="171">
        <f>IF($C31="SINAPI",VLOOKUP($D31,'Comp. Sinapi'!$B:$F,5,0),VLOOKUP($D31,'Comp. Própria'!$B:$I,8,0))</f>
        <v>80.38</v>
      </c>
    </row>
    <row r="32" spans="2:16" ht="27" x14ac:dyDescent="0.25">
      <c r="B32" s="215" t="s">
        <v>12918</v>
      </c>
      <c r="C32" s="210" t="s">
        <v>16</v>
      </c>
      <c r="D32" s="210">
        <v>101616</v>
      </c>
      <c r="E32" s="211" t="str">
        <f>IF($C32="SINAPI",VLOOKUP($D32,'Comp. Sinapi'!$B:$F,2,0),VLOOKUP($D32,'Comp. Própria'!$B:$I,2,0))</f>
        <v>PREPARO DE FUNDO DE VALA COM LARGURA MENOR QUE 1,5 M (ACERTO DO SOLO NATURAL). AF_08/2020</v>
      </c>
      <c r="F32" s="210" t="str">
        <f>IF($C32="SINAPI",VLOOKUP($D32,'Comp. Sinapi'!$B:$F,3,0),VLOOKUP($D32,'Comp. Própria'!$B:$I,7,0))</f>
        <v>M2</v>
      </c>
      <c r="G32" s="212">
        <v>36.74</v>
      </c>
      <c r="H32" s="213">
        <f t="shared" si="0"/>
        <v>5.9</v>
      </c>
      <c r="I32" s="214">
        <f t="shared" si="1"/>
        <v>216.76</v>
      </c>
      <c r="J32" s="213">
        <f t="shared" si="2"/>
        <v>7.3732300000000004</v>
      </c>
      <c r="K32" s="214">
        <f t="shared" si="3"/>
        <v>270.89</v>
      </c>
      <c r="L32" s="167">
        <f t="shared" si="4"/>
        <v>1.8376801273688891E-5</v>
      </c>
      <c r="M32" s="326">
        <f t="shared" si="6"/>
        <v>0.16783312738322534</v>
      </c>
      <c r="N32" s="310" t="str">
        <f t="shared" si="5"/>
        <v>A</v>
      </c>
      <c r="O32" s="170"/>
      <c r="P32" s="171">
        <f>IF($C32="SINAPI",VLOOKUP($D32,'Comp. Sinapi'!$B:$F,5,0),VLOOKUP($D32,'Comp. Própria'!$B:$I,8,0))</f>
        <v>5.9</v>
      </c>
    </row>
    <row r="33" spans="2:16" ht="27" x14ac:dyDescent="0.25">
      <c r="B33" s="215" t="s">
        <v>12919</v>
      </c>
      <c r="C33" s="210" t="s">
        <v>16</v>
      </c>
      <c r="D33" s="210">
        <v>96622</v>
      </c>
      <c r="E33" s="211" t="str">
        <f>IF($C33="SINAPI",VLOOKUP($D33,'Comp. Sinapi'!$B:$F,2,0),VLOOKUP($D33,'Comp. Própria'!$B:$I,2,0))</f>
        <v>LASTRO COM MATERIAL GRANULAR, APLICADO EM PISOS OU LAJES SOBRE SOLO, ESPESSURA DE *5 CM*. AF_01/2024</v>
      </c>
      <c r="F33" s="210" t="str">
        <f>IF($C33="SINAPI",VLOOKUP($D33,'Comp. Sinapi'!$B:$F,3,0),VLOOKUP($D33,'Comp. Própria'!$B:$I,7,0))</f>
        <v>M3</v>
      </c>
      <c r="G33" s="212">
        <v>9.19</v>
      </c>
      <c r="H33" s="213">
        <f t="shared" si="0"/>
        <v>262.27</v>
      </c>
      <c r="I33" s="214">
        <f t="shared" si="1"/>
        <v>2410.2600000000002</v>
      </c>
      <c r="J33" s="213">
        <f t="shared" si="2"/>
        <v>327.75881899999996</v>
      </c>
      <c r="K33" s="214">
        <f t="shared" si="3"/>
        <v>3012.1</v>
      </c>
      <c r="L33" s="167">
        <f t="shared" si="4"/>
        <v>2.0433667952481934E-4</v>
      </c>
      <c r="M33" s="326">
        <f t="shared" si="6"/>
        <v>0.16803746406275016</v>
      </c>
      <c r="N33" s="310" t="str">
        <f t="shared" si="5"/>
        <v>A</v>
      </c>
      <c r="O33" s="170"/>
      <c r="P33" s="171">
        <f>IF($C33="SINAPI",VLOOKUP($D33,'Comp. Sinapi'!$B:$F,5,0),VLOOKUP($D33,'Comp. Própria'!$B:$I,8,0))</f>
        <v>262.27</v>
      </c>
    </row>
    <row r="34" spans="2:16" ht="27" x14ac:dyDescent="0.25">
      <c r="B34" s="215" t="s">
        <v>12920</v>
      </c>
      <c r="C34" s="210" t="s">
        <v>16</v>
      </c>
      <c r="D34" s="210">
        <v>97087</v>
      </c>
      <c r="E34" s="211" t="str">
        <f>IF($C34="SINAPI",VLOOKUP($D34,'Comp. Sinapi'!$B:$F,2,0),VLOOKUP($D34,'Comp. Própria'!$B:$I,2,0))</f>
        <v>CAMADA SEPARADORA PARA EXECUÇÃO DE RADIER, PISO DE CONCRETO OU LAJE SOBRE SOLO, EM LONA PLÁSTICA. AF_09/2021</v>
      </c>
      <c r="F34" s="210" t="str">
        <f>IF($C34="SINAPI",VLOOKUP($D34,'Comp. Sinapi'!$B:$F,3,0),VLOOKUP($D34,'Comp. Própria'!$B:$I,7,0))</f>
        <v>M2</v>
      </c>
      <c r="G34" s="212">
        <v>183.7</v>
      </c>
      <c r="H34" s="213">
        <f t="shared" si="0"/>
        <v>2.85</v>
      </c>
      <c r="I34" s="214">
        <f t="shared" si="1"/>
        <v>523.54</v>
      </c>
      <c r="J34" s="213">
        <f t="shared" si="2"/>
        <v>3.5616450000000004</v>
      </c>
      <c r="K34" s="214">
        <f t="shared" si="3"/>
        <v>654.27</v>
      </c>
      <c r="L34" s="167">
        <f t="shared" si="4"/>
        <v>4.4384767873810151E-5</v>
      </c>
      <c r="M34" s="326">
        <f t="shared" si="6"/>
        <v>0.16808184883062396</v>
      </c>
      <c r="N34" s="310" t="str">
        <f t="shared" si="5"/>
        <v>A</v>
      </c>
      <c r="O34" s="170"/>
      <c r="P34" s="171">
        <f>IF($C34="SINAPI",VLOOKUP($D34,'Comp. Sinapi'!$B:$F,5,0),VLOOKUP($D34,'Comp. Própria'!$B:$I,8,0))</f>
        <v>2.85</v>
      </c>
    </row>
    <row r="35" spans="2:16" ht="41.25" customHeight="1" x14ac:dyDescent="0.25">
      <c r="B35" s="215" t="s">
        <v>12921</v>
      </c>
      <c r="C35" s="210" t="s">
        <v>16</v>
      </c>
      <c r="D35" s="210">
        <v>92917</v>
      </c>
      <c r="E35" s="211" t="str">
        <f>IF($C35="SINAPI",VLOOKUP($D35,'Comp. Sinapi'!$B:$F,2,0),VLOOKUP($D35,'Comp. Própria'!$B:$I,2,0))</f>
        <v>ARMAÇÃO DE ESTRUTURAS DIVERSAS DE CONCRETO ARMADO, EXCETO VIGAS, PILARES, LAJES E FUNDAÇÕES, UTILIZANDO AÇO CA-50 DE 8,0 MM - MONTAGEM. AF_06/2022</v>
      </c>
      <c r="F35" s="210" t="str">
        <f>IF($C35="SINAPI",VLOOKUP($D35,'Comp. Sinapi'!$B:$F,3,0),VLOOKUP($D35,'Comp. Própria'!$B:$I,7,0))</f>
        <v>KG</v>
      </c>
      <c r="G35" s="212">
        <v>2961.5</v>
      </c>
      <c r="H35" s="213">
        <f t="shared" si="0"/>
        <v>15.64</v>
      </c>
      <c r="I35" s="214">
        <f t="shared" si="1"/>
        <v>46317.86</v>
      </c>
      <c r="J35" s="213">
        <f t="shared" si="2"/>
        <v>19.545308000000002</v>
      </c>
      <c r="K35" s="214">
        <f t="shared" si="3"/>
        <v>57883.42</v>
      </c>
      <c r="L35" s="167">
        <f t="shared" si="4"/>
        <v>3.9267307998872942E-3</v>
      </c>
      <c r="M35" s="326">
        <f t="shared" si="6"/>
        <v>0.17200857963051125</v>
      </c>
      <c r="N35" s="310" t="str">
        <f t="shared" si="5"/>
        <v>A</v>
      </c>
      <c r="P35" s="171">
        <f>IF($C35="SINAPI",VLOOKUP($D35,'Comp. Sinapi'!$B:$F,5,0),VLOOKUP($D35,'Comp. Própria'!$B:$I,8,0))</f>
        <v>15.64</v>
      </c>
    </row>
    <row r="36" spans="2:16" ht="27" x14ac:dyDescent="0.25">
      <c r="B36" s="215" t="s">
        <v>12922</v>
      </c>
      <c r="C36" s="210" t="s">
        <v>16</v>
      </c>
      <c r="D36" s="210">
        <v>97096</v>
      </c>
      <c r="E36" s="211" t="str">
        <f>IF($C36="SINAPI",VLOOKUP($D36,'Comp. Sinapi'!$B:$F,2,0),VLOOKUP($D36,'Comp. Própria'!$B:$I,2,0))</f>
        <v>CONCRETAGEM DE RADIER, PISO DE CONCRETO OU LAJE SOBRE SOLO, FCK 30 MPA - LANÇAMENTO, ADENSAMENTO E ACABAMENTO. AF_09/2021</v>
      </c>
      <c r="F36" s="210" t="str">
        <f>IF($C36="SINAPI",VLOOKUP($D36,'Comp. Sinapi'!$B:$F,3,0),VLOOKUP($D36,'Comp. Própria'!$B:$I,7,0))</f>
        <v>M3</v>
      </c>
      <c r="G36" s="212">
        <v>69.5</v>
      </c>
      <c r="H36" s="213">
        <f t="shared" si="0"/>
        <v>833.14</v>
      </c>
      <c r="I36" s="214">
        <f t="shared" si="1"/>
        <v>57903.23</v>
      </c>
      <c r="J36" s="213">
        <f t="shared" si="2"/>
        <v>1041.175058</v>
      </c>
      <c r="K36" s="214">
        <f t="shared" si="3"/>
        <v>72361.66</v>
      </c>
      <c r="L36" s="167">
        <f t="shared" si="4"/>
        <v>4.9089144879997148E-3</v>
      </c>
      <c r="M36" s="326">
        <f t="shared" si="6"/>
        <v>0.17691749411851096</v>
      </c>
      <c r="N36" s="310" t="str">
        <f t="shared" si="5"/>
        <v>A</v>
      </c>
      <c r="P36" s="171">
        <f>IF($C36="SINAPI",VLOOKUP($D36,'Comp. Sinapi'!$B:$F,5,0),VLOOKUP($D36,'Comp. Própria'!$B:$I,8,0))</f>
        <v>833.14</v>
      </c>
    </row>
    <row r="37" spans="2:16" ht="27" x14ac:dyDescent="0.25">
      <c r="B37" s="215" t="s">
        <v>12923</v>
      </c>
      <c r="C37" s="210" t="s">
        <v>16</v>
      </c>
      <c r="D37" s="210">
        <v>92265</v>
      </c>
      <c r="E37" s="211" t="str">
        <f>IF($C37="SINAPI",VLOOKUP($D37,'Comp. Sinapi'!$B:$F,2,0),VLOOKUP($D37,'Comp. Própria'!$B:$I,2,0))</f>
        <v>FABRICAÇÃO DE FÔRMA PARA VIGAS, EM CHAPA DE MADEIRA COMPENSADA RESINADA, E = 17 MM. AF_09/2020</v>
      </c>
      <c r="F37" s="210" t="str">
        <f>IF($C37="SINAPI",VLOOKUP($D37,'Comp. Sinapi'!$B:$F,3,0),VLOOKUP($D37,'Comp. Própria'!$B:$I,7,0))</f>
        <v>M2</v>
      </c>
      <c r="G37" s="212">
        <v>668</v>
      </c>
      <c r="H37" s="213">
        <f t="shared" si="0"/>
        <v>149.13</v>
      </c>
      <c r="I37" s="214">
        <f t="shared" si="1"/>
        <v>99618.84</v>
      </c>
      <c r="J37" s="213">
        <f t="shared" si="2"/>
        <v>186.367761</v>
      </c>
      <c r="K37" s="214">
        <f t="shared" si="3"/>
        <v>124493.66</v>
      </c>
      <c r="L37" s="167">
        <f t="shared" si="4"/>
        <v>8.4454769450854304E-3</v>
      </c>
      <c r="M37" s="326">
        <f t="shared" si="6"/>
        <v>0.18536297106359639</v>
      </c>
      <c r="N37" s="310" t="str">
        <f t="shared" si="5"/>
        <v>A</v>
      </c>
      <c r="P37" s="171">
        <f>IF($C37="SINAPI",VLOOKUP($D37,'Comp. Sinapi'!$B:$F,5,0),VLOOKUP($D37,'Comp. Própria'!$B:$I,8,0))</f>
        <v>149.13</v>
      </c>
    </row>
    <row r="38" spans="2:16" ht="27" x14ac:dyDescent="0.25">
      <c r="B38" s="215" t="s">
        <v>12924</v>
      </c>
      <c r="C38" s="210" t="s">
        <v>16</v>
      </c>
      <c r="D38" s="210">
        <v>98557</v>
      </c>
      <c r="E38" s="211" t="str">
        <f>IF($C38="SINAPI",VLOOKUP($D38,'Comp. Sinapi'!$B:$F,2,0),VLOOKUP($D38,'Comp. Própria'!$B:$I,2,0))</f>
        <v>IMPERMEABILIZAÇÃO DE SUPERFÍCIE COM EMULSÃO ASFÁLTICA, 2 DEMÃOS. AF_09/2023</v>
      </c>
      <c r="F38" s="210" t="str">
        <f>IF($C38="SINAPI",VLOOKUP($D38,'Comp. Sinapi'!$B:$F,3,0),VLOOKUP($D38,'Comp. Própria'!$B:$I,7,0))</f>
        <v>M2</v>
      </c>
      <c r="G38" s="212">
        <v>900.13</v>
      </c>
      <c r="H38" s="213">
        <f t="shared" si="0"/>
        <v>42.71</v>
      </c>
      <c r="I38" s="214">
        <f t="shared" si="1"/>
        <v>38444.550000000003</v>
      </c>
      <c r="J38" s="213">
        <f t="shared" si="2"/>
        <v>53.374687000000002</v>
      </c>
      <c r="K38" s="214">
        <f t="shared" si="3"/>
        <v>48044.15</v>
      </c>
      <c r="L38" s="167">
        <f t="shared" si="4"/>
        <v>3.2592483920163176E-3</v>
      </c>
      <c r="M38" s="326">
        <f t="shared" si="6"/>
        <v>0.18862221945561272</v>
      </c>
      <c r="N38" s="310" t="str">
        <f t="shared" si="5"/>
        <v>A</v>
      </c>
      <c r="P38" s="171">
        <f>IF($C38="SINAPI",VLOOKUP($D38,'Comp. Sinapi'!$B:$F,5,0),VLOOKUP($D38,'Comp. Própria'!$B:$I,8,0))</f>
        <v>42.71</v>
      </c>
    </row>
    <row r="39" spans="2:16" ht="27" x14ac:dyDescent="0.25">
      <c r="B39" s="215" t="s">
        <v>12925</v>
      </c>
      <c r="C39" s="210" t="s">
        <v>16</v>
      </c>
      <c r="D39" s="210">
        <v>89472</v>
      </c>
      <c r="E39" s="211" t="str">
        <f>IF($C39="SINAPI",VLOOKUP($D39,'Comp. Sinapi'!$B:$F,2,0),VLOOKUP($D39,'Comp. Própria'!$B:$I,2,0))</f>
        <v>ALVENARIA DE BLOCOS DE CONCRETO ESTRUTURAL 14X19X39 CM (ESPESSURA 14 CM), FBK = 14 MPA, UTILIZANDO COLHER DE PEDREIRO. AF_10/2022</v>
      </c>
      <c r="F39" s="210" t="str">
        <f>IF($C39="SINAPI",VLOOKUP($D39,'Comp. Sinapi'!$B:$F,3,0),VLOOKUP($D39,'Comp. Própria'!$B:$I,7,0))</f>
        <v>M2</v>
      </c>
      <c r="G39" s="212">
        <v>334</v>
      </c>
      <c r="H39" s="213">
        <f t="shared" si="0"/>
        <v>123.53</v>
      </c>
      <c r="I39" s="214">
        <f t="shared" si="1"/>
        <v>41259.019999999997</v>
      </c>
      <c r="J39" s="213">
        <f t="shared" si="2"/>
        <v>154.375441</v>
      </c>
      <c r="K39" s="214">
        <f t="shared" si="3"/>
        <v>51561.39</v>
      </c>
      <c r="L39" s="167">
        <f t="shared" si="4"/>
        <v>3.4978530673896039E-3</v>
      </c>
      <c r="M39" s="326">
        <f t="shared" si="6"/>
        <v>0.19212007252300234</v>
      </c>
      <c r="N39" s="310" t="str">
        <f t="shared" si="5"/>
        <v>A</v>
      </c>
      <c r="P39" s="171">
        <f>IF($C39="SINAPI",VLOOKUP($D39,'Comp. Sinapi'!$B:$F,5,0),VLOOKUP($D39,'Comp. Própria'!$B:$I,8,0))</f>
        <v>123.53</v>
      </c>
    </row>
    <row r="40" spans="2:16" ht="45.75" customHeight="1" x14ac:dyDescent="0.25">
      <c r="B40" s="215" t="s">
        <v>12928</v>
      </c>
      <c r="C40" s="210" t="s">
        <v>16</v>
      </c>
      <c r="D40" s="210">
        <v>98525</v>
      </c>
      <c r="E40" s="211" t="str">
        <f>IF($C40="SINAPI",VLOOKUP($D40,'Comp. Sinapi'!$B:$F,2,0),VLOOKUP($D40,'Comp. Própria'!$B:$I,2,0))</f>
        <v>LIMPEZA MECANIZADA DE CAMADA VEGETAL, VEGETAÇÃO E PEQUENAS ÁRVORES (DIÂMETRO DE TRONCO MENOR QUE 0,20 M), COM TRATOR DE ESTEIRAS. AF_03/2024</v>
      </c>
      <c r="F40" s="210" t="str">
        <f>IF($C40="SINAPI",VLOOKUP($D40,'Comp. Sinapi'!$B:$F,3,0),VLOOKUP($D40,'Comp. Própria'!$B:$I,7,0))</f>
        <v>M2</v>
      </c>
      <c r="G40" s="212">
        <v>1638.04</v>
      </c>
      <c r="H40" s="213">
        <f t="shared" si="0"/>
        <v>0.59</v>
      </c>
      <c r="I40" s="214">
        <f t="shared" si="1"/>
        <v>966.44</v>
      </c>
      <c r="J40" s="213">
        <f t="shared" si="2"/>
        <v>0.73732299999999995</v>
      </c>
      <c r="K40" s="214">
        <f t="shared" si="3"/>
        <v>1207.76</v>
      </c>
      <c r="L40" s="167">
        <f t="shared" si="4"/>
        <v>8.1932760553399896E-5</v>
      </c>
      <c r="M40" s="326">
        <f t="shared" si="6"/>
        <v>0.19220200528355574</v>
      </c>
      <c r="N40" s="310" t="str">
        <f t="shared" si="5"/>
        <v>A</v>
      </c>
      <c r="P40" s="171">
        <f>IF($C40="SINAPI",VLOOKUP($D40,'Comp. Sinapi'!$B:$F,5,0),VLOOKUP($D40,'Comp. Própria'!$B:$I,8,0))</f>
        <v>0.59</v>
      </c>
    </row>
    <row r="41" spans="2:16" ht="54" x14ac:dyDescent="0.25">
      <c r="B41" s="215" t="s">
        <v>12931</v>
      </c>
      <c r="C41" s="210" t="s">
        <v>16</v>
      </c>
      <c r="D41" s="210">
        <v>102315</v>
      </c>
      <c r="E41" s="211" t="str">
        <f>IF($C41="SINAPI",VLOOKUP($D41,'Comp. Sinapi'!$B:$F,2,0),VLOOKUP($D41,'Comp. Própria'!$B:$I,2,0))</f>
        <v>ESCAVAÇÃO MECANIZADA DE VALA COM PROF. ATÉ 1,5 M (MÉDIA MONTANTE E JUSANTE/UMA COMPOSIÇÃO POR TRECHO), ESCAVADEIRA (0,8 M3), LARG. DE 1,5 M A 2,5 M, EM SOLO DE 2A CATEGORIA, LOCAIS COM BAIXO NÍVEL DE INTERFERÊNCIA. AF_02/2021</v>
      </c>
      <c r="F41" s="210" t="str">
        <f>IF($C41="SINAPI",VLOOKUP($D41,'Comp. Sinapi'!$B:$F,3,0),VLOOKUP($D41,'Comp. Própria'!$B:$I,7,0))</f>
        <v>M3</v>
      </c>
      <c r="G41" s="212">
        <v>163.80000000000001</v>
      </c>
      <c r="H41" s="213">
        <f t="shared" si="0"/>
        <v>7.4</v>
      </c>
      <c r="I41" s="214">
        <f t="shared" si="1"/>
        <v>1212.1199999999999</v>
      </c>
      <c r="J41" s="213">
        <f t="shared" si="2"/>
        <v>9.2477800000000006</v>
      </c>
      <c r="K41" s="214">
        <f t="shared" si="3"/>
        <v>1514.78</v>
      </c>
      <c r="L41" s="167">
        <f t="shared" si="4"/>
        <v>1.0276057083450279E-4</v>
      </c>
      <c r="M41" s="326">
        <f t="shared" si="6"/>
        <v>0.19230476585439024</v>
      </c>
      <c r="N41" s="310" t="str">
        <f t="shared" si="5"/>
        <v>A</v>
      </c>
      <c r="P41" s="171">
        <f>IF($C41="SINAPI",VLOOKUP($D41,'Comp. Sinapi'!$B:$F,5,0),VLOOKUP($D41,'Comp. Própria'!$B:$I,8,0))</f>
        <v>7.4</v>
      </c>
    </row>
    <row r="42" spans="2:16" ht="27" x14ac:dyDescent="0.25">
      <c r="B42" s="215" t="s">
        <v>12932</v>
      </c>
      <c r="C42" s="210" t="s">
        <v>16</v>
      </c>
      <c r="D42" s="210">
        <v>100577</v>
      </c>
      <c r="E42" s="211" t="str">
        <f>IF($C42="SINAPI",VLOOKUP($D42,'Comp. Sinapi'!$B:$F,2,0),VLOOKUP($D42,'Comp. Própria'!$B:$I,2,0))</f>
        <v>REGULARIZAÇÃO E COMPACTAÇÃO DE SUBLEITO DE SOLO PREDOMINANTEMENTE ARENOSO. AF_11/2019</v>
      </c>
      <c r="F42" s="210" t="str">
        <f>IF($C42="SINAPI",VLOOKUP($D42,'Comp. Sinapi'!$B:$F,3,0),VLOOKUP($D42,'Comp. Própria'!$B:$I,7,0))</f>
        <v>M2</v>
      </c>
      <c r="G42" s="212">
        <v>1638.04</v>
      </c>
      <c r="H42" s="213">
        <f t="shared" si="0"/>
        <v>1.17</v>
      </c>
      <c r="I42" s="214">
        <f t="shared" si="1"/>
        <v>1916.5</v>
      </c>
      <c r="J42" s="213">
        <f t="shared" si="2"/>
        <v>1.4621489999999999</v>
      </c>
      <c r="K42" s="214">
        <f t="shared" si="3"/>
        <v>2395.0500000000002</v>
      </c>
      <c r="L42" s="167">
        <f t="shared" si="4"/>
        <v>1.6247686474417139E-4</v>
      </c>
      <c r="M42" s="326">
        <f t="shared" si="6"/>
        <v>0.1924672427191344</v>
      </c>
      <c r="N42" s="310" t="str">
        <f t="shared" si="5"/>
        <v>A</v>
      </c>
      <c r="P42" s="171">
        <f>IF($C42="SINAPI",VLOOKUP($D42,'Comp. Sinapi'!$B:$F,5,0),VLOOKUP($D42,'Comp. Própria'!$B:$I,8,0))</f>
        <v>1.17</v>
      </c>
    </row>
    <row r="43" spans="2:16" ht="27" x14ac:dyDescent="0.25">
      <c r="B43" s="215" t="s">
        <v>12934</v>
      </c>
      <c r="C43" s="210" t="s">
        <v>16</v>
      </c>
      <c r="D43" s="210">
        <v>94264</v>
      </c>
      <c r="E43" s="211" t="str">
        <f>IF($C43="SINAPI",VLOOKUP($D43,'Comp. Sinapi'!$B:$F,2,0),VLOOKUP($D43,'Comp. Própria'!$B:$I,2,0))</f>
        <v>GUIA (MEIO-FIO) CONCRETO, MOLDADA  IN LOCO  EM TRECHO CURVO COM EXTRUSORA, 13 CM BASE X 22 CM ALTURA. AF_01/2024</v>
      </c>
      <c r="F43" s="210" t="str">
        <f>IF($C43="SINAPI",VLOOKUP($D43,'Comp. Sinapi'!$B:$F,3,0),VLOOKUP($D43,'Comp. Própria'!$B:$I,7,0))</f>
        <v>M</v>
      </c>
      <c r="G43" s="212">
        <v>4.8</v>
      </c>
      <c r="H43" s="213">
        <f t="shared" si="0"/>
        <v>43.26</v>
      </c>
      <c r="I43" s="214">
        <f t="shared" si="1"/>
        <v>207.64</v>
      </c>
      <c r="J43" s="213">
        <f t="shared" si="2"/>
        <v>54.062021999999999</v>
      </c>
      <c r="K43" s="214">
        <f t="shared" si="3"/>
        <v>259.49</v>
      </c>
      <c r="L43" s="167">
        <f t="shared" si="4"/>
        <v>1.7603441110818158E-5</v>
      </c>
      <c r="M43" s="326">
        <f t="shared" si="6"/>
        <v>0.19248484616024522</v>
      </c>
      <c r="N43" s="310" t="str">
        <f t="shared" si="5"/>
        <v>A</v>
      </c>
      <c r="P43" s="171">
        <f>IF($C43="SINAPI",VLOOKUP($D43,'Comp. Sinapi'!$B:$F,5,0),VLOOKUP($D43,'Comp. Própria'!$B:$I,8,0))</f>
        <v>43.26</v>
      </c>
    </row>
    <row r="44" spans="2:16" ht="27" x14ac:dyDescent="0.25">
      <c r="B44" s="215" t="s">
        <v>12936</v>
      </c>
      <c r="C44" s="210" t="s">
        <v>16</v>
      </c>
      <c r="D44" s="210">
        <v>94263</v>
      </c>
      <c r="E44" s="211" t="str">
        <f>IF($C44="SINAPI",VLOOKUP($D44,'Comp. Sinapi'!$B:$F,2,0),VLOOKUP($D44,'Comp. Própria'!$B:$I,2,0))</f>
        <v>GUIA (MEIO-FIO) CONCRETO, MOLDADA  IN LOCO  EM TRECHO RETO COM EXTRUSORA, 13 CM BASE X 22 CM ALTURA. AF_01/2024</v>
      </c>
      <c r="F44" s="210" t="str">
        <f>IF($C44="SINAPI",VLOOKUP($D44,'Comp. Sinapi'!$B:$F,3,0),VLOOKUP($D44,'Comp. Própria'!$B:$I,7,0))</f>
        <v>M</v>
      </c>
      <c r="G44" s="212">
        <v>219.65</v>
      </c>
      <c r="H44" s="213">
        <f t="shared" si="0"/>
        <v>38.97</v>
      </c>
      <c r="I44" s="214">
        <f t="shared" si="1"/>
        <v>8559.76</v>
      </c>
      <c r="J44" s="213">
        <f t="shared" si="2"/>
        <v>48.700809</v>
      </c>
      <c r="K44" s="214">
        <f t="shared" si="3"/>
        <v>10697.13</v>
      </c>
      <c r="L44" s="167">
        <f t="shared" si="4"/>
        <v>7.2567843851310734E-4</v>
      </c>
      <c r="M44" s="326">
        <f t="shared" si="6"/>
        <v>0.19321052459875832</v>
      </c>
      <c r="N44" s="310" t="str">
        <f t="shared" si="5"/>
        <v>A</v>
      </c>
      <c r="P44" s="171">
        <f>IF($C44="SINAPI",VLOOKUP($D44,'Comp. Sinapi'!$B:$F,5,0),VLOOKUP($D44,'Comp. Própria'!$B:$I,8,0))</f>
        <v>38.97</v>
      </c>
    </row>
    <row r="45" spans="2:16" ht="27" x14ac:dyDescent="0.25">
      <c r="B45" s="215" t="s">
        <v>12937</v>
      </c>
      <c r="C45" s="210" t="s">
        <v>16</v>
      </c>
      <c r="D45" s="210">
        <v>92400</v>
      </c>
      <c r="E45" s="211" t="str">
        <f>IF($C45="SINAPI",VLOOKUP($D45,'Comp. Sinapi'!$B:$F,2,0),VLOOKUP($D45,'Comp. Própria'!$B:$I,2,0))</f>
        <v>EXECUÇÃO DE PAVIMENTO EM PISO INTERTRAVADO, COM BLOCO RETANGULAR DE 20 X 10 CM, ESPESSURA 10 CM. AF_10/2022</v>
      </c>
      <c r="F45" s="210" t="str">
        <f>IF($C45="SINAPI",VLOOKUP($D45,'Comp. Sinapi'!$B:$F,3,0),VLOOKUP($D45,'Comp. Própria'!$B:$I,7,0))</f>
        <v>M2</v>
      </c>
      <c r="G45" s="212">
        <v>1553.58</v>
      </c>
      <c r="H45" s="213">
        <f t="shared" si="0"/>
        <v>124.84</v>
      </c>
      <c r="I45" s="214">
        <f t="shared" si="1"/>
        <v>193948.92</v>
      </c>
      <c r="J45" s="213">
        <f t="shared" si="2"/>
        <v>156.01254800000001</v>
      </c>
      <c r="K45" s="214">
        <f t="shared" si="3"/>
        <v>242377.97</v>
      </c>
      <c r="L45" s="167">
        <f t="shared" si="4"/>
        <v>1.6442584768024394E-2</v>
      </c>
      <c r="M45" s="326">
        <f t="shared" si="6"/>
        <v>0.20965310936678272</v>
      </c>
      <c r="N45" s="310" t="str">
        <f t="shared" si="5"/>
        <v>A</v>
      </c>
      <c r="P45" s="171">
        <f>IF($C45="SINAPI",VLOOKUP($D45,'Comp. Sinapi'!$B:$F,5,0),VLOOKUP($D45,'Comp. Própria'!$B:$I,8,0))</f>
        <v>124.84</v>
      </c>
    </row>
    <row r="46" spans="2:16" ht="27" x14ac:dyDescent="0.25">
      <c r="B46" s="215" t="s">
        <v>12942</v>
      </c>
      <c r="C46" s="210" t="s">
        <v>16</v>
      </c>
      <c r="D46" s="210">
        <v>102507</v>
      </c>
      <c r="E46" s="211" t="str">
        <f>IF($C46="SINAPI",VLOOKUP($D46,'Comp. Sinapi'!$B:$F,2,0),VLOOKUP($D46,'Comp. Própria'!$B:$I,2,0))</f>
        <v>PINTURA DE DEMARCAÇÃO DE VAGA COM TINTA EPÓXI, E = 10 CM, APLICAÇÃO MANUAL. AF_05/2021</v>
      </c>
      <c r="F46" s="210" t="str">
        <f>IF($C46="SINAPI",VLOOKUP($D46,'Comp. Sinapi'!$B:$F,3,0),VLOOKUP($D46,'Comp. Própria'!$B:$I,7,0))</f>
        <v>M</v>
      </c>
      <c r="G46" s="212">
        <v>437.15</v>
      </c>
      <c r="H46" s="213">
        <f t="shared" si="0"/>
        <v>5.89</v>
      </c>
      <c r="I46" s="214">
        <f t="shared" si="1"/>
        <v>2574.81</v>
      </c>
      <c r="J46" s="213">
        <f t="shared" si="2"/>
        <v>7.3607329999999997</v>
      </c>
      <c r="K46" s="214">
        <f t="shared" si="3"/>
        <v>3217.74</v>
      </c>
      <c r="L46" s="167">
        <f t="shared" si="4"/>
        <v>2.1828701144523496E-4</v>
      </c>
      <c r="M46" s="326">
        <f t="shared" si="6"/>
        <v>0.20987139637822796</v>
      </c>
      <c r="N46" s="310" t="str">
        <f t="shared" si="5"/>
        <v>A</v>
      </c>
      <c r="P46" s="171">
        <f>IF($C46="SINAPI",VLOOKUP($D46,'Comp. Sinapi'!$B:$F,5,0),VLOOKUP($D46,'Comp. Própria'!$B:$I,8,0))</f>
        <v>5.89</v>
      </c>
    </row>
    <row r="47" spans="2:16" ht="27" x14ac:dyDescent="0.25">
      <c r="B47" s="215" t="s">
        <v>12944</v>
      </c>
      <c r="C47" s="210" t="s">
        <v>16</v>
      </c>
      <c r="D47" s="210">
        <v>102494</v>
      </c>
      <c r="E47" s="211" t="str">
        <f>IF($C47="SINAPI",VLOOKUP($D47,'Comp. Sinapi'!$B:$F,2,0),VLOOKUP($D47,'Comp. Própria'!$B:$I,2,0))</f>
        <v>PINTURA DE PISO COM TINTA EPÓXI, APLICAÇÃO MANUAL, 2 DEMÃOS, INCLUSO PRIMER EPÓXI. AF_05/2021</v>
      </c>
      <c r="F47" s="210" t="str">
        <f>IF($C47="SINAPI",VLOOKUP($D47,'Comp. Sinapi'!$B:$F,3,0),VLOOKUP($D47,'Comp. Própria'!$B:$I,7,0))</f>
        <v>M2</v>
      </c>
      <c r="G47" s="212">
        <v>21.7</v>
      </c>
      <c r="H47" s="213">
        <f t="shared" si="0"/>
        <v>56.2</v>
      </c>
      <c r="I47" s="214">
        <f t="shared" si="1"/>
        <v>1219.54</v>
      </c>
      <c r="J47" s="213">
        <f t="shared" si="2"/>
        <v>70.233140000000006</v>
      </c>
      <c r="K47" s="214">
        <f t="shared" si="3"/>
        <v>1524.05</v>
      </c>
      <c r="L47" s="167">
        <f t="shared" si="4"/>
        <v>1.033894347564161E-4</v>
      </c>
      <c r="M47" s="326">
        <f t="shared" si="6"/>
        <v>0.20997478581298437</v>
      </c>
      <c r="N47" s="310" t="str">
        <f t="shared" si="5"/>
        <v>A</v>
      </c>
      <c r="P47" s="171">
        <f>IF($C47="SINAPI",VLOOKUP($D47,'Comp. Sinapi'!$B:$F,5,0),VLOOKUP($D47,'Comp. Própria'!$B:$I,8,0))</f>
        <v>56.2</v>
      </c>
    </row>
    <row r="48" spans="2:16" ht="27" x14ac:dyDescent="0.25">
      <c r="B48" s="215" t="s">
        <v>12946</v>
      </c>
      <c r="C48" s="210" t="s">
        <v>16</v>
      </c>
      <c r="D48" s="210">
        <v>103946</v>
      </c>
      <c r="E48" s="211" t="str">
        <f>IF($C48="SINAPI",VLOOKUP($D48,'Comp. Sinapi'!$B:$F,2,0),VLOOKUP($D48,'Comp. Própria'!$B:$I,2,0))</f>
        <v>PLANTIO DE GRAMA ESMERALDA OU SÃO CARLOS OU CURITIBANA, EM PLACAS. AF_05/2022</v>
      </c>
      <c r="F48" s="210" t="str">
        <f>IF($C48="SINAPI",VLOOKUP($D48,'Comp. Sinapi'!$B:$F,3,0),VLOOKUP($D48,'Comp. Própria'!$B:$I,7,0))</f>
        <v>M2</v>
      </c>
      <c r="G48" s="212">
        <v>13914.23</v>
      </c>
      <c r="H48" s="213">
        <f t="shared" si="0"/>
        <v>19.989999999999998</v>
      </c>
      <c r="I48" s="214">
        <f t="shared" si="1"/>
        <v>278145.45</v>
      </c>
      <c r="J48" s="213">
        <f t="shared" si="2"/>
        <v>24.981503</v>
      </c>
      <c r="K48" s="214">
        <f t="shared" si="3"/>
        <v>347598.37</v>
      </c>
      <c r="L48" s="167">
        <f t="shared" si="4"/>
        <v>2.3580590529544032E-2</v>
      </c>
      <c r="M48" s="326">
        <f t="shared" si="6"/>
        <v>0.2335553763425284</v>
      </c>
      <c r="N48" s="310" t="str">
        <f t="shared" si="5"/>
        <v>A</v>
      </c>
      <c r="P48" s="171">
        <f>IF($C48="SINAPI",VLOOKUP($D48,'Comp. Sinapi'!$B:$F,5,0),VLOOKUP($D48,'Comp. Própria'!$B:$I,8,0))</f>
        <v>19.989999999999998</v>
      </c>
    </row>
    <row r="49" spans="2:16" x14ac:dyDescent="0.25">
      <c r="B49" s="215" t="s">
        <v>12948</v>
      </c>
      <c r="C49" s="210" t="s">
        <v>13156</v>
      </c>
      <c r="D49" s="210" t="s">
        <v>13435</v>
      </c>
      <c r="E49" s="211" t="str">
        <f>IF($C49="SINAPI",VLOOKUP($D49,'Comp. Sinapi'!$B:$F,2,0),VLOOKUP($D49,'Comp. Própria'!$B:$I,2,0))</f>
        <v>PLANTIO DE FORRAÇÃO. AF_05/2018</v>
      </c>
      <c r="F49" s="210" t="str">
        <f>IF($C49="SINAPI",VLOOKUP($D49,'Comp. Sinapi'!$B:$F,3,0),VLOOKUP($D49,'Comp. Própria'!$B:$I,7,0))</f>
        <v>UN</v>
      </c>
      <c r="G49" s="212">
        <v>1429</v>
      </c>
      <c r="H49" s="213">
        <f t="shared" si="0"/>
        <v>117.902128</v>
      </c>
      <c r="I49" s="214">
        <f t="shared" si="1"/>
        <v>168482.14</v>
      </c>
      <c r="J49" s="213">
        <f t="shared" si="2"/>
        <v>147.34228936160002</v>
      </c>
      <c r="K49" s="214">
        <f t="shared" si="3"/>
        <v>210552.13</v>
      </c>
      <c r="L49" s="167">
        <f t="shared" si="4"/>
        <v>1.4283563995577207E-2</v>
      </c>
      <c r="M49" s="326">
        <f t="shared" si="6"/>
        <v>0.24783894033810561</v>
      </c>
      <c r="N49" s="310" t="str">
        <f t="shared" si="5"/>
        <v>A</v>
      </c>
      <c r="P49" s="171">
        <f>IF($C49="SINAPI",VLOOKUP($D49,'Comp. Sinapi'!$B:$F,5,0),VLOOKUP($D49,'Comp. Própria'!$B:$I,8,0))</f>
        <v>117.902128</v>
      </c>
    </row>
    <row r="50" spans="2:16" x14ac:dyDescent="0.25">
      <c r="B50" s="215" t="s">
        <v>11845</v>
      </c>
      <c r="C50" s="210" t="s">
        <v>16</v>
      </c>
      <c r="D50" s="210">
        <v>98459</v>
      </c>
      <c r="E50" s="211" t="str">
        <f>IF($C50="SINAPI",VLOOKUP($D50,'Comp. Sinapi'!$B:$F,2,0),VLOOKUP($D50,'Comp. Própria'!$B:$I,2,0))</f>
        <v>TAPUME COM TELHA METÁLICA. AF_03/2024</v>
      </c>
      <c r="F50" s="210" t="str">
        <f>IF($C50="SINAPI",VLOOKUP($D50,'Comp. Sinapi'!$B:$F,3,0),VLOOKUP($D50,'Comp. Própria'!$B:$I,7,0))</f>
        <v>M2</v>
      </c>
      <c r="G50" s="212">
        <v>1657.6</v>
      </c>
      <c r="H50" s="213">
        <f t="shared" si="0"/>
        <v>87.59</v>
      </c>
      <c r="I50" s="214">
        <f t="shared" si="1"/>
        <v>145189.18</v>
      </c>
      <c r="J50" s="213">
        <f t="shared" si="2"/>
        <v>109.461223</v>
      </c>
      <c r="K50" s="214">
        <f t="shared" si="3"/>
        <v>181442.92</v>
      </c>
      <c r="L50" s="167">
        <f t="shared" si="4"/>
        <v>1.2308835628328222E-2</v>
      </c>
      <c r="M50" s="326">
        <f t="shared" si="6"/>
        <v>0.26014777596643385</v>
      </c>
      <c r="N50" s="310" t="str">
        <f t="shared" si="5"/>
        <v>A</v>
      </c>
      <c r="P50" s="171">
        <f>IF($C50="SINAPI",VLOOKUP($D50,'Comp. Sinapi'!$B:$F,5,0),VLOOKUP($D50,'Comp. Própria'!$B:$I,8,0))</f>
        <v>87.59</v>
      </c>
    </row>
    <row r="51" spans="2:16" x14ac:dyDescent="0.25">
      <c r="B51" s="215" t="s">
        <v>12959</v>
      </c>
      <c r="C51" s="210" t="s">
        <v>13156</v>
      </c>
      <c r="D51" s="210" t="s">
        <v>13445</v>
      </c>
      <c r="E51" s="211" t="str">
        <f>IF($C51="SINAPI",VLOOKUP($D51,'Comp. Sinapi'!$B:$F,2,0),VLOOKUP($D51,'Comp. Própria'!$B:$I,2,0))</f>
        <v>PROJETO DE ARQUITETURA</v>
      </c>
      <c r="F51" s="210" t="str">
        <f>IF($C51="SINAPI",VLOOKUP($D51,'Comp. Sinapi'!$B:$F,3,0),VLOOKUP($D51,'Comp. Própria'!$B:$I,7,0))</f>
        <v>M2</v>
      </c>
      <c r="G51" s="212">
        <v>5495.33</v>
      </c>
      <c r="H51" s="213">
        <f t="shared" si="0"/>
        <v>21.2</v>
      </c>
      <c r="I51" s="214">
        <f t="shared" si="1"/>
        <v>116500.99</v>
      </c>
      <c r="J51" s="213">
        <f t="shared" si="2"/>
        <v>26.493639999999999</v>
      </c>
      <c r="K51" s="214">
        <f t="shared" si="3"/>
        <v>145591.29</v>
      </c>
      <c r="L51" s="167">
        <f t="shared" si="4"/>
        <v>9.8767108549965271E-3</v>
      </c>
      <c r="M51" s="326">
        <f t="shared" si="6"/>
        <v>0.27002448682143038</v>
      </c>
      <c r="N51" s="310" t="str">
        <f t="shared" si="5"/>
        <v>A</v>
      </c>
      <c r="P51" s="171">
        <f>IF($C51="SINAPI",VLOOKUP($D51,'Comp. Sinapi'!$B:$F,5,0),VLOOKUP($D51,'Comp. Própria'!$B:$I,8,0))</f>
        <v>21.2</v>
      </c>
    </row>
    <row r="52" spans="2:16" x14ac:dyDescent="0.25">
      <c r="B52" s="215" t="s">
        <v>12969</v>
      </c>
      <c r="C52" s="210" t="s">
        <v>13156</v>
      </c>
      <c r="D52" s="210" t="s">
        <v>13455</v>
      </c>
      <c r="E52" s="211" t="str">
        <f>IF($C52="SINAPI",VLOOKUP($D52,'Comp. Sinapi'!$B:$F,2,0),VLOOKUP($D52,'Comp. Própria'!$B:$I,2,0))</f>
        <v>ORÇAMENTO DE OBRA</v>
      </c>
      <c r="F52" s="210" t="str">
        <f>IF($C52="SINAPI",VLOOKUP($D52,'Comp. Sinapi'!$B:$F,3,0),VLOOKUP($D52,'Comp. Própria'!$B:$I,7,0))</f>
        <v>M2</v>
      </c>
      <c r="G52" s="212">
        <v>5495.33</v>
      </c>
      <c r="H52" s="213">
        <f t="shared" si="0"/>
        <v>17</v>
      </c>
      <c r="I52" s="214">
        <f t="shared" si="1"/>
        <v>93420.61</v>
      </c>
      <c r="J52" s="213">
        <f t="shared" si="2"/>
        <v>21.244900000000001</v>
      </c>
      <c r="K52" s="214">
        <f t="shared" si="3"/>
        <v>116747.73</v>
      </c>
      <c r="L52" s="167">
        <f t="shared" si="4"/>
        <v>7.9200038147007532E-3</v>
      </c>
      <c r="M52" s="326">
        <f t="shared" si="6"/>
        <v>0.27794449063613114</v>
      </c>
      <c r="N52" s="310" t="str">
        <f t="shared" si="5"/>
        <v>A</v>
      </c>
      <c r="P52" s="171">
        <f>IF($C52="SINAPI",VLOOKUP($D52,'Comp. Sinapi'!$B:$F,5,0),VLOOKUP($D52,'Comp. Própria'!$B:$I,8,0))</f>
        <v>17</v>
      </c>
    </row>
    <row r="53" spans="2:16" ht="27" x14ac:dyDescent="0.25">
      <c r="B53" s="215" t="s">
        <v>11860</v>
      </c>
      <c r="C53" s="210" t="s">
        <v>11866</v>
      </c>
      <c r="D53" s="210" t="s">
        <v>13094</v>
      </c>
      <c r="E53" s="211" t="str">
        <f>IF($C53="SINAPI",VLOOKUP($D53,'Comp. Sinapi'!$B:$F,2,0),VLOOKUP($D53,'Comp. Própria'!$B:$I,2,0))</f>
        <v>DEMOLIÇÃO DE PISO DE CONCRETO, DE FORMA MECANIZADA COM MARTELETE, SEM REAPROVEITAMENTO.</v>
      </c>
      <c r="F53" s="210" t="str">
        <f>IF($C53="SINAPI",VLOOKUP($D53,'Comp. Sinapi'!$B:$F,3,0),VLOOKUP($D53,'Comp. Própria'!$B:$I,7,0))</f>
        <v>M3</v>
      </c>
      <c r="G53" s="212">
        <v>691.51</v>
      </c>
      <c r="H53" s="213">
        <f t="shared" si="0"/>
        <v>117.685228</v>
      </c>
      <c r="I53" s="214">
        <f t="shared" si="1"/>
        <v>81380.509999999995</v>
      </c>
      <c r="J53" s="213">
        <f t="shared" si="2"/>
        <v>147.07122943159999</v>
      </c>
      <c r="K53" s="214">
        <f t="shared" si="3"/>
        <v>101701.22</v>
      </c>
      <c r="L53" s="167">
        <f t="shared" si="4"/>
        <v>6.8992694792414421E-3</v>
      </c>
      <c r="M53" s="326">
        <f t="shared" si="6"/>
        <v>0.2848437601153726</v>
      </c>
      <c r="N53" s="310" t="str">
        <f t="shared" si="5"/>
        <v>A</v>
      </c>
      <c r="P53" s="171">
        <f>IF($C53="SINAPI",VLOOKUP($D53,'Comp. Sinapi'!$B:$F,5,0),VLOOKUP($D53,'Comp. Própria'!$B:$I,8,0))</f>
        <v>117.685228</v>
      </c>
    </row>
    <row r="54" spans="2:16" ht="27" x14ac:dyDescent="0.25">
      <c r="B54" s="215" t="s">
        <v>11858</v>
      </c>
      <c r="C54" s="210" t="s">
        <v>11866</v>
      </c>
      <c r="D54" s="210" t="s">
        <v>13089</v>
      </c>
      <c r="E54" s="211" t="str">
        <f>IF($C54="SINAPI",VLOOKUP($D54,'Comp. Sinapi'!$B:$F,2,0),VLOOKUP($D54,'Comp. Própria'!$B:$I,2,0))</f>
        <v>EXECUÇÃO DE ESCRITÓRIO EM CANTEIRO DE OBRA EM CHAPA DE MADEIRA COMPENSADA, NÃO INCLUSO MOBILIÁRIO E EQUIPAMENTOS. AF_02/2016</v>
      </c>
      <c r="F54" s="210" t="str">
        <f>IF($C54="SINAPI",VLOOKUP($D54,'Comp. Sinapi'!$B:$F,3,0),VLOOKUP($D54,'Comp. Própria'!$B:$I,7,0))</f>
        <v>M2</v>
      </c>
      <c r="G54" s="212">
        <v>50</v>
      </c>
      <c r="H54" s="213">
        <f t="shared" si="0"/>
        <v>1575.3748840000003</v>
      </c>
      <c r="I54" s="214">
        <f t="shared" si="1"/>
        <v>78768.740000000005</v>
      </c>
      <c r="J54" s="213">
        <f t="shared" si="2"/>
        <v>1968.7459925348005</v>
      </c>
      <c r="K54" s="214">
        <f t="shared" si="3"/>
        <v>98437.29</v>
      </c>
      <c r="L54" s="167">
        <f t="shared" si="4"/>
        <v>6.6778490023643652E-3</v>
      </c>
      <c r="M54" s="326">
        <f t="shared" si="6"/>
        <v>0.29152160911773695</v>
      </c>
      <c r="N54" s="310" t="str">
        <f t="shared" si="5"/>
        <v>A</v>
      </c>
      <c r="P54" s="171">
        <f>IF($C54="SINAPI",VLOOKUP($D54,'Comp. Sinapi'!$B:$F,5,0),VLOOKUP($D54,'Comp. Própria'!$B:$I,8,0))</f>
        <v>1575.3748840000003</v>
      </c>
    </row>
    <row r="55" spans="2:16" x14ac:dyDescent="0.25">
      <c r="B55" s="215" t="s">
        <v>12961</v>
      </c>
      <c r="C55" s="210" t="s">
        <v>13156</v>
      </c>
      <c r="D55" s="210" t="s">
        <v>13447</v>
      </c>
      <c r="E55" s="211" t="str">
        <f>IF($C55="SINAPI",VLOOKUP($D55,'Comp. Sinapi'!$B:$F,2,0),VLOOKUP($D55,'Comp. Própria'!$B:$I,2,0))</f>
        <v>PROJETO DE ESTRUTURAL</v>
      </c>
      <c r="F55" s="210" t="str">
        <f>IF($C55="SINAPI",VLOOKUP($D55,'Comp. Sinapi'!$B:$F,3,0),VLOOKUP($D55,'Comp. Própria'!$B:$I,7,0))</f>
        <v>M2</v>
      </c>
      <c r="G55" s="212">
        <v>3837.5</v>
      </c>
      <c r="H55" s="213">
        <f t="shared" si="0"/>
        <v>17</v>
      </c>
      <c r="I55" s="214">
        <f t="shared" si="1"/>
        <v>65237.5</v>
      </c>
      <c r="J55" s="213">
        <f t="shared" si="2"/>
        <v>21.244900000000001</v>
      </c>
      <c r="K55" s="214">
        <f t="shared" si="3"/>
        <v>81527.3</v>
      </c>
      <c r="L55" s="167">
        <f t="shared" si="4"/>
        <v>5.5306987724922166E-3</v>
      </c>
      <c r="M55" s="326">
        <f t="shared" si="6"/>
        <v>0.29705230789022918</v>
      </c>
      <c r="N55" s="310" t="str">
        <f t="shared" si="5"/>
        <v>A</v>
      </c>
      <c r="P55" s="171">
        <f>IF($C55="SINAPI",VLOOKUP($D55,'Comp. Sinapi'!$B:$F,5,0),VLOOKUP($D55,'Comp. Própria'!$B:$I,8,0))</f>
        <v>17</v>
      </c>
    </row>
    <row r="56" spans="2:16" ht="27" x14ac:dyDescent="0.25">
      <c r="B56" s="215" t="s">
        <v>11864</v>
      </c>
      <c r="C56" s="210" t="s">
        <v>16</v>
      </c>
      <c r="D56" s="210">
        <v>95877</v>
      </c>
      <c r="E56" s="211" t="str">
        <f>IF($C56="SINAPI",VLOOKUP($D56,'Comp. Sinapi'!$B:$F,2,0),VLOOKUP($D56,'Comp. Própria'!$B:$I,2,0))</f>
        <v>TRANSPORTE COM CAMINHÃO BASCULANTE DE 18 M³, EM VIA URBANA PAVIMENTADA, DMT ATÉ 30 KM (UNIDADE: M3XKM). AF_07/2020</v>
      </c>
      <c r="F56" s="210" t="str">
        <f>IF($C56="SINAPI",VLOOKUP($D56,'Comp. Sinapi'!$B:$F,3,0),VLOOKUP($D56,'Comp. Própria'!$B:$I,7,0))</f>
        <v>M3XKM</v>
      </c>
      <c r="G56" s="212">
        <v>34756.43</v>
      </c>
      <c r="H56" s="213">
        <f t="shared" si="0"/>
        <v>1.85</v>
      </c>
      <c r="I56" s="214">
        <f t="shared" si="1"/>
        <v>64299.39</v>
      </c>
      <c r="J56" s="213">
        <f t="shared" si="2"/>
        <v>2.3119450000000001</v>
      </c>
      <c r="K56" s="214">
        <f t="shared" si="3"/>
        <v>80354.95</v>
      </c>
      <c r="L56" s="167">
        <f t="shared" si="4"/>
        <v>5.4511681771464704E-3</v>
      </c>
      <c r="M56" s="326">
        <f t="shared" si="6"/>
        <v>0.30250347606737565</v>
      </c>
      <c r="N56" s="310" t="str">
        <f t="shared" si="5"/>
        <v>A</v>
      </c>
      <c r="P56" s="171">
        <f>IF($C56="SINAPI",VLOOKUP($D56,'Comp. Sinapi'!$B:$F,5,0),VLOOKUP($D56,'Comp. Própria'!$B:$I,8,0))</f>
        <v>1.85</v>
      </c>
    </row>
    <row r="57" spans="2:16" ht="27" x14ac:dyDescent="0.25">
      <c r="B57" s="215" t="s">
        <v>12952</v>
      </c>
      <c r="C57" s="210" t="s">
        <v>13156</v>
      </c>
      <c r="D57" s="210" t="s">
        <v>13442</v>
      </c>
      <c r="E57" s="211" t="str">
        <f>IF($C57="SINAPI",VLOOKUP($D57,'Comp. Sinapi'!$B:$F,2,0),VLOOKUP($D57,'Comp. Própria'!$B:$I,2,0))</f>
        <v>PLANTIO DE PALMEIRA COM ALTURA DE MUDA MENOR OU IGUAL A 2,00 M. AF_05/2018</v>
      </c>
      <c r="F57" s="210" t="str">
        <f>IF($C57="SINAPI",VLOOKUP($D57,'Comp. Sinapi'!$B:$F,3,0),VLOOKUP($D57,'Comp. Própria'!$B:$I,7,0))</f>
        <v>UN</v>
      </c>
      <c r="G57" s="212">
        <v>135</v>
      </c>
      <c r="H57" s="213">
        <f t="shared" si="0"/>
        <v>457.65655400000003</v>
      </c>
      <c r="I57" s="214">
        <f t="shared" si="1"/>
        <v>61783.63</v>
      </c>
      <c r="J57" s="213">
        <f t="shared" si="2"/>
        <v>571.93339553380008</v>
      </c>
      <c r="K57" s="214">
        <f t="shared" si="3"/>
        <v>77211</v>
      </c>
      <c r="L57" s="167">
        <f t="shared" si="4"/>
        <v>5.2378869767905536E-3</v>
      </c>
      <c r="M57" s="326">
        <f t="shared" si="6"/>
        <v>0.30774136304416622</v>
      </c>
      <c r="N57" s="310" t="str">
        <f t="shared" si="5"/>
        <v>A</v>
      </c>
      <c r="P57" s="171">
        <f>IF($C57="SINAPI",VLOOKUP($D57,'Comp. Sinapi'!$B:$F,5,0),VLOOKUP($D57,'Comp. Própria'!$B:$I,8,0))</f>
        <v>457.65655400000003</v>
      </c>
    </row>
    <row r="58" spans="2:16" x14ac:dyDescent="0.25">
      <c r="B58" s="215" t="s">
        <v>12963</v>
      </c>
      <c r="C58" s="210" t="s">
        <v>13156</v>
      </c>
      <c r="D58" s="210" t="s">
        <v>13449</v>
      </c>
      <c r="E58" s="211" t="str">
        <f>IF($C58="SINAPI",VLOOKUP($D58,'Comp. Sinapi'!$B:$F,2,0),VLOOKUP($D58,'Comp. Própria'!$B:$I,2,0))</f>
        <v>PROJETO DE INSTALAÇÕES ELÉTRICA</v>
      </c>
      <c r="F58" s="210" t="str">
        <f>IF($C58="SINAPI",VLOOKUP($D58,'Comp. Sinapi'!$B:$F,3,0),VLOOKUP($D58,'Comp. Própria'!$B:$I,7,0))</f>
        <v>M2</v>
      </c>
      <c r="G58" s="212">
        <v>5475.55</v>
      </c>
      <c r="H58" s="213">
        <f t="shared" si="0"/>
        <v>9</v>
      </c>
      <c r="I58" s="214">
        <f t="shared" si="1"/>
        <v>49279.95</v>
      </c>
      <c r="J58" s="213">
        <f t="shared" si="2"/>
        <v>11.247300000000001</v>
      </c>
      <c r="K58" s="214">
        <f t="shared" si="3"/>
        <v>61585.15</v>
      </c>
      <c r="L58" s="167">
        <f t="shared" si="4"/>
        <v>4.1778510205630389E-3</v>
      </c>
      <c r="M58" s="326">
        <f t="shared" si="6"/>
        <v>0.31191921406472928</v>
      </c>
      <c r="N58" s="310" t="str">
        <f t="shared" si="5"/>
        <v>A</v>
      </c>
      <c r="P58" s="171">
        <f>IF($C58="SINAPI",VLOOKUP($D58,'Comp. Sinapi'!$B:$F,5,0),VLOOKUP($D58,'Comp. Própria'!$B:$I,8,0))</f>
        <v>9</v>
      </c>
    </row>
    <row r="59" spans="2:16" x14ac:dyDescent="0.25">
      <c r="B59" s="215" t="s">
        <v>12958</v>
      </c>
      <c r="C59" s="210" t="s">
        <v>13156</v>
      </c>
      <c r="D59" s="210" t="s">
        <v>13444</v>
      </c>
      <c r="E59" s="211" t="str">
        <f>IF($C59="SINAPI",VLOOKUP($D59,'Comp. Sinapi'!$B:$F,2,0),VLOOKUP($D59,'Comp. Própria'!$B:$I,2,0))</f>
        <v>PROJETO DE TOPOGRAFIA</v>
      </c>
      <c r="F59" s="210" t="str">
        <f>IF($C59="SINAPI",VLOOKUP($D59,'Comp. Sinapi'!$B:$F,3,0),VLOOKUP($D59,'Comp. Própria'!$B:$I,7,0))</f>
        <v>M2</v>
      </c>
      <c r="G59" s="212">
        <v>35329.43</v>
      </c>
      <c r="H59" s="213">
        <f t="shared" si="0"/>
        <v>1.3</v>
      </c>
      <c r="I59" s="214">
        <f t="shared" si="1"/>
        <v>45928.25</v>
      </c>
      <c r="J59" s="213">
        <f t="shared" si="2"/>
        <v>1.6246100000000001</v>
      </c>
      <c r="K59" s="214">
        <f t="shared" si="3"/>
        <v>57396.54</v>
      </c>
      <c r="L59" s="167">
        <f t="shared" si="4"/>
        <v>3.8937015370716361E-3</v>
      </c>
      <c r="M59" s="326">
        <f t="shared" si="6"/>
        <v>0.31581291560180091</v>
      </c>
      <c r="N59" s="310" t="str">
        <f t="shared" si="5"/>
        <v>A</v>
      </c>
      <c r="P59" s="171">
        <f>IF($C59="SINAPI",VLOOKUP($D59,'Comp. Sinapi'!$B:$F,5,0),VLOOKUP($D59,'Comp. Própria'!$B:$I,8,0))</f>
        <v>1.3</v>
      </c>
    </row>
    <row r="60" spans="2:16" x14ac:dyDescent="0.25">
      <c r="B60" s="215" t="s">
        <v>12962</v>
      </c>
      <c r="C60" s="210" t="s">
        <v>13156</v>
      </c>
      <c r="D60" s="210" t="s">
        <v>13448</v>
      </c>
      <c r="E60" s="211" t="str">
        <f>IF($C60="SINAPI",VLOOKUP($D60,'Comp. Sinapi'!$B:$F,2,0),VLOOKUP($D60,'Comp. Própria'!$B:$I,2,0))</f>
        <v>PROJETO DE ESTRUTURA METÁLICA</v>
      </c>
      <c r="F60" s="210" t="str">
        <f>IF($C60="SINAPI",VLOOKUP($D60,'Comp. Sinapi'!$B:$F,3,0),VLOOKUP($D60,'Comp. Própria'!$B:$I,7,0))</f>
        <v>M2</v>
      </c>
      <c r="G60" s="212">
        <v>3837.5</v>
      </c>
      <c r="H60" s="213">
        <f t="shared" si="0"/>
        <v>11.5</v>
      </c>
      <c r="I60" s="214">
        <f t="shared" si="1"/>
        <v>44131.25</v>
      </c>
      <c r="J60" s="213">
        <f t="shared" si="2"/>
        <v>14.371550000000001</v>
      </c>
      <c r="K60" s="214">
        <f t="shared" si="3"/>
        <v>55150.82</v>
      </c>
      <c r="L60" s="167">
        <f t="shared" si="4"/>
        <v>3.7413550120749635E-3</v>
      </c>
      <c r="M60" s="326">
        <f t="shared" si="6"/>
        <v>0.31955427061387587</v>
      </c>
      <c r="N60" s="310" t="str">
        <f t="shared" si="5"/>
        <v>A</v>
      </c>
      <c r="P60" s="171">
        <f>IF($C60="SINAPI",VLOOKUP($D60,'Comp. Sinapi'!$B:$F,5,0),VLOOKUP($D60,'Comp. Própria'!$B:$I,8,0))</f>
        <v>11.5</v>
      </c>
    </row>
    <row r="61" spans="2:16" ht="27" x14ac:dyDescent="0.25">
      <c r="B61" s="215" t="s">
        <v>11856</v>
      </c>
      <c r="C61" s="210" t="s">
        <v>11866</v>
      </c>
      <c r="D61" s="210" t="s">
        <v>11886</v>
      </c>
      <c r="E61" s="211" t="str">
        <f>IF($C61="SINAPI",VLOOKUP($D61,'Comp. Sinapi'!$B:$F,2,0),VLOOKUP($D61,'Comp. Própria'!$B:$I,2,0))</f>
        <v>EXECUÇÃO DE REFEITÓRIO EM CANTEIRO DE OBRA EM CHAPA DE MADEIRA COMPENSADA, NÃO INCLUSO MOBILIÁRIO E EQUIPAMENTOS. AF_02/2016</v>
      </c>
      <c r="F61" s="210" t="str">
        <f>IF($C61="SINAPI",VLOOKUP($D61,'Comp. Sinapi'!$B:$F,3,0),VLOOKUP($D61,'Comp. Própria'!$B:$I,7,0))</f>
        <v>M2</v>
      </c>
      <c r="G61" s="212">
        <v>62.5</v>
      </c>
      <c r="H61" s="213">
        <f t="shared" si="0"/>
        <v>590.53718899999978</v>
      </c>
      <c r="I61" s="214">
        <f t="shared" si="1"/>
        <v>36908.57</v>
      </c>
      <c r="J61" s="213">
        <f t="shared" si="2"/>
        <v>737.99432509329972</v>
      </c>
      <c r="K61" s="214">
        <f t="shared" si="3"/>
        <v>46124.639999999999</v>
      </c>
      <c r="L61" s="167">
        <f t="shared" si="4"/>
        <v>3.1290315002415804E-3</v>
      </c>
      <c r="M61" s="326">
        <f t="shared" si="6"/>
        <v>0.32268330211411744</v>
      </c>
      <c r="N61" s="310" t="str">
        <f t="shared" si="5"/>
        <v>A</v>
      </c>
      <c r="P61" s="171">
        <f>IF($C61="SINAPI",VLOOKUP($D61,'Comp. Sinapi'!$B:$F,5,0),VLOOKUP($D61,'Comp. Própria'!$B:$I,8,0))</f>
        <v>590.53718899999978</v>
      </c>
    </row>
    <row r="62" spans="2:16" ht="27" x14ac:dyDescent="0.25">
      <c r="B62" s="215" t="s">
        <v>11854</v>
      </c>
      <c r="C62" s="210" t="s">
        <v>11866</v>
      </c>
      <c r="D62" s="210" t="s">
        <v>11881</v>
      </c>
      <c r="E62" s="211" t="str">
        <f>IF($C62="SINAPI",VLOOKUP($D62,'Comp. Sinapi'!$B:$F,2,0),VLOOKUP($D62,'Comp. Própria'!$B:$I,2,0))</f>
        <v>EXECUÇÃO DE ALMOXARIFADO EM CANTEIRO DE OBRA EM CHAPA DE MADEIRA COMPENSADA, INCLUSO PRATELEIRAS. AF_02/2016</v>
      </c>
      <c r="F62" s="210" t="str">
        <f>IF($C62="SINAPI",VLOOKUP($D62,'Comp. Sinapi'!$B:$F,3,0),VLOOKUP($D62,'Comp. Própria'!$B:$I,7,0))</f>
        <v>M2</v>
      </c>
      <c r="G62" s="212">
        <v>45</v>
      </c>
      <c r="H62" s="213">
        <f t="shared" si="0"/>
        <v>810.78162300000008</v>
      </c>
      <c r="I62" s="214">
        <f t="shared" si="1"/>
        <v>36485.17</v>
      </c>
      <c r="J62" s="213">
        <f t="shared" si="2"/>
        <v>1013.2337942631001</v>
      </c>
      <c r="K62" s="214">
        <f t="shared" si="3"/>
        <v>45595.519999999997</v>
      </c>
      <c r="L62" s="167">
        <f t="shared" si="4"/>
        <v>3.0931367345066532E-3</v>
      </c>
      <c r="M62" s="326">
        <f t="shared" si="6"/>
        <v>0.32577643884862412</v>
      </c>
      <c r="N62" s="310" t="str">
        <f t="shared" si="5"/>
        <v>A</v>
      </c>
      <c r="P62" s="171">
        <f>IF($C62="SINAPI",VLOOKUP($D62,'Comp. Sinapi'!$B:$F,5,0),VLOOKUP($D62,'Comp. Própria'!$B:$I,8,0))</f>
        <v>810.78162300000008</v>
      </c>
    </row>
    <row r="63" spans="2:16" ht="27" x14ac:dyDescent="0.25">
      <c r="B63" s="215" t="s">
        <v>12951</v>
      </c>
      <c r="C63" s="210" t="s">
        <v>13156</v>
      </c>
      <c r="D63" s="210" t="s">
        <v>13441</v>
      </c>
      <c r="E63" s="211" t="str">
        <f>IF($C63="SINAPI",VLOOKUP($D63,'Comp. Sinapi'!$B:$F,2,0),VLOOKUP($D63,'Comp. Própria'!$B:$I,2,0))</f>
        <v>PLANTIO DE ÁRVORE ORNAMENTAL COM ALTURA DE MUDA MAIOR QUE 2,00 M E MENOR OU IGUAL A 4,00 M. AF_05/2018</v>
      </c>
      <c r="F63" s="210" t="str">
        <f>IF($C63="SINAPI",VLOOKUP($D63,'Comp. Sinapi'!$B:$F,3,0),VLOOKUP($D63,'Comp. Própria'!$B:$I,7,0))</f>
        <v>UN</v>
      </c>
      <c r="G63" s="212">
        <v>146</v>
      </c>
      <c r="H63" s="213">
        <f t="shared" si="0"/>
        <v>223.17343200000002</v>
      </c>
      <c r="I63" s="214">
        <f t="shared" si="1"/>
        <v>32583.32</v>
      </c>
      <c r="J63" s="213">
        <f t="shared" si="2"/>
        <v>278.89983797040003</v>
      </c>
      <c r="K63" s="214">
        <f t="shared" si="3"/>
        <v>40719.370000000003</v>
      </c>
      <c r="L63" s="167">
        <f t="shared" si="4"/>
        <v>2.7623454925608526E-3</v>
      </c>
      <c r="M63" s="326">
        <f t="shared" si="6"/>
        <v>0.328538784341185</v>
      </c>
      <c r="N63" s="310" t="str">
        <f t="shared" si="5"/>
        <v>A</v>
      </c>
      <c r="P63" s="171">
        <f>IF($C63="SINAPI",VLOOKUP($D63,'Comp. Sinapi'!$B:$F,5,0),VLOOKUP($D63,'Comp. Própria'!$B:$I,8,0))</f>
        <v>223.17343200000002</v>
      </c>
    </row>
    <row r="64" spans="2:16" x14ac:dyDescent="0.25">
      <c r="B64" s="215" t="s">
        <v>12957</v>
      </c>
      <c r="C64" s="210" t="s">
        <v>13156</v>
      </c>
      <c r="D64" s="210" t="s">
        <v>13443</v>
      </c>
      <c r="E64" s="211" t="str">
        <f>IF($C64="SINAPI",VLOOKUP($D64,'Comp. Sinapi'!$B:$F,2,0),VLOOKUP($D64,'Comp. Própria'!$B:$I,2,0))</f>
        <v>PROJETO DE GEOLOGIA</v>
      </c>
      <c r="F64" s="210" t="str">
        <f>IF($C64="SINAPI",VLOOKUP($D64,'Comp. Sinapi'!$B:$F,3,0),VLOOKUP($D64,'Comp. Própria'!$B:$I,7,0))</f>
        <v>M2</v>
      </c>
      <c r="G64" s="212">
        <v>35329.43</v>
      </c>
      <c r="H64" s="213">
        <f t="shared" si="0"/>
        <v>0.9</v>
      </c>
      <c r="I64" s="214">
        <f t="shared" si="1"/>
        <v>31796.48</v>
      </c>
      <c r="J64" s="213">
        <f t="shared" si="2"/>
        <v>1.12473</v>
      </c>
      <c r="K64" s="214">
        <f t="shared" si="3"/>
        <v>39736.06</v>
      </c>
      <c r="L64" s="167">
        <f t="shared" si="4"/>
        <v>2.6956391081966046E-3</v>
      </c>
      <c r="M64" s="326">
        <f t="shared" si="6"/>
        <v>0.33123442344938159</v>
      </c>
      <c r="N64" s="310" t="str">
        <f t="shared" si="5"/>
        <v>A</v>
      </c>
      <c r="P64" s="171">
        <f>IF($C64="SINAPI",VLOOKUP($D64,'Comp. Sinapi'!$B:$F,5,0),VLOOKUP($D64,'Comp. Própria'!$B:$I,8,0))</f>
        <v>0.9</v>
      </c>
    </row>
    <row r="65" spans="2:16" x14ac:dyDescent="0.25">
      <c r="B65" s="215" t="s">
        <v>12968</v>
      </c>
      <c r="C65" s="210" t="s">
        <v>13156</v>
      </c>
      <c r="D65" s="210" t="s">
        <v>13454</v>
      </c>
      <c r="E65" s="211" t="str">
        <f>IF($C65="SINAPI",VLOOKUP($D65,'Comp. Sinapi'!$B:$F,2,0),VLOOKUP($D65,'Comp. Própria'!$B:$I,2,0))</f>
        <v>PROJETO DE SPDA</v>
      </c>
      <c r="F65" s="210" t="str">
        <f>IF($C65="SINAPI",VLOOKUP($D65,'Comp. Sinapi'!$B:$F,3,0),VLOOKUP($D65,'Comp. Própria'!$B:$I,7,0))</f>
        <v>M2</v>
      </c>
      <c r="G65" s="212">
        <v>3837.5</v>
      </c>
      <c r="H65" s="213">
        <f t="shared" si="0"/>
        <v>7</v>
      </c>
      <c r="I65" s="214">
        <f t="shared" si="1"/>
        <v>26862.5</v>
      </c>
      <c r="J65" s="213">
        <f t="shared" si="2"/>
        <v>8.7478999999999996</v>
      </c>
      <c r="K65" s="214">
        <f t="shared" si="3"/>
        <v>33570.06</v>
      </c>
      <c r="L65" s="167">
        <f t="shared" si="4"/>
        <v>2.2773462341386264E-3</v>
      </c>
      <c r="M65" s="326">
        <f t="shared" si="6"/>
        <v>0.3335117696835202</v>
      </c>
      <c r="N65" s="310" t="str">
        <f t="shared" si="5"/>
        <v>A</v>
      </c>
      <c r="P65" s="171">
        <f>IF($C65="SINAPI",VLOOKUP($D65,'Comp. Sinapi'!$B:$F,5,0),VLOOKUP($D65,'Comp. Própria'!$B:$I,8,0))</f>
        <v>7</v>
      </c>
    </row>
    <row r="66" spans="2:16" ht="40.5" x14ac:dyDescent="0.25">
      <c r="B66" s="215" t="s">
        <v>12955</v>
      </c>
      <c r="C66" s="210" t="s">
        <v>13156</v>
      </c>
      <c r="D66" s="210" t="s">
        <v>13459</v>
      </c>
      <c r="E66" s="211" t="str">
        <f>IF($C66="SINAPI",VLOOKUP($D66,'Comp. Sinapi'!$B:$F,2,0),VLOOKUP($D66,'Comp. Própria'!$B:$I,2,0))</f>
        <v>LIMPEZA GERAL DE ENTREGA DA OBRA, COM PRODUTOS PARA RETIRADA TOTAL DE SUJEIRAS DE SUPERFÍCIE, ASSIM COMO FINALIZAÇÃO COM LAVADORA DE ALTA PRESSÃO</v>
      </c>
      <c r="F66" s="210" t="str">
        <f>IF($C66="SINAPI",VLOOKUP($D66,'Comp. Sinapi'!$B:$F,3,0),VLOOKUP($D66,'Comp. Própria'!$B:$I,7,0))</f>
        <v>M2</v>
      </c>
      <c r="G66" s="212">
        <v>5495.33</v>
      </c>
      <c r="H66" s="213">
        <f t="shared" si="0"/>
        <v>4.3416500000000005</v>
      </c>
      <c r="I66" s="214">
        <f t="shared" si="1"/>
        <v>23858.79</v>
      </c>
      <c r="J66" s="213">
        <f t="shared" si="2"/>
        <v>5.4257600050000008</v>
      </c>
      <c r="K66" s="214">
        <f t="shared" si="3"/>
        <v>29816.34</v>
      </c>
      <c r="L66" s="167">
        <f t="shared" si="4"/>
        <v>2.0226990840885271E-3</v>
      </c>
      <c r="M66" s="326">
        <f t="shared" si="6"/>
        <v>0.33553446876760873</v>
      </c>
      <c r="N66" s="310" t="str">
        <f t="shared" si="5"/>
        <v>A</v>
      </c>
      <c r="P66" s="171">
        <f>IF($C66="SINAPI",VLOOKUP($D66,'Comp. Sinapi'!$B:$F,5,0),VLOOKUP($D66,'Comp. Própria'!$B:$I,8,0))</f>
        <v>4.3416500000000005</v>
      </c>
    </row>
    <row r="67" spans="2:16" ht="27" x14ac:dyDescent="0.25">
      <c r="B67" s="215" t="s">
        <v>11855</v>
      </c>
      <c r="C67" s="210" t="s">
        <v>11866</v>
      </c>
      <c r="D67" s="210" t="s">
        <v>11882</v>
      </c>
      <c r="E67" s="211" t="str">
        <f>IF($C67="SINAPI",VLOOKUP($D67,'Comp. Sinapi'!$B:$F,2,0),VLOOKUP($D67,'Comp. Própria'!$B:$I,2,0))</f>
        <v>EXECUÇÃO DE DEPÓSITO EM CANTEIRO DE OBRA EM CHAPA DE MADEIRA COMPENSADA, NÃO INCLUSO MOBILIÁRIO. AF_04/2016TELEIRAS. AF_02/2016</v>
      </c>
      <c r="F67" s="210" t="str">
        <f>IF($C67="SINAPI",VLOOKUP($D67,'Comp. Sinapi'!$B:$F,3,0),VLOOKUP($D67,'Comp. Própria'!$B:$I,7,0))</f>
        <v>M2</v>
      </c>
      <c r="G67" s="212">
        <v>30</v>
      </c>
      <c r="H67" s="213">
        <f t="shared" si="0"/>
        <v>776.43548299999986</v>
      </c>
      <c r="I67" s="214">
        <f t="shared" si="1"/>
        <v>23293.06</v>
      </c>
      <c r="J67" s="213">
        <f t="shared" si="2"/>
        <v>970.31142310509983</v>
      </c>
      <c r="K67" s="214">
        <f t="shared" si="3"/>
        <v>29109.34</v>
      </c>
      <c r="L67" s="167">
        <f t="shared" si="4"/>
        <v>1.974737186268386E-3</v>
      </c>
      <c r="M67" s="326">
        <f t="shared" si="6"/>
        <v>0.33750920595387712</v>
      </c>
      <c r="N67" s="310" t="str">
        <f t="shared" si="5"/>
        <v>A</v>
      </c>
      <c r="P67" s="171">
        <f>IF($C67="SINAPI",VLOOKUP($D67,'Comp. Sinapi'!$B:$F,5,0),VLOOKUP($D67,'Comp. Própria'!$B:$I,8,0))</f>
        <v>776.43548299999986</v>
      </c>
    </row>
    <row r="68" spans="2:16" ht="40.5" x14ac:dyDescent="0.25">
      <c r="B68" s="215" t="s">
        <v>11863</v>
      </c>
      <c r="C68" s="210" t="s">
        <v>16</v>
      </c>
      <c r="D68" s="210">
        <v>100984</v>
      </c>
      <c r="E68" s="211" t="str">
        <f>IF($C68="SINAPI",VLOOKUP($D68,'Comp. Sinapi'!$B:$F,2,0),VLOOKUP($D68,'Comp. Própria'!$B:$I,2,0))</f>
        <v>CARGA, MANOBRA E DESCARGA DE ENTULHO EM CAMINHÃO BASCULANTE 18 M³ - CARGA COM ESCAVADEIRA HIDRÁULICA  (CAÇAMBA DE 0,80 M³ / 111 HP) E DESCARGA LIVRE (UNIDADE: M3). AF_07/2020</v>
      </c>
      <c r="F68" s="210" t="str">
        <f>IF($C68="SINAPI",VLOOKUP($D68,'Comp. Sinapi'!$B:$F,3,0),VLOOKUP($D68,'Comp. Própria'!$B:$I,7,0))</f>
        <v>M3</v>
      </c>
      <c r="G68" s="212">
        <v>2317.1</v>
      </c>
      <c r="H68" s="213">
        <f t="shared" si="0"/>
        <v>8.7200000000000006</v>
      </c>
      <c r="I68" s="214">
        <f t="shared" si="1"/>
        <v>20205.11</v>
      </c>
      <c r="J68" s="213">
        <f t="shared" si="2"/>
        <v>10.897384000000001</v>
      </c>
      <c r="K68" s="214">
        <f t="shared" si="3"/>
        <v>25250.32</v>
      </c>
      <c r="L68" s="167">
        <f t="shared" si="4"/>
        <v>1.7129466305033487E-3</v>
      </c>
      <c r="M68" s="326">
        <f t="shared" si="6"/>
        <v>0.33922215258438049</v>
      </c>
      <c r="N68" s="310" t="str">
        <f t="shared" si="5"/>
        <v>A</v>
      </c>
      <c r="P68" s="171">
        <f>IF($C68="SINAPI",VLOOKUP($D68,'Comp. Sinapi'!$B:$F,5,0),VLOOKUP($D68,'Comp. Própria'!$B:$I,8,0))</f>
        <v>8.7200000000000006</v>
      </c>
    </row>
    <row r="69" spans="2:16" x14ac:dyDescent="0.25">
      <c r="B69" s="215" t="s">
        <v>12964</v>
      </c>
      <c r="C69" s="210" t="s">
        <v>13156</v>
      </c>
      <c r="D69" s="210" t="s">
        <v>13450</v>
      </c>
      <c r="E69" s="211" t="str">
        <f>IF($C69="SINAPI",VLOOKUP($D69,'Comp. Sinapi'!$B:$F,2,0),VLOOKUP($D69,'Comp. Própria'!$B:$I,2,0))</f>
        <v>PROJETO DE INSTALAÇÕES HIDRAULICAS</v>
      </c>
      <c r="F69" s="210" t="str">
        <f>IF($C69="SINAPI",VLOOKUP($D69,'Comp. Sinapi'!$B:$F,3,0),VLOOKUP($D69,'Comp. Própria'!$B:$I,7,0))</f>
        <v>M2</v>
      </c>
      <c r="G69" s="212">
        <v>3837.5</v>
      </c>
      <c r="H69" s="213">
        <f t="shared" si="0"/>
        <v>5.2</v>
      </c>
      <c r="I69" s="214">
        <f t="shared" si="1"/>
        <v>19955</v>
      </c>
      <c r="J69" s="213">
        <f t="shared" si="2"/>
        <v>6.4984400000000004</v>
      </c>
      <c r="K69" s="214">
        <f t="shared" si="3"/>
        <v>24937.759999999998</v>
      </c>
      <c r="L69" s="167">
        <f t="shared" si="4"/>
        <v>1.6917429943185348E-3</v>
      </c>
      <c r="M69" s="326">
        <f t="shared" si="6"/>
        <v>0.340913895578699</v>
      </c>
      <c r="N69" s="310" t="str">
        <f t="shared" si="5"/>
        <v>A</v>
      </c>
      <c r="P69" s="171">
        <f>IF($C69="SINAPI",VLOOKUP($D69,'Comp. Sinapi'!$B:$F,5,0),VLOOKUP($D69,'Comp. Própria'!$B:$I,8,0))</f>
        <v>5.2</v>
      </c>
    </row>
    <row r="70" spans="2:16" x14ac:dyDescent="0.25">
      <c r="B70" s="215" t="s">
        <v>12966</v>
      </c>
      <c r="C70" s="210" t="s">
        <v>13156</v>
      </c>
      <c r="D70" s="210" t="s">
        <v>13452</v>
      </c>
      <c r="E70" s="211" t="str">
        <f>IF($C70="SINAPI",VLOOKUP($D70,'Comp. Sinapi'!$B:$F,2,0),VLOOKUP($D70,'Comp. Própria'!$B:$I,2,0))</f>
        <v>PROJETO DE INSTALAÇÕES DE ESGOTO SANITÁRIO</v>
      </c>
      <c r="F70" s="210" t="str">
        <f>IF($C70="SINAPI",VLOOKUP($D70,'Comp. Sinapi'!$B:$F,3,0),VLOOKUP($D70,'Comp. Própria'!$B:$I,7,0))</f>
        <v>M2</v>
      </c>
      <c r="G70" s="212">
        <v>3837.5</v>
      </c>
      <c r="H70" s="213">
        <f t="shared" si="0"/>
        <v>5.0999999999999996</v>
      </c>
      <c r="I70" s="214">
        <f t="shared" si="1"/>
        <v>19571.25</v>
      </c>
      <c r="J70" s="213">
        <f t="shared" si="2"/>
        <v>6.3734699999999993</v>
      </c>
      <c r="K70" s="214">
        <f t="shared" si="3"/>
        <v>24458.19</v>
      </c>
      <c r="L70" s="167">
        <f t="shared" si="4"/>
        <v>1.6592096317476648E-3</v>
      </c>
      <c r="M70" s="326">
        <f t="shared" si="6"/>
        <v>0.34257310521044665</v>
      </c>
      <c r="N70" s="310" t="str">
        <f t="shared" si="5"/>
        <v>A</v>
      </c>
      <c r="P70" s="171">
        <f>IF($C70="SINAPI",VLOOKUP($D70,'Comp. Sinapi'!$B:$F,5,0),VLOOKUP($D70,'Comp. Própria'!$B:$I,8,0))</f>
        <v>5.0999999999999996</v>
      </c>
    </row>
    <row r="71" spans="2:16" x14ac:dyDescent="0.25">
      <c r="B71" s="215" t="s">
        <v>12965</v>
      </c>
      <c r="C71" s="210" t="s">
        <v>13156</v>
      </c>
      <c r="D71" s="210" t="s">
        <v>13451</v>
      </c>
      <c r="E71" s="211" t="str">
        <f>IF($C71="SINAPI",VLOOKUP($D71,'Comp. Sinapi'!$B:$F,2,0),VLOOKUP($D71,'Comp. Própria'!$B:$I,2,0))</f>
        <v>PROJETO DE DRENAGEM PLUVIAL</v>
      </c>
      <c r="F71" s="210" t="str">
        <f>IF($C71="SINAPI",VLOOKUP($D71,'Comp. Sinapi'!$B:$F,3,0),VLOOKUP($D71,'Comp. Própria'!$B:$I,7,0))</f>
        <v>M2</v>
      </c>
      <c r="G71" s="212">
        <v>3837.5</v>
      </c>
      <c r="H71" s="213">
        <f t="shared" si="0"/>
        <v>5</v>
      </c>
      <c r="I71" s="214">
        <f t="shared" si="1"/>
        <v>19187.5</v>
      </c>
      <c r="J71" s="213">
        <f t="shared" si="2"/>
        <v>6.2484999999999999</v>
      </c>
      <c r="K71" s="214">
        <f t="shared" si="3"/>
        <v>23978.61</v>
      </c>
      <c r="L71" s="167">
        <f t="shared" si="4"/>
        <v>1.6266755907906872E-3</v>
      </c>
      <c r="M71" s="326">
        <f t="shared" si="6"/>
        <v>0.34419978080123731</v>
      </c>
      <c r="N71" s="310" t="str">
        <f t="shared" si="5"/>
        <v>A</v>
      </c>
      <c r="P71" s="171">
        <f>IF($C71="SINAPI",VLOOKUP($D71,'Comp. Sinapi'!$B:$F,5,0),VLOOKUP($D71,'Comp. Própria'!$B:$I,8,0))</f>
        <v>5</v>
      </c>
    </row>
    <row r="72" spans="2:16" x14ac:dyDescent="0.25">
      <c r="B72" s="215" t="s">
        <v>12960</v>
      </c>
      <c r="C72" s="210" t="s">
        <v>13156</v>
      </c>
      <c r="D72" s="210" t="s">
        <v>13446</v>
      </c>
      <c r="E72" s="211" t="str">
        <f>IF($C72="SINAPI",VLOOKUP($D72,'Comp. Sinapi'!$B:$F,2,0),VLOOKUP($D72,'Comp. Própria'!$B:$I,2,0))</f>
        <v>PROJETO DE PAISAGISMO</v>
      </c>
      <c r="F72" s="210" t="str">
        <f>IF($C72="SINAPI",VLOOKUP($D72,'Comp. Sinapi'!$B:$F,3,0),VLOOKUP($D72,'Comp. Própria'!$B:$I,7,0))</f>
        <v>M2</v>
      </c>
      <c r="G72" s="212">
        <v>35329.43</v>
      </c>
      <c r="H72" s="213">
        <f t="shared" si="0"/>
        <v>0.5</v>
      </c>
      <c r="I72" s="214">
        <f t="shared" si="1"/>
        <v>17664.71</v>
      </c>
      <c r="J72" s="213">
        <f t="shared" si="2"/>
        <v>0.62485000000000002</v>
      </c>
      <c r="K72" s="214">
        <f t="shared" si="3"/>
        <v>22075.59</v>
      </c>
      <c r="L72" s="167">
        <f t="shared" si="4"/>
        <v>1.4975773577076813E-3</v>
      </c>
      <c r="M72" s="326">
        <f t="shared" si="6"/>
        <v>0.34569735815894498</v>
      </c>
      <c r="N72" s="310" t="str">
        <f t="shared" si="5"/>
        <v>A</v>
      </c>
      <c r="P72" s="171">
        <f>IF($C72="SINAPI",VLOOKUP($D72,'Comp. Sinapi'!$B:$F,5,0),VLOOKUP($D72,'Comp. Própria'!$B:$I,8,0))</f>
        <v>0.5</v>
      </c>
    </row>
    <row r="73" spans="2:16" ht="27" x14ac:dyDescent="0.25">
      <c r="B73" s="215" t="s">
        <v>11862</v>
      </c>
      <c r="C73" s="210" t="s">
        <v>16</v>
      </c>
      <c r="D73" s="210">
        <v>97625</v>
      </c>
      <c r="E73" s="211" t="str">
        <f>IF($C73="SINAPI",VLOOKUP($D73,'Comp. Sinapi'!$B:$F,2,0),VLOOKUP($D73,'Comp. Própria'!$B:$I,2,0))</f>
        <v>DEMOLIÇÃO DE ALVENARIA PARA QUALQUER TIPO DE BLOCO, DE FORMA MECANIZADA, SEM REAPROVEITAMENTO. AF_09/2023</v>
      </c>
      <c r="F73" s="210" t="str">
        <f>IF($C73="SINAPI",VLOOKUP($D73,'Comp. Sinapi'!$B:$F,3,0),VLOOKUP($D73,'Comp. Própria'!$B:$I,7,0))</f>
        <v>M3</v>
      </c>
      <c r="G73" s="212">
        <v>299.72000000000003</v>
      </c>
      <c r="H73" s="213">
        <f t="shared" si="0"/>
        <v>50.25</v>
      </c>
      <c r="I73" s="214">
        <f t="shared" si="1"/>
        <v>15060.93</v>
      </c>
      <c r="J73" s="213">
        <f t="shared" si="2"/>
        <v>62.797425000000004</v>
      </c>
      <c r="K73" s="214">
        <f t="shared" si="3"/>
        <v>18821.64</v>
      </c>
      <c r="L73" s="167">
        <f t="shared" si="4"/>
        <v>1.2768339101661701E-3</v>
      </c>
      <c r="M73" s="326">
        <f t="shared" si="6"/>
        <v>0.34697419206911118</v>
      </c>
      <c r="N73" s="310" t="str">
        <f t="shared" si="5"/>
        <v>A</v>
      </c>
      <c r="P73" s="171">
        <f>IF($C73="SINAPI",VLOOKUP($D73,'Comp. Sinapi'!$B:$F,5,0),VLOOKUP($D73,'Comp. Própria'!$B:$I,8,0))</f>
        <v>50.25</v>
      </c>
    </row>
    <row r="74" spans="2:16" x14ac:dyDescent="0.25">
      <c r="B74" s="215" t="s">
        <v>12949</v>
      </c>
      <c r="C74" s="210" t="s">
        <v>13156</v>
      </c>
      <c r="D74" s="210" t="s">
        <v>13439</v>
      </c>
      <c r="E74" s="211" t="str">
        <f>IF($C74="SINAPI",VLOOKUP($D74,'Comp. Sinapi'!$B:$F,2,0),VLOOKUP($D74,'Comp. Própria'!$B:$I,2,0))</f>
        <v>ARBUSTO GARDENIA - FORNECIMENTO E PLANTIO</v>
      </c>
      <c r="F74" s="210" t="str">
        <f>IF($C74="SINAPI",VLOOKUP($D74,'Comp. Sinapi'!$B:$F,3,0),VLOOKUP($D74,'Comp. Própria'!$B:$I,7,0))</f>
        <v>UN</v>
      </c>
      <c r="G74" s="212">
        <v>86</v>
      </c>
      <c r="H74" s="213">
        <f t="shared" si="0"/>
        <v>131.91688099999999</v>
      </c>
      <c r="I74" s="214">
        <f t="shared" si="1"/>
        <v>11344.85</v>
      </c>
      <c r="J74" s="213">
        <f t="shared" si="2"/>
        <v>164.85652618570001</v>
      </c>
      <c r="K74" s="214">
        <f t="shared" si="3"/>
        <v>14177.66</v>
      </c>
      <c r="L74" s="167">
        <f t="shared" si="4"/>
        <v>9.6179275848472842E-4</v>
      </c>
      <c r="M74" s="326">
        <f t="shared" si="6"/>
        <v>0.34793598482759591</v>
      </c>
      <c r="N74" s="310" t="str">
        <f t="shared" si="5"/>
        <v>A</v>
      </c>
      <c r="P74" s="171">
        <f>IF($C74="SINAPI",VLOOKUP($D74,'Comp. Sinapi'!$B:$F,5,0),VLOOKUP($D74,'Comp. Própria'!$B:$I,8,0))</f>
        <v>131.91688099999999</v>
      </c>
    </row>
    <row r="75" spans="2:16" ht="27" x14ac:dyDescent="0.25">
      <c r="B75" s="215" t="s">
        <v>11852</v>
      </c>
      <c r="C75" s="210" t="s">
        <v>11866</v>
      </c>
      <c r="D75" s="210" t="s">
        <v>11876</v>
      </c>
      <c r="E75" s="211" t="str">
        <f>IF($C75="SINAPI",VLOOKUP($D75,'Comp. Sinapi'!$B:$F,2,0),VLOOKUP($D75,'Comp. Própria'!$B:$I,2,0))</f>
        <v>EXECUÇÃO DE CENTRAL DE FÔRMAS, PRODUÇÃO DE ARGAMASSA OU CONCRETO EM CANTEIRO DE OBRA, NÃO INCLUSO MOBILIÁRIO E EQUIPAMENTOS. AF_04/2016</v>
      </c>
      <c r="F75" s="210" t="str">
        <f>IF($C75="SINAPI",VLOOKUP($D75,'Comp. Sinapi'!$B:$F,3,0),VLOOKUP($D75,'Comp. Própria'!$B:$I,7,0))</f>
        <v>M2</v>
      </c>
      <c r="G75" s="212">
        <v>24</v>
      </c>
      <c r="H75" s="213">
        <f t="shared" si="0"/>
        <v>444.794602</v>
      </c>
      <c r="I75" s="214">
        <f t="shared" si="1"/>
        <v>10675.07</v>
      </c>
      <c r="J75" s="213">
        <f t="shared" si="2"/>
        <v>555.85981411939997</v>
      </c>
      <c r="K75" s="214">
        <f t="shared" si="3"/>
        <v>13340.63</v>
      </c>
      <c r="L75" s="167">
        <f t="shared" si="4"/>
        <v>9.050098061051063E-4</v>
      </c>
      <c r="M75" s="326">
        <f t="shared" si="6"/>
        <v>0.348840994633701</v>
      </c>
      <c r="N75" s="310" t="str">
        <f t="shared" si="5"/>
        <v>A</v>
      </c>
      <c r="P75" s="171">
        <f>IF($C75="SINAPI",VLOOKUP($D75,'Comp. Sinapi'!$B:$F,5,0),VLOOKUP($D75,'Comp. Própria'!$B:$I,8,0))</f>
        <v>444.794602</v>
      </c>
    </row>
    <row r="76" spans="2:16" x14ac:dyDescent="0.25">
      <c r="B76" s="215" t="s">
        <v>12954</v>
      </c>
      <c r="C76" s="210" t="s">
        <v>13156</v>
      </c>
      <c r="D76" s="210" t="s">
        <v>13458</v>
      </c>
      <c r="E76" s="211" t="str">
        <f>IF($C76="SINAPI",VLOOKUP($D76,'Comp. Sinapi'!$B:$F,2,0),VLOOKUP($D76,'Comp. Própria'!$B:$I,2,0))</f>
        <v>ELABORAÇÃO DE PROJETO AS BUILT - A SER ENTREGUE AO FINAL DA OBRA</v>
      </c>
      <c r="F76" s="210" t="str">
        <f>IF($C76="SINAPI",VLOOKUP($D76,'Comp. Sinapi'!$B:$F,3,0),VLOOKUP($D76,'Comp. Própria'!$B:$I,7,0))</f>
        <v>M2</v>
      </c>
      <c r="G76" s="212">
        <v>5495.33</v>
      </c>
      <c r="H76" s="213">
        <f t="shared" ref="H76:H139" si="7">P76*(1-$P$8)</f>
        <v>1.8574138039999999</v>
      </c>
      <c r="I76" s="214">
        <f t="shared" ref="I76:I139" si="8">TRUNC((G76*H76),2)</f>
        <v>10207.1</v>
      </c>
      <c r="J76" s="213">
        <f t="shared" ref="J76:J139" si="9">H76*(1+$K$7)</f>
        <v>2.3212100308587997</v>
      </c>
      <c r="K76" s="214">
        <f t="shared" ref="K76:K139" si="10">TRUNC((G76*J76),2)</f>
        <v>12755.81</v>
      </c>
      <c r="L76" s="167">
        <f t="shared" ref="L76:L139" si="11">K76/$J$973</f>
        <v>8.6533642974983757E-4</v>
      </c>
      <c r="M76" s="326">
        <f t="shared" si="6"/>
        <v>0.34970633106345084</v>
      </c>
      <c r="N76" s="310" t="str">
        <f t="shared" si="5"/>
        <v>A</v>
      </c>
      <c r="P76" s="171">
        <f>IF($C76="SINAPI",VLOOKUP($D76,'Comp. Sinapi'!$B:$F,5,0),VLOOKUP($D76,'Comp. Própria'!$B:$I,8,0))</f>
        <v>1.8574138039999999</v>
      </c>
    </row>
    <row r="77" spans="2:16" ht="81" x14ac:dyDescent="0.25">
      <c r="B77" s="215" t="s">
        <v>11853</v>
      </c>
      <c r="C77" s="210" t="s">
        <v>11866</v>
      </c>
      <c r="D77" s="210" t="s">
        <v>11877</v>
      </c>
      <c r="E77" s="211" t="str">
        <f>IF($C77="SINAPI",VLOOKUP($D77,'Comp. Sinapi'!$B:$F,2,0),VLOOKUP($D77,'Comp. Própria'!$B:$I,2,0))</f>
        <v>CENTRAL DE BETONEIRA DE ATÉ 600L - DIMENSÕES 5X5 M (CONSIDERANDO DISTANCIA SEGURA MINÍMA) , PÉ DIREITO H=2,80 M, ISOLAMENTO DE ÁREA DE RISCO EM PERIFERIA COM MADEIRA H=1,10M, INSTALAÇÕES ELÉTRICAS E ATERRAMENTO, BASE EM PISO RÍGIDO LEVEMENTE INCLINADO PARA ESCOAMENTO DE ÁGUA, COBERTURA DE PROTEÇÃO A INTERMPÉRIES CLIMÁTICAS E  QUEDA DE MATERIAIS. (EXCETO BETONEIRA)</v>
      </c>
      <c r="F77" s="210" t="str">
        <f>IF($C77="SINAPI",VLOOKUP($D77,'Comp. Sinapi'!$B:$F,3,0),VLOOKUP($D77,'Comp. Própria'!$B:$I,7,0))</f>
        <v>UN</v>
      </c>
      <c r="G77" s="212">
        <v>1</v>
      </c>
      <c r="H77" s="213">
        <f t="shared" si="7"/>
        <v>9852.9740000000002</v>
      </c>
      <c r="I77" s="214">
        <f t="shared" si="8"/>
        <v>9852.9699999999993</v>
      </c>
      <c r="J77" s="213">
        <f t="shared" si="9"/>
        <v>12313.261607800001</v>
      </c>
      <c r="K77" s="214">
        <f t="shared" si="10"/>
        <v>12313.26</v>
      </c>
      <c r="L77" s="167">
        <f t="shared" si="11"/>
        <v>8.3531445254997414E-4</v>
      </c>
      <c r="M77" s="326">
        <f t="shared" si="6"/>
        <v>0.35054164551600081</v>
      </c>
      <c r="N77" s="310" t="str">
        <f t="shared" ref="N77:N140" si="12">IF(M77&lt;=$N$7,"A",IF(M77&lt;=$N$8,"B","C"))</f>
        <v>A</v>
      </c>
      <c r="P77" s="171">
        <f>IF($C77="SINAPI",VLOOKUP($D77,'Comp. Sinapi'!$B:$F,5,0),VLOOKUP($D77,'Comp. Própria'!$B:$I,8,0))</f>
        <v>9852.9740000000002</v>
      </c>
    </row>
    <row r="78" spans="2:16" ht="27" x14ac:dyDescent="0.25">
      <c r="B78" s="215" t="s">
        <v>11851</v>
      </c>
      <c r="C78" s="210" t="s">
        <v>11866</v>
      </c>
      <c r="D78" s="210" t="s">
        <v>11871</v>
      </c>
      <c r="E78" s="211" t="str">
        <f>IF($C78="SINAPI",VLOOKUP($D78,'Comp. Sinapi'!$B:$F,2,0),VLOOKUP($D78,'Comp. Própria'!$B:$I,2,0))</f>
        <v>EXECUÇÃO DE CENTRAL DE ARMADURA EM CANTEIRO DE OBRA, NÃO INCLUSO MOBILIÁRIO E EQUIPAMENTOS. AF_04/2016</v>
      </c>
      <c r="F78" s="210" t="str">
        <f>IF($C78="SINAPI",VLOOKUP($D78,'Comp. Sinapi'!$B:$F,3,0),VLOOKUP($D78,'Comp. Própria'!$B:$I,7,0))</f>
        <v>M2</v>
      </c>
      <c r="G78" s="212">
        <v>24</v>
      </c>
      <c r="H78" s="213">
        <f t="shared" si="7"/>
        <v>260.21012399999995</v>
      </c>
      <c r="I78" s="214">
        <f t="shared" si="8"/>
        <v>6245.04</v>
      </c>
      <c r="J78" s="213">
        <f t="shared" si="9"/>
        <v>325.18459196279997</v>
      </c>
      <c r="K78" s="214">
        <f t="shared" si="10"/>
        <v>7804.43</v>
      </c>
      <c r="L78" s="167">
        <f t="shared" si="11"/>
        <v>5.2944168911519738E-4</v>
      </c>
      <c r="M78" s="326">
        <f t="shared" ref="M78:M141" si="13">L78+M77</f>
        <v>0.35107108720511598</v>
      </c>
      <c r="N78" s="310" t="str">
        <f t="shared" si="12"/>
        <v>A</v>
      </c>
      <c r="P78" s="171">
        <f>IF($C78="SINAPI",VLOOKUP($D78,'Comp. Sinapi'!$B:$F,5,0),VLOOKUP($D78,'Comp. Própria'!$B:$I,8,0))</f>
        <v>260.21012399999995</v>
      </c>
    </row>
    <row r="79" spans="2:16" ht="41.25" customHeight="1" x14ac:dyDescent="0.25">
      <c r="B79" s="215" t="s">
        <v>11861</v>
      </c>
      <c r="C79" s="210" t="s">
        <v>16</v>
      </c>
      <c r="D79" s="210">
        <v>98525</v>
      </c>
      <c r="E79" s="211" t="str">
        <f>IF($C79="SINAPI",VLOOKUP($D79,'Comp. Sinapi'!$B:$F,2,0),VLOOKUP($D79,'Comp. Própria'!$B:$I,2,0))</f>
        <v>LIMPEZA MECANIZADA DE CAMADA VEGETAL, VEGETAÇÃO E PEQUENAS ÁRVORES (DIÂMETRO DE TRONCO MENOR QUE 0,20 M), COM TRATOR DE ESTEIRAS. AF_03/2024</v>
      </c>
      <c r="F79" s="210" t="str">
        <f>IF($C79="SINAPI",VLOOKUP($D79,'Comp. Sinapi'!$B:$F,3,0),VLOOKUP($D79,'Comp. Própria'!$B:$I,7,0))</f>
        <v>M2</v>
      </c>
      <c r="G79" s="212">
        <v>9889.42</v>
      </c>
      <c r="H79" s="213">
        <f t="shared" si="7"/>
        <v>0.59</v>
      </c>
      <c r="I79" s="214">
        <f t="shared" si="8"/>
        <v>5834.75</v>
      </c>
      <c r="J79" s="213">
        <f t="shared" si="9"/>
        <v>0.73732299999999995</v>
      </c>
      <c r="K79" s="214">
        <f t="shared" si="10"/>
        <v>7291.69</v>
      </c>
      <c r="L79" s="167">
        <f t="shared" si="11"/>
        <v>4.9465811982481655E-4</v>
      </c>
      <c r="M79" s="326">
        <f t="shared" si="13"/>
        <v>0.35156574532494078</v>
      </c>
      <c r="N79" s="310" t="str">
        <f t="shared" si="12"/>
        <v>A</v>
      </c>
      <c r="P79" s="171">
        <f>IF($C79="SINAPI",VLOOKUP($D79,'Comp. Sinapi'!$B:$F,5,0),VLOOKUP($D79,'Comp. Própria'!$B:$I,8,0))</f>
        <v>0.59</v>
      </c>
    </row>
    <row r="80" spans="2:16" x14ac:dyDescent="0.25">
      <c r="B80" s="215" t="s">
        <v>11844</v>
      </c>
      <c r="C80" s="210" t="s">
        <v>11866</v>
      </c>
      <c r="D80" s="210" t="s">
        <v>11843</v>
      </c>
      <c r="E80" s="211" t="str">
        <f>IF($C80="SINAPI",VLOOKUP($D80,'Comp. Sinapi'!$B:$F,2,0),VLOOKUP($D80,'Comp. Própria'!$B:$I,2,0))</f>
        <v>PLACA DE OBRAS EM CHAPA DE ACO GALVANIZADO</v>
      </c>
      <c r="F80" s="210" t="str">
        <f>IF($C80="SINAPI",VLOOKUP($D80,'Comp. Sinapi'!$B:$F,3,0),VLOOKUP($D80,'Comp. Própria'!$B:$I,7,0))</f>
        <v>M2</v>
      </c>
      <c r="G80" s="212">
        <v>12.5</v>
      </c>
      <c r="H80" s="213">
        <f t="shared" si="7"/>
        <v>375.07220000000001</v>
      </c>
      <c r="I80" s="214">
        <f t="shared" si="8"/>
        <v>4688.3999999999996</v>
      </c>
      <c r="J80" s="213">
        <f t="shared" si="9"/>
        <v>468.72772834</v>
      </c>
      <c r="K80" s="214">
        <f t="shared" si="10"/>
        <v>5859.09</v>
      </c>
      <c r="L80" s="167">
        <f t="shared" si="11"/>
        <v>3.974725260240609E-4</v>
      </c>
      <c r="M80" s="326">
        <f t="shared" si="13"/>
        <v>0.35196321785096485</v>
      </c>
      <c r="N80" s="310" t="str">
        <f t="shared" si="12"/>
        <v>A</v>
      </c>
      <c r="P80" s="171">
        <f>IF($C80="SINAPI",VLOOKUP($D80,'Comp. Sinapi'!$B:$F,5,0),VLOOKUP($D80,'Comp. Própria'!$B:$I,8,0))</f>
        <v>375.07220000000001</v>
      </c>
    </row>
    <row r="81" spans="2:16" ht="27" x14ac:dyDescent="0.25">
      <c r="B81" s="215" t="s">
        <v>11847</v>
      </c>
      <c r="C81" s="210" t="s">
        <v>16</v>
      </c>
      <c r="D81" s="210">
        <v>97637</v>
      </c>
      <c r="E81" s="211" t="str">
        <f>IF($C81="SINAPI",VLOOKUP($D81,'Comp. Sinapi'!$B:$F,2,0),VLOOKUP($D81,'Comp. Própria'!$B:$I,2,0))</f>
        <v>REMOÇÃO DE TAPUME/ CHAPAS METÁLICAS E DE MADEIRA, DE FORMA MANUAL, SEM REAPROVEITAMENTO. AF_09/2023</v>
      </c>
      <c r="F81" s="210" t="str">
        <f>IF($C81="SINAPI",VLOOKUP($D81,'Comp. Sinapi'!$B:$F,3,0),VLOOKUP($D81,'Comp. Própria'!$B:$I,7,0))</f>
        <v>M2</v>
      </c>
      <c r="G81" s="212">
        <v>1657.6</v>
      </c>
      <c r="H81" s="213">
        <f t="shared" si="7"/>
        <v>2.68</v>
      </c>
      <c r="I81" s="214">
        <f t="shared" si="8"/>
        <v>4442.3599999999997</v>
      </c>
      <c r="J81" s="213">
        <f t="shared" si="9"/>
        <v>3.3491960000000005</v>
      </c>
      <c r="K81" s="214">
        <f t="shared" si="10"/>
        <v>5551.62</v>
      </c>
      <c r="L81" s="167">
        <f t="shared" si="11"/>
        <v>3.7661418836810784E-4</v>
      </c>
      <c r="M81" s="326">
        <f t="shared" si="13"/>
        <v>0.35233983203933295</v>
      </c>
      <c r="N81" s="310" t="str">
        <f t="shared" si="12"/>
        <v>A</v>
      </c>
      <c r="P81" s="171">
        <f>IF($C81="SINAPI",VLOOKUP($D81,'Comp. Sinapi'!$B:$F,5,0),VLOOKUP($D81,'Comp. Própria'!$B:$I,8,0))</f>
        <v>2.68</v>
      </c>
    </row>
    <row r="82" spans="2:16" x14ac:dyDescent="0.25">
      <c r="B82" s="215" t="s">
        <v>11859</v>
      </c>
      <c r="C82" s="210" t="s">
        <v>11866</v>
      </c>
      <c r="D82" s="210" t="s">
        <v>13092</v>
      </c>
      <c r="E82" s="211" t="str">
        <f>IF($C82="SINAPI",VLOOKUP($D82,'Comp. Sinapi'!$B:$F,2,0),VLOOKUP($D82,'Comp. Própria'!$B:$I,2,0))</f>
        <v>ESPELHO CRISTAL, ESPESSURA 4MM, COM PARAFUSOS DE FIXACAO, SEM MOLDURA</v>
      </c>
      <c r="F82" s="210" t="str">
        <f>IF($C82="SINAPI",VLOOKUP($D82,'Comp. Sinapi'!$B:$F,3,0),VLOOKUP($D82,'Comp. Própria'!$B:$I,7,0))</f>
        <v>M2</v>
      </c>
      <c r="G82" s="212">
        <v>6.3</v>
      </c>
      <c r="H82" s="213">
        <f t="shared" si="7"/>
        <v>557.428</v>
      </c>
      <c r="I82" s="214">
        <f t="shared" si="8"/>
        <v>3511.79</v>
      </c>
      <c r="J82" s="213">
        <f t="shared" si="9"/>
        <v>696.61777159999997</v>
      </c>
      <c r="K82" s="214">
        <f t="shared" si="10"/>
        <v>4388.6899999999996</v>
      </c>
      <c r="L82" s="167">
        <f t="shared" si="11"/>
        <v>2.9772263273589167E-4</v>
      </c>
      <c r="M82" s="326">
        <f t="shared" si="13"/>
        <v>0.35263755467206881</v>
      </c>
      <c r="N82" s="310" t="str">
        <f t="shared" si="12"/>
        <v>A</v>
      </c>
      <c r="P82" s="171">
        <f>IF($C82="SINAPI",VLOOKUP($D82,'Comp. Sinapi'!$B:$F,5,0),VLOOKUP($D82,'Comp. Própria'!$B:$I,8,0))</f>
        <v>557.428</v>
      </c>
    </row>
    <row r="83" spans="2:16" ht="27" x14ac:dyDescent="0.25">
      <c r="B83" s="215" t="s">
        <v>11846</v>
      </c>
      <c r="C83" s="210" t="s">
        <v>11866</v>
      </c>
      <c r="D83" s="210" t="s">
        <v>11868</v>
      </c>
      <c r="E83" s="211" t="str">
        <f>IF($C83="SINAPI",VLOOKUP($D83,'Comp. Sinapi'!$B:$F,2,0),VLOOKUP($D83,'Comp. Própria'!$B:$I,2,0))</f>
        <v>PORTÃO (TAPUME) COM TELHA TRAPEZOIDAL EM ACO ZINCADO, INCLUSO MONTANTES E FERRAGEM (4,00X2,00 M) (LXA). FORNECIMENTO E INSTALAÇÃO</v>
      </c>
      <c r="F83" s="210" t="str">
        <f>IF($C83="SINAPI",VLOOKUP($D83,'Comp. Sinapi'!$B:$F,3,0),VLOOKUP($D83,'Comp. Própria'!$B:$I,7,0))</f>
        <v>UN</v>
      </c>
      <c r="G83" s="212">
        <v>2</v>
      </c>
      <c r="H83" s="213">
        <f t="shared" si="7"/>
        <v>1647.3221799999999</v>
      </c>
      <c r="I83" s="214">
        <f t="shared" si="8"/>
        <v>3294.64</v>
      </c>
      <c r="J83" s="213">
        <f t="shared" si="9"/>
        <v>2058.6585283459999</v>
      </c>
      <c r="K83" s="214">
        <f t="shared" si="10"/>
        <v>4117.3100000000004</v>
      </c>
      <c r="L83" s="167">
        <f t="shared" si="11"/>
        <v>2.7931259054292157E-4</v>
      </c>
      <c r="M83" s="326">
        <f t="shared" si="13"/>
        <v>0.35291686726261173</v>
      </c>
      <c r="N83" s="310" t="str">
        <f t="shared" si="12"/>
        <v>A</v>
      </c>
      <c r="P83" s="171">
        <f>IF($C83="SINAPI",VLOOKUP($D83,'Comp. Sinapi'!$B:$F,5,0),VLOOKUP($D83,'Comp. Própria'!$B:$I,8,0))</f>
        <v>1647.3221799999999</v>
      </c>
    </row>
    <row r="84" spans="2:16" ht="27" x14ac:dyDescent="0.25">
      <c r="B84" s="215" t="s">
        <v>11848</v>
      </c>
      <c r="C84" s="210" t="s">
        <v>11866</v>
      </c>
      <c r="D84" s="210" t="s">
        <v>11869</v>
      </c>
      <c r="E84" s="211" t="str">
        <f>IF($C84="SINAPI",VLOOKUP($D84,'Comp. Sinapi'!$B:$F,2,0),VLOOKUP($D84,'Comp. Própria'!$B:$I,2,0))</f>
        <v>ENTRADA PROVISORIA DE ENERGIA ELETRICA AEREA TRIFASICA 40A EM POSTE MADEIRA</v>
      </c>
      <c r="F84" s="210" t="str">
        <f>IF($C84="SINAPI",VLOOKUP($D84,'Comp. Sinapi'!$B:$F,3,0),VLOOKUP($D84,'Comp. Própria'!$B:$I,7,0))</f>
        <v>UN</v>
      </c>
      <c r="G84" s="212">
        <v>1</v>
      </c>
      <c r="H84" s="213">
        <f t="shared" si="7"/>
        <v>2817.7879964440008</v>
      </c>
      <c r="I84" s="214">
        <f t="shared" si="8"/>
        <v>2817.78</v>
      </c>
      <c r="J84" s="213">
        <f t="shared" si="9"/>
        <v>3521.3896591560679</v>
      </c>
      <c r="K84" s="214">
        <f t="shared" si="10"/>
        <v>3521.38</v>
      </c>
      <c r="L84" s="167">
        <f t="shared" si="11"/>
        <v>2.3888552722190777E-4</v>
      </c>
      <c r="M84" s="326">
        <f t="shared" si="13"/>
        <v>0.35315575278983363</v>
      </c>
      <c r="N84" s="310" t="str">
        <f t="shared" si="12"/>
        <v>A</v>
      </c>
      <c r="P84" s="171">
        <f>IF($C84="SINAPI",VLOOKUP($D84,'Comp. Sinapi'!$B:$F,5,0),VLOOKUP($D84,'Comp. Própria'!$B:$I,8,0))</f>
        <v>2817.7879964440008</v>
      </c>
    </row>
    <row r="85" spans="2:16" x14ac:dyDescent="0.25">
      <c r="B85" s="215" t="s">
        <v>12967</v>
      </c>
      <c r="C85" s="210" t="s">
        <v>13156</v>
      </c>
      <c r="D85" s="210" t="s">
        <v>13453</v>
      </c>
      <c r="E85" s="211" t="str">
        <f>IF($C85="SINAPI",VLOOKUP($D85,'Comp. Sinapi'!$B:$F,2,0),VLOOKUP($D85,'Comp. Própria'!$B:$I,2,0))</f>
        <v>PROJETO DE ABASTECIMENTO DE GLP</v>
      </c>
      <c r="F85" s="210" t="str">
        <f>IF($C85="SINAPI",VLOOKUP($D85,'Comp. Sinapi'!$B:$F,3,0),VLOOKUP($D85,'Comp. Própria'!$B:$I,7,0))</f>
        <v>M2</v>
      </c>
      <c r="G85" s="212">
        <v>102.9</v>
      </c>
      <c r="H85" s="213">
        <f t="shared" si="7"/>
        <v>27</v>
      </c>
      <c r="I85" s="214">
        <f t="shared" si="8"/>
        <v>2778.3</v>
      </c>
      <c r="J85" s="213">
        <f t="shared" si="9"/>
        <v>33.741900000000001</v>
      </c>
      <c r="K85" s="214">
        <f t="shared" si="10"/>
        <v>3472.04</v>
      </c>
      <c r="L85" s="167">
        <f t="shared" si="11"/>
        <v>2.3553837016611459E-4</v>
      </c>
      <c r="M85" s="326">
        <f t="shared" si="13"/>
        <v>0.35339129115999973</v>
      </c>
      <c r="N85" s="310" t="str">
        <f t="shared" si="12"/>
        <v>A</v>
      </c>
      <c r="P85" s="171">
        <f>IF($C85="SINAPI",VLOOKUP($D85,'Comp. Sinapi'!$B:$F,5,0),VLOOKUP($D85,'Comp. Própria'!$B:$I,8,0))</f>
        <v>27</v>
      </c>
    </row>
    <row r="86" spans="2:16" x14ac:dyDescent="0.25">
      <c r="B86" s="215" t="s">
        <v>11865</v>
      </c>
      <c r="C86" s="210" t="s">
        <v>16</v>
      </c>
      <c r="D86" s="210">
        <v>100575</v>
      </c>
      <c r="E86" s="211" t="str">
        <f>IF($C86="SINAPI",VLOOKUP($D86,'Comp. Sinapi'!$B:$F,2,0),VLOOKUP($D86,'Comp. Própria'!$B:$I,2,0))</f>
        <v>REGULARIZAÇÃO DE SUPERFÍCIES COM MOTONIVELADORA. AF_11/2019</v>
      </c>
      <c r="F86" s="210" t="str">
        <f>IF($C86="SINAPI",VLOOKUP($D86,'Comp. Sinapi'!$B:$F,3,0),VLOOKUP($D86,'Comp. Própria'!$B:$I,7,0))</f>
        <v>M2</v>
      </c>
      <c r="G86" s="212">
        <v>18533.259999999998</v>
      </c>
      <c r="H86" s="213">
        <f t="shared" si="7"/>
        <v>0.12</v>
      </c>
      <c r="I86" s="214">
        <f t="shared" si="8"/>
        <v>2223.9899999999998</v>
      </c>
      <c r="J86" s="213">
        <f t="shared" si="9"/>
        <v>0.14996399999999999</v>
      </c>
      <c r="K86" s="214">
        <f t="shared" si="10"/>
        <v>2779.32</v>
      </c>
      <c r="L86" s="167">
        <f t="shared" si="11"/>
        <v>1.8854520770788518E-4</v>
      </c>
      <c r="M86" s="326">
        <f t="shared" si="13"/>
        <v>0.35357983636770762</v>
      </c>
      <c r="N86" s="310" t="str">
        <f t="shared" si="12"/>
        <v>A</v>
      </c>
      <c r="P86" s="171">
        <f>IF($C86="SINAPI",VLOOKUP($D86,'Comp. Sinapi'!$B:$F,5,0),VLOOKUP($D86,'Comp. Própria'!$B:$I,8,0))</f>
        <v>0.12</v>
      </c>
    </row>
    <row r="87" spans="2:16" ht="27" x14ac:dyDescent="0.25">
      <c r="B87" s="215" t="s">
        <v>11893</v>
      </c>
      <c r="C87" s="210" t="s">
        <v>16</v>
      </c>
      <c r="D87" s="210">
        <v>96527</v>
      </c>
      <c r="E87" s="211" t="str">
        <f>IF($C87="SINAPI",VLOOKUP($D87,'Comp. Sinapi'!$B:$F,2,0),VLOOKUP($D87,'Comp. Própria'!$B:$I,2,0))</f>
        <v>ESCAVAÇÃO MANUAL PARA VIGA BALDRAME OU SAPATA CORRIDA (INCLUINDO ESCAVAÇÃO PARA COLOCAÇÃO DE FÔRMAS). AF_01/2024</v>
      </c>
      <c r="F87" s="210" t="str">
        <f>IF($C87="SINAPI",VLOOKUP($D87,'Comp. Sinapi'!$B:$F,3,0),VLOOKUP($D87,'Comp. Própria'!$B:$I,7,0))</f>
        <v>M3</v>
      </c>
      <c r="G87" s="212">
        <v>156.47999999999999</v>
      </c>
      <c r="H87" s="213">
        <f t="shared" si="7"/>
        <v>97.14</v>
      </c>
      <c r="I87" s="214">
        <f t="shared" si="8"/>
        <v>15200.46</v>
      </c>
      <c r="J87" s="213">
        <f t="shared" si="9"/>
        <v>121.395858</v>
      </c>
      <c r="K87" s="214">
        <f t="shared" si="10"/>
        <v>18996.02</v>
      </c>
      <c r="L87" s="167">
        <f t="shared" si="11"/>
        <v>1.2886636071136612E-3</v>
      </c>
      <c r="M87" s="326">
        <f t="shared" si="13"/>
        <v>0.35486849997482128</v>
      </c>
      <c r="N87" s="310" t="str">
        <f t="shared" si="12"/>
        <v>A</v>
      </c>
      <c r="P87" s="171">
        <f>IF($C87="SINAPI",VLOOKUP($D87,'Comp. Sinapi'!$B:$F,5,0),VLOOKUP($D87,'Comp. Própria'!$B:$I,8,0))</f>
        <v>97.14</v>
      </c>
    </row>
    <row r="88" spans="2:16" ht="27" x14ac:dyDescent="0.25">
      <c r="B88" s="215" t="s">
        <v>11894</v>
      </c>
      <c r="C88" s="210" t="s">
        <v>16</v>
      </c>
      <c r="D88" s="210">
        <v>96523</v>
      </c>
      <c r="E88" s="211" t="str">
        <f>IF($C88="SINAPI",VLOOKUP($D88,'Comp. Sinapi'!$B:$F,2,0),VLOOKUP($D88,'Comp. Própria'!$B:$I,2,0))</f>
        <v>ESCAVAÇÃO MANUAL PARA BLOCO DE COROAMENTO OU SAPATA (INCLUINDO ESCAVAÇÃO PARA COLOCAÇÃO DE FÔRMAS). AF_01/2024</v>
      </c>
      <c r="F88" s="210" t="str">
        <f>IF($C88="SINAPI",VLOOKUP($D88,'Comp. Sinapi'!$B:$F,3,0),VLOOKUP($D88,'Comp. Própria'!$B:$I,7,0))</f>
        <v>M3</v>
      </c>
      <c r="G88" s="212">
        <v>140.35</v>
      </c>
      <c r="H88" s="213">
        <f t="shared" si="7"/>
        <v>88.26</v>
      </c>
      <c r="I88" s="214">
        <f t="shared" si="8"/>
        <v>12387.29</v>
      </c>
      <c r="J88" s="213">
        <f t="shared" si="9"/>
        <v>110.29852200000001</v>
      </c>
      <c r="K88" s="214">
        <f t="shared" si="10"/>
        <v>15480.39</v>
      </c>
      <c r="L88" s="167">
        <f t="shared" si="11"/>
        <v>1.0501681519037276E-3</v>
      </c>
      <c r="M88" s="326">
        <f t="shared" si="13"/>
        <v>0.35591866812672501</v>
      </c>
      <c r="N88" s="310" t="str">
        <f t="shared" si="12"/>
        <v>A</v>
      </c>
      <c r="P88" s="171">
        <f>IF($C88="SINAPI",VLOOKUP($D88,'Comp. Sinapi'!$B:$F,5,0),VLOOKUP($D88,'Comp. Própria'!$B:$I,8,0))</f>
        <v>88.26</v>
      </c>
    </row>
    <row r="89" spans="2:16" ht="27" x14ac:dyDescent="0.25">
      <c r="B89" s="215" t="s">
        <v>11895</v>
      </c>
      <c r="C89" s="210" t="s">
        <v>13109</v>
      </c>
      <c r="D89" s="210" t="s">
        <v>13096</v>
      </c>
      <c r="E89" s="211" t="str">
        <f>IF($C89="SINAPI",VLOOKUP($D89,'Comp. Sinapi'!$B:$F,2,0),VLOOKUP($D89,'Comp. Própria'!$B:$I,2,0))</f>
        <v>ARMAÇÃO DE BLOCO, VIGA BALDRAME OU SAPATA UTILIZANDO AÇO CA-50 DE 16 MM - MONTAGEM. AF_06/2017</v>
      </c>
      <c r="F89" s="210" t="str">
        <f>IF($C89="SINAPI",VLOOKUP($D89,'Comp. Sinapi'!$B:$F,3,0),VLOOKUP($D89,'Comp. Própria'!$B:$I,7,0))</f>
        <v>KG</v>
      </c>
      <c r="G89" s="212">
        <v>129.69999999999999</v>
      </c>
      <c r="H89" s="213">
        <f t="shared" si="7"/>
        <v>11.6995</v>
      </c>
      <c r="I89" s="214">
        <f t="shared" si="8"/>
        <v>1517.42</v>
      </c>
      <c r="J89" s="213">
        <f t="shared" si="9"/>
        <v>14.62086515</v>
      </c>
      <c r="K89" s="214">
        <f t="shared" si="10"/>
        <v>1896.32</v>
      </c>
      <c r="L89" s="167">
        <f t="shared" si="11"/>
        <v>1.2864371439079227E-4</v>
      </c>
      <c r="M89" s="326">
        <f t="shared" si="13"/>
        <v>0.35604731184111582</v>
      </c>
      <c r="N89" s="310" t="str">
        <f t="shared" si="12"/>
        <v>A</v>
      </c>
      <c r="P89" s="171">
        <f>IF($C89="SINAPI",VLOOKUP($D89,'Comp. Sinapi'!$B:$F,5,0),VLOOKUP($D89,'Comp. Própria'!$B:$I,8,0))</f>
        <v>11.6995</v>
      </c>
    </row>
    <row r="90" spans="2:16" ht="27" x14ac:dyDescent="0.25">
      <c r="B90" s="215" t="s">
        <v>11896</v>
      </c>
      <c r="C90" s="210" t="s">
        <v>13109</v>
      </c>
      <c r="D90" s="210" t="s">
        <v>13103</v>
      </c>
      <c r="E90" s="211" t="str">
        <f>IF($C90="SINAPI",VLOOKUP($D90,'Comp. Sinapi'!$B:$F,2,0),VLOOKUP($D90,'Comp. Própria'!$B:$I,2,0))</f>
        <v>ARMAÇÃO DE BLOCO, VIGA BALDRAME OU SAPATA UTILIZANDO AÇO CA-50 DE 12,5 MM - MONTAGEM. AF_06/2017</v>
      </c>
      <c r="F90" s="210" t="str">
        <f>IF($C90="SINAPI",VLOOKUP($D90,'Comp. Sinapi'!$B:$F,3,0),VLOOKUP($D90,'Comp. Própria'!$B:$I,7,0))</f>
        <v>KG</v>
      </c>
      <c r="G90" s="212">
        <v>594.6</v>
      </c>
      <c r="H90" s="213">
        <f t="shared" si="7"/>
        <v>12.392270000000002</v>
      </c>
      <c r="I90" s="214">
        <f t="shared" si="8"/>
        <v>7368.44</v>
      </c>
      <c r="J90" s="213">
        <f t="shared" si="9"/>
        <v>15.486619819000003</v>
      </c>
      <c r="K90" s="214">
        <f t="shared" si="10"/>
        <v>9208.34</v>
      </c>
      <c r="L90" s="167">
        <f t="shared" si="11"/>
        <v>6.2468099317272837E-4</v>
      </c>
      <c r="M90" s="326">
        <f t="shared" si="13"/>
        <v>0.35667199283428858</v>
      </c>
      <c r="N90" s="310" t="str">
        <f t="shared" si="12"/>
        <v>A</v>
      </c>
      <c r="P90" s="171">
        <f>IF($C90="SINAPI",VLOOKUP($D90,'Comp. Sinapi'!$B:$F,5,0),VLOOKUP($D90,'Comp. Própria'!$B:$I,8,0))</f>
        <v>12.392270000000002</v>
      </c>
    </row>
    <row r="91" spans="2:16" x14ac:dyDescent="0.25">
      <c r="B91" s="215" t="s">
        <v>11897</v>
      </c>
      <c r="C91" s="210" t="s">
        <v>16</v>
      </c>
      <c r="D91" s="210">
        <v>96546</v>
      </c>
      <c r="E91" s="211" t="str">
        <f>IF($C91="SINAPI",VLOOKUP($D91,'Comp. Sinapi'!$B:$F,2,0),VLOOKUP($D91,'Comp. Própria'!$B:$I,2,0))</f>
        <v>ARMAÇÃO DE BLOCO UTILIZANDO AÇO CA-50 DE 10 MM - MONTAGEM. AF_01/2024</v>
      </c>
      <c r="F91" s="210" t="str">
        <f>IF($C91="SINAPI",VLOOKUP($D91,'Comp. Sinapi'!$B:$F,3,0),VLOOKUP($D91,'Comp. Própria'!$B:$I,7,0))</f>
        <v>KG</v>
      </c>
      <c r="G91" s="212">
        <v>2545.4</v>
      </c>
      <c r="H91" s="213">
        <f t="shared" si="7"/>
        <v>15.67</v>
      </c>
      <c r="I91" s="214">
        <f t="shared" si="8"/>
        <v>39886.410000000003</v>
      </c>
      <c r="J91" s="213">
        <f t="shared" si="9"/>
        <v>19.582799000000001</v>
      </c>
      <c r="K91" s="214">
        <f t="shared" si="10"/>
        <v>49846.05</v>
      </c>
      <c r="L91" s="167">
        <f t="shared" si="11"/>
        <v>3.3814867847774383E-3</v>
      </c>
      <c r="M91" s="326">
        <f t="shared" si="13"/>
        <v>0.36005347961906603</v>
      </c>
      <c r="N91" s="310" t="str">
        <f t="shared" si="12"/>
        <v>A</v>
      </c>
      <c r="P91" s="171">
        <f>IF($C91="SINAPI",VLOOKUP($D91,'Comp. Sinapi'!$B:$F,5,0),VLOOKUP($D91,'Comp. Própria'!$B:$I,8,0))</f>
        <v>15.67</v>
      </c>
    </row>
    <row r="92" spans="2:16" x14ac:dyDescent="0.25">
      <c r="B92" s="215" t="s">
        <v>11898</v>
      </c>
      <c r="C92" s="210" t="s">
        <v>16</v>
      </c>
      <c r="D92" s="210">
        <v>96545</v>
      </c>
      <c r="E92" s="211" t="str">
        <f>IF($C92="SINAPI",VLOOKUP($D92,'Comp. Sinapi'!$B:$F,2,0),VLOOKUP($D92,'Comp. Própria'!$B:$I,2,0))</f>
        <v>ARMAÇÃO DE BLOCO UTILIZANDO AÇO CA-50 DE 8 MM - MONTAGEM. AF_01/2024</v>
      </c>
      <c r="F92" s="210" t="str">
        <f>IF($C92="SINAPI",VLOOKUP($D92,'Comp. Sinapi'!$B:$F,3,0),VLOOKUP($D92,'Comp. Própria'!$B:$I,7,0))</f>
        <v>KG</v>
      </c>
      <c r="G92" s="212">
        <v>152.5</v>
      </c>
      <c r="H92" s="213">
        <f t="shared" si="7"/>
        <v>17.72</v>
      </c>
      <c r="I92" s="214">
        <f t="shared" si="8"/>
        <v>2702.3</v>
      </c>
      <c r="J92" s="213">
        <f t="shared" si="9"/>
        <v>22.144683999999998</v>
      </c>
      <c r="K92" s="214">
        <f t="shared" si="10"/>
        <v>3377.06</v>
      </c>
      <c r="L92" s="167">
        <f t="shared" si="11"/>
        <v>2.2909505891440736E-4</v>
      </c>
      <c r="M92" s="326">
        <f t="shared" si="13"/>
        <v>0.36028257467798042</v>
      </c>
      <c r="N92" s="310" t="str">
        <f t="shared" si="12"/>
        <v>A</v>
      </c>
      <c r="P92" s="171">
        <f>IF($C92="SINAPI",VLOOKUP($D92,'Comp. Sinapi'!$B:$F,5,0),VLOOKUP($D92,'Comp. Própria'!$B:$I,8,0))</f>
        <v>17.72</v>
      </c>
    </row>
    <row r="93" spans="2:16" x14ac:dyDescent="0.25">
      <c r="B93" s="215" t="s">
        <v>11899</v>
      </c>
      <c r="C93" s="210" t="s">
        <v>16</v>
      </c>
      <c r="D93" s="210">
        <v>96543</v>
      </c>
      <c r="E93" s="211" t="str">
        <f>IF($C93="SINAPI",VLOOKUP($D93,'Comp. Sinapi'!$B:$F,2,0),VLOOKUP($D93,'Comp. Própria'!$B:$I,2,0))</f>
        <v>ARMAÇÃO DE BLOCO UTILIZANDO AÇO CA-60 DE 5 MM - MONTAGEM. AF_01/2024</v>
      </c>
      <c r="F93" s="210" t="str">
        <f>IF($C93="SINAPI",VLOOKUP($D93,'Comp. Sinapi'!$B:$F,3,0),VLOOKUP($D93,'Comp. Própria'!$B:$I,7,0))</f>
        <v>KG</v>
      </c>
      <c r="G93" s="212">
        <v>1406.8</v>
      </c>
      <c r="H93" s="213">
        <f t="shared" si="7"/>
        <v>20.89</v>
      </c>
      <c r="I93" s="214">
        <f t="shared" si="8"/>
        <v>29388.05</v>
      </c>
      <c r="J93" s="213">
        <f t="shared" si="9"/>
        <v>26.106233000000003</v>
      </c>
      <c r="K93" s="214">
        <f t="shared" si="10"/>
        <v>36726.239999999998</v>
      </c>
      <c r="L93" s="167">
        <f t="shared" si="11"/>
        <v>2.4914571007043597E-3</v>
      </c>
      <c r="M93" s="326">
        <f t="shared" si="13"/>
        <v>0.36277403177868478</v>
      </c>
      <c r="N93" s="310" t="str">
        <f t="shared" si="12"/>
        <v>A</v>
      </c>
      <c r="P93" s="171">
        <f>IF($C93="SINAPI",VLOOKUP($D93,'Comp. Sinapi'!$B:$F,5,0),VLOOKUP($D93,'Comp. Própria'!$B:$I,8,0))</f>
        <v>20.89</v>
      </c>
    </row>
    <row r="94" spans="2:16" ht="28.5" customHeight="1" x14ac:dyDescent="0.25">
      <c r="B94" s="215" t="s">
        <v>11900</v>
      </c>
      <c r="C94" s="210" t="s">
        <v>16</v>
      </c>
      <c r="D94" s="210">
        <v>96544</v>
      </c>
      <c r="E94" s="211" t="str">
        <f>IF($C94="SINAPI",VLOOKUP($D94,'Comp. Sinapi'!$B:$F,2,0),VLOOKUP($D94,'Comp. Própria'!$B:$I,2,0))</f>
        <v>ARMAÇÃO DE BLOCO UTILIZANDO AÇO CA-50 DE 6,3 MM - MONTAGEM. AF_01/2024</v>
      </c>
      <c r="F94" s="210" t="str">
        <f>IF($C94="SINAPI",VLOOKUP($D94,'Comp. Sinapi'!$B:$F,3,0),VLOOKUP($D94,'Comp. Própria'!$B:$I,7,0))</f>
        <v>KG</v>
      </c>
      <c r="G94" s="212">
        <v>957.5</v>
      </c>
      <c r="H94" s="213">
        <f t="shared" si="7"/>
        <v>19.27</v>
      </c>
      <c r="I94" s="214">
        <f t="shared" si="8"/>
        <v>18451.02</v>
      </c>
      <c r="J94" s="213">
        <f t="shared" si="9"/>
        <v>24.081719</v>
      </c>
      <c r="K94" s="214">
        <f t="shared" si="10"/>
        <v>23058.240000000002</v>
      </c>
      <c r="L94" s="167">
        <f t="shared" si="11"/>
        <v>1.5642389685888154E-3</v>
      </c>
      <c r="M94" s="326">
        <f t="shared" si="13"/>
        <v>0.3643382707472736</v>
      </c>
      <c r="N94" s="310" t="str">
        <f t="shared" si="12"/>
        <v>A</v>
      </c>
      <c r="P94" s="171">
        <f>IF($C94="SINAPI",VLOOKUP($D94,'Comp. Sinapi'!$B:$F,5,0),VLOOKUP($D94,'Comp. Própria'!$B:$I,8,0))</f>
        <v>19.27</v>
      </c>
    </row>
    <row r="95" spans="2:16" ht="42.75" customHeight="1" x14ac:dyDescent="0.25">
      <c r="B95" s="215" t="s">
        <v>11901</v>
      </c>
      <c r="C95" s="210" t="s">
        <v>16</v>
      </c>
      <c r="D95" s="210">
        <v>96539</v>
      </c>
      <c r="E95" s="211" t="str">
        <f>IF($C95="SINAPI",VLOOKUP($D95,'Comp. Sinapi'!$B:$F,2,0),VLOOKUP($D95,'Comp. Própria'!$B:$I,2,0))</f>
        <v>FABRICAÇÃO, MONTAGEM E DESMONTAGEM DE FÔRMA PARA VIGA BALDRAME, EM CHAPA DE MADEIRA COMPENSADA RESINADA, E=17 MM, 2 UTILIZAÇÕES. AF_01/2024</v>
      </c>
      <c r="F95" s="210" t="str">
        <f>IF($C95="SINAPI",VLOOKUP($D95,'Comp. Sinapi'!$B:$F,3,0),VLOOKUP($D95,'Comp. Própria'!$B:$I,7,0))</f>
        <v>M2</v>
      </c>
      <c r="G95" s="212">
        <v>1328.5</v>
      </c>
      <c r="H95" s="213">
        <f t="shared" si="7"/>
        <v>143.46</v>
      </c>
      <c r="I95" s="214">
        <f t="shared" si="8"/>
        <v>190586.61</v>
      </c>
      <c r="J95" s="213">
        <f t="shared" si="9"/>
        <v>179.28196200000002</v>
      </c>
      <c r="K95" s="214">
        <f t="shared" si="10"/>
        <v>238176.08</v>
      </c>
      <c r="L95" s="167">
        <f t="shared" si="11"/>
        <v>1.6157534387781856E-2</v>
      </c>
      <c r="M95" s="326">
        <f t="shared" si="13"/>
        <v>0.38049580513505543</v>
      </c>
      <c r="N95" s="310" t="str">
        <f t="shared" si="12"/>
        <v>A</v>
      </c>
      <c r="P95" s="171">
        <f>IF($C95="SINAPI",VLOOKUP($D95,'Comp. Sinapi'!$B:$F,5,0),VLOOKUP($D95,'Comp. Própria'!$B:$I,8,0))</f>
        <v>143.46</v>
      </c>
    </row>
    <row r="96" spans="2:16" ht="27" x14ac:dyDescent="0.25">
      <c r="B96" s="215" t="s">
        <v>11902</v>
      </c>
      <c r="C96" s="210" t="s">
        <v>16</v>
      </c>
      <c r="D96" s="210">
        <v>96538</v>
      </c>
      <c r="E96" s="211" t="str">
        <f>IF($C96="SINAPI",VLOOKUP($D96,'Comp. Sinapi'!$B:$F,2,0),VLOOKUP($D96,'Comp. Própria'!$B:$I,2,0))</f>
        <v>FABRICAÇÃO, MONTAGEM E DESMONTAGEM DE FÔRMA PARA SAPATA, EM CHAPA DE MADEIRA COMPENSADA RESINADA, E=17 MM, 2 UTILIZAÇÕES. AF_01/2024</v>
      </c>
      <c r="F96" s="210" t="str">
        <f>IF($C96="SINAPI",VLOOKUP($D96,'Comp. Sinapi'!$B:$F,3,0),VLOOKUP($D96,'Comp. Própria'!$B:$I,7,0))</f>
        <v>M2</v>
      </c>
      <c r="G96" s="212">
        <v>87</v>
      </c>
      <c r="H96" s="213">
        <f t="shared" si="7"/>
        <v>255.22</v>
      </c>
      <c r="I96" s="214">
        <f t="shared" si="8"/>
        <v>22204.14</v>
      </c>
      <c r="J96" s="213">
        <f t="shared" si="9"/>
        <v>318.94843400000002</v>
      </c>
      <c r="K96" s="214">
        <f t="shared" si="10"/>
        <v>27748.51</v>
      </c>
      <c r="L96" s="167">
        <f t="shared" si="11"/>
        <v>1.8824203695631768E-3</v>
      </c>
      <c r="M96" s="326">
        <f t="shared" si="13"/>
        <v>0.38237822550461859</v>
      </c>
      <c r="N96" s="310" t="str">
        <f t="shared" si="12"/>
        <v>A</v>
      </c>
      <c r="P96" s="171">
        <f>IF($C96="SINAPI",VLOOKUP($D96,'Comp. Sinapi'!$B:$F,5,0),VLOOKUP($D96,'Comp. Própria'!$B:$I,8,0))</f>
        <v>255.22</v>
      </c>
    </row>
    <row r="97" spans="2:16" ht="27" x14ac:dyDescent="0.25">
      <c r="B97" s="215" t="s">
        <v>11903</v>
      </c>
      <c r="C97" s="210" t="s">
        <v>16</v>
      </c>
      <c r="D97" s="210">
        <v>96619</v>
      </c>
      <c r="E97" s="211" t="str">
        <f>IF($C97="SINAPI",VLOOKUP($D97,'Comp. Sinapi'!$B:$F,2,0),VLOOKUP($D97,'Comp. Própria'!$B:$I,2,0))</f>
        <v>LASTRO DE CONCRETO MAGRO, APLICADO EM BLOCOS DE COROAMENTO OU SAPATAS, ESPESSURA DE 5 CM. AF_01/2024</v>
      </c>
      <c r="F97" s="210" t="str">
        <f>IF($C97="SINAPI",VLOOKUP($D97,'Comp. Sinapi'!$B:$F,3,0),VLOOKUP($D97,'Comp. Própria'!$B:$I,7,0))</f>
        <v>M2</v>
      </c>
      <c r="G97" s="212">
        <v>95.42</v>
      </c>
      <c r="H97" s="213">
        <f t="shared" si="7"/>
        <v>42.35</v>
      </c>
      <c r="I97" s="214">
        <f t="shared" si="8"/>
        <v>4041.03</v>
      </c>
      <c r="J97" s="213">
        <f t="shared" si="9"/>
        <v>52.924795000000003</v>
      </c>
      <c r="K97" s="214">
        <f t="shared" si="10"/>
        <v>5050.08</v>
      </c>
      <c r="L97" s="167">
        <f t="shared" si="11"/>
        <v>3.4259041151844219E-4</v>
      </c>
      <c r="M97" s="326">
        <f t="shared" si="13"/>
        <v>0.38272081591613705</v>
      </c>
      <c r="N97" s="310" t="str">
        <f t="shared" si="12"/>
        <v>A</v>
      </c>
      <c r="P97" s="171">
        <f>IF($C97="SINAPI",VLOOKUP($D97,'Comp. Sinapi'!$B:$F,5,0),VLOOKUP($D97,'Comp. Própria'!$B:$I,8,0))</f>
        <v>42.35</v>
      </c>
    </row>
    <row r="98" spans="2:16" ht="27" x14ac:dyDescent="0.25">
      <c r="B98" s="215" t="s">
        <v>11904</v>
      </c>
      <c r="C98" s="210" t="s">
        <v>16</v>
      </c>
      <c r="D98" s="210">
        <v>96555</v>
      </c>
      <c r="E98" s="211" t="str">
        <f>IF($C98="SINAPI",VLOOKUP($D98,'Comp. Sinapi'!$B:$F,2,0),VLOOKUP($D98,'Comp. Própria'!$B:$I,2,0))</f>
        <v>CONCRETAGEM DE BLOCO DE COROAMENTO OU VIGA BALDRAME, FCK 30 MPA, COM USO DE JERICA - LANÇAMENTO, ADENSAMENTO E ACABAMENTO. AF_01/2024</v>
      </c>
      <c r="F98" s="210" t="str">
        <f>IF($C98="SINAPI",VLOOKUP($D98,'Comp. Sinapi'!$B:$F,3,0),VLOOKUP($D98,'Comp. Própria'!$B:$I,7,0))</f>
        <v>M3</v>
      </c>
      <c r="G98" s="212">
        <v>132.4</v>
      </c>
      <c r="H98" s="213">
        <f t="shared" si="7"/>
        <v>790.68</v>
      </c>
      <c r="I98" s="214">
        <f t="shared" si="8"/>
        <v>104686.03</v>
      </c>
      <c r="J98" s="213">
        <f t="shared" si="9"/>
        <v>988.112796</v>
      </c>
      <c r="K98" s="214">
        <f t="shared" si="10"/>
        <v>130826.13</v>
      </c>
      <c r="L98" s="167">
        <f t="shared" si="11"/>
        <v>8.8750629126796449E-3</v>
      </c>
      <c r="M98" s="326">
        <f t="shared" si="13"/>
        <v>0.39159587882881669</v>
      </c>
      <c r="N98" s="310" t="str">
        <f t="shared" si="12"/>
        <v>A</v>
      </c>
      <c r="P98" s="171">
        <f>IF($C98="SINAPI",VLOOKUP($D98,'Comp. Sinapi'!$B:$F,5,0),VLOOKUP($D98,'Comp. Própria'!$B:$I,8,0))</f>
        <v>790.68</v>
      </c>
    </row>
    <row r="99" spans="2:16" ht="27" x14ac:dyDescent="0.25">
      <c r="B99" s="215" t="s">
        <v>11905</v>
      </c>
      <c r="C99" s="210" t="s">
        <v>16</v>
      </c>
      <c r="D99" s="210">
        <v>98557</v>
      </c>
      <c r="E99" s="211" t="str">
        <f>IF($C99="SINAPI",VLOOKUP($D99,'Comp. Sinapi'!$B:$F,2,0),VLOOKUP($D99,'Comp. Própria'!$B:$I,2,0))</f>
        <v>IMPERMEABILIZAÇÃO DE SUPERFÍCIE COM EMULSÃO ASFÁLTICA, 2 DEMÃOS. AF_09/2023</v>
      </c>
      <c r="F99" s="210" t="str">
        <f>IF($C99="SINAPI",VLOOKUP($D99,'Comp. Sinapi'!$B:$F,3,0),VLOOKUP($D99,'Comp. Própria'!$B:$I,7,0))</f>
        <v>M2</v>
      </c>
      <c r="G99" s="212">
        <v>1594.2</v>
      </c>
      <c r="H99" s="213">
        <f t="shared" si="7"/>
        <v>42.71</v>
      </c>
      <c r="I99" s="214">
        <f t="shared" si="8"/>
        <v>68088.28</v>
      </c>
      <c r="J99" s="213">
        <f t="shared" si="9"/>
        <v>53.374687000000002</v>
      </c>
      <c r="K99" s="214">
        <f t="shared" si="10"/>
        <v>85089.919999999998</v>
      </c>
      <c r="L99" s="167">
        <f t="shared" si="11"/>
        <v>5.7723819640226144E-3</v>
      </c>
      <c r="M99" s="326">
        <f t="shared" si="13"/>
        <v>0.39736826079283932</v>
      </c>
      <c r="N99" s="310" t="str">
        <f t="shared" si="12"/>
        <v>A</v>
      </c>
      <c r="P99" s="171">
        <f>IF($C99="SINAPI",VLOOKUP($D99,'Comp. Sinapi'!$B:$F,5,0),VLOOKUP($D99,'Comp. Própria'!$B:$I,8,0))</f>
        <v>42.71</v>
      </c>
    </row>
    <row r="100" spans="2:16" ht="40.5" x14ac:dyDescent="0.25">
      <c r="B100" s="215" t="s">
        <v>11908</v>
      </c>
      <c r="C100" s="210" t="s">
        <v>16</v>
      </c>
      <c r="D100" s="210">
        <v>96521</v>
      </c>
      <c r="E100" s="211" t="str">
        <f>IF($C100="SINAPI",VLOOKUP($D100,'Comp. Sinapi'!$B:$F,2,0),VLOOKUP($D100,'Comp. Própria'!$B:$I,2,0))</f>
        <v>ESCAVAÇÃO MECANIZADA PARA BLOCO DE COROAMENTO OU SAPATA COM RETROESCAVADEIRA (INCLUINDO ESCAVAÇÃO PARA COLOCAÇÃO DE FÔRMAS). AF_01/2024</v>
      </c>
      <c r="F100" s="210" t="str">
        <f>IF($C100="SINAPI",VLOOKUP($D100,'Comp. Sinapi'!$B:$F,3,0),VLOOKUP($D100,'Comp. Própria'!$B:$I,7,0))</f>
        <v>M3</v>
      </c>
      <c r="G100" s="212">
        <v>129.38999999999999</v>
      </c>
      <c r="H100" s="213">
        <f t="shared" si="7"/>
        <v>37.49</v>
      </c>
      <c r="I100" s="214">
        <f t="shared" si="8"/>
        <v>4850.83</v>
      </c>
      <c r="J100" s="213">
        <f t="shared" si="9"/>
        <v>46.851253000000007</v>
      </c>
      <c r="K100" s="214">
        <f t="shared" si="10"/>
        <v>6062.08</v>
      </c>
      <c r="L100" s="167">
        <f t="shared" si="11"/>
        <v>4.1124308562591445E-4</v>
      </c>
      <c r="M100" s="326">
        <f t="shared" si="13"/>
        <v>0.39777950387846522</v>
      </c>
      <c r="N100" s="310" t="str">
        <f t="shared" si="12"/>
        <v>A</v>
      </c>
      <c r="P100" s="171">
        <f>IF($C100="SINAPI",VLOOKUP($D100,'Comp. Sinapi'!$B:$F,5,0),VLOOKUP($D100,'Comp. Própria'!$B:$I,8,0))</f>
        <v>37.49</v>
      </c>
    </row>
    <row r="101" spans="2:16" ht="46.5" customHeight="1" x14ac:dyDescent="0.25">
      <c r="B101" s="215" t="s">
        <v>11909</v>
      </c>
      <c r="C101" s="210" t="s">
        <v>16</v>
      </c>
      <c r="D101" s="210">
        <v>96525</v>
      </c>
      <c r="E101" s="211" t="str">
        <f>IF($C101="SINAPI",VLOOKUP($D101,'Comp. Sinapi'!$B:$F,2,0),VLOOKUP($D101,'Comp. Própria'!$B:$I,2,0))</f>
        <v>ESCAVAÇÃO MECANIZADA PARA VIGA BALDRAME OU SAPATA CORRIDA COM MINI-ESCAVADEIRA (INCLUINDO ESCAVAÇÃO PARA COLOCAÇÃO DE FÔRMAS). AF_01/2024</v>
      </c>
      <c r="F101" s="210" t="str">
        <f>IF($C101="SINAPI",VLOOKUP($D101,'Comp. Sinapi'!$B:$F,3,0),VLOOKUP($D101,'Comp. Própria'!$B:$I,7,0))</f>
        <v>M3</v>
      </c>
      <c r="G101" s="212">
        <v>28.17</v>
      </c>
      <c r="H101" s="213">
        <f t="shared" si="7"/>
        <v>51.71</v>
      </c>
      <c r="I101" s="214">
        <f t="shared" si="8"/>
        <v>1456.67</v>
      </c>
      <c r="J101" s="213">
        <f t="shared" si="9"/>
        <v>64.621987000000004</v>
      </c>
      <c r="K101" s="214">
        <f t="shared" si="10"/>
        <v>1820.4</v>
      </c>
      <c r="L101" s="167">
        <f t="shared" si="11"/>
        <v>1.2349340706051631E-4</v>
      </c>
      <c r="M101" s="326">
        <f t="shared" si="13"/>
        <v>0.39790299728552575</v>
      </c>
      <c r="N101" s="310" t="str">
        <f t="shared" si="12"/>
        <v>A</v>
      </c>
      <c r="P101" s="171">
        <f>IF($C101="SINAPI",VLOOKUP($D101,'Comp. Sinapi'!$B:$F,5,0),VLOOKUP($D101,'Comp. Própria'!$B:$I,8,0))</f>
        <v>51.71</v>
      </c>
    </row>
    <row r="102" spans="2:16" ht="27" x14ac:dyDescent="0.25">
      <c r="B102" s="215" t="s">
        <v>11910</v>
      </c>
      <c r="C102" s="210" t="s">
        <v>16</v>
      </c>
      <c r="D102" s="210">
        <v>96619</v>
      </c>
      <c r="E102" s="211" t="str">
        <f>IF($C102="SINAPI",VLOOKUP($D102,'Comp. Sinapi'!$B:$F,2,0),VLOOKUP($D102,'Comp. Própria'!$B:$I,2,0))</f>
        <v>LASTRO DE CONCRETO MAGRO, APLICADO EM BLOCOS DE COROAMENTO OU SAPATAS, ESPESSURA DE 5 CM. AF_01/2024</v>
      </c>
      <c r="F102" s="210" t="str">
        <f>IF($C102="SINAPI",VLOOKUP($D102,'Comp. Sinapi'!$B:$F,3,0),VLOOKUP($D102,'Comp. Própria'!$B:$I,7,0))</f>
        <v>M2</v>
      </c>
      <c r="G102" s="212">
        <v>135.04</v>
      </c>
      <c r="H102" s="213">
        <f t="shared" si="7"/>
        <v>42.35</v>
      </c>
      <c r="I102" s="214">
        <f t="shared" si="8"/>
        <v>5718.94</v>
      </c>
      <c r="J102" s="213">
        <f t="shared" si="9"/>
        <v>52.924795000000003</v>
      </c>
      <c r="K102" s="214">
        <f t="shared" si="10"/>
        <v>7146.96</v>
      </c>
      <c r="L102" s="167">
        <f t="shared" si="11"/>
        <v>4.8483983768689715E-4</v>
      </c>
      <c r="M102" s="326">
        <f t="shared" si="13"/>
        <v>0.39838783712321263</v>
      </c>
      <c r="N102" s="310" t="str">
        <f t="shared" si="12"/>
        <v>A</v>
      </c>
      <c r="P102" s="171">
        <f>IF($C102="SINAPI",VLOOKUP($D102,'Comp. Sinapi'!$B:$F,5,0),VLOOKUP($D102,'Comp. Própria'!$B:$I,8,0))</f>
        <v>42.35</v>
      </c>
    </row>
    <row r="103" spans="2:16" ht="27" x14ac:dyDescent="0.25">
      <c r="B103" s="215" t="s">
        <v>11911</v>
      </c>
      <c r="C103" s="210" t="s">
        <v>16</v>
      </c>
      <c r="D103" s="210">
        <v>96617</v>
      </c>
      <c r="E103" s="211" t="str">
        <f>IF($C103="SINAPI",VLOOKUP($D103,'Comp. Sinapi'!$B:$F,2,0),VLOOKUP($D103,'Comp. Própria'!$B:$I,2,0))</f>
        <v>LASTRO DE CONCRETO MAGRO, APLICADO EM BLOCOS DE COROAMENTO OU SAPATAS, ESPESSURA DE 3 CM. AF_01/2024</v>
      </c>
      <c r="F103" s="210" t="str">
        <f>IF($C103="SINAPI",VLOOKUP($D103,'Comp. Sinapi'!$B:$F,3,0),VLOOKUP($D103,'Comp. Própria'!$B:$I,7,0))</f>
        <v>M2</v>
      </c>
      <c r="G103" s="212">
        <v>65.52</v>
      </c>
      <c r="H103" s="213">
        <f t="shared" si="7"/>
        <v>21.12</v>
      </c>
      <c r="I103" s="214">
        <f t="shared" si="8"/>
        <v>1383.78</v>
      </c>
      <c r="J103" s="213">
        <f t="shared" si="9"/>
        <v>26.393664000000001</v>
      </c>
      <c r="K103" s="214">
        <f t="shared" si="10"/>
        <v>1729.31</v>
      </c>
      <c r="L103" s="167">
        <f t="shared" si="11"/>
        <v>1.1731398800473601E-4</v>
      </c>
      <c r="M103" s="326">
        <f t="shared" si="13"/>
        <v>0.39850515111121737</v>
      </c>
      <c r="N103" s="310" t="str">
        <f t="shared" si="12"/>
        <v>A</v>
      </c>
      <c r="P103" s="171">
        <f>IF($C103="SINAPI",VLOOKUP($D103,'Comp. Sinapi'!$B:$F,5,0),VLOOKUP($D103,'Comp. Própria'!$B:$I,8,0))</f>
        <v>21.12</v>
      </c>
    </row>
    <row r="104" spans="2:16" ht="54" x14ac:dyDescent="0.25">
      <c r="B104" s="215" t="s">
        <v>11912</v>
      </c>
      <c r="C104" s="210" t="s">
        <v>16</v>
      </c>
      <c r="D104" s="210">
        <v>93381</v>
      </c>
      <c r="E104" s="211" t="str">
        <f>IF($C104="SINAPI",VLOOKUP($D104,'Comp. Sinapi'!$B:$F,2,0),VLOOKUP($D104,'Comp. Própria'!$B:$I,2,0))</f>
        <v>REATERRO MECANIZADO DE VALA COM RETROESCAVADEIRA (CAPACIDADE DA CAÇAMBA   DA RETRO: 0,26 M³/POTÊNCIA: 88 HP), LARGURA 0,8 A 1,5 M, PROFUNDIDADE 1,5 A 3,0 M, COM SOLO (SEM SUBSTITUIÇÃO) DE 1ª CATEGORIA E COMPACTADOR DE SOLOS DE PERCUSSÃO. AF_08/2023</v>
      </c>
      <c r="F104" s="210" t="str">
        <f>IF($C104="SINAPI",VLOOKUP($D104,'Comp. Sinapi'!$B:$F,3,0),VLOOKUP($D104,'Comp. Própria'!$B:$I,7,0))</f>
        <v>M3</v>
      </c>
      <c r="G104" s="212">
        <v>103.7</v>
      </c>
      <c r="H104" s="213">
        <f t="shared" si="7"/>
        <v>10.97</v>
      </c>
      <c r="I104" s="214">
        <f t="shared" si="8"/>
        <v>1137.58</v>
      </c>
      <c r="J104" s="213">
        <f t="shared" si="9"/>
        <v>13.709209000000001</v>
      </c>
      <c r="K104" s="214">
        <f t="shared" si="10"/>
        <v>1421.64</v>
      </c>
      <c r="L104" s="167">
        <f t="shared" si="11"/>
        <v>9.6442082626627338E-5</v>
      </c>
      <c r="M104" s="326">
        <f t="shared" si="13"/>
        <v>0.39860159319384397</v>
      </c>
      <c r="N104" s="310" t="str">
        <f t="shared" si="12"/>
        <v>A</v>
      </c>
      <c r="P104" s="171">
        <f>IF($C104="SINAPI",VLOOKUP($D104,'Comp. Sinapi'!$B:$F,5,0),VLOOKUP($D104,'Comp. Própria'!$B:$I,8,0))</f>
        <v>10.97</v>
      </c>
    </row>
    <row r="105" spans="2:16" ht="54" x14ac:dyDescent="0.25">
      <c r="B105" s="215" t="s">
        <v>11913</v>
      </c>
      <c r="C105" s="210" t="s">
        <v>16</v>
      </c>
      <c r="D105" s="210">
        <v>93378</v>
      </c>
      <c r="E105" s="211" t="str">
        <f>IF($C105="SINAPI",VLOOKUP($D105,'Comp. Sinapi'!$B:$F,2,0),VLOOKUP($D105,'Comp. Própria'!$B:$I,2,0))</f>
        <v>REATERRO MECANIZADO DE VALA COM RETROESCAVADEIRA (CAPACIDADE DA CAÇAMBA   DA RETRO: 0,26 M³/POTÊNCIA: 88 HP), LARGURA ATÉ 0,8 M, PROFUNDIDADE ATÉ 1,5 M, COM SOLO (SEM SUBSTITUIÇÃO) DE 1ª CATEGORIA, COM COMPACTADOR DE SOLOS DE PERCUSSÃO. AF_08/2023</v>
      </c>
      <c r="F105" s="210" t="str">
        <f>IF($C105="SINAPI",VLOOKUP($D105,'Comp. Sinapi'!$B:$F,3,0),VLOOKUP($D105,'Comp. Própria'!$B:$I,7,0))</f>
        <v>M3</v>
      </c>
      <c r="G105" s="212">
        <v>17.47</v>
      </c>
      <c r="H105" s="213">
        <f t="shared" si="7"/>
        <v>20.68</v>
      </c>
      <c r="I105" s="214">
        <f t="shared" si="8"/>
        <v>361.27</v>
      </c>
      <c r="J105" s="213">
        <f t="shared" si="9"/>
        <v>25.843796000000001</v>
      </c>
      <c r="K105" s="214">
        <f t="shared" si="10"/>
        <v>451.49</v>
      </c>
      <c r="L105" s="167">
        <f t="shared" si="11"/>
        <v>3.0628454380220013E-5</v>
      </c>
      <c r="M105" s="326">
        <f t="shared" si="13"/>
        <v>0.39863222164822421</v>
      </c>
      <c r="N105" s="310" t="str">
        <f t="shared" si="12"/>
        <v>A</v>
      </c>
      <c r="P105" s="171">
        <f>IF($C105="SINAPI",VLOOKUP($D105,'Comp. Sinapi'!$B:$F,5,0),VLOOKUP($D105,'Comp. Própria'!$B:$I,8,0))</f>
        <v>20.68</v>
      </c>
    </row>
    <row r="106" spans="2:16" ht="40.5" x14ac:dyDescent="0.25">
      <c r="B106" s="215" t="s">
        <v>11914</v>
      </c>
      <c r="C106" s="210" t="s">
        <v>16</v>
      </c>
      <c r="D106" s="210">
        <v>100982</v>
      </c>
      <c r="E106" s="211" t="str">
        <f>IF($C106="SINAPI",VLOOKUP($D106,'Comp. Sinapi'!$B:$F,2,0),VLOOKUP($D106,'Comp. Própria'!$B:$I,2,0))</f>
        <v>CARGA, MANOBRA E DESCARGA DE ENTULHO EM CAMINHÃO BASCULANTE 10 M³ - CARGA COM ESCAVADEIRA HIDRÁULICA  (CAÇAMBA DE 0,80 M³ / 111 HP) E DESCARGA LIVRE (UNIDADE: M3). AF_07/2020</v>
      </c>
      <c r="F106" s="210" t="str">
        <f>IF($C106="SINAPI",VLOOKUP($D106,'Comp. Sinapi'!$B:$F,3,0),VLOOKUP($D106,'Comp. Própria'!$B:$I,7,0))</f>
        <v>M3</v>
      </c>
      <c r="G106" s="212">
        <v>50.94</v>
      </c>
      <c r="H106" s="213">
        <f t="shared" si="7"/>
        <v>8.89</v>
      </c>
      <c r="I106" s="214">
        <f t="shared" si="8"/>
        <v>452.85</v>
      </c>
      <c r="J106" s="213">
        <f t="shared" si="9"/>
        <v>11.109833000000002</v>
      </c>
      <c r="K106" s="214">
        <f t="shared" si="10"/>
        <v>565.92999999999995</v>
      </c>
      <c r="L106" s="167">
        <f t="shared" si="11"/>
        <v>3.8391904997669732E-5</v>
      </c>
      <c r="M106" s="326">
        <f t="shared" si="13"/>
        <v>0.39867061355322186</v>
      </c>
      <c r="N106" s="310" t="str">
        <f t="shared" si="12"/>
        <v>A</v>
      </c>
      <c r="P106" s="171">
        <f>IF($C106="SINAPI",VLOOKUP($D106,'Comp. Sinapi'!$B:$F,5,0),VLOOKUP($D106,'Comp. Própria'!$B:$I,8,0))</f>
        <v>8.89</v>
      </c>
    </row>
    <row r="107" spans="2:16" ht="27" x14ac:dyDescent="0.25">
      <c r="B107" s="215" t="s">
        <v>11915</v>
      </c>
      <c r="C107" s="210" t="s">
        <v>16</v>
      </c>
      <c r="D107" s="210">
        <v>95875</v>
      </c>
      <c r="E107" s="211" t="str">
        <f>IF($C107="SINAPI",VLOOKUP($D107,'Comp. Sinapi'!$B:$F,2,0),VLOOKUP($D107,'Comp. Própria'!$B:$I,2,0))</f>
        <v>TRANSPORTE COM CAMINHÃO BASCULANTE DE 10 M³, EM VIA URBANA PAVIMENTADA, DMT ATÉ 30 KM (UNIDADE: M3XKM). AF_07/2020</v>
      </c>
      <c r="F107" s="210" t="str">
        <f>IF($C107="SINAPI",VLOOKUP($D107,'Comp. Sinapi'!$B:$F,3,0),VLOOKUP($D107,'Comp. Própria'!$B:$I,7,0))</f>
        <v>M3XKM</v>
      </c>
      <c r="G107" s="212">
        <v>1528.24</v>
      </c>
      <c r="H107" s="213">
        <f t="shared" si="7"/>
        <v>2.5</v>
      </c>
      <c r="I107" s="214">
        <f t="shared" si="8"/>
        <v>3820.6</v>
      </c>
      <c r="J107" s="213">
        <f t="shared" si="9"/>
        <v>3.12425</v>
      </c>
      <c r="K107" s="214">
        <f t="shared" si="10"/>
        <v>4774.6000000000004</v>
      </c>
      <c r="L107" s="167">
        <f t="shared" si="11"/>
        <v>3.2390223102128168E-4</v>
      </c>
      <c r="M107" s="326">
        <f t="shared" si="13"/>
        <v>0.39899451578424316</v>
      </c>
      <c r="N107" s="310" t="str">
        <f t="shared" si="12"/>
        <v>A</v>
      </c>
      <c r="P107" s="171">
        <f>IF($C107="SINAPI",VLOOKUP($D107,'Comp. Sinapi'!$B:$F,5,0),VLOOKUP($D107,'Comp. Própria'!$B:$I,8,0))</f>
        <v>2.5</v>
      </c>
    </row>
    <row r="108" spans="2:16" ht="27" x14ac:dyDescent="0.25">
      <c r="B108" s="215" t="s">
        <v>11916</v>
      </c>
      <c r="C108" s="210" t="s">
        <v>16</v>
      </c>
      <c r="D108" s="210">
        <v>98557</v>
      </c>
      <c r="E108" s="211" t="str">
        <f>IF($C108="SINAPI",VLOOKUP($D108,'Comp. Sinapi'!$B:$F,2,0),VLOOKUP($D108,'Comp. Própria'!$B:$I,2,0))</f>
        <v>IMPERMEABILIZAÇÃO DE SUPERFÍCIE COM EMULSÃO ASFÁLTICA, 2 DEMÃOS. AF_09/2023</v>
      </c>
      <c r="F108" s="210" t="str">
        <f>IF($C108="SINAPI",VLOOKUP($D108,'Comp. Sinapi'!$B:$F,3,0),VLOOKUP($D108,'Comp. Própria'!$B:$I,7,0))</f>
        <v>M2</v>
      </c>
      <c r="G108" s="212">
        <v>108.98</v>
      </c>
      <c r="H108" s="213">
        <f t="shared" si="7"/>
        <v>42.71</v>
      </c>
      <c r="I108" s="214">
        <f t="shared" si="8"/>
        <v>4654.53</v>
      </c>
      <c r="J108" s="213">
        <f t="shared" si="9"/>
        <v>53.374687000000002</v>
      </c>
      <c r="K108" s="214">
        <f t="shared" si="10"/>
        <v>5816.77</v>
      </c>
      <c r="L108" s="167">
        <f t="shared" si="11"/>
        <v>3.9460159601593025E-4</v>
      </c>
      <c r="M108" s="326">
        <f t="shared" si="13"/>
        <v>0.39938911738025912</v>
      </c>
      <c r="N108" s="310" t="str">
        <f t="shared" si="12"/>
        <v>A</v>
      </c>
      <c r="P108" s="171">
        <f>IF($C108="SINAPI",VLOOKUP($D108,'Comp. Sinapi'!$B:$F,5,0),VLOOKUP($D108,'Comp. Própria'!$B:$I,8,0))</f>
        <v>42.71</v>
      </c>
    </row>
    <row r="109" spans="2:16" ht="27" x14ac:dyDescent="0.25">
      <c r="B109" s="215" t="s">
        <v>11917</v>
      </c>
      <c r="C109" s="210" t="s">
        <v>16</v>
      </c>
      <c r="D109" s="210">
        <v>101616</v>
      </c>
      <c r="E109" s="211" t="str">
        <f>IF($C109="SINAPI",VLOOKUP($D109,'Comp. Sinapi'!$B:$F,2,0),VLOOKUP($D109,'Comp. Própria'!$B:$I,2,0))</f>
        <v>PREPARO DE FUNDO DE VALA COM LARGURA MENOR QUE 1,5 M (ACERTO DO SOLO NATURAL). AF_08/2020</v>
      </c>
      <c r="F109" s="210" t="str">
        <f>IF($C109="SINAPI",VLOOKUP($D109,'Comp. Sinapi'!$B:$F,3,0),VLOOKUP($D109,'Comp. Própria'!$B:$I,7,0))</f>
        <v>M2</v>
      </c>
      <c r="G109" s="212">
        <v>135.04</v>
      </c>
      <c r="H109" s="213">
        <f t="shared" si="7"/>
        <v>5.9</v>
      </c>
      <c r="I109" s="214">
        <f t="shared" si="8"/>
        <v>796.73</v>
      </c>
      <c r="J109" s="213">
        <f t="shared" si="9"/>
        <v>7.3732300000000004</v>
      </c>
      <c r="K109" s="214">
        <f t="shared" si="10"/>
        <v>995.68</v>
      </c>
      <c r="L109" s="167">
        <f t="shared" si="11"/>
        <v>6.7545547979573099E-5</v>
      </c>
      <c r="M109" s="326">
        <f t="shared" si="13"/>
        <v>0.39945666292823867</v>
      </c>
      <c r="N109" s="310" t="str">
        <f t="shared" si="12"/>
        <v>A</v>
      </c>
      <c r="P109" s="171">
        <f>IF($C109="SINAPI",VLOOKUP($D109,'Comp. Sinapi'!$B:$F,5,0),VLOOKUP($D109,'Comp. Própria'!$B:$I,8,0))</f>
        <v>5.9</v>
      </c>
    </row>
    <row r="110" spans="2:16" ht="27" x14ac:dyDescent="0.25">
      <c r="B110" s="215" t="s">
        <v>11918</v>
      </c>
      <c r="C110" s="210" t="s">
        <v>16</v>
      </c>
      <c r="D110" s="210">
        <v>96532</v>
      </c>
      <c r="E110" s="211" t="str">
        <f>IF($C110="SINAPI",VLOOKUP($D110,'Comp. Sinapi'!$B:$F,2,0),VLOOKUP($D110,'Comp. Própria'!$B:$I,2,0))</f>
        <v>FABRICAÇÃO, MONTAGEM E DESMONTAGEM DE FÔRMA PARA SAPATA, EM MADEIRA SERRADA, E=25 MM, 2 UTILIZAÇÕES. AF_01/2024</v>
      </c>
      <c r="F110" s="210" t="str">
        <f>IF($C110="SINAPI",VLOOKUP($D110,'Comp. Sinapi'!$B:$F,3,0),VLOOKUP($D110,'Comp. Própria'!$B:$I,7,0))</f>
        <v>M2</v>
      </c>
      <c r="G110" s="212">
        <v>37.32</v>
      </c>
      <c r="H110" s="213">
        <f t="shared" si="7"/>
        <v>181.81</v>
      </c>
      <c r="I110" s="214">
        <f t="shared" si="8"/>
        <v>6785.14</v>
      </c>
      <c r="J110" s="213">
        <f t="shared" si="9"/>
        <v>227.20795700000002</v>
      </c>
      <c r="K110" s="214">
        <f t="shared" si="10"/>
        <v>8479.4</v>
      </c>
      <c r="L110" s="167">
        <f t="shared" si="11"/>
        <v>5.7523071623211488E-4</v>
      </c>
      <c r="M110" s="326">
        <f t="shared" si="13"/>
        <v>0.40003189364447078</v>
      </c>
      <c r="N110" s="310" t="str">
        <f t="shared" si="12"/>
        <v>A</v>
      </c>
      <c r="P110" s="171">
        <f>IF($C110="SINAPI",VLOOKUP($D110,'Comp. Sinapi'!$B:$F,5,0),VLOOKUP($D110,'Comp. Própria'!$B:$I,8,0))</f>
        <v>181.81</v>
      </c>
    </row>
    <row r="111" spans="2:16" ht="27" x14ac:dyDescent="0.25">
      <c r="B111" s="215" t="s">
        <v>11919</v>
      </c>
      <c r="C111" s="210" t="s">
        <v>16</v>
      </c>
      <c r="D111" s="210">
        <v>96533</v>
      </c>
      <c r="E111" s="211" t="str">
        <f>IF($C111="SINAPI",VLOOKUP($D111,'Comp. Sinapi'!$B:$F,2,0),VLOOKUP($D111,'Comp. Própria'!$B:$I,2,0))</f>
        <v>FABRICAÇÃO, MONTAGEM E DESMONTAGEM DE FÔRMA PARA VIGA BALDRAME, EM MADEIRA SERRADA, E=25 MM, 2 UTILIZAÇÕES. AF_01/2024</v>
      </c>
      <c r="F111" s="210" t="str">
        <f>IF($C111="SINAPI",VLOOKUP($D111,'Comp. Sinapi'!$B:$F,3,0),VLOOKUP($D111,'Comp. Própria'!$B:$I,7,0))</f>
        <v>M2</v>
      </c>
      <c r="G111" s="212">
        <v>108.98</v>
      </c>
      <c r="H111" s="213">
        <f t="shared" si="7"/>
        <v>105.21</v>
      </c>
      <c r="I111" s="214">
        <f t="shared" si="8"/>
        <v>11465.78</v>
      </c>
      <c r="J111" s="213">
        <f t="shared" si="9"/>
        <v>131.48093699999998</v>
      </c>
      <c r="K111" s="214">
        <f t="shared" si="10"/>
        <v>14328.79</v>
      </c>
      <c r="L111" s="167">
        <f t="shared" si="11"/>
        <v>9.7204520773162795E-4</v>
      </c>
      <c r="M111" s="326">
        <f t="shared" si="13"/>
        <v>0.40100393885220242</v>
      </c>
      <c r="N111" s="310" t="str">
        <f t="shared" si="12"/>
        <v>A</v>
      </c>
      <c r="P111" s="171">
        <f>IF($C111="SINAPI",VLOOKUP($D111,'Comp. Sinapi'!$B:$F,5,0),VLOOKUP($D111,'Comp. Própria'!$B:$I,8,0))</f>
        <v>105.21</v>
      </c>
    </row>
    <row r="112" spans="2:16" ht="27" x14ac:dyDescent="0.25">
      <c r="B112" s="215" t="s">
        <v>11920</v>
      </c>
      <c r="C112" s="210" t="s">
        <v>13109</v>
      </c>
      <c r="D112" s="210" t="s">
        <v>13106</v>
      </c>
      <c r="E112" s="211" t="str">
        <f>IF($C112="SINAPI",VLOOKUP($D112,'Comp. Sinapi'!$B:$F,2,0),VLOOKUP($D112,'Comp. Própria'!$B:$I,2,0))</f>
        <v>CONCRETAGEM DE BLOCOS DE COROAMENTO E VIGAS BALDRAMES, FCK 25 MPA, COM USO DE BOMBA - LANÇAMENTO, ADENSAMENTO E ACABAMENTO.</v>
      </c>
      <c r="F112" s="210" t="str">
        <f>IF($C112="SINAPI",VLOOKUP($D112,'Comp. Sinapi'!$B:$F,3,0),VLOOKUP($D112,'Comp. Própria'!$B:$I,7,0))</f>
        <v>KG</v>
      </c>
      <c r="G112" s="212">
        <v>21.95</v>
      </c>
      <c r="H112" s="213">
        <f t="shared" si="7"/>
        <v>877.47912999999983</v>
      </c>
      <c r="I112" s="214">
        <f t="shared" si="8"/>
        <v>19260.66</v>
      </c>
      <c r="J112" s="213">
        <f t="shared" si="9"/>
        <v>1096.5856687609999</v>
      </c>
      <c r="K112" s="214">
        <f t="shared" si="10"/>
        <v>24070.05</v>
      </c>
      <c r="L112" s="167">
        <f t="shared" si="11"/>
        <v>1.6328787533602398E-3</v>
      </c>
      <c r="M112" s="326">
        <f t="shared" si="13"/>
        <v>0.40263681760556269</v>
      </c>
      <c r="N112" s="310" t="str">
        <f t="shared" si="12"/>
        <v>A</v>
      </c>
      <c r="P112" s="171">
        <f>IF($C112="SINAPI",VLOOKUP($D112,'Comp. Sinapi'!$B:$F,5,0),VLOOKUP($D112,'Comp. Própria'!$B:$I,8,0))</f>
        <v>877.47912999999983</v>
      </c>
    </row>
    <row r="113" spans="2:16" x14ac:dyDescent="0.25">
      <c r="B113" s="215" t="s">
        <v>11921</v>
      </c>
      <c r="C113" s="210" t="s">
        <v>16</v>
      </c>
      <c r="D113" s="210">
        <v>96543</v>
      </c>
      <c r="E113" s="211" t="str">
        <f>IF($C113="SINAPI",VLOOKUP($D113,'Comp. Sinapi'!$B:$F,2,0),VLOOKUP($D113,'Comp. Própria'!$B:$I,2,0))</f>
        <v>ARMAÇÃO DE BLOCO UTILIZANDO AÇO CA-60 DE 5 MM - MONTAGEM. AF_01/2024</v>
      </c>
      <c r="F113" s="210" t="str">
        <f>IF($C113="SINAPI",VLOOKUP($D113,'Comp. Sinapi'!$B:$F,3,0),VLOOKUP($D113,'Comp. Própria'!$B:$I,7,0))</f>
        <v>KG</v>
      </c>
      <c r="G113" s="212">
        <v>130.80000000000001</v>
      </c>
      <c r="H113" s="213">
        <f t="shared" si="7"/>
        <v>20.89</v>
      </c>
      <c r="I113" s="214">
        <f t="shared" si="8"/>
        <v>2732.41</v>
      </c>
      <c r="J113" s="213">
        <f t="shared" si="9"/>
        <v>26.106233000000003</v>
      </c>
      <c r="K113" s="214">
        <f t="shared" si="10"/>
        <v>3414.69</v>
      </c>
      <c r="L113" s="167">
        <f t="shared" si="11"/>
        <v>2.316478258379886E-4</v>
      </c>
      <c r="M113" s="326">
        <f t="shared" si="13"/>
        <v>0.4028684654314007</v>
      </c>
      <c r="N113" s="310" t="str">
        <f t="shared" si="12"/>
        <v>A</v>
      </c>
      <c r="P113" s="171">
        <f>IF($C113="SINAPI",VLOOKUP($D113,'Comp. Sinapi'!$B:$F,5,0),VLOOKUP($D113,'Comp. Própria'!$B:$I,8,0))</f>
        <v>20.89</v>
      </c>
    </row>
    <row r="114" spans="2:16" ht="30" customHeight="1" x14ac:dyDescent="0.25">
      <c r="B114" s="215" t="s">
        <v>11922</v>
      </c>
      <c r="C114" s="210" t="s">
        <v>16</v>
      </c>
      <c r="D114" s="210">
        <v>96544</v>
      </c>
      <c r="E114" s="211" t="str">
        <f>IF($C114="SINAPI",VLOOKUP($D114,'Comp. Sinapi'!$B:$F,2,0),VLOOKUP($D114,'Comp. Própria'!$B:$I,2,0))</f>
        <v>ARMAÇÃO DE BLOCO UTILIZANDO AÇO CA-50 DE 6,3 MM - MONTAGEM. AF_01/2024</v>
      </c>
      <c r="F114" s="210" t="str">
        <f>IF($C114="SINAPI",VLOOKUP($D114,'Comp. Sinapi'!$B:$F,3,0),VLOOKUP($D114,'Comp. Própria'!$B:$I,7,0))</f>
        <v>KG</v>
      </c>
      <c r="G114" s="212">
        <v>22.9</v>
      </c>
      <c r="H114" s="213">
        <f t="shared" si="7"/>
        <v>19.27</v>
      </c>
      <c r="I114" s="214">
        <f t="shared" si="8"/>
        <v>441.28</v>
      </c>
      <c r="J114" s="213">
        <f t="shared" si="9"/>
        <v>24.081719</v>
      </c>
      <c r="K114" s="214">
        <f t="shared" si="10"/>
        <v>551.47</v>
      </c>
      <c r="L114" s="167">
        <f t="shared" si="11"/>
        <v>3.7410958685817915E-5</v>
      </c>
      <c r="M114" s="326">
        <f t="shared" si="13"/>
        <v>0.40290587639008651</v>
      </c>
      <c r="N114" s="310" t="str">
        <f t="shared" si="12"/>
        <v>A</v>
      </c>
      <c r="P114" s="171">
        <f>IF($C114="SINAPI",VLOOKUP($D114,'Comp. Sinapi'!$B:$F,5,0),VLOOKUP($D114,'Comp. Própria'!$B:$I,8,0))</f>
        <v>19.27</v>
      </c>
    </row>
    <row r="115" spans="2:16" x14ac:dyDescent="0.25">
      <c r="B115" s="215" t="s">
        <v>11923</v>
      </c>
      <c r="C115" s="210" t="s">
        <v>16</v>
      </c>
      <c r="D115" s="210">
        <v>96545</v>
      </c>
      <c r="E115" s="211" t="str">
        <f>IF($C115="SINAPI",VLOOKUP($D115,'Comp. Sinapi'!$B:$F,2,0),VLOOKUP($D115,'Comp. Própria'!$B:$I,2,0))</f>
        <v>ARMAÇÃO DE BLOCO UTILIZANDO AÇO CA-50 DE 8 MM - MONTAGEM. AF_01/2024</v>
      </c>
      <c r="F115" s="210" t="str">
        <f>IF($C115="SINAPI",VLOOKUP($D115,'Comp. Sinapi'!$B:$F,3,0),VLOOKUP($D115,'Comp. Própria'!$B:$I,7,0))</f>
        <v>KG</v>
      </c>
      <c r="G115" s="212">
        <v>762</v>
      </c>
      <c r="H115" s="213">
        <f t="shared" si="7"/>
        <v>17.72</v>
      </c>
      <c r="I115" s="214">
        <f t="shared" si="8"/>
        <v>13502.64</v>
      </c>
      <c r="J115" s="213">
        <f t="shared" si="9"/>
        <v>22.144683999999998</v>
      </c>
      <c r="K115" s="214">
        <f t="shared" si="10"/>
        <v>16874.240000000002</v>
      </c>
      <c r="L115" s="167">
        <f t="shared" si="11"/>
        <v>1.1447249995368309E-3</v>
      </c>
      <c r="M115" s="326">
        <f t="shared" si="13"/>
        <v>0.40405060138962334</v>
      </c>
      <c r="N115" s="310" t="str">
        <f t="shared" si="12"/>
        <v>A</v>
      </c>
      <c r="P115" s="171">
        <f>IF($C115="SINAPI",VLOOKUP($D115,'Comp. Sinapi'!$B:$F,5,0),VLOOKUP($D115,'Comp. Própria'!$B:$I,8,0))</f>
        <v>17.72</v>
      </c>
    </row>
    <row r="116" spans="2:16" x14ac:dyDescent="0.25">
      <c r="B116" s="215" t="s">
        <v>11924</v>
      </c>
      <c r="C116" s="210" t="s">
        <v>16</v>
      </c>
      <c r="D116" s="210">
        <v>96546</v>
      </c>
      <c r="E116" s="211" t="str">
        <f>IF($C116="SINAPI",VLOOKUP($D116,'Comp. Sinapi'!$B:$F,2,0),VLOOKUP($D116,'Comp. Própria'!$B:$I,2,0))</f>
        <v>ARMAÇÃO DE BLOCO UTILIZANDO AÇO CA-50 DE 10 MM - MONTAGEM. AF_01/2024</v>
      </c>
      <c r="F116" s="210" t="str">
        <f>IF($C116="SINAPI",VLOOKUP($D116,'Comp. Sinapi'!$B:$F,3,0),VLOOKUP($D116,'Comp. Própria'!$B:$I,7,0))</f>
        <v>KG</v>
      </c>
      <c r="G116" s="212">
        <v>277.89999999999998</v>
      </c>
      <c r="H116" s="213">
        <f t="shared" si="7"/>
        <v>15.67</v>
      </c>
      <c r="I116" s="214">
        <f t="shared" si="8"/>
        <v>4354.6899999999996</v>
      </c>
      <c r="J116" s="213">
        <f t="shared" si="9"/>
        <v>19.582799000000001</v>
      </c>
      <c r="K116" s="214">
        <f t="shared" si="10"/>
        <v>5442.05</v>
      </c>
      <c r="L116" s="167">
        <f t="shared" si="11"/>
        <v>3.6918111178514765E-4</v>
      </c>
      <c r="M116" s="326">
        <f t="shared" si="13"/>
        <v>0.40441978250140848</v>
      </c>
      <c r="N116" s="310" t="str">
        <f t="shared" si="12"/>
        <v>A</v>
      </c>
      <c r="P116" s="171">
        <f>IF($C116="SINAPI",VLOOKUP($D116,'Comp. Sinapi'!$B:$F,5,0),VLOOKUP($D116,'Comp. Própria'!$B:$I,8,0))</f>
        <v>15.67</v>
      </c>
    </row>
    <row r="117" spans="2:16" ht="40.5" x14ac:dyDescent="0.25">
      <c r="B117" s="215" t="s">
        <v>11927</v>
      </c>
      <c r="C117" s="210" t="s">
        <v>16</v>
      </c>
      <c r="D117" s="210">
        <v>96521</v>
      </c>
      <c r="E117" s="211" t="str">
        <f>IF($C117="SINAPI",VLOOKUP($D117,'Comp. Sinapi'!$B:$F,2,0),VLOOKUP($D117,'Comp. Própria'!$B:$I,2,0))</f>
        <v>ESCAVAÇÃO MECANIZADA PARA BLOCO DE COROAMENTO OU SAPATA COM RETROESCAVADEIRA (INCLUINDO ESCAVAÇÃO PARA COLOCAÇÃO DE FÔRMAS). AF_01/2024</v>
      </c>
      <c r="F117" s="210" t="str">
        <f>IF($C117="SINAPI",VLOOKUP($D117,'Comp. Sinapi'!$B:$F,3,0),VLOOKUP($D117,'Comp. Própria'!$B:$I,7,0))</f>
        <v>M3</v>
      </c>
      <c r="G117" s="212">
        <v>46.93</v>
      </c>
      <c r="H117" s="213">
        <f t="shared" si="7"/>
        <v>37.49</v>
      </c>
      <c r="I117" s="214">
        <f t="shared" si="8"/>
        <v>1759.4</v>
      </c>
      <c r="J117" s="213">
        <f t="shared" si="9"/>
        <v>46.851253000000007</v>
      </c>
      <c r="K117" s="214">
        <f t="shared" si="10"/>
        <v>2198.7199999999998</v>
      </c>
      <c r="L117" s="167">
        <f t="shared" si="11"/>
        <v>1.491581102901002E-4</v>
      </c>
      <c r="M117" s="326">
        <f t="shared" si="13"/>
        <v>0.40456894061169857</v>
      </c>
      <c r="N117" s="310" t="str">
        <f t="shared" si="12"/>
        <v>A</v>
      </c>
      <c r="P117" s="171">
        <f>IF($C117="SINAPI",VLOOKUP($D117,'Comp. Sinapi'!$B:$F,5,0),VLOOKUP($D117,'Comp. Própria'!$B:$I,8,0))</f>
        <v>37.49</v>
      </c>
    </row>
    <row r="118" spans="2:16" ht="42.75" customHeight="1" x14ac:dyDescent="0.25">
      <c r="B118" s="215" t="s">
        <v>11928</v>
      </c>
      <c r="C118" s="210" t="s">
        <v>16</v>
      </c>
      <c r="D118" s="210">
        <v>96525</v>
      </c>
      <c r="E118" s="211" t="str">
        <f>IF($C118="SINAPI",VLOOKUP($D118,'Comp. Sinapi'!$B:$F,2,0),VLOOKUP($D118,'Comp. Própria'!$B:$I,2,0))</f>
        <v>ESCAVAÇÃO MECANIZADA PARA VIGA BALDRAME OU SAPATA CORRIDA COM MINI-ESCAVADEIRA (INCLUINDO ESCAVAÇÃO PARA COLOCAÇÃO DE FÔRMAS). AF_01/2024</v>
      </c>
      <c r="F118" s="210" t="str">
        <f>IF($C118="SINAPI",VLOOKUP($D118,'Comp. Sinapi'!$B:$F,3,0),VLOOKUP($D118,'Comp. Própria'!$B:$I,7,0))</f>
        <v>M3</v>
      </c>
      <c r="G118" s="212">
        <v>30.31</v>
      </c>
      <c r="H118" s="213">
        <f t="shared" si="7"/>
        <v>51.71</v>
      </c>
      <c r="I118" s="214">
        <f t="shared" si="8"/>
        <v>1567.33</v>
      </c>
      <c r="J118" s="213">
        <f t="shared" si="9"/>
        <v>64.621987000000004</v>
      </c>
      <c r="K118" s="214">
        <f t="shared" si="10"/>
        <v>1958.69</v>
      </c>
      <c r="L118" s="167">
        <f t="shared" si="11"/>
        <v>1.3287480854502456E-4</v>
      </c>
      <c r="M118" s="326">
        <f t="shared" si="13"/>
        <v>0.40470181542024358</v>
      </c>
      <c r="N118" s="310" t="str">
        <f t="shared" si="12"/>
        <v>A</v>
      </c>
      <c r="P118" s="171">
        <f>IF($C118="SINAPI",VLOOKUP($D118,'Comp. Sinapi'!$B:$F,5,0),VLOOKUP($D118,'Comp. Própria'!$B:$I,8,0))</f>
        <v>51.71</v>
      </c>
    </row>
    <row r="119" spans="2:16" ht="27" x14ac:dyDescent="0.25">
      <c r="B119" s="215" t="s">
        <v>11929</v>
      </c>
      <c r="C119" s="210" t="s">
        <v>16</v>
      </c>
      <c r="D119" s="210">
        <v>101616</v>
      </c>
      <c r="E119" s="211" t="str">
        <f>IF($C119="SINAPI",VLOOKUP($D119,'Comp. Sinapi'!$B:$F,2,0),VLOOKUP($D119,'Comp. Própria'!$B:$I,2,0))</f>
        <v>PREPARO DE FUNDO DE VALA COM LARGURA MENOR QUE 1,5 M (ACERTO DO SOLO NATURAL). AF_08/2020</v>
      </c>
      <c r="F119" s="210" t="str">
        <f>IF($C119="SINAPI",VLOOKUP($D119,'Comp. Sinapi'!$B:$F,3,0),VLOOKUP($D119,'Comp. Própria'!$B:$I,7,0))</f>
        <v>M2</v>
      </c>
      <c r="G119" s="212">
        <v>85.39</v>
      </c>
      <c r="H119" s="213">
        <f t="shared" si="7"/>
        <v>5.9</v>
      </c>
      <c r="I119" s="214">
        <f t="shared" si="8"/>
        <v>503.8</v>
      </c>
      <c r="J119" s="213">
        <f t="shared" si="9"/>
        <v>7.3732300000000004</v>
      </c>
      <c r="K119" s="214">
        <f t="shared" si="10"/>
        <v>629.6</v>
      </c>
      <c r="L119" s="167">
        <f t="shared" si="11"/>
        <v>4.2711189345913573E-5</v>
      </c>
      <c r="M119" s="326">
        <f t="shared" si="13"/>
        <v>0.40474452660958948</v>
      </c>
      <c r="N119" s="310" t="str">
        <f t="shared" si="12"/>
        <v>A</v>
      </c>
      <c r="P119" s="171">
        <f>IF($C119="SINAPI",VLOOKUP($D119,'Comp. Sinapi'!$B:$F,5,0),VLOOKUP($D119,'Comp. Própria'!$B:$I,8,0))</f>
        <v>5.9</v>
      </c>
    </row>
    <row r="120" spans="2:16" ht="27" x14ac:dyDescent="0.25">
      <c r="B120" s="215" t="s">
        <v>11930</v>
      </c>
      <c r="C120" s="210" t="s">
        <v>16</v>
      </c>
      <c r="D120" s="210">
        <v>96619</v>
      </c>
      <c r="E120" s="211" t="str">
        <f>IF($C120="SINAPI",VLOOKUP($D120,'Comp. Sinapi'!$B:$F,2,0),VLOOKUP($D120,'Comp. Própria'!$B:$I,2,0))</f>
        <v>LASTRO DE CONCRETO MAGRO, APLICADO EM BLOCOS DE COROAMENTO OU SAPATAS, ESPESSURA DE 5 CM. AF_01/2024</v>
      </c>
      <c r="F120" s="210" t="str">
        <f>IF($C120="SINAPI",VLOOKUP($D120,'Comp. Sinapi'!$B:$F,3,0),VLOOKUP($D120,'Comp. Própria'!$B:$I,7,0))</f>
        <v>M2</v>
      </c>
      <c r="G120" s="212">
        <v>85.39</v>
      </c>
      <c r="H120" s="213">
        <f t="shared" si="7"/>
        <v>42.35</v>
      </c>
      <c r="I120" s="214">
        <f t="shared" si="8"/>
        <v>3616.26</v>
      </c>
      <c r="J120" s="213">
        <f t="shared" si="9"/>
        <v>52.924795000000003</v>
      </c>
      <c r="K120" s="214">
        <f t="shared" si="10"/>
        <v>4519.24</v>
      </c>
      <c r="L120" s="167">
        <f t="shared" si="11"/>
        <v>3.0657896337297721E-4</v>
      </c>
      <c r="M120" s="326">
        <f t="shared" si="13"/>
        <v>0.40505110557296248</v>
      </c>
      <c r="N120" s="310" t="str">
        <f t="shared" si="12"/>
        <v>A</v>
      </c>
      <c r="P120" s="171">
        <f>IF($C120="SINAPI",VLOOKUP($D120,'Comp. Sinapi'!$B:$F,5,0),VLOOKUP($D120,'Comp. Própria'!$B:$I,8,0))</f>
        <v>42.35</v>
      </c>
    </row>
    <row r="121" spans="2:16" ht="54" x14ac:dyDescent="0.25">
      <c r="B121" s="215" t="s">
        <v>11931</v>
      </c>
      <c r="C121" s="210" t="s">
        <v>16</v>
      </c>
      <c r="D121" s="210">
        <v>93378</v>
      </c>
      <c r="E121" s="211" t="str">
        <f>IF($C121="SINAPI",VLOOKUP($D121,'Comp. Sinapi'!$B:$F,2,0),VLOOKUP($D121,'Comp. Própria'!$B:$I,2,0))</f>
        <v>REATERRO MECANIZADO DE VALA COM RETROESCAVADEIRA (CAPACIDADE DA CAÇAMBA   DA RETRO: 0,26 M³/POTÊNCIA: 88 HP), LARGURA ATÉ 0,8 M, PROFUNDIDADE ATÉ 1,5 M, COM SOLO (SEM SUBSTITUIÇÃO) DE 1ª CATEGORIA, COM COMPACTADOR DE SOLOS DE PERCUSSÃO. AF_08/2023</v>
      </c>
      <c r="F121" s="210" t="str">
        <f>IF($C121="SINAPI",VLOOKUP($D121,'Comp. Sinapi'!$B:$F,3,0),VLOOKUP($D121,'Comp. Própria'!$B:$I,7,0))</f>
        <v>M3</v>
      </c>
      <c r="G121" s="212">
        <v>66.38</v>
      </c>
      <c r="H121" s="213">
        <f t="shared" si="7"/>
        <v>20.68</v>
      </c>
      <c r="I121" s="214">
        <f t="shared" si="8"/>
        <v>1372.73</v>
      </c>
      <c r="J121" s="213">
        <f t="shared" si="9"/>
        <v>25.843796000000001</v>
      </c>
      <c r="K121" s="214">
        <f t="shared" si="10"/>
        <v>1715.51</v>
      </c>
      <c r="L121" s="167">
        <f t="shared" si="11"/>
        <v>1.1637781517599776E-4</v>
      </c>
      <c r="M121" s="326">
        <f t="shared" si="13"/>
        <v>0.40516748338813846</v>
      </c>
      <c r="N121" s="310" t="str">
        <f t="shared" si="12"/>
        <v>A</v>
      </c>
      <c r="P121" s="171">
        <f>IF($C121="SINAPI",VLOOKUP($D121,'Comp. Sinapi'!$B:$F,5,0),VLOOKUP($D121,'Comp. Própria'!$B:$I,8,0))</f>
        <v>20.68</v>
      </c>
    </row>
    <row r="122" spans="2:16" ht="40.5" x14ac:dyDescent="0.25">
      <c r="B122" s="215" t="s">
        <v>11932</v>
      </c>
      <c r="C122" s="210" t="s">
        <v>16</v>
      </c>
      <c r="D122" s="210">
        <v>100981</v>
      </c>
      <c r="E122" s="211" t="str">
        <f>IF($C122="SINAPI",VLOOKUP($D122,'Comp. Sinapi'!$B:$F,2,0),VLOOKUP($D122,'Comp. Própria'!$B:$I,2,0))</f>
        <v>CARGA, MANOBRA E DESCARGA DE ENTULHO EM CAMINHÃO BASCULANTE 6 M³ - CARGA COM ESCAVADEIRA HIDRÁULICA  (CAÇAMBA DE 0,80 M³ / 111 HP) E DESCARGA LIVRE (UNIDADE: M3). AF_07/2020</v>
      </c>
      <c r="F122" s="210" t="str">
        <f>IF($C122="SINAPI",VLOOKUP($D122,'Comp. Sinapi'!$B:$F,3,0),VLOOKUP($D122,'Comp. Própria'!$B:$I,7,0))</f>
        <v>M3</v>
      </c>
      <c r="G122" s="212">
        <v>10.86</v>
      </c>
      <c r="H122" s="213">
        <f t="shared" si="7"/>
        <v>9.27</v>
      </c>
      <c r="I122" s="214">
        <f t="shared" si="8"/>
        <v>100.67</v>
      </c>
      <c r="J122" s="213">
        <f t="shared" si="9"/>
        <v>11.584719</v>
      </c>
      <c r="K122" s="214">
        <f t="shared" si="10"/>
        <v>125.81</v>
      </c>
      <c r="L122" s="167">
        <f t="shared" si="11"/>
        <v>8.53477562199712E-6</v>
      </c>
      <c r="M122" s="326">
        <f t="shared" si="13"/>
        <v>0.40517601816376048</v>
      </c>
      <c r="N122" s="310" t="str">
        <f t="shared" si="12"/>
        <v>A</v>
      </c>
      <c r="P122" s="171">
        <f>IF($C122="SINAPI",VLOOKUP($D122,'Comp. Sinapi'!$B:$F,5,0),VLOOKUP($D122,'Comp. Própria'!$B:$I,8,0))</f>
        <v>9.27</v>
      </c>
    </row>
    <row r="123" spans="2:16" ht="44.25" customHeight="1" x14ac:dyDescent="0.25">
      <c r="B123" s="215" t="s">
        <v>11933</v>
      </c>
      <c r="C123" s="210" t="s">
        <v>16</v>
      </c>
      <c r="D123" s="210">
        <v>97919</v>
      </c>
      <c r="E123" s="211" t="str">
        <f>IF($C123="SINAPI",VLOOKUP($D123,'Comp. Sinapi'!$B:$F,2,0),VLOOKUP($D123,'Comp. Própria'!$B:$I,2,0))</f>
        <v>TRANSPORTE COM CAMINHÃO BASCULANTE DE 6 M³, EM VIA URBANA PAVIMENTADA, ADICIONAL PARA DMT EXCEDENTE A 30 KM (UNIDADE: TXKM). AF_07/2020</v>
      </c>
      <c r="F123" s="210" t="str">
        <f>IF($C123="SINAPI",VLOOKUP($D123,'Comp. Sinapi'!$B:$F,3,0),VLOOKUP($D123,'Comp. Própria'!$B:$I,7,0))</f>
        <v>TXKM</v>
      </c>
      <c r="G123" s="212">
        <v>716.76</v>
      </c>
      <c r="H123" s="213">
        <f t="shared" si="7"/>
        <v>0.79</v>
      </c>
      <c r="I123" s="214">
        <f t="shared" si="8"/>
        <v>566.24</v>
      </c>
      <c r="J123" s="213">
        <f t="shared" si="9"/>
        <v>0.98726300000000011</v>
      </c>
      <c r="K123" s="214">
        <f t="shared" si="10"/>
        <v>707.63</v>
      </c>
      <c r="L123" s="167">
        <f t="shared" si="11"/>
        <v>4.800463614493142E-5</v>
      </c>
      <c r="M123" s="326">
        <f t="shared" si="13"/>
        <v>0.40522402279990538</v>
      </c>
      <c r="N123" s="310" t="str">
        <f t="shared" si="12"/>
        <v>A</v>
      </c>
      <c r="P123" s="171">
        <f>IF($C123="SINAPI",VLOOKUP($D123,'Comp. Sinapi'!$B:$F,5,0),VLOOKUP($D123,'Comp. Própria'!$B:$I,8,0))</f>
        <v>0.79</v>
      </c>
    </row>
    <row r="124" spans="2:16" ht="27" x14ac:dyDescent="0.25">
      <c r="B124" s="215" t="s">
        <v>11934</v>
      </c>
      <c r="C124" s="210" t="s">
        <v>16</v>
      </c>
      <c r="D124" s="210">
        <v>98557</v>
      </c>
      <c r="E124" s="211" t="str">
        <f>IF($C124="SINAPI",VLOOKUP($D124,'Comp. Sinapi'!$B:$F,2,0),VLOOKUP($D124,'Comp. Própria'!$B:$I,2,0))</f>
        <v>IMPERMEABILIZAÇÃO DE SUPERFÍCIE COM EMULSÃO ASFÁLTICA, 2 DEMÃOS. AF_09/2023</v>
      </c>
      <c r="F124" s="210" t="str">
        <f>IF($C124="SINAPI",VLOOKUP($D124,'Comp. Sinapi'!$B:$F,3,0),VLOOKUP($D124,'Comp. Própria'!$B:$I,7,0))</f>
        <v>M2</v>
      </c>
      <c r="G124" s="212">
        <v>125.61</v>
      </c>
      <c r="H124" s="213">
        <f t="shared" si="7"/>
        <v>42.71</v>
      </c>
      <c r="I124" s="214">
        <f t="shared" si="8"/>
        <v>5364.8</v>
      </c>
      <c r="J124" s="213">
        <f t="shared" si="9"/>
        <v>53.374687000000002</v>
      </c>
      <c r="K124" s="214">
        <f t="shared" si="10"/>
        <v>6704.39</v>
      </c>
      <c r="L124" s="167">
        <f t="shared" si="11"/>
        <v>4.5481650371481815E-4</v>
      </c>
      <c r="M124" s="326">
        <f t="shared" si="13"/>
        <v>0.4056788393036202</v>
      </c>
      <c r="N124" s="310" t="str">
        <f t="shared" si="12"/>
        <v>A</v>
      </c>
      <c r="P124" s="171">
        <f>IF($C124="SINAPI",VLOOKUP($D124,'Comp. Sinapi'!$B:$F,5,0),VLOOKUP($D124,'Comp. Própria'!$B:$I,8,0))</f>
        <v>42.71</v>
      </c>
    </row>
    <row r="125" spans="2:16" ht="27" x14ac:dyDescent="0.25">
      <c r="B125" s="215" t="s">
        <v>11937</v>
      </c>
      <c r="C125" s="210" t="s">
        <v>16</v>
      </c>
      <c r="D125" s="210">
        <v>96534</v>
      </c>
      <c r="E125" s="211" t="str">
        <f>IF($C125="SINAPI",VLOOKUP($D125,'Comp. Sinapi'!$B:$F,2,0),VLOOKUP($D125,'Comp. Própria'!$B:$I,2,0))</f>
        <v>FABRICAÇÃO, MONTAGEM E DESMONTAGEM DE FÔRMA PARA BLOCO DE COROAMENTO, EM MADEIRA SERRADA, E=25 MM, 4 UTILIZAÇÕES. AF_01/2024</v>
      </c>
      <c r="F125" s="210" t="str">
        <f>IF($C125="SINAPI",VLOOKUP($D125,'Comp. Sinapi'!$B:$F,3,0),VLOOKUP($D125,'Comp. Própria'!$B:$I,7,0))</f>
        <v>M2</v>
      </c>
      <c r="G125" s="212">
        <v>17.68</v>
      </c>
      <c r="H125" s="213">
        <f t="shared" si="7"/>
        <v>82.14</v>
      </c>
      <c r="I125" s="214">
        <f t="shared" si="8"/>
        <v>1452.23</v>
      </c>
      <c r="J125" s="213">
        <f t="shared" si="9"/>
        <v>102.650358</v>
      </c>
      <c r="K125" s="214">
        <f t="shared" si="10"/>
        <v>1814.85</v>
      </c>
      <c r="L125" s="167">
        <f t="shared" si="11"/>
        <v>1.2311690277069765E-4</v>
      </c>
      <c r="M125" s="326">
        <f t="shared" si="13"/>
        <v>0.40580195620639087</v>
      </c>
      <c r="N125" s="310" t="str">
        <f t="shared" si="12"/>
        <v>A</v>
      </c>
      <c r="P125" s="171">
        <f>IF($C125="SINAPI",VLOOKUP($D125,'Comp. Sinapi'!$B:$F,5,0),VLOOKUP($D125,'Comp. Própria'!$B:$I,8,0))</f>
        <v>82.14</v>
      </c>
    </row>
    <row r="126" spans="2:16" ht="27" x14ac:dyDescent="0.25">
      <c r="B126" s="215" t="s">
        <v>11938</v>
      </c>
      <c r="C126" s="210" t="s">
        <v>16</v>
      </c>
      <c r="D126" s="210">
        <v>96533</v>
      </c>
      <c r="E126" s="211" t="str">
        <f>IF($C126="SINAPI",VLOOKUP($D126,'Comp. Sinapi'!$B:$F,2,0),VLOOKUP($D126,'Comp. Própria'!$B:$I,2,0))</f>
        <v>FABRICAÇÃO, MONTAGEM E DESMONTAGEM DE FÔRMA PARA VIGA BALDRAME, EM MADEIRA SERRADA, E=25 MM, 2 UTILIZAÇÕES. AF_01/2024</v>
      </c>
      <c r="F126" s="210" t="str">
        <f>IF($C126="SINAPI",VLOOKUP($D126,'Comp. Sinapi'!$B:$F,3,0),VLOOKUP($D126,'Comp. Própria'!$B:$I,7,0))</f>
        <v>M2</v>
      </c>
      <c r="G126" s="212">
        <v>125.61</v>
      </c>
      <c r="H126" s="213">
        <f t="shared" si="7"/>
        <v>105.21</v>
      </c>
      <c r="I126" s="214">
        <f t="shared" si="8"/>
        <v>13215.42</v>
      </c>
      <c r="J126" s="213">
        <f t="shared" si="9"/>
        <v>131.48093699999998</v>
      </c>
      <c r="K126" s="214">
        <f t="shared" si="10"/>
        <v>16515.32</v>
      </c>
      <c r="L126" s="167">
        <f t="shared" si="11"/>
        <v>1.1203763653563426E-3</v>
      </c>
      <c r="M126" s="326">
        <f t="shared" si="13"/>
        <v>0.4069223325717472</v>
      </c>
      <c r="N126" s="310" t="str">
        <f t="shared" si="12"/>
        <v>A</v>
      </c>
      <c r="P126" s="171">
        <f>IF($C126="SINAPI",VLOOKUP($D126,'Comp. Sinapi'!$B:$F,5,0),VLOOKUP($D126,'Comp. Própria'!$B:$I,8,0))</f>
        <v>105.21</v>
      </c>
    </row>
    <row r="127" spans="2:16" x14ac:dyDescent="0.25">
      <c r="B127" s="215" t="s">
        <v>11939</v>
      </c>
      <c r="C127" s="210" t="s">
        <v>16</v>
      </c>
      <c r="D127" s="210">
        <v>96545</v>
      </c>
      <c r="E127" s="211" t="str">
        <f>IF($C127="SINAPI",VLOOKUP($D127,'Comp. Sinapi'!$B:$F,2,0),VLOOKUP($D127,'Comp. Própria'!$B:$I,2,0))</f>
        <v>ARMAÇÃO DE BLOCO UTILIZANDO AÇO CA-50 DE 8 MM - MONTAGEM. AF_01/2024</v>
      </c>
      <c r="F127" s="210" t="str">
        <f>IF($C127="SINAPI",VLOOKUP($D127,'Comp. Sinapi'!$B:$F,3,0),VLOOKUP($D127,'Comp. Própria'!$B:$I,7,0))</f>
        <v>KG</v>
      </c>
      <c r="G127" s="212">
        <v>333.6</v>
      </c>
      <c r="H127" s="213">
        <f t="shared" si="7"/>
        <v>17.72</v>
      </c>
      <c r="I127" s="214">
        <f t="shared" si="8"/>
        <v>5911.39</v>
      </c>
      <c r="J127" s="213">
        <f t="shared" si="9"/>
        <v>22.144683999999998</v>
      </c>
      <c r="K127" s="214">
        <f t="shared" si="10"/>
        <v>7387.46</v>
      </c>
      <c r="L127" s="167">
        <f t="shared" si="11"/>
        <v>5.0115502357903855E-4</v>
      </c>
      <c r="M127" s="326">
        <f t="shared" si="13"/>
        <v>0.40742348759532626</v>
      </c>
      <c r="N127" s="310" t="str">
        <f t="shared" si="12"/>
        <v>A</v>
      </c>
      <c r="P127" s="171">
        <f>IF($C127="SINAPI",VLOOKUP($D127,'Comp. Sinapi'!$B:$F,5,0),VLOOKUP($D127,'Comp. Própria'!$B:$I,8,0))</f>
        <v>17.72</v>
      </c>
    </row>
    <row r="128" spans="2:16" ht="27" x14ac:dyDescent="0.25">
      <c r="B128" s="215" t="s">
        <v>11940</v>
      </c>
      <c r="C128" s="210" t="s">
        <v>13109</v>
      </c>
      <c r="D128" s="210" t="s">
        <v>13110</v>
      </c>
      <c r="E128" s="211" t="str">
        <f>IF($C128="SINAPI",VLOOKUP($D128,'Comp. Sinapi'!$B:$F,2,0),VLOOKUP($D128,'Comp. Própria'!$B:$I,2,0))</f>
        <v>CONCRETAGEM DE SAPATAS, FCK 25 MPA, COM USO DE BOMBA - LANÇAMENTO, ADENSAMENTO E ACABAMENTO.</v>
      </c>
      <c r="F128" s="210" t="str">
        <f>IF($C128="SINAPI",VLOOKUP($D128,'Comp. Sinapi'!$B:$F,3,0),VLOOKUP($D128,'Comp. Própria'!$B:$I,7,0))</f>
        <v>M3</v>
      </c>
      <c r="G128" s="212">
        <v>2.99</v>
      </c>
      <c r="H128" s="213">
        <f t="shared" si="7"/>
        <v>884.85311999999988</v>
      </c>
      <c r="I128" s="214">
        <f t="shared" si="8"/>
        <v>2645.71</v>
      </c>
      <c r="J128" s="213">
        <f t="shared" si="9"/>
        <v>1105.8009440639999</v>
      </c>
      <c r="K128" s="214">
        <f t="shared" si="10"/>
        <v>3306.34</v>
      </c>
      <c r="L128" s="167">
        <f t="shared" si="11"/>
        <v>2.2429751236017771E-4</v>
      </c>
      <c r="M128" s="326">
        <f t="shared" si="13"/>
        <v>0.40764778510768646</v>
      </c>
      <c r="N128" s="310" t="str">
        <f t="shared" si="12"/>
        <v>A</v>
      </c>
      <c r="P128" s="171">
        <f>IF($C128="SINAPI",VLOOKUP($D128,'Comp. Sinapi'!$B:$F,5,0),VLOOKUP($D128,'Comp. Própria'!$B:$I,8,0))</f>
        <v>884.85311999999988</v>
      </c>
    </row>
    <row r="129" spans="2:16" x14ac:dyDescent="0.25">
      <c r="B129" s="215" t="s">
        <v>11941</v>
      </c>
      <c r="C129" s="210" t="s">
        <v>16</v>
      </c>
      <c r="D129" s="210">
        <v>96543</v>
      </c>
      <c r="E129" s="211" t="str">
        <f>IF($C129="SINAPI",VLOOKUP($D129,'Comp. Sinapi'!$B:$F,2,0),VLOOKUP($D129,'Comp. Própria'!$B:$I,2,0))</f>
        <v>ARMAÇÃO DE BLOCO UTILIZANDO AÇO CA-60 DE 5 MM - MONTAGEM. AF_01/2024</v>
      </c>
      <c r="F129" s="210" t="str">
        <f>IF($C129="SINAPI",VLOOKUP($D129,'Comp. Sinapi'!$B:$F,3,0),VLOOKUP($D129,'Comp. Própria'!$B:$I,7,0))</f>
        <v>KG</v>
      </c>
      <c r="G129" s="212">
        <v>101</v>
      </c>
      <c r="H129" s="213">
        <f t="shared" si="7"/>
        <v>20.89</v>
      </c>
      <c r="I129" s="214">
        <f t="shared" si="8"/>
        <v>2109.89</v>
      </c>
      <c r="J129" s="213">
        <f t="shared" si="9"/>
        <v>26.106233000000003</v>
      </c>
      <c r="K129" s="214">
        <f t="shared" si="10"/>
        <v>2636.72</v>
      </c>
      <c r="L129" s="167">
        <f t="shared" si="11"/>
        <v>1.7887142181092315E-4</v>
      </c>
      <c r="M129" s="326">
        <f t="shared" si="13"/>
        <v>0.4078266565294974</v>
      </c>
      <c r="N129" s="310" t="str">
        <f t="shared" si="12"/>
        <v>A</v>
      </c>
      <c r="P129" s="171">
        <f>IF($C129="SINAPI",VLOOKUP($D129,'Comp. Sinapi'!$B:$F,5,0),VLOOKUP($D129,'Comp. Própria'!$B:$I,8,0))</f>
        <v>20.89</v>
      </c>
    </row>
    <row r="130" spans="2:16" ht="33.75" customHeight="1" x14ac:dyDescent="0.25">
      <c r="B130" s="215" t="s">
        <v>11942</v>
      </c>
      <c r="C130" s="210" t="s">
        <v>16</v>
      </c>
      <c r="D130" s="210">
        <v>96544</v>
      </c>
      <c r="E130" s="211" t="str">
        <f>IF($C130="SINAPI",VLOOKUP($D130,'Comp. Sinapi'!$B:$F,2,0),VLOOKUP($D130,'Comp. Própria'!$B:$I,2,0))</f>
        <v>ARMAÇÃO DE BLOCO UTILIZANDO AÇO CA-50 DE 6,3 MM - MONTAGEM. AF_01/2024</v>
      </c>
      <c r="F130" s="210" t="str">
        <f>IF($C130="SINAPI",VLOOKUP($D130,'Comp. Sinapi'!$B:$F,3,0),VLOOKUP($D130,'Comp. Própria'!$B:$I,7,0))</f>
        <v>KG</v>
      </c>
      <c r="G130" s="212">
        <v>45.8</v>
      </c>
      <c r="H130" s="213">
        <f t="shared" si="7"/>
        <v>19.27</v>
      </c>
      <c r="I130" s="214">
        <f t="shared" si="8"/>
        <v>882.56</v>
      </c>
      <c r="J130" s="213">
        <f t="shared" si="9"/>
        <v>24.081719</v>
      </c>
      <c r="K130" s="214">
        <f t="shared" si="10"/>
        <v>1102.94</v>
      </c>
      <c r="L130" s="167">
        <f t="shared" si="11"/>
        <v>7.482191737163583E-5</v>
      </c>
      <c r="M130" s="326">
        <f t="shared" si="13"/>
        <v>0.40790147844686903</v>
      </c>
      <c r="N130" s="310" t="str">
        <f t="shared" si="12"/>
        <v>A</v>
      </c>
      <c r="P130" s="171">
        <f>IF($C130="SINAPI",VLOOKUP($D130,'Comp. Sinapi'!$B:$F,5,0),VLOOKUP($D130,'Comp. Própria'!$B:$I,8,0))</f>
        <v>19.27</v>
      </c>
    </row>
    <row r="131" spans="2:16" x14ac:dyDescent="0.25">
      <c r="B131" s="215" t="s">
        <v>11943</v>
      </c>
      <c r="C131" s="210" t="s">
        <v>16</v>
      </c>
      <c r="D131" s="210">
        <v>96546</v>
      </c>
      <c r="E131" s="211" t="str">
        <f>IF($C131="SINAPI",VLOOKUP($D131,'Comp. Sinapi'!$B:$F,2,0),VLOOKUP($D131,'Comp. Própria'!$B:$I,2,0))</f>
        <v>ARMAÇÃO DE BLOCO UTILIZANDO AÇO CA-50 DE 10 MM - MONTAGEM. AF_01/2024</v>
      </c>
      <c r="F131" s="210" t="str">
        <f>IF($C131="SINAPI",VLOOKUP($D131,'Comp. Sinapi'!$B:$F,3,0),VLOOKUP($D131,'Comp. Própria'!$B:$I,7,0))</f>
        <v>KG</v>
      </c>
      <c r="G131" s="212">
        <v>49.2</v>
      </c>
      <c r="H131" s="213">
        <f t="shared" si="7"/>
        <v>15.67</v>
      </c>
      <c r="I131" s="214">
        <f t="shared" si="8"/>
        <v>770.96</v>
      </c>
      <c r="J131" s="213">
        <f t="shared" si="9"/>
        <v>19.582799000000001</v>
      </c>
      <c r="K131" s="214">
        <f t="shared" si="10"/>
        <v>963.47</v>
      </c>
      <c r="L131" s="167">
        <f t="shared" si="11"/>
        <v>6.5360466326409383E-5</v>
      </c>
      <c r="M131" s="326">
        <f t="shared" si="13"/>
        <v>0.40796683891319546</v>
      </c>
      <c r="N131" s="310" t="str">
        <f t="shared" si="12"/>
        <v>A</v>
      </c>
      <c r="P131" s="171">
        <f>IF($C131="SINAPI",VLOOKUP($D131,'Comp. Sinapi'!$B:$F,5,0),VLOOKUP($D131,'Comp. Própria'!$B:$I,8,0))</f>
        <v>15.67</v>
      </c>
    </row>
    <row r="132" spans="2:16" ht="27" x14ac:dyDescent="0.25">
      <c r="B132" s="215" t="s">
        <v>11944</v>
      </c>
      <c r="C132" s="210" t="s">
        <v>13109</v>
      </c>
      <c r="D132" s="210" t="s">
        <v>13103</v>
      </c>
      <c r="E132" s="211" t="str">
        <f>IF($C132="SINAPI",VLOOKUP($D132,'Comp. Sinapi'!$B:$F,2,0),VLOOKUP($D132,'Comp. Própria'!$B:$I,2,0))</f>
        <v>ARMAÇÃO DE BLOCO, VIGA BALDRAME OU SAPATA UTILIZANDO AÇO CA-50 DE 12,5 MM - MONTAGEM. AF_06/2017</v>
      </c>
      <c r="F132" s="210" t="str">
        <f>IF($C132="SINAPI",VLOOKUP($D132,'Comp. Sinapi'!$B:$F,3,0),VLOOKUP($D132,'Comp. Própria'!$B:$I,7,0))</f>
        <v>KG</v>
      </c>
      <c r="G132" s="212">
        <v>9.9</v>
      </c>
      <c r="H132" s="213">
        <f t="shared" si="7"/>
        <v>12.392270000000002</v>
      </c>
      <c r="I132" s="214">
        <f t="shared" si="8"/>
        <v>122.68</v>
      </c>
      <c r="J132" s="213">
        <f t="shared" si="9"/>
        <v>15.486619819000003</v>
      </c>
      <c r="K132" s="214">
        <f t="shared" si="10"/>
        <v>153.31</v>
      </c>
      <c r="L132" s="167">
        <f t="shared" si="11"/>
        <v>1.0400337418395823E-5</v>
      </c>
      <c r="M132" s="326">
        <f t="shared" si="13"/>
        <v>0.40797723925061385</v>
      </c>
      <c r="N132" s="310" t="str">
        <f t="shared" si="12"/>
        <v>A</v>
      </c>
      <c r="P132" s="171">
        <f>IF($C132="SINAPI",VLOOKUP($D132,'Comp. Sinapi'!$B:$F,5,0),VLOOKUP($D132,'Comp. Própria'!$B:$I,8,0))</f>
        <v>12.392270000000002</v>
      </c>
    </row>
    <row r="133" spans="2:16" ht="27" x14ac:dyDescent="0.25">
      <c r="B133" s="215" t="s">
        <v>11945</v>
      </c>
      <c r="C133" s="210" t="s">
        <v>13109</v>
      </c>
      <c r="D133" s="210" t="s">
        <v>13110</v>
      </c>
      <c r="E133" s="211" t="str">
        <f>IF($C133="SINAPI",VLOOKUP($D133,'Comp. Sinapi'!$B:$F,2,0),VLOOKUP($D133,'Comp. Própria'!$B:$I,2,0))</f>
        <v>CONCRETAGEM DE SAPATAS, FCK 25 MPA, COM USO DE BOMBA - LANÇAMENTO, ADENSAMENTO E ACABAMENTO.</v>
      </c>
      <c r="F133" s="210" t="str">
        <f>IF($C133="SINAPI",VLOOKUP($D133,'Comp. Sinapi'!$B:$F,3,0),VLOOKUP($D133,'Comp. Própria'!$B:$I,7,0))</f>
        <v>M3</v>
      </c>
      <c r="G133" s="212">
        <v>10.86</v>
      </c>
      <c r="H133" s="213">
        <f t="shared" si="7"/>
        <v>884.85311999999988</v>
      </c>
      <c r="I133" s="214">
        <f t="shared" si="8"/>
        <v>9609.5</v>
      </c>
      <c r="J133" s="213">
        <f t="shared" si="9"/>
        <v>1105.8009440639999</v>
      </c>
      <c r="K133" s="214">
        <f t="shared" si="10"/>
        <v>12008.99</v>
      </c>
      <c r="L133" s="167">
        <f t="shared" si="11"/>
        <v>8.1467319844851112E-4</v>
      </c>
      <c r="M133" s="326">
        <f t="shared" si="13"/>
        <v>0.40879191244906238</v>
      </c>
      <c r="N133" s="310" t="str">
        <f t="shared" si="12"/>
        <v>A</v>
      </c>
      <c r="P133" s="171">
        <f>IF($C133="SINAPI",VLOOKUP($D133,'Comp. Sinapi'!$B:$F,5,0),VLOOKUP($D133,'Comp. Própria'!$B:$I,8,0))</f>
        <v>884.85311999999988</v>
      </c>
    </row>
    <row r="134" spans="2:16" ht="40.5" customHeight="1" x14ac:dyDescent="0.25">
      <c r="B134" s="215" t="s">
        <v>11948</v>
      </c>
      <c r="C134" s="210" t="s">
        <v>16</v>
      </c>
      <c r="D134" s="210">
        <v>98525</v>
      </c>
      <c r="E134" s="211" t="str">
        <f>IF($C134="SINAPI",VLOOKUP($D134,'Comp. Sinapi'!$B:$F,2,0),VLOOKUP($D134,'Comp. Própria'!$B:$I,2,0))</f>
        <v>LIMPEZA MECANIZADA DE CAMADA VEGETAL, VEGETAÇÃO E PEQUENAS ÁRVORES (DIÂMETRO DE TRONCO MENOR QUE 0,20 M), COM TRATOR DE ESTEIRAS. AF_03/2024</v>
      </c>
      <c r="F134" s="210" t="str">
        <f>IF($C134="SINAPI",VLOOKUP($D134,'Comp. Sinapi'!$B:$F,3,0),VLOOKUP($D134,'Comp. Própria'!$B:$I,7,0))</f>
        <v>M2</v>
      </c>
      <c r="G134" s="212">
        <v>111.87</v>
      </c>
      <c r="H134" s="213">
        <f t="shared" si="7"/>
        <v>0.59</v>
      </c>
      <c r="I134" s="214">
        <f t="shared" si="8"/>
        <v>66</v>
      </c>
      <c r="J134" s="213">
        <f t="shared" si="9"/>
        <v>0.73732299999999995</v>
      </c>
      <c r="K134" s="214">
        <f t="shared" si="10"/>
        <v>82.48</v>
      </c>
      <c r="L134" s="167">
        <f t="shared" si="11"/>
        <v>5.5953286169805457E-6</v>
      </c>
      <c r="M134" s="326">
        <f t="shared" si="13"/>
        <v>0.40879750777767937</v>
      </c>
      <c r="N134" s="310" t="str">
        <f t="shared" si="12"/>
        <v>A</v>
      </c>
      <c r="P134" s="171">
        <f>IF($C134="SINAPI",VLOOKUP($D134,'Comp. Sinapi'!$B:$F,5,0),VLOOKUP($D134,'Comp. Própria'!$B:$I,8,0))</f>
        <v>0.59</v>
      </c>
    </row>
    <row r="135" spans="2:16" ht="27" x14ac:dyDescent="0.25">
      <c r="B135" s="215" t="s">
        <v>11949</v>
      </c>
      <c r="C135" s="210" t="s">
        <v>16</v>
      </c>
      <c r="D135" s="210">
        <v>96527</v>
      </c>
      <c r="E135" s="211" t="str">
        <f>IF($C135="SINAPI",VLOOKUP($D135,'Comp. Sinapi'!$B:$F,2,0),VLOOKUP($D135,'Comp. Própria'!$B:$I,2,0))</f>
        <v>ESCAVAÇÃO MANUAL PARA VIGA BALDRAME OU SAPATA CORRIDA (INCLUINDO ESCAVAÇÃO PARA COLOCAÇÃO DE FÔRMAS). AF_01/2024</v>
      </c>
      <c r="F135" s="210" t="str">
        <f>IF($C135="SINAPI",VLOOKUP($D135,'Comp. Sinapi'!$B:$F,3,0),VLOOKUP($D135,'Comp. Própria'!$B:$I,7,0))</f>
        <v>M3</v>
      </c>
      <c r="G135" s="212">
        <v>10.5</v>
      </c>
      <c r="H135" s="213">
        <f t="shared" si="7"/>
        <v>97.14</v>
      </c>
      <c r="I135" s="214">
        <f t="shared" si="8"/>
        <v>1019.97</v>
      </c>
      <c r="J135" s="213">
        <f t="shared" si="9"/>
        <v>121.395858</v>
      </c>
      <c r="K135" s="214">
        <f t="shared" si="10"/>
        <v>1274.6500000000001</v>
      </c>
      <c r="L135" s="167">
        <f t="shared" si="11"/>
        <v>8.6470485228349326E-5</v>
      </c>
      <c r="M135" s="326">
        <f t="shared" si="13"/>
        <v>0.40888397826290773</v>
      </c>
      <c r="N135" s="310" t="str">
        <f t="shared" si="12"/>
        <v>A</v>
      </c>
      <c r="P135" s="171">
        <f>IF($C135="SINAPI",VLOOKUP($D135,'Comp. Sinapi'!$B:$F,5,0),VLOOKUP($D135,'Comp. Própria'!$B:$I,8,0))</f>
        <v>97.14</v>
      </c>
    </row>
    <row r="136" spans="2:16" ht="27" x14ac:dyDescent="0.25">
      <c r="B136" s="215" t="s">
        <v>11950</v>
      </c>
      <c r="C136" s="210" t="s">
        <v>16</v>
      </c>
      <c r="D136" s="210">
        <v>96523</v>
      </c>
      <c r="E136" s="211" t="str">
        <f>IF($C136="SINAPI",VLOOKUP($D136,'Comp. Sinapi'!$B:$F,2,0),VLOOKUP($D136,'Comp. Própria'!$B:$I,2,0))</f>
        <v>ESCAVAÇÃO MANUAL PARA BLOCO DE COROAMENTO OU SAPATA (INCLUINDO ESCAVAÇÃO PARA COLOCAÇÃO DE FÔRMAS). AF_01/2024</v>
      </c>
      <c r="F136" s="210" t="str">
        <f>IF($C136="SINAPI",VLOOKUP($D136,'Comp. Sinapi'!$B:$F,3,0),VLOOKUP($D136,'Comp. Própria'!$B:$I,7,0))</f>
        <v>M3</v>
      </c>
      <c r="G136" s="212">
        <v>21.167999999999999</v>
      </c>
      <c r="H136" s="213">
        <f t="shared" si="7"/>
        <v>88.26</v>
      </c>
      <c r="I136" s="214">
        <f t="shared" si="8"/>
        <v>1868.28</v>
      </c>
      <c r="J136" s="213">
        <f t="shared" si="9"/>
        <v>110.29852200000001</v>
      </c>
      <c r="K136" s="214">
        <f t="shared" si="10"/>
        <v>2334.79</v>
      </c>
      <c r="L136" s="167">
        <f t="shared" si="11"/>
        <v>1.5838891005868098E-4</v>
      </c>
      <c r="M136" s="326">
        <f t="shared" si="13"/>
        <v>0.40904236717296644</v>
      </c>
      <c r="N136" s="310" t="str">
        <f t="shared" si="12"/>
        <v>A</v>
      </c>
      <c r="P136" s="171">
        <f>IF($C136="SINAPI",VLOOKUP($D136,'Comp. Sinapi'!$B:$F,5,0),VLOOKUP($D136,'Comp. Própria'!$B:$I,8,0))</f>
        <v>88.26</v>
      </c>
    </row>
    <row r="137" spans="2:16" ht="27" x14ac:dyDescent="0.25">
      <c r="B137" s="215" t="s">
        <v>11951</v>
      </c>
      <c r="C137" s="210" t="s">
        <v>13109</v>
      </c>
      <c r="D137" s="210" t="s">
        <v>13103</v>
      </c>
      <c r="E137" s="211" t="str">
        <f>IF($C137="SINAPI",VLOOKUP($D137,'Comp. Sinapi'!$B:$F,2,0),VLOOKUP($D137,'Comp. Própria'!$B:$I,2,0))</f>
        <v>ARMAÇÃO DE BLOCO, VIGA BALDRAME OU SAPATA UTILIZANDO AÇO CA-50 DE 12,5 MM - MONTAGEM. AF_06/2017</v>
      </c>
      <c r="F137" s="210" t="str">
        <f>IF($C137="SINAPI",VLOOKUP($D137,'Comp. Sinapi'!$B:$F,3,0),VLOOKUP($D137,'Comp. Própria'!$B:$I,7,0))</f>
        <v>KG</v>
      </c>
      <c r="G137" s="212">
        <v>10.5</v>
      </c>
      <c r="H137" s="213">
        <f t="shared" si="7"/>
        <v>12.392270000000002</v>
      </c>
      <c r="I137" s="214">
        <f t="shared" si="8"/>
        <v>130.11000000000001</v>
      </c>
      <c r="J137" s="213">
        <f t="shared" si="9"/>
        <v>15.486619819000003</v>
      </c>
      <c r="K137" s="214">
        <f t="shared" si="10"/>
        <v>162.6</v>
      </c>
      <c r="L137" s="167">
        <f t="shared" si="11"/>
        <v>1.1030558112524692E-5</v>
      </c>
      <c r="M137" s="326">
        <f t="shared" si="13"/>
        <v>0.40905339773107896</v>
      </c>
      <c r="N137" s="310" t="str">
        <f t="shared" si="12"/>
        <v>A</v>
      </c>
      <c r="P137" s="171">
        <f>IF($C137="SINAPI",VLOOKUP($D137,'Comp. Sinapi'!$B:$F,5,0),VLOOKUP($D137,'Comp. Própria'!$B:$I,8,0))</f>
        <v>12.392270000000002</v>
      </c>
    </row>
    <row r="138" spans="2:16" x14ac:dyDescent="0.25">
      <c r="B138" s="215" t="s">
        <v>11952</v>
      </c>
      <c r="C138" s="210" t="s">
        <v>16</v>
      </c>
      <c r="D138" s="210">
        <v>96546</v>
      </c>
      <c r="E138" s="211" t="str">
        <f>IF($C138="SINAPI",VLOOKUP($D138,'Comp. Sinapi'!$B:$F,2,0),VLOOKUP($D138,'Comp. Própria'!$B:$I,2,0))</f>
        <v>ARMAÇÃO DE BLOCO UTILIZANDO AÇO CA-50 DE 10 MM - MONTAGEM. AF_01/2024</v>
      </c>
      <c r="F138" s="210" t="str">
        <f>IF($C138="SINAPI",VLOOKUP($D138,'Comp. Sinapi'!$B:$F,3,0),VLOOKUP($D138,'Comp. Própria'!$B:$I,7,0))</f>
        <v>KG</v>
      </c>
      <c r="G138" s="212">
        <v>46</v>
      </c>
      <c r="H138" s="213">
        <f t="shared" si="7"/>
        <v>15.67</v>
      </c>
      <c r="I138" s="214">
        <f t="shared" si="8"/>
        <v>720.82</v>
      </c>
      <c r="J138" s="213">
        <f t="shared" si="9"/>
        <v>19.582799000000001</v>
      </c>
      <c r="K138" s="214">
        <f t="shared" si="10"/>
        <v>900.8</v>
      </c>
      <c r="L138" s="167">
        <f t="shared" si="11"/>
        <v>6.1109020588943677E-5</v>
      </c>
      <c r="M138" s="326">
        <f t="shared" si="13"/>
        <v>0.40911450675166788</v>
      </c>
      <c r="N138" s="310" t="str">
        <f t="shared" si="12"/>
        <v>A</v>
      </c>
      <c r="P138" s="171">
        <f>IF($C138="SINAPI",VLOOKUP($D138,'Comp. Sinapi'!$B:$F,5,0),VLOOKUP($D138,'Comp. Própria'!$B:$I,8,0))</f>
        <v>15.67</v>
      </c>
    </row>
    <row r="139" spans="2:16" x14ac:dyDescent="0.25">
      <c r="B139" s="215" t="s">
        <v>11953</v>
      </c>
      <c r="C139" s="210" t="s">
        <v>16</v>
      </c>
      <c r="D139" s="210">
        <v>96545</v>
      </c>
      <c r="E139" s="211" t="str">
        <f>IF($C139="SINAPI",VLOOKUP($D139,'Comp. Sinapi'!$B:$F,2,0),VLOOKUP($D139,'Comp. Própria'!$B:$I,2,0))</f>
        <v>ARMAÇÃO DE BLOCO UTILIZANDO AÇO CA-50 DE 8 MM - MONTAGEM. AF_01/2024</v>
      </c>
      <c r="F139" s="210" t="str">
        <f>IF($C139="SINAPI",VLOOKUP($D139,'Comp. Sinapi'!$B:$F,3,0),VLOOKUP($D139,'Comp. Própria'!$B:$I,7,0))</f>
        <v>KG</v>
      </c>
      <c r="G139" s="212">
        <v>161.9</v>
      </c>
      <c r="H139" s="213">
        <f t="shared" si="7"/>
        <v>17.72</v>
      </c>
      <c r="I139" s="214">
        <f t="shared" si="8"/>
        <v>2868.86</v>
      </c>
      <c r="J139" s="213">
        <f t="shared" si="9"/>
        <v>22.144683999999998</v>
      </c>
      <c r="K139" s="214">
        <f t="shared" si="10"/>
        <v>3585.22</v>
      </c>
      <c r="L139" s="167">
        <f t="shared" si="11"/>
        <v>2.4321634413398388E-4</v>
      </c>
      <c r="M139" s="326">
        <f t="shared" si="13"/>
        <v>0.40935772309580187</v>
      </c>
      <c r="N139" s="310" t="str">
        <f t="shared" si="12"/>
        <v>A</v>
      </c>
      <c r="P139" s="171">
        <f>IF($C139="SINAPI",VLOOKUP($D139,'Comp. Sinapi'!$B:$F,5,0),VLOOKUP($D139,'Comp. Própria'!$B:$I,8,0))</f>
        <v>17.72</v>
      </c>
    </row>
    <row r="140" spans="2:16" x14ac:dyDescent="0.25">
      <c r="B140" s="215" t="s">
        <v>11954</v>
      </c>
      <c r="C140" s="210" t="s">
        <v>16</v>
      </c>
      <c r="D140" s="210">
        <v>96543</v>
      </c>
      <c r="E140" s="211" t="str">
        <f>IF($C140="SINAPI",VLOOKUP($D140,'Comp. Sinapi'!$B:$F,2,0),VLOOKUP($D140,'Comp. Própria'!$B:$I,2,0))</f>
        <v>ARMAÇÃO DE BLOCO UTILIZANDO AÇO CA-60 DE 5 MM - MONTAGEM. AF_01/2024</v>
      </c>
      <c r="F140" s="210" t="str">
        <f>IF($C140="SINAPI",VLOOKUP($D140,'Comp. Sinapi'!$B:$F,3,0),VLOOKUP($D140,'Comp. Própria'!$B:$I,7,0))</f>
        <v>KG</v>
      </c>
      <c r="G140" s="212">
        <v>46</v>
      </c>
      <c r="H140" s="213">
        <f t="shared" ref="H140:H203" si="14">P140*(1-$P$8)</f>
        <v>20.89</v>
      </c>
      <c r="I140" s="214">
        <f t="shared" ref="I140:I203" si="15">TRUNC((G140*H140),2)</f>
        <v>960.94</v>
      </c>
      <c r="J140" s="213">
        <f t="shared" ref="J140:J203" si="16">H140*(1+$K$7)</f>
        <v>26.106233000000003</v>
      </c>
      <c r="K140" s="214">
        <f t="shared" ref="K140:K203" si="17">TRUNC((G140*J140),2)</f>
        <v>1200.8800000000001</v>
      </c>
      <c r="L140" s="167">
        <f t="shared" ref="L140:L203" si="18">K140/$J$973</f>
        <v>8.1466030911246336E-5</v>
      </c>
      <c r="M140" s="326">
        <f t="shared" si="13"/>
        <v>0.40943918912671312</v>
      </c>
      <c r="N140" s="310" t="str">
        <f t="shared" si="12"/>
        <v>A</v>
      </c>
      <c r="P140" s="171">
        <f>IF($C140="SINAPI",VLOOKUP($D140,'Comp. Sinapi'!$B:$F,5,0),VLOOKUP($D140,'Comp. Própria'!$B:$I,8,0))</f>
        <v>20.89</v>
      </c>
    </row>
    <row r="141" spans="2:16" ht="27" x14ac:dyDescent="0.25">
      <c r="B141" s="215" t="s">
        <v>11955</v>
      </c>
      <c r="C141" s="210" t="s">
        <v>16</v>
      </c>
      <c r="D141" s="210">
        <v>96538</v>
      </c>
      <c r="E141" s="211" t="str">
        <f>IF($C141="SINAPI",VLOOKUP($D141,'Comp. Sinapi'!$B:$F,2,0),VLOOKUP($D141,'Comp. Própria'!$B:$I,2,0))</f>
        <v>FABRICAÇÃO, MONTAGEM E DESMONTAGEM DE FÔRMA PARA SAPATA, EM CHAPA DE MADEIRA COMPENSADA RESINADA, E=17 MM, 2 UTILIZAÇÕES. AF_01/2024</v>
      </c>
      <c r="F141" s="210" t="str">
        <f>IF($C141="SINAPI",VLOOKUP($D141,'Comp. Sinapi'!$B:$F,3,0),VLOOKUP($D141,'Comp. Própria'!$B:$I,7,0))</f>
        <v>M2</v>
      </c>
      <c r="G141" s="212">
        <v>10.199999999999999</v>
      </c>
      <c r="H141" s="213">
        <f t="shared" si="14"/>
        <v>255.22</v>
      </c>
      <c r="I141" s="214">
        <f t="shared" si="15"/>
        <v>2603.2399999999998</v>
      </c>
      <c r="J141" s="213">
        <f t="shared" si="16"/>
        <v>318.94843400000002</v>
      </c>
      <c r="K141" s="214">
        <f t="shared" si="17"/>
        <v>3253.27</v>
      </c>
      <c r="L141" s="167">
        <f t="shared" si="18"/>
        <v>2.2069731728618209E-4</v>
      </c>
      <c r="M141" s="326">
        <f t="shared" si="13"/>
        <v>0.40965988644399931</v>
      </c>
      <c r="N141" s="310" t="str">
        <f t="shared" ref="N141:N204" si="19">IF(M141&lt;=$N$7,"A",IF(M141&lt;=$N$8,"B","C"))</f>
        <v>A</v>
      </c>
      <c r="P141" s="171">
        <f>IF($C141="SINAPI",VLOOKUP($D141,'Comp. Sinapi'!$B:$F,5,0),VLOOKUP($D141,'Comp. Própria'!$B:$I,8,0))</f>
        <v>255.22</v>
      </c>
    </row>
    <row r="142" spans="2:16" ht="42" customHeight="1" x14ac:dyDescent="0.25">
      <c r="B142" s="215" t="s">
        <v>11956</v>
      </c>
      <c r="C142" s="210" t="s">
        <v>16</v>
      </c>
      <c r="D142" s="210">
        <v>96539</v>
      </c>
      <c r="E142" s="211" t="str">
        <f>IF($C142="SINAPI",VLOOKUP($D142,'Comp. Sinapi'!$B:$F,2,0),VLOOKUP($D142,'Comp. Própria'!$B:$I,2,0))</f>
        <v>FABRICAÇÃO, MONTAGEM E DESMONTAGEM DE FÔRMA PARA VIGA BALDRAME, EM CHAPA DE MADEIRA COMPENSADA RESINADA, E=17 MM, 2 UTILIZAÇÕES. AF_01/2024</v>
      </c>
      <c r="F142" s="210" t="str">
        <f>IF($C142="SINAPI",VLOOKUP($D142,'Comp. Sinapi'!$B:$F,3,0),VLOOKUP($D142,'Comp. Própria'!$B:$I,7,0))</f>
        <v>M2</v>
      </c>
      <c r="G142" s="212">
        <v>54.8</v>
      </c>
      <c r="H142" s="213">
        <f t="shared" si="14"/>
        <v>143.46</v>
      </c>
      <c r="I142" s="214">
        <f t="shared" si="15"/>
        <v>7861.6</v>
      </c>
      <c r="J142" s="213">
        <f t="shared" si="16"/>
        <v>179.28196200000002</v>
      </c>
      <c r="K142" s="214">
        <f t="shared" si="17"/>
        <v>9824.65</v>
      </c>
      <c r="L142" s="167">
        <f t="shared" si="18"/>
        <v>6.6649060738140043E-4</v>
      </c>
      <c r="M142" s="326">
        <f t="shared" ref="M142:M205" si="20">L142+M141</f>
        <v>0.4103263770513807</v>
      </c>
      <c r="N142" s="310" t="str">
        <f t="shared" si="19"/>
        <v>A</v>
      </c>
      <c r="P142" s="171">
        <f>IF($C142="SINAPI",VLOOKUP($D142,'Comp. Sinapi'!$B:$F,5,0),VLOOKUP($D142,'Comp. Própria'!$B:$I,8,0))</f>
        <v>143.46</v>
      </c>
    </row>
    <row r="143" spans="2:16" ht="27" x14ac:dyDescent="0.25">
      <c r="B143" s="215" t="s">
        <v>11957</v>
      </c>
      <c r="C143" s="210" t="s">
        <v>16</v>
      </c>
      <c r="D143" s="210">
        <v>96619</v>
      </c>
      <c r="E143" s="211" t="str">
        <f>IF($C143="SINAPI",VLOOKUP($D143,'Comp. Sinapi'!$B:$F,2,0),VLOOKUP($D143,'Comp. Própria'!$B:$I,2,0))</f>
        <v>LASTRO DE CONCRETO MAGRO, APLICADO EM BLOCOS DE COROAMENTO OU SAPATAS, ESPESSURA DE 5 CM. AF_01/2024</v>
      </c>
      <c r="F143" s="210" t="str">
        <f>IF($C143="SINAPI",VLOOKUP($D143,'Comp. Sinapi'!$B:$F,3,0),VLOOKUP($D143,'Comp. Própria'!$B:$I,7,0))</f>
        <v>M2</v>
      </c>
      <c r="G143" s="212">
        <v>1.44</v>
      </c>
      <c r="H143" s="213">
        <f t="shared" si="14"/>
        <v>42.35</v>
      </c>
      <c r="I143" s="214">
        <f t="shared" si="15"/>
        <v>60.98</v>
      </c>
      <c r="J143" s="213">
        <f t="shared" si="16"/>
        <v>52.924795000000003</v>
      </c>
      <c r="K143" s="214">
        <f t="shared" si="17"/>
        <v>76.209999999999994</v>
      </c>
      <c r="L143" s="167">
        <f t="shared" si="18"/>
        <v>5.1699805274016408E-6</v>
      </c>
      <c r="M143" s="326">
        <f t="shared" si="20"/>
        <v>0.41033154703190811</v>
      </c>
      <c r="N143" s="310" t="str">
        <f t="shared" si="19"/>
        <v>A</v>
      </c>
      <c r="P143" s="171">
        <f>IF($C143="SINAPI",VLOOKUP($D143,'Comp. Sinapi'!$B:$F,5,0),VLOOKUP($D143,'Comp. Própria'!$B:$I,8,0))</f>
        <v>42.35</v>
      </c>
    </row>
    <row r="144" spans="2:16" ht="27" x14ac:dyDescent="0.25">
      <c r="B144" s="215" t="s">
        <v>11958</v>
      </c>
      <c r="C144" s="210" t="s">
        <v>16</v>
      </c>
      <c r="D144" s="210">
        <v>96555</v>
      </c>
      <c r="E144" s="211" t="str">
        <f>IF($C144="SINAPI",VLOOKUP($D144,'Comp. Sinapi'!$B:$F,2,0),VLOOKUP($D144,'Comp. Própria'!$B:$I,2,0))</f>
        <v>CONCRETAGEM DE BLOCO DE COROAMENTO OU VIGA BALDRAME, FCK 30 MPA, COM USO DE JERICA - LANÇAMENTO, ADENSAMENTO E ACABAMENTO. AF_01/2024</v>
      </c>
      <c r="F144" s="210" t="str">
        <f>IF($C144="SINAPI",VLOOKUP($D144,'Comp. Sinapi'!$B:$F,3,0),VLOOKUP($D144,'Comp. Própria'!$B:$I,7,0))</f>
        <v>M3</v>
      </c>
      <c r="G144" s="212">
        <v>6</v>
      </c>
      <c r="H144" s="213">
        <f t="shared" si="14"/>
        <v>790.68</v>
      </c>
      <c r="I144" s="214">
        <f t="shared" si="15"/>
        <v>4744.08</v>
      </c>
      <c r="J144" s="213">
        <f t="shared" si="16"/>
        <v>988.112796</v>
      </c>
      <c r="K144" s="214">
        <f t="shared" si="17"/>
        <v>5928.67</v>
      </c>
      <c r="L144" s="167">
        <f t="shared" si="18"/>
        <v>4.021927365620035E-4</v>
      </c>
      <c r="M144" s="326">
        <f t="shared" si="20"/>
        <v>0.41073373976847011</v>
      </c>
      <c r="N144" s="310" t="str">
        <f t="shared" si="19"/>
        <v>A</v>
      </c>
      <c r="P144" s="171">
        <f>IF($C144="SINAPI",VLOOKUP($D144,'Comp. Sinapi'!$B:$F,5,0),VLOOKUP($D144,'Comp. Própria'!$B:$I,8,0))</f>
        <v>790.68</v>
      </c>
    </row>
    <row r="145" spans="2:16" ht="27" x14ac:dyDescent="0.25">
      <c r="B145" s="215" t="s">
        <v>11959</v>
      </c>
      <c r="C145" s="210" t="s">
        <v>16</v>
      </c>
      <c r="D145" s="210">
        <v>98557</v>
      </c>
      <c r="E145" s="211" t="str">
        <f>IF($C145="SINAPI",VLOOKUP($D145,'Comp. Sinapi'!$B:$F,2,0),VLOOKUP($D145,'Comp. Própria'!$B:$I,2,0))</f>
        <v>IMPERMEABILIZAÇÃO DE SUPERFÍCIE COM EMULSÃO ASFÁLTICA, 2 DEMÃOS. AF_09/2023</v>
      </c>
      <c r="F145" s="210" t="str">
        <f>IF($C145="SINAPI",VLOOKUP($D145,'Comp. Sinapi'!$B:$F,3,0),VLOOKUP($D145,'Comp. Própria'!$B:$I,7,0))</f>
        <v>M2</v>
      </c>
      <c r="G145" s="212">
        <v>60.28</v>
      </c>
      <c r="H145" s="213">
        <f t="shared" si="14"/>
        <v>42.71</v>
      </c>
      <c r="I145" s="214">
        <f t="shared" si="15"/>
        <v>2574.5500000000002</v>
      </c>
      <c r="J145" s="213">
        <f t="shared" si="16"/>
        <v>53.374687000000002</v>
      </c>
      <c r="K145" s="214">
        <f t="shared" si="17"/>
        <v>3217.42</v>
      </c>
      <c r="L145" s="167">
        <f t="shared" si="18"/>
        <v>2.1826530308978597E-4</v>
      </c>
      <c r="M145" s="326">
        <f t="shared" si="20"/>
        <v>0.41095200507155988</v>
      </c>
      <c r="N145" s="310" t="str">
        <f t="shared" si="19"/>
        <v>A</v>
      </c>
      <c r="P145" s="171">
        <f>IF($C145="SINAPI",VLOOKUP($D145,'Comp. Sinapi'!$B:$F,5,0),VLOOKUP($D145,'Comp. Própria'!$B:$I,8,0))</f>
        <v>42.71</v>
      </c>
    </row>
    <row r="146" spans="2:16" ht="27" x14ac:dyDescent="0.25">
      <c r="B146" s="215" t="s">
        <v>11962</v>
      </c>
      <c r="C146" s="210" t="s">
        <v>16</v>
      </c>
      <c r="D146" s="210">
        <v>92396</v>
      </c>
      <c r="E146" s="211" t="str">
        <f>IF($C146="SINAPI",VLOOKUP($D146,'Comp. Sinapi'!$B:$F,2,0),VLOOKUP($D146,'Comp. Própria'!$B:$I,2,0))</f>
        <v>EXECUÇÃO DE PASSEIO EM PISO INTERTRAVADO, COM BLOCO RETANGULAR COR NATURAL DE 20 X 10 CM, ESPESSURA 6 CM. AF_10/2022</v>
      </c>
      <c r="F146" s="210" t="str">
        <f>IF($C146="SINAPI",VLOOKUP($D146,'Comp. Sinapi'!$B:$F,3,0),VLOOKUP($D146,'Comp. Própria'!$B:$I,7,0))</f>
        <v>M2</v>
      </c>
      <c r="G146" s="212">
        <v>141.06</v>
      </c>
      <c r="H146" s="213">
        <f t="shared" si="14"/>
        <v>96.04</v>
      </c>
      <c r="I146" s="214">
        <f t="shared" si="15"/>
        <v>13547.4</v>
      </c>
      <c r="J146" s="213">
        <f t="shared" si="16"/>
        <v>120.02118800000001</v>
      </c>
      <c r="K146" s="214">
        <f t="shared" si="17"/>
        <v>16930.18</v>
      </c>
      <c r="L146" s="167">
        <f t="shared" si="18"/>
        <v>1.1485198914237597E-3</v>
      </c>
      <c r="M146" s="326">
        <f t="shared" si="20"/>
        <v>0.41210052496298366</v>
      </c>
      <c r="N146" s="310" t="str">
        <f t="shared" si="19"/>
        <v>A</v>
      </c>
      <c r="P146" s="171">
        <f>IF($C146="SINAPI",VLOOKUP($D146,'Comp. Sinapi'!$B:$F,5,0),VLOOKUP($D146,'Comp. Própria'!$B:$I,8,0))</f>
        <v>96.04</v>
      </c>
    </row>
    <row r="147" spans="2:16" ht="27" x14ac:dyDescent="0.25">
      <c r="B147" s="215" t="s">
        <v>11963</v>
      </c>
      <c r="C147" s="210" t="s">
        <v>16</v>
      </c>
      <c r="D147" s="210">
        <v>94263</v>
      </c>
      <c r="E147" s="211" t="str">
        <f>IF($C147="SINAPI",VLOOKUP($D147,'Comp. Sinapi'!$B:$F,2,0),VLOOKUP($D147,'Comp. Própria'!$B:$I,2,0))</f>
        <v>GUIA (MEIO-FIO) CONCRETO, MOLDADA  IN LOCO  EM TRECHO RETO COM EXTRUSORA, 13 CM BASE X 22 CM ALTURA. AF_01/2024</v>
      </c>
      <c r="F147" s="210" t="str">
        <f>IF($C147="SINAPI",VLOOKUP($D147,'Comp. Sinapi'!$B:$F,3,0),VLOOKUP($D147,'Comp. Própria'!$B:$I,7,0))</f>
        <v>M</v>
      </c>
      <c r="G147" s="212">
        <v>239.92</v>
      </c>
      <c r="H147" s="213">
        <f t="shared" si="14"/>
        <v>38.97</v>
      </c>
      <c r="I147" s="214">
        <f t="shared" si="15"/>
        <v>9349.68</v>
      </c>
      <c r="J147" s="213">
        <f t="shared" si="16"/>
        <v>48.700809</v>
      </c>
      <c r="K147" s="214">
        <f t="shared" si="17"/>
        <v>11684.29</v>
      </c>
      <c r="L147" s="167">
        <f t="shared" si="18"/>
        <v>7.9264600152885087E-4</v>
      </c>
      <c r="M147" s="326">
        <f t="shared" si="20"/>
        <v>0.4128931709645125</v>
      </c>
      <c r="N147" s="310" t="str">
        <f t="shared" si="19"/>
        <v>A</v>
      </c>
      <c r="P147" s="171">
        <f>IF($C147="SINAPI",VLOOKUP($D147,'Comp. Sinapi'!$B:$F,5,0),VLOOKUP($D147,'Comp. Própria'!$B:$I,8,0))</f>
        <v>38.97</v>
      </c>
    </row>
    <row r="148" spans="2:16" ht="40.5" x14ac:dyDescent="0.25">
      <c r="B148" s="215" t="s">
        <v>11964</v>
      </c>
      <c r="C148" s="210" t="s">
        <v>16</v>
      </c>
      <c r="D148" s="210">
        <v>87692</v>
      </c>
      <c r="E148" s="211" t="str">
        <f>IF($C148="SINAPI",VLOOKUP($D148,'Comp. Sinapi'!$B:$F,2,0),VLOOKUP($D148,'Comp. Própria'!$B:$I,2,0))</f>
        <v>CONTRAPISO EM ARGAMASSA TRAÇO 1:4 (CIMENTO E AREIA), PREPARO MANUAL, APLICADO EM ÁREAS SECAS SOBRE LAJE, NÃO ADERIDO, ACABAMENTO NÃO REFORÇADO, ESPESSURA 5CM. AF_07/2021</v>
      </c>
      <c r="F148" s="210" t="str">
        <f>IF($C148="SINAPI",VLOOKUP($D148,'Comp. Sinapi'!$B:$F,3,0),VLOOKUP($D148,'Comp. Própria'!$B:$I,7,0))</f>
        <v>M2</v>
      </c>
      <c r="G148" s="212">
        <v>2933.69</v>
      </c>
      <c r="H148" s="213">
        <f t="shared" si="14"/>
        <v>58.27</v>
      </c>
      <c r="I148" s="214">
        <f t="shared" si="15"/>
        <v>170946.11</v>
      </c>
      <c r="J148" s="213">
        <f t="shared" si="16"/>
        <v>72.820019000000002</v>
      </c>
      <c r="K148" s="214">
        <f t="shared" si="17"/>
        <v>213631.35999999999</v>
      </c>
      <c r="L148" s="167">
        <f t="shared" si="18"/>
        <v>1.449245468104356E-2</v>
      </c>
      <c r="M148" s="326">
        <f t="shared" si="20"/>
        <v>0.42738562564555604</v>
      </c>
      <c r="N148" s="310" t="str">
        <f t="shared" si="19"/>
        <v>A</v>
      </c>
      <c r="P148" s="171">
        <f>IF($C148="SINAPI",VLOOKUP($D148,'Comp. Sinapi'!$B:$F,5,0),VLOOKUP($D148,'Comp. Própria'!$B:$I,8,0))</f>
        <v>58.27</v>
      </c>
    </row>
    <row r="149" spans="2:16" ht="42.75" customHeight="1" x14ac:dyDescent="0.25">
      <c r="B149" s="215" t="s">
        <v>11965</v>
      </c>
      <c r="C149" s="210" t="s">
        <v>16</v>
      </c>
      <c r="D149" s="210">
        <v>87263</v>
      </c>
      <c r="E149" s="211" t="str">
        <f>IF($C149="SINAPI",VLOOKUP($D149,'Comp. Sinapi'!$B:$F,2,0),VLOOKUP($D149,'Comp. Própria'!$B:$I,2,0))</f>
        <v>REVESTIMENTO CERÂMICO PARA PISO COM PLACAS TIPO PORCELANATO DE DIMENSÕES 60X60 CM APLICADA EM AMBIENTES DE ÁREA MAIOR QUE 10 M². AF_02/2023_PE</v>
      </c>
      <c r="F149" s="210" t="str">
        <f>IF($C149="SINAPI",VLOOKUP($D149,'Comp. Sinapi'!$B:$F,3,0),VLOOKUP($D149,'Comp. Própria'!$B:$I,7,0))</f>
        <v>M2</v>
      </c>
      <c r="G149" s="212">
        <v>3278.93</v>
      </c>
      <c r="H149" s="213">
        <f t="shared" si="14"/>
        <v>161.25</v>
      </c>
      <c r="I149" s="214">
        <f t="shared" si="15"/>
        <v>528727.46</v>
      </c>
      <c r="J149" s="213">
        <f t="shared" si="16"/>
        <v>201.51412500000001</v>
      </c>
      <c r="K149" s="214">
        <f t="shared" si="17"/>
        <v>660750.69999999995</v>
      </c>
      <c r="L149" s="167">
        <f t="shared" si="18"/>
        <v>4.4824409558680008E-2</v>
      </c>
      <c r="M149" s="326">
        <f t="shared" si="20"/>
        <v>0.47221003520423604</v>
      </c>
      <c r="N149" s="310" t="str">
        <f t="shared" si="19"/>
        <v>A</v>
      </c>
      <c r="P149" s="171">
        <f>IF($C149="SINAPI",VLOOKUP($D149,'Comp. Sinapi'!$B:$F,5,0),VLOOKUP($D149,'Comp. Própria'!$B:$I,8,0))</f>
        <v>161.25</v>
      </c>
    </row>
    <row r="150" spans="2:16" ht="40.5" x14ac:dyDescent="0.25">
      <c r="B150" s="215" t="s">
        <v>11968</v>
      </c>
      <c r="C150" s="210" t="s">
        <v>16</v>
      </c>
      <c r="D150" s="210">
        <v>97084</v>
      </c>
      <c r="E150" s="211" t="str">
        <f>IF($C150="SINAPI",VLOOKUP($D150,'Comp. Sinapi'!$B:$F,2,0),VLOOKUP($D150,'Comp. Própria'!$B:$I,2,0))</f>
        <v>COMPACTAÇÃO MECÂNICA DE SOLO PARA EXECUÇÃO DE RADIER, PISO DE CONCRETO OU LAJE SOBRE SOLO, COM COMPACTADOR DE SOLOS TIPO PLACA VIBRATÓRIA. AF_09/2021</v>
      </c>
      <c r="F150" s="210" t="str">
        <f>IF($C150="SINAPI",VLOOKUP($D150,'Comp. Sinapi'!$B:$F,3,0),VLOOKUP($D150,'Comp. Própria'!$B:$I,7,0))</f>
        <v>M2</v>
      </c>
      <c r="G150" s="212">
        <v>699.45</v>
      </c>
      <c r="H150" s="213">
        <f t="shared" si="14"/>
        <v>0.65</v>
      </c>
      <c r="I150" s="214">
        <f t="shared" si="15"/>
        <v>454.64</v>
      </c>
      <c r="J150" s="213">
        <f t="shared" si="16"/>
        <v>0.81230500000000005</v>
      </c>
      <c r="K150" s="214">
        <f t="shared" si="17"/>
        <v>568.16</v>
      </c>
      <c r="L150" s="167">
        <f t="shared" si="18"/>
        <v>3.8543185099704973E-5</v>
      </c>
      <c r="M150" s="326">
        <f t="shared" si="20"/>
        <v>0.47224857838933576</v>
      </c>
      <c r="N150" s="310" t="str">
        <f t="shared" si="19"/>
        <v>A</v>
      </c>
      <c r="P150" s="171">
        <f>IF($C150="SINAPI",VLOOKUP($D150,'Comp. Sinapi'!$B:$F,5,0),VLOOKUP($D150,'Comp. Própria'!$B:$I,8,0))</f>
        <v>0.65</v>
      </c>
    </row>
    <row r="151" spans="2:16" ht="27" x14ac:dyDescent="0.25">
      <c r="B151" s="215" t="s">
        <v>11969</v>
      </c>
      <c r="C151" s="210" t="s">
        <v>16</v>
      </c>
      <c r="D151" s="210">
        <v>96622</v>
      </c>
      <c r="E151" s="211" t="str">
        <f>IF($C151="SINAPI",VLOOKUP($D151,'Comp. Sinapi'!$B:$F,2,0),VLOOKUP($D151,'Comp. Própria'!$B:$I,2,0))</f>
        <v>LASTRO COM MATERIAL GRANULAR, APLICADO EM PISOS OU LAJES SOBRE SOLO, ESPESSURA DE *5 CM*. AF_01/2024</v>
      </c>
      <c r="F151" s="210" t="str">
        <f>IF($C151="SINAPI",VLOOKUP($D151,'Comp. Sinapi'!$B:$F,3,0),VLOOKUP($D151,'Comp. Própria'!$B:$I,7,0))</f>
        <v>M3</v>
      </c>
      <c r="G151" s="212">
        <v>34.97</v>
      </c>
      <c r="H151" s="213">
        <f t="shared" si="14"/>
        <v>262.27</v>
      </c>
      <c r="I151" s="214">
        <f t="shared" si="15"/>
        <v>9171.58</v>
      </c>
      <c r="J151" s="213">
        <f t="shared" si="16"/>
        <v>327.75881899999996</v>
      </c>
      <c r="K151" s="214">
        <f t="shared" si="17"/>
        <v>11461.72</v>
      </c>
      <c r="L151" s="167">
        <f t="shared" si="18"/>
        <v>7.7754716192796134E-4</v>
      </c>
      <c r="M151" s="326">
        <f t="shared" si="20"/>
        <v>0.47302612555126372</v>
      </c>
      <c r="N151" s="310" t="str">
        <f t="shared" si="19"/>
        <v>A</v>
      </c>
      <c r="P151" s="171">
        <f>IF($C151="SINAPI",VLOOKUP($D151,'Comp. Sinapi'!$B:$F,5,0),VLOOKUP($D151,'Comp. Própria'!$B:$I,8,0))</f>
        <v>262.27</v>
      </c>
    </row>
    <row r="152" spans="2:16" ht="27" x14ac:dyDescent="0.25">
      <c r="B152" s="215" t="s">
        <v>11970</v>
      </c>
      <c r="C152" s="210" t="s">
        <v>16</v>
      </c>
      <c r="D152" s="210">
        <v>97113</v>
      </c>
      <c r="E152" s="211" t="str">
        <f>IF($C152="SINAPI",VLOOKUP($D152,'Comp. Sinapi'!$B:$F,2,0),VLOOKUP($D152,'Comp. Própria'!$B:$I,2,0))</f>
        <v>APLICAÇÃO DE LONA PLÁSTICA PARA EXECUÇÃO DE PAVIMENTOS DE CONCRETO. AF_04/2022</v>
      </c>
      <c r="F152" s="210" t="str">
        <f>IF($C152="SINAPI",VLOOKUP($D152,'Comp. Sinapi'!$B:$F,3,0),VLOOKUP($D152,'Comp. Própria'!$B:$I,7,0))</f>
        <v>M2</v>
      </c>
      <c r="G152" s="212">
        <v>699.45</v>
      </c>
      <c r="H152" s="213">
        <f t="shared" si="14"/>
        <v>2.83</v>
      </c>
      <c r="I152" s="214">
        <f t="shared" si="15"/>
        <v>1979.44</v>
      </c>
      <c r="J152" s="213">
        <f t="shared" si="16"/>
        <v>3.536651</v>
      </c>
      <c r="K152" s="214">
        <f t="shared" si="17"/>
        <v>2473.71</v>
      </c>
      <c r="L152" s="167">
        <f t="shared" si="18"/>
        <v>1.6781304986797946E-4</v>
      </c>
      <c r="M152" s="326">
        <f t="shared" si="20"/>
        <v>0.47319393860113168</v>
      </c>
      <c r="N152" s="310" t="str">
        <f t="shared" si="19"/>
        <v>A</v>
      </c>
      <c r="P152" s="171">
        <f>IF($C152="SINAPI",VLOOKUP($D152,'Comp. Sinapi'!$B:$F,5,0),VLOOKUP($D152,'Comp. Própria'!$B:$I,8,0))</f>
        <v>2.83</v>
      </c>
    </row>
    <row r="153" spans="2:16" ht="27" x14ac:dyDescent="0.25">
      <c r="B153" s="215" t="s">
        <v>11971</v>
      </c>
      <c r="C153" s="210" t="s">
        <v>16</v>
      </c>
      <c r="D153" s="210">
        <v>97090</v>
      </c>
      <c r="E153" s="211" t="str">
        <f>IF($C153="SINAPI",VLOOKUP($D153,'Comp. Sinapi'!$B:$F,2,0),VLOOKUP($D153,'Comp. Própria'!$B:$I,2,0))</f>
        <v>ARMAÇÃO PARA EXECUÇÃO DE RADIER, PISO DE CONCRETO OU LAJE SOBRE SOLO, COM USO DE TELA Q-138. AF_09/2021</v>
      </c>
      <c r="F153" s="210" t="str">
        <f>IF($C153="SINAPI",VLOOKUP($D153,'Comp. Sinapi'!$B:$F,3,0),VLOOKUP($D153,'Comp. Própria'!$B:$I,7,0))</f>
        <v>KG</v>
      </c>
      <c r="G153" s="212">
        <v>1846.55</v>
      </c>
      <c r="H153" s="213">
        <f t="shared" si="14"/>
        <v>17.170000000000002</v>
      </c>
      <c r="I153" s="214">
        <f t="shared" si="15"/>
        <v>31705.26</v>
      </c>
      <c r="J153" s="213">
        <f t="shared" si="16"/>
        <v>21.457349000000004</v>
      </c>
      <c r="K153" s="214">
        <f t="shared" si="17"/>
        <v>39622.06</v>
      </c>
      <c r="L153" s="167">
        <f t="shared" si="18"/>
        <v>2.6879055065678974E-3</v>
      </c>
      <c r="M153" s="326">
        <f t="shared" si="20"/>
        <v>0.47588184410769957</v>
      </c>
      <c r="N153" s="310" t="str">
        <f t="shared" si="19"/>
        <v>A</v>
      </c>
      <c r="P153" s="171">
        <f>IF($C153="SINAPI",VLOOKUP($D153,'Comp. Sinapi'!$B:$F,5,0),VLOOKUP($D153,'Comp. Própria'!$B:$I,8,0))</f>
        <v>17.170000000000002</v>
      </c>
    </row>
    <row r="154" spans="2:16" ht="27" x14ac:dyDescent="0.25">
      <c r="B154" s="215" t="s">
        <v>11972</v>
      </c>
      <c r="C154" s="210" t="s">
        <v>13109</v>
      </c>
      <c r="D154" s="210" t="s">
        <v>13112</v>
      </c>
      <c r="E154" s="211" t="str">
        <f>IF($C154="SINAPI",VLOOKUP($D154,'Comp. Sinapi'!$B:$F,2,0),VLOOKUP($D154,'Comp. Própria'!$B:$I,2,0))</f>
        <v>CONCRETAGEM DE RADIER, PISO OU LAJE SOBRE SOLO, FCK 25 MPA, PARA ESPESSURA DE 7 CM - LANÇAMENTO, ADENSAMENTO E ACABAMENTO.</v>
      </c>
      <c r="F154" s="210" t="str">
        <f>IF($C154="SINAPI",VLOOKUP($D154,'Comp. Sinapi'!$B:$F,3,0),VLOOKUP($D154,'Comp. Própria'!$B:$I,7,0))</f>
        <v>M3</v>
      </c>
      <c r="G154" s="212">
        <v>48.96</v>
      </c>
      <c r="H154" s="213">
        <f t="shared" si="14"/>
        <v>889.92217999999991</v>
      </c>
      <c r="I154" s="214">
        <f t="shared" si="15"/>
        <v>43570.58</v>
      </c>
      <c r="J154" s="213">
        <f t="shared" si="16"/>
        <v>1112.1357483459999</v>
      </c>
      <c r="K154" s="214">
        <f t="shared" si="17"/>
        <v>54450.16</v>
      </c>
      <c r="L154" s="167">
        <f t="shared" si="18"/>
        <v>3.693823211047156E-3</v>
      </c>
      <c r="M154" s="326">
        <f t="shared" si="20"/>
        <v>0.47957566731874673</v>
      </c>
      <c r="N154" s="310" t="str">
        <f t="shared" si="19"/>
        <v>A</v>
      </c>
      <c r="P154" s="171">
        <f>IF($C154="SINAPI",VLOOKUP($D154,'Comp. Sinapi'!$B:$F,5,0),VLOOKUP($D154,'Comp. Própria'!$B:$I,8,0))</f>
        <v>889.92217999999991</v>
      </c>
    </row>
    <row r="155" spans="2:16" ht="27" x14ac:dyDescent="0.25">
      <c r="B155" s="215" t="s">
        <v>11973</v>
      </c>
      <c r="C155" s="210" t="s">
        <v>16</v>
      </c>
      <c r="D155" s="210">
        <v>98577</v>
      </c>
      <c r="E155" s="211" t="str">
        <f>IF($C155="SINAPI",VLOOKUP($D155,'Comp. Sinapi'!$B:$F,2,0),VLOOKUP($D155,'Comp. Própria'!$B:$I,2,0))</f>
        <v>TRATAMENTO DE JUNTA SERRADA, COM TARUGO DE POLIETILENO E SELANTE À BASE DE SILICONE. AF_09/2023</v>
      </c>
      <c r="F155" s="210" t="str">
        <f>IF($C155="SINAPI",VLOOKUP($D155,'Comp. Sinapi'!$B:$F,3,0),VLOOKUP($D155,'Comp. Própria'!$B:$I,7,0))</f>
        <v>M</v>
      </c>
      <c r="G155" s="212">
        <v>196.84</v>
      </c>
      <c r="H155" s="213">
        <f t="shared" si="14"/>
        <v>43.91</v>
      </c>
      <c r="I155" s="214">
        <f t="shared" si="15"/>
        <v>8643.24</v>
      </c>
      <c r="J155" s="213">
        <f t="shared" si="16"/>
        <v>54.874326999999994</v>
      </c>
      <c r="K155" s="214">
        <f t="shared" si="17"/>
        <v>10801.46</v>
      </c>
      <c r="L155" s="167">
        <f t="shared" si="18"/>
        <v>7.3275604077559014E-4</v>
      </c>
      <c r="M155" s="326">
        <f t="shared" si="20"/>
        <v>0.48030842335952234</v>
      </c>
      <c r="N155" s="310" t="str">
        <f t="shared" si="19"/>
        <v>A</v>
      </c>
      <c r="P155" s="171">
        <f>IF($C155="SINAPI",VLOOKUP($D155,'Comp. Sinapi'!$B:$F,5,0),VLOOKUP($D155,'Comp. Própria'!$B:$I,8,0))</f>
        <v>43.91</v>
      </c>
    </row>
    <row r="156" spans="2:16" x14ac:dyDescent="0.25">
      <c r="B156" s="215" t="s">
        <v>11974</v>
      </c>
      <c r="C156" s="210" t="s">
        <v>16</v>
      </c>
      <c r="D156" s="210">
        <v>92884</v>
      </c>
      <c r="E156" s="211" t="str">
        <f>IF($C156="SINAPI",VLOOKUP($D156,'Comp. Sinapi'!$B:$F,2,0),VLOOKUP($D156,'Comp. Própria'!$B:$I,2,0))</f>
        <v>ARMAÇÃO UTILIZANDO AÇO CA-25 DE 10,0 MM - MONTAGEM. AF_06/2022</v>
      </c>
      <c r="F156" s="210" t="str">
        <f>IF($C156="SINAPI",VLOOKUP($D156,'Comp. Sinapi'!$B:$F,3,0),VLOOKUP($D156,'Comp. Própria'!$B:$I,7,0))</f>
        <v>KG</v>
      </c>
      <c r="G156" s="212">
        <v>42.573</v>
      </c>
      <c r="H156" s="213">
        <f t="shared" si="14"/>
        <v>14.22</v>
      </c>
      <c r="I156" s="214">
        <f t="shared" si="15"/>
        <v>605.38</v>
      </c>
      <c r="J156" s="213">
        <f t="shared" si="16"/>
        <v>17.770734000000001</v>
      </c>
      <c r="K156" s="214">
        <f t="shared" si="17"/>
        <v>756.55</v>
      </c>
      <c r="L156" s="167">
        <f t="shared" si="18"/>
        <v>5.132330098419776E-5</v>
      </c>
      <c r="M156" s="326">
        <f t="shared" si="20"/>
        <v>0.48035974666050651</v>
      </c>
      <c r="N156" s="310" t="str">
        <f t="shared" si="19"/>
        <v>A</v>
      </c>
      <c r="P156" s="171">
        <f>IF($C156="SINAPI",VLOOKUP($D156,'Comp. Sinapi'!$B:$F,5,0),VLOOKUP($D156,'Comp. Própria'!$B:$I,8,0))</f>
        <v>14.22</v>
      </c>
    </row>
    <row r="157" spans="2:16" ht="27" x14ac:dyDescent="0.25">
      <c r="B157" s="215" t="s">
        <v>11975</v>
      </c>
      <c r="C157" s="210" t="s">
        <v>16</v>
      </c>
      <c r="D157" s="210">
        <v>97115</v>
      </c>
      <c r="E157" s="211" t="str">
        <f>IF($C157="SINAPI",VLOOKUP($D157,'Comp. Sinapi'!$B:$F,2,0),VLOOKUP($D157,'Comp. Própria'!$B:$I,2,0))</f>
        <v>APLICAÇÃO DE GRAXA EM BARRAS DE TRANSFERÊNCIA PARA EXECUÇÃO DE PAVIMENTO DE CONCRETO. AF_04/2022</v>
      </c>
      <c r="F157" s="210" t="str">
        <f>IF($C157="SINAPI",VLOOKUP($D157,'Comp. Sinapi'!$B:$F,3,0),VLOOKUP($D157,'Comp. Própria'!$B:$I,7,0))</f>
        <v>KG</v>
      </c>
      <c r="G157" s="212">
        <v>1.5</v>
      </c>
      <c r="H157" s="213">
        <f t="shared" si="14"/>
        <v>57.81</v>
      </c>
      <c r="I157" s="214">
        <f t="shared" si="15"/>
        <v>86.71</v>
      </c>
      <c r="J157" s="213">
        <f t="shared" si="16"/>
        <v>72.245157000000006</v>
      </c>
      <c r="K157" s="214">
        <f t="shared" si="17"/>
        <v>108.36</v>
      </c>
      <c r="L157" s="167">
        <f t="shared" si="18"/>
        <v>7.3509918639186702E-6</v>
      </c>
      <c r="M157" s="326">
        <f t="shared" si="20"/>
        <v>0.48036709765237046</v>
      </c>
      <c r="N157" s="310" t="str">
        <f t="shared" si="19"/>
        <v>A</v>
      </c>
      <c r="P157" s="171">
        <f>IF($C157="SINAPI",VLOOKUP($D157,'Comp. Sinapi'!$B:$F,5,0),VLOOKUP($D157,'Comp. Própria'!$B:$I,8,0))</f>
        <v>57.81</v>
      </c>
    </row>
    <row r="158" spans="2:16" ht="27" x14ac:dyDescent="0.25">
      <c r="B158" s="215" t="s">
        <v>11976</v>
      </c>
      <c r="C158" s="210" t="s">
        <v>16</v>
      </c>
      <c r="D158" s="210">
        <v>97097</v>
      </c>
      <c r="E158" s="211" t="str">
        <f>IF($C158="SINAPI",VLOOKUP($D158,'Comp. Sinapi'!$B:$F,2,0),VLOOKUP($D158,'Comp. Própria'!$B:$I,2,0))</f>
        <v>ACABAMENTO POLIDO PARA PISO DE CONCRETO ARMADO OU LAJE SOBRE SOLO DE ALTA RESISTÊNCIA. AF_09/2021</v>
      </c>
      <c r="F158" s="210" t="str">
        <f>IF($C158="SINAPI",VLOOKUP($D158,'Comp. Sinapi'!$B:$F,3,0),VLOOKUP($D158,'Comp. Própria'!$B:$I,7,0))</f>
        <v>M2</v>
      </c>
      <c r="G158" s="212">
        <v>699.45</v>
      </c>
      <c r="H158" s="213">
        <f t="shared" si="14"/>
        <v>38.11</v>
      </c>
      <c r="I158" s="214">
        <f t="shared" si="15"/>
        <v>26656.03</v>
      </c>
      <c r="J158" s="213">
        <f t="shared" si="16"/>
        <v>47.626066999999999</v>
      </c>
      <c r="K158" s="214">
        <f t="shared" si="17"/>
        <v>33312.050000000003</v>
      </c>
      <c r="L158" s="167">
        <f t="shared" si="18"/>
        <v>2.2598431941717604E-3</v>
      </c>
      <c r="M158" s="326">
        <f t="shared" si="20"/>
        <v>0.48262694084654223</v>
      </c>
      <c r="N158" s="310" t="str">
        <f t="shared" si="19"/>
        <v>A</v>
      </c>
      <c r="P158" s="171">
        <f>IF($C158="SINAPI",VLOOKUP($D158,'Comp. Sinapi'!$B:$F,5,0),VLOOKUP($D158,'Comp. Própria'!$B:$I,8,0))</f>
        <v>38.11</v>
      </c>
    </row>
    <row r="159" spans="2:16" ht="27" x14ac:dyDescent="0.25">
      <c r="B159" s="215" t="s">
        <v>11977</v>
      </c>
      <c r="C159" s="210" t="s">
        <v>16</v>
      </c>
      <c r="D159" s="210">
        <v>98557</v>
      </c>
      <c r="E159" s="211" t="str">
        <f>IF($C159="SINAPI",VLOOKUP($D159,'Comp. Sinapi'!$B:$F,2,0),VLOOKUP($D159,'Comp. Própria'!$B:$I,2,0))</f>
        <v>IMPERMEABILIZAÇÃO DE SUPERFÍCIE COM EMULSÃO ASFÁLTICA, 2 DEMÃOS. AF_09/2023</v>
      </c>
      <c r="F159" s="210" t="str">
        <f>IF($C159="SINAPI",VLOOKUP($D159,'Comp. Sinapi'!$B:$F,3,0),VLOOKUP($D159,'Comp. Própria'!$B:$I,7,0))</f>
        <v>M2</v>
      </c>
      <c r="G159" s="212">
        <v>331.99</v>
      </c>
      <c r="H159" s="213">
        <f t="shared" si="14"/>
        <v>42.71</v>
      </c>
      <c r="I159" s="214">
        <f t="shared" si="15"/>
        <v>14179.29</v>
      </c>
      <c r="J159" s="213">
        <f t="shared" si="16"/>
        <v>53.374687000000002</v>
      </c>
      <c r="K159" s="214">
        <f t="shared" si="17"/>
        <v>17719.86</v>
      </c>
      <c r="L159" s="167">
        <f t="shared" si="18"/>
        <v>1.202090685583037E-3</v>
      </c>
      <c r="M159" s="326">
        <f t="shared" si="20"/>
        <v>0.48382903153212525</v>
      </c>
      <c r="N159" s="310" t="str">
        <f t="shared" si="19"/>
        <v>A</v>
      </c>
      <c r="P159" s="171">
        <f>IF($C159="SINAPI",VLOOKUP($D159,'Comp. Sinapi'!$B:$F,5,0),VLOOKUP($D159,'Comp. Própria'!$B:$I,8,0))</f>
        <v>42.71</v>
      </c>
    </row>
    <row r="160" spans="2:16" ht="27" x14ac:dyDescent="0.25">
      <c r="B160" s="215" t="s">
        <v>11978</v>
      </c>
      <c r="C160" s="210" t="s">
        <v>13109</v>
      </c>
      <c r="D160" s="210" t="s">
        <v>13113</v>
      </c>
      <c r="E160" s="211" t="str">
        <f>IF($C160="SINAPI",VLOOKUP($D160,'Comp. Sinapi'!$B:$F,2,0),VLOOKUP($D160,'Comp. Própria'!$B:$I,2,0))</f>
        <v>IMPERMEABILIZAÇÃO DE PAREDES COM ARGAMASSA DE CIMENTO E AREIA, COM ADITIVO IMPERMEABILIZANTE, E = 2CM. AF_06/2018</v>
      </c>
      <c r="F160" s="210" t="str">
        <f>IF($C160="SINAPI",VLOOKUP($D160,'Comp. Sinapi'!$B:$F,3,0),VLOOKUP($D160,'Comp. Própria'!$B:$I,7,0))</f>
        <v>M2</v>
      </c>
      <c r="G160" s="212">
        <v>78.17</v>
      </c>
      <c r="H160" s="213">
        <f t="shared" si="14"/>
        <v>43.806600000000003</v>
      </c>
      <c r="I160" s="214">
        <f t="shared" si="15"/>
        <v>3424.36</v>
      </c>
      <c r="J160" s="213">
        <f t="shared" si="16"/>
        <v>54.745108020000004</v>
      </c>
      <c r="K160" s="214">
        <f t="shared" si="17"/>
        <v>4279.42</v>
      </c>
      <c r="L160" s="167">
        <f t="shared" si="18"/>
        <v>2.9030990773616498E-4</v>
      </c>
      <c r="M160" s="326">
        <f t="shared" si="20"/>
        <v>0.48411934143986141</v>
      </c>
      <c r="N160" s="310" t="str">
        <f t="shared" si="19"/>
        <v>A</v>
      </c>
      <c r="P160" s="171">
        <f>IF($C160="SINAPI",VLOOKUP($D160,'Comp. Sinapi'!$B:$F,5,0),VLOOKUP($D160,'Comp. Própria'!$B:$I,8,0))</f>
        <v>43.806600000000003</v>
      </c>
    </row>
    <row r="161" spans="2:16" ht="27" x14ac:dyDescent="0.25">
      <c r="B161" s="215" t="s">
        <v>11980</v>
      </c>
      <c r="C161" s="210" t="s">
        <v>16</v>
      </c>
      <c r="D161" s="210">
        <v>96622</v>
      </c>
      <c r="E161" s="211" t="str">
        <f>IF($C161="SINAPI",VLOOKUP($D161,'Comp. Sinapi'!$B:$F,2,0),VLOOKUP($D161,'Comp. Própria'!$B:$I,2,0))</f>
        <v>LASTRO COM MATERIAL GRANULAR, APLICADO EM PISOS OU LAJES SOBRE SOLO, ESPESSURA DE *5 CM*. AF_01/2024</v>
      </c>
      <c r="F161" s="210" t="str">
        <f>IF($C161="SINAPI",VLOOKUP($D161,'Comp. Sinapi'!$B:$F,3,0),VLOOKUP($D161,'Comp. Própria'!$B:$I,7,0))</f>
        <v>M3</v>
      </c>
      <c r="G161" s="212">
        <v>17.23</v>
      </c>
      <c r="H161" s="213">
        <f t="shared" si="14"/>
        <v>262.27</v>
      </c>
      <c r="I161" s="214">
        <f t="shared" si="15"/>
        <v>4518.91</v>
      </c>
      <c r="J161" s="213">
        <f t="shared" si="16"/>
        <v>327.75881899999996</v>
      </c>
      <c r="K161" s="214">
        <f t="shared" si="17"/>
        <v>5647.28</v>
      </c>
      <c r="L161" s="167">
        <f t="shared" si="18"/>
        <v>3.8310362987514416E-4</v>
      </c>
      <c r="M161" s="326">
        <f t="shared" si="20"/>
        <v>0.48450244506973655</v>
      </c>
      <c r="N161" s="310" t="str">
        <f t="shared" si="19"/>
        <v>A</v>
      </c>
      <c r="P161" s="171">
        <f>IF($C161="SINAPI",VLOOKUP($D161,'Comp. Sinapi'!$B:$F,5,0),VLOOKUP($D161,'Comp. Própria'!$B:$I,8,0))</f>
        <v>262.27</v>
      </c>
    </row>
    <row r="162" spans="2:16" ht="27" x14ac:dyDescent="0.25">
      <c r="B162" s="215" t="s">
        <v>11982</v>
      </c>
      <c r="C162" s="210" t="s">
        <v>13109</v>
      </c>
      <c r="D162" s="210" t="s">
        <v>13112</v>
      </c>
      <c r="E162" s="211" t="str">
        <f>IF($C162="SINAPI",VLOOKUP($D162,'Comp. Sinapi'!$B:$F,2,0),VLOOKUP($D162,'Comp. Própria'!$B:$I,2,0))</f>
        <v>CONCRETAGEM DE RADIER, PISO OU LAJE SOBRE SOLO, FCK 25 MPA, PARA ESPESSURA DE 7 CM - LANÇAMENTO, ADENSAMENTO E ACABAMENTO.</v>
      </c>
      <c r="F162" s="210" t="str">
        <f>IF($C162="SINAPI",VLOOKUP($D162,'Comp. Sinapi'!$B:$F,3,0),VLOOKUP($D162,'Comp. Própria'!$B:$I,7,0))</f>
        <v>M3</v>
      </c>
      <c r="G162" s="212">
        <v>24.12</v>
      </c>
      <c r="H162" s="213">
        <f t="shared" si="14"/>
        <v>889.92217999999991</v>
      </c>
      <c r="I162" s="214">
        <f t="shared" si="15"/>
        <v>21464.92</v>
      </c>
      <c r="J162" s="213">
        <f t="shared" si="16"/>
        <v>1112.1357483459999</v>
      </c>
      <c r="K162" s="214">
        <f t="shared" si="17"/>
        <v>26824.71</v>
      </c>
      <c r="L162" s="167">
        <f t="shared" si="18"/>
        <v>1.8197510609263361E-3</v>
      </c>
      <c r="M162" s="326">
        <f t="shared" si="20"/>
        <v>0.48632219613066291</v>
      </c>
      <c r="N162" s="310" t="str">
        <f t="shared" si="19"/>
        <v>A</v>
      </c>
      <c r="P162" s="171">
        <f>IF($C162="SINAPI",VLOOKUP($D162,'Comp. Sinapi'!$B:$F,5,0),VLOOKUP($D162,'Comp. Própria'!$B:$I,8,0))</f>
        <v>889.92217999999991</v>
      </c>
    </row>
    <row r="163" spans="2:16" ht="27" x14ac:dyDescent="0.25">
      <c r="B163" s="215" t="s">
        <v>11983</v>
      </c>
      <c r="C163" s="210" t="s">
        <v>16</v>
      </c>
      <c r="D163" s="210">
        <v>97088</v>
      </c>
      <c r="E163" s="211" t="str">
        <f>IF($C163="SINAPI",VLOOKUP($D163,'Comp. Sinapi'!$B:$F,2,0),VLOOKUP($D163,'Comp. Própria'!$B:$I,2,0))</f>
        <v>ARMAÇÃO PARA EXECUÇÃO DE RADIER, PISO DE CONCRETO OU LAJE SOBRE SOLO, COM USO DE TELA Q-92. AF_09/2021</v>
      </c>
      <c r="F163" s="210" t="str">
        <f>IF($C163="SINAPI",VLOOKUP($D163,'Comp. Sinapi'!$B:$F,3,0),VLOOKUP($D163,'Comp. Própria'!$B:$I,7,0))</f>
        <v>KG</v>
      </c>
      <c r="G163" s="212">
        <v>611.84</v>
      </c>
      <c r="H163" s="213">
        <f t="shared" si="14"/>
        <v>19.12</v>
      </c>
      <c r="I163" s="214">
        <f t="shared" si="15"/>
        <v>11698.38</v>
      </c>
      <c r="J163" s="213">
        <f t="shared" si="16"/>
        <v>23.894264000000003</v>
      </c>
      <c r="K163" s="214">
        <f t="shared" si="17"/>
        <v>14619.46</v>
      </c>
      <c r="L163" s="167">
        <f t="shared" si="18"/>
        <v>9.917638567265082E-4</v>
      </c>
      <c r="M163" s="326">
        <f t="shared" si="20"/>
        <v>0.48731395998738941</v>
      </c>
      <c r="N163" s="310" t="str">
        <f t="shared" si="19"/>
        <v>A</v>
      </c>
      <c r="P163" s="171">
        <f>IF($C163="SINAPI",VLOOKUP($D163,'Comp. Sinapi'!$B:$F,5,0),VLOOKUP($D163,'Comp. Própria'!$B:$I,8,0))</f>
        <v>19.12</v>
      </c>
    </row>
    <row r="164" spans="2:16" ht="27" x14ac:dyDescent="0.25">
      <c r="B164" s="215" t="s">
        <v>11984</v>
      </c>
      <c r="C164" s="210" t="s">
        <v>16</v>
      </c>
      <c r="D164" s="210">
        <v>97087</v>
      </c>
      <c r="E164" s="211" t="str">
        <f>IF($C164="SINAPI",VLOOKUP($D164,'Comp. Sinapi'!$B:$F,2,0),VLOOKUP($D164,'Comp. Própria'!$B:$I,2,0))</f>
        <v>CAMADA SEPARADORA PARA EXECUÇÃO DE RADIER, PISO DE CONCRETO OU LAJE SOBRE SOLO, EM LONA PLÁSTICA. AF_09/2021</v>
      </c>
      <c r="F164" s="210" t="str">
        <f>IF($C164="SINAPI",VLOOKUP($D164,'Comp. Sinapi'!$B:$F,3,0),VLOOKUP($D164,'Comp. Própria'!$B:$I,7,0))</f>
        <v>M2</v>
      </c>
      <c r="G164" s="212">
        <v>344.51</v>
      </c>
      <c r="H164" s="213">
        <f t="shared" si="14"/>
        <v>2.85</v>
      </c>
      <c r="I164" s="214">
        <f t="shared" si="15"/>
        <v>981.85</v>
      </c>
      <c r="J164" s="213">
        <f t="shared" si="16"/>
        <v>3.5616450000000004</v>
      </c>
      <c r="K164" s="214">
        <f t="shared" si="17"/>
        <v>1227.02</v>
      </c>
      <c r="L164" s="167">
        <f t="shared" si="18"/>
        <v>8.3239332196986763E-5</v>
      </c>
      <c r="M164" s="326">
        <f t="shared" si="20"/>
        <v>0.48739719931958642</v>
      </c>
      <c r="N164" s="310" t="str">
        <f t="shared" si="19"/>
        <v>A</v>
      </c>
      <c r="P164" s="171">
        <f>IF($C164="SINAPI",VLOOKUP($D164,'Comp. Sinapi'!$B:$F,5,0),VLOOKUP($D164,'Comp. Própria'!$B:$I,8,0))</f>
        <v>2.85</v>
      </c>
    </row>
    <row r="165" spans="2:16" ht="27" x14ac:dyDescent="0.25">
      <c r="B165" s="215" t="s">
        <v>11985</v>
      </c>
      <c r="C165" s="210" t="s">
        <v>16</v>
      </c>
      <c r="D165" s="210">
        <v>87262</v>
      </c>
      <c r="E165" s="211" t="str">
        <f>IF($C165="SINAPI",VLOOKUP($D165,'Comp. Sinapi'!$B:$F,2,0),VLOOKUP($D165,'Comp. Própria'!$B:$I,2,0))</f>
        <v>REVESTIMENTO CERÂMICO PARA PISO COM PLACAS TIPO PORCELANATO DE DIMENSÕES 60X60 CM APLICADA EM AMBIENTES DE ÁREA ENTRE 5 M² E 10 M². AF_02/2023_PE</v>
      </c>
      <c r="F165" s="210" t="str">
        <f>IF($C165="SINAPI",VLOOKUP($D165,'Comp. Sinapi'!$B:$F,3,0),VLOOKUP($D165,'Comp. Própria'!$B:$I,7,0))</f>
        <v>M2</v>
      </c>
      <c r="G165" s="212">
        <v>333.19</v>
      </c>
      <c r="H165" s="213">
        <f t="shared" si="14"/>
        <v>171.1</v>
      </c>
      <c r="I165" s="214">
        <f t="shared" si="15"/>
        <v>57008.800000000003</v>
      </c>
      <c r="J165" s="213">
        <f t="shared" si="16"/>
        <v>213.82366999999999</v>
      </c>
      <c r="K165" s="214">
        <f t="shared" si="17"/>
        <v>71243.899999999994</v>
      </c>
      <c r="L165" s="167">
        <f t="shared" si="18"/>
        <v>4.8330872024163465E-3</v>
      </c>
      <c r="M165" s="326">
        <f t="shared" si="20"/>
        <v>0.49223028652200274</v>
      </c>
      <c r="N165" s="310" t="str">
        <f t="shared" si="19"/>
        <v>A</v>
      </c>
      <c r="P165" s="171">
        <f>IF($C165="SINAPI",VLOOKUP($D165,'Comp. Sinapi'!$B:$F,5,0),VLOOKUP($D165,'Comp. Própria'!$B:$I,8,0))</f>
        <v>171.1</v>
      </c>
    </row>
    <row r="166" spans="2:16" ht="40.5" x14ac:dyDescent="0.25">
      <c r="B166" s="215" t="s">
        <v>11986</v>
      </c>
      <c r="C166" s="210" t="s">
        <v>13109</v>
      </c>
      <c r="D166" s="210" t="s">
        <v>13117</v>
      </c>
      <c r="E166" s="211" t="str">
        <f>IF($C166="SINAPI",VLOOKUP($D166,'Comp. Sinapi'!$B:$F,2,0),VLOOKUP($D166,'Comp. Própria'!$B:$I,2,0))</f>
        <v>REGULARIZAÇÃO DESEMPENADA (FAROFA) DE BASE PARA REVESTIMENTO DE PISO COM ARGAMASSA DE CIMENTO E AREIA SEM PENEIRAR TRAÇO1:3 - PREPARO MECÂNICO COM BETONEIRA 600L - E = 3CM</v>
      </c>
      <c r="F166" s="210" t="str">
        <f>IF($C166="SINAPI",VLOOKUP($D166,'Comp. Sinapi'!$B:$F,3,0),VLOOKUP($D166,'Comp. Própria'!$B:$I,7,0))</f>
        <v>M2</v>
      </c>
      <c r="G166" s="212">
        <v>333.19</v>
      </c>
      <c r="H166" s="213">
        <f t="shared" si="14"/>
        <v>33.299799999999998</v>
      </c>
      <c r="I166" s="214">
        <f t="shared" si="15"/>
        <v>11095.16</v>
      </c>
      <c r="J166" s="213">
        <f t="shared" si="16"/>
        <v>41.614760059999995</v>
      </c>
      <c r="K166" s="214">
        <f t="shared" si="17"/>
        <v>13865.62</v>
      </c>
      <c r="L166" s="167">
        <f t="shared" si="18"/>
        <v>9.4062439837751927E-4</v>
      </c>
      <c r="M166" s="326">
        <f t="shared" si="20"/>
        <v>0.49317091092038023</v>
      </c>
      <c r="N166" s="310" t="str">
        <f t="shared" si="19"/>
        <v>A</v>
      </c>
      <c r="P166" s="171">
        <f>IF($C166="SINAPI",VLOOKUP($D166,'Comp. Sinapi'!$B:$F,5,0),VLOOKUP($D166,'Comp. Própria'!$B:$I,8,0))</f>
        <v>33.299799999999998</v>
      </c>
    </row>
    <row r="167" spans="2:16" ht="27" x14ac:dyDescent="0.25">
      <c r="B167" s="215" t="s">
        <v>11988</v>
      </c>
      <c r="C167" s="210" t="s">
        <v>13109</v>
      </c>
      <c r="D167" s="210" t="s">
        <v>13119</v>
      </c>
      <c r="E167" s="211" t="str">
        <f>IF($C167="SINAPI",VLOOKUP($D167,'Comp. Sinapi'!$B:$F,2,0),VLOOKUP($D167,'Comp. Própria'!$B:$I,2,0))</f>
        <v>LASTRO COM MATERIAL GRANULAR (PEDRA BRITADA N.1), APLICADO EM PISOS OU LAJES SOBRE SOLO, ESPESSURA DE *5 CM*</v>
      </c>
      <c r="F167" s="210" t="str">
        <f>IF($C167="SINAPI",VLOOKUP($D167,'Comp. Sinapi'!$B:$F,3,0),VLOOKUP($D167,'Comp. Própria'!$B:$I,7,0))</f>
        <v>M3</v>
      </c>
      <c r="G167" s="212">
        <v>3.36</v>
      </c>
      <c r="H167" s="213">
        <f t="shared" si="14"/>
        <v>195.83205999999998</v>
      </c>
      <c r="I167" s="214">
        <f t="shared" si="15"/>
        <v>657.99</v>
      </c>
      <c r="J167" s="213">
        <f t="shared" si="16"/>
        <v>244.73132538199999</v>
      </c>
      <c r="K167" s="214">
        <f t="shared" si="17"/>
        <v>822.29</v>
      </c>
      <c r="L167" s="167">
        <f t="shared" si="18"/>
        <v>5.578301125675233E-5</v>
      </c>
      <c r="M167" s="326">
        <f t="shared" si="20"/>
        <v>0.49322669393163698</v>
      </c>
      <c r="N167" s="310" t="str">
        <f t="shared" si="19"/>
        <v>A</v>
      </c>
      <c r="P167" s="171">
        <f>IF($C167="SINAPI",VLOOKUP($D167,'Comp. Sinapi'!$B:$F,5,0),VLOOKUP($D167,'Comp. Própria'!$B:$I,8,0))</f>
        <v>195.83205999999998</v>
      </c>
    </row>
    <row r="168" spans="2:16" ht="27" x14ac:dyDescent="0.25">
      <c r="B168" s="215" t="s">
        <v>11989</v>
      </c>
      <c r="C168" s="210" t="s">
        <v>16</v>
      </c>
      <c r="D168" s="210">
        <v>97113</v>
      </c>
      <c r="E168" s="211" t="str">
        <f>IF($C168="SINAPI",VLOOKUP($D168,'Comp. Sinapi'!$B:$F,2,0),VLOOKUP($D168,'Comp. Própria'!$B:$I,2,0))</f>
        <v>APLICAÇÃO DE LONA PLÁSTICA PARA EXECUÇÃO DE PAVIMENTOS DE CONCRETO. AF_04/2022</v>
      </c>
      <c r="F168" s="210" t="str">
        <f>IF($C168="SINAPI",VLOOKUP($D168,'Comp. Sinapi'!$B:$F,3,0),VLOOKUP($D168,'Comp. Própria'!$B:$I,7,0))</f>
        <v>M2</v>
      </c>
      <c r="G168" s="212">
        <v>67.290000000000006</v>
      </c>
      <c r="H168" s="213">
        <f t="shared" si="14"/>
        <v>2.83</v>
      </c>
      <c r="I168" s="214">
        <f t="shared" si="15"/>
        <v>190.43</v>
      </c>
      <c r="J168" s="213">
        <f t="shared" si="16"/>
        <v>3.536651</v>
      </c>
      <c r="K168" s="214">
        <f t="shared" si="17"/>
        <v>237.98</v>
      </c>
      <c r="L168" s="167">
        <f t="shared" si="18"/>
        <v>1.6144232592980483E-5</v>
      </c>
      <c r="M168" s="326">
        <f t="shared" si="20"/>
        <v>0.49324283816422998</v>
      </c>
      <c r="N168" s="310" t="str">
        <f t="shared" si="19"/>
        <v>A</v>
      </c>
      <c r="P168" s="171">
        <f>IF($C168="SINAPI",VLOOKUP($D168,'Comp. Sinapi'!$B:$F,5,0),VLOOKUP($D168,'Comp. Própria'!$B:$I,8,0))</f>
        <v>2.83</v>
      </c>
    </row>
    <row r="169" spans="2:16" ht="42.75" customHeight="1" x14ac:dyDescent="0.25">
      <c r="B169" s="215" t="s">
        <v>11990</v>
      </c>
      <c r="C169" s="210" t="s">
        <v>16</v>
      </c>
      <c r="D169" s="210">
        <v>97083</v>
      </c>
      <c r="E169" s="211" t="str">
        <f>IF($C169="SINAPI",VLOOKUP($D169,'Comp. Sinapi'!$B:$F,2,0),VLOOKUP($D169,'Comp. Própria'!$B:$I,2,0))</f>
        <v>COMPACTAÇÃO MECÂNICA DE SOLO PARA EXECUÇÃO DE RADIER, PISO DE CONCRETO OU LAJE SOBRE SOLO, COM COMPACTADOR DE SOLOS A PERCUSSÃO. AF_09/2021</v>
      </c>
      <c r="F169" s="210" t="str">
        <f>IF($C169="SINAPI",VLOOKUP($D169,'Comp. Sinapi'!$B:$F,3,0),VLOOKUP($D169,'Comp. Própria'!$B:$I,7,0))</f>
        <v>M2</v>
      </c>
      <c r="G169" s="212">
        <v>67.290000000000006</v>
      </c>
      <c r="H169" s="213">
        <f t="shared" si="14"/>
        <v>3.13</v>
      </c>
      <c r="I169" s="214">
        <f t="shared" si="15"/>
        <v>210.61</v>
      </c>
      <c r="J169" s="213">
        <f t="shared" si="16"/>
        <v>3.9115609999999998</v>
      </c>
      <c r="K169" s="214">
        <f t="shared" si="17"/>
        <v>263.2</v>
      </c>
      <c r="L169" s="167">
        <f t="shared" si="18"/>
        <v>1.7855122356805038E-5</v>
      </c>
      <c r="M169" s="326">
        <f t="shared" si="20"/>
        <v>0.49326069328658678</v>
      </c>
      <c r="N169" s="310" t="str">
        <f t="shared" si="19"/>
        <v>A</v>
      </c>
      <c r="P169" s="171">
        <f>IF($C169="SINAPI",VLOOKUP($D169,'Comp. Sinapi'!$B:$F,5,0),VLOOKUP($D169,'Comp. Própria'!$B:$I,8,0))</f>
        <v>3.13</v>
      </c>
    </row>
    <row r="170" spans="2:16" ht="27" x14ac:dyDescent="0.25">
      <c r="B170" s="215" t="s">
        <v>11991</v>
      </c>
      <c r="C170" s="210" t="s">
        <v>13109</v>
      </c>
      <c r="D170" s="210" t="s">
        <v>13112</v>
      </c>
      <c r="E170" s="211" t="str">
        <f>IF($C170="SINAPI",VLOOKUP($D170,'Comp. Sinapi'!$B:$F,2,0),VLOOKUP($D170,'Comp. Própria'!$B:$I,2,0))</f>
        <v>CONCRETAGEM DE RADIER, PISO OU LAJE SOBRE SOLO, FCK 25 MPA, PARA ESPESSURA DE 7 CM - LANÇAMENTO, ADENSAMENTO E ACABAMENTO.</v>
      </c>
      <c r="F170" s="210" t="str">
        <f>IF($C170="SINAPI",VLOOKUP($D170,'Comp. Sinapi'!$B:$F,3,0),VLOOKUP($D170,'Comp. Própria'!$B:$I,7,0))</f>
        <v>M3</v>
      </c>
      <c r="G170" s="212">
        <v>4.71</v>
      </c>
      <c r="H170" s="213">
        <f t="shared" si="14"/>
        <v>889.92217999999991</v>
      </c>
      <c r="I170" s="214">
        <f t="shared" si="15"/>
        <v>4191.53</v>
      </c>
      <c r="J170" s="213">
        <f t="shared" si="16"/>
        <v>1112.1357483459999</v>
      </c>
      <c r="K170" s="214">
        <f t="shared" si="17"/>
        <v>5238.1499999999996</v>
      </c>
      <c r="L170" s="167">
        <f t="shared" si="18"/>
        <v>3.5534881904748593E-4</v>
      </c>
      <c r="M170" s="326">
        <f t="shared" si="20"/>
        <v>0.49361604210563426</v>
      </c>
      <c r="N170" s="310" t="str">
        <f t="shared" si="19"/>
        <v>A</v>
      </c>
      <c r="P170" s="171">
        <f>IF($C170="SINAPI",VLOOKUP($D170,'Comp. Sinapi'!$B:$F,5,0),VLOOKUP($D170,'Comp. Própria'!$B:$I,8,0))</f>
        <v>889.92217999999991</v>
      </c>
    </row>
    <row r="171" spans="2:16" ht="27" x14ac:dyDescent="0.25">
      <c r="B171" s="215" t="s">
        <v>11992</v>
      </c>
      <c r="C171" s="210" t="s">
        <v>16</v>
      </c>
      <c r="D171" s="210">
        <v>97090</v>
      </c>
      <c r="E171" s="211" t="str">
        <f>IF($C171="SINAPI",VLOOKUP($D171,'Comp. Sinapi'!$B:$F,2,0),VLOOKUP($D171,'Comp. Própria'!$B:$I,2,0))</f>
        <v>ARMAÇÃO PARA EXECUÇÃO DE RADIER, PISO DE CONCRETO OU LAJE SOBRE SOLO, COM USO DE TELA Q-138. AF_09/2021</v>
      </c>
      <c r="F171" s="210" t="str">
        <f>IF($C171="SINAPI",VLOOKUP($D171,'Comp. Sinapi'!$B:$F,3,0),VLOOKUP($D171,'Comp. Própria'!$B:$I,7,0))</f>
        <v>KG</v>
      </c>
      <c r="G171" s="212">
        <v>148.03</v>
      </c>
      <c r="H171" s="213">
        <f t="shared" si="14"/>
        <v>17.170000000000002</v>
      </c>
      <c r="I171" s="214">
        <f t="shared" si="15"/>
        <v>2541.67</v>
      </c>
      <c r="J171" s="213">
        <f t="shared" si="16"/>
        <v>21.457349000000004</v>
      </c>
      <c r="K171" s="214">
        <f t="shared" si="17"/>
        <v>3176.33</v>
      </c>
      <c r="L171" s="167">
        <f t="shared" si="18"/>
        <v>2.154778145729124E-4</v>
      </c>
      <c r="M171" s="326">
        <f t="shared" si="20"/>
        <v>0.49383151992020718</v>
      </c>
      <c r="N171" s="310" t="str">
        <f t="shared" si="19"/>
        <v>A</v>
      </c>
      <c r="P171" s="171">
        <f>IF($C171="SINAPI",VLOOKUP($D171,'Comp. Sinapi'!$B:$F,5,0),VLOOKUP($D171,'Comp. Própria'!$B:$I,8,0))</f>
        <v>17.170000000000002</v>
      </c>
    </row>
    <row r="172" spans="2:16" ht="27" x14ac:dyDescent="0.25">
      <c r="B172" s="215" t="s">
        <v>11993</v>
      </c>
      <c r="C172" s="210" t="s">
        <v>16</v>
      </c>
      <c r="D172" s="210">
        <v>98553</v>
      </c>
      <c r="E172" s="211" t="str">
        <f>IF($C172="SINAPI",VLOOKUP($D172,'Comp. Sinapi'!$B:$F,2,0),VLOOKUP($D172,'Comp. Própria'!$B:$I,2,0))</f>
        <v>IMPERMEABILIZAÇÃO DE SUPERFÍCIE COM MEMBRANA À BASE DE POLIURETANO, 2 DEMÃOS. AF_09/2023</v>
      </c>
      <c r="F172" s="210" t="str">
        <f>IF($C172="SINAPI",VLOOKUP($D172,'Comp. Sinapi'!$B:$F,3,0),VLOOKUP($D172,'Comp. Própria'!$B:$I,7,0))</f>
        <v>M2</v>
      </c>
      <c r="G172" s="212">
        <v>107.66</v>
      </c>
      <c r="H172" s="213">
        <f t="shared" si="14"/>
        <v>166.17</v>
      </c>
      <c r="I172" s="214">
        <f t="shared" si="15"/>
        <v>17889.86</v>
      </c>
      <c r="J172" s="213">
        <f t="shared" si="16"/>
        <v>207.66264899999999</v>
      </c>
      <c r="K172" s="214">
        <f t="shared" si="17"/>
        <v>22356.959999999999</v>
      </c>
      <c r="L172" s="167">
        <f t="shared" si="18"/>
        <v>1.5166651076223251E-3</v>
      </c>
      <c r="M172" s="326">
        <f t="shared" si="20"/>
        <v>0.49534818502782951</v>
      </c>
      <c r="N172" s="310" t="str">
        <f t="shared" si="19"/>
        <v>A</v>
      </c>
      <c r="P172" s="171">
        <f>IF($C172="SINAPI",VLOOKUP($D172,'Comp. Sinapi'!$B:$F,5,0),VLOOKUP($D172,'Comp. Própria'!$B:$I,8,0))</f>
        <v>166.17</v>
      </c>
    </row>
    <row r="173" spans="2:16" ht="27" x14ac:dyDescent="0.25">
      <c r="B173" s="215" t="s">
        <v>11994</v>
      </c>
      <c r="C173" s="210" t="s">
        <v>16</v>
      </c>
      <c r="D173" s="210">
        <v>98557</v>
      </c>
      <c r="E173" s="211" t="str">
        <f>IF($C173="SINAPI",VLOOKUP($D173,'Comp. Sinapi'!$B:$F,2,0),VLOOKUP($D173,'Comp. Própria'!$B:$I,2,0))</f>
        <v>IMPERMEABILIZAÇÃO DE SUPERFÍCIE COM EMULSÃO ASFÁLTICA, 2 DEMÃOS. AF_09/2023</v>
      </c>
      <c r="F173" s="210" t="str">
        <f>IF($C173="SINAPI",VLOOKUP($D173,'Comp. Sinapi'!$B:$F,3,0),VLOOKUP($D173,'Comp. Própria'!$B:$I,7,0))</f>
        <v>M2</v>
      </c>
      <c r="G173" s="212">
        <v>38.35</v>
      </c>
      <c r="H173" s="213">
        <f t="shared" si="14"/>
        <v>42.71</v>
      </c>
      <c r="I173" s="214">
        <f t="shared" si="15"/>
        <v>1637.92</v>
      </c>
      <c r="J173" s="213">
        <f t="shared" si="16"/>
        <v>53.374687000000002</v>
      </c>
      <c r="K173" s="214">
        <f t="shared" si="17"/>
        <v>2046.91</v>
      </c>
      <c r="L173" s="167">
        <f t="shared" si="18"/>
        <v>1.3885953078787157E-4</v>
      </c>
      <c r="M173" s="326">
        <f t="shared" si="20"/>
        <v>0.49548704455861736</v>
      </c>
      <c r="N173" s="310" t="str">
        <f t="shared" si="19"/>
        <v>A</v>
      </c>
      <c r="P173" s="171">
        <f>IF($C173="SINAPI",VLOOKUP($D173,'Comp. Sinapi'!$B:$F,5,0),VLOOKUP($D173,'Comp. Própria'!$B:$I,8,0))</f>
        <v>42.71</v>
      </c>
    </row>
    <row r="174" spans="2:16" ht="54" x14ac:dyDescent="0.25">
      <c r="B174" s="215" t="s">
        <v>11995</v>
      </c>
      <c r="C174" s="210" t="s">
        <v>16</v>
      </c>
      <c r="D174" s="210">
        <v>104162</v>
      </c>
      <c r="E174" s="211" t="str">
        <f>IF($C174="SINAPI",VLOOKUP($D174,'Comp. Sinapi'!$B:$F,2,0),VLOOKUP($D174,'Comp. Própria'!$B:$I,2,0))</f>
        <v>PISO EM GRANILITE, MARMORITE OU GRANITINA EM AMBIENTES INTERNOS, COM ESPESSURA DE 8 MM, INCLUSO MISTURA EM BETONEIRA, COLOCAÇÃO DAS JUNTAS, APLICAÇÃO DO PISO, 4 POLIMENTOS COM POLITRIZ, ESTUCAMENTO, SELADOR E CERA. AF_06/2022</v>
      </c>
      <c r="F174" s="210" t="str">
        <f>IF($C174="SINAPI",VLOOKUP($D174,'Comp. Sinapi'!$B:$F,3,0),VLOOKUP($D174,'Comp. Própria'!$B:$I,7,0))</f>
        <v>M2</v>
      </c>
      <c r="G174" s="212">
        <v>78.650000000000006</v>
      </c>
      <c r="H174" s="213">
        <f t="shared" si="14"/>
        <v>96.27</v>
      </c>
      <c r="I174" s="214">
        <f t="shared" si="15"/>
        <v>7571.63</v>
      </c>
      <c r="J174" s="213">
        <f t="shared" si="16"/>
        <v>120.30861899999999</v>
      </c>
      <c r="K174" s="214">
        <f t="shared" si="17"/>
        <v>9462.27</v>
      </c>
      <c r="L174" s="167">
        <f t="shared" si="18"/>
        <v>6.4190725160762009E-4</v>
      </c>
      <c r="M174" s="326">
        <f t="shared" si="20"/>
        <v>0.49612895181022498</v>
      </c>
      <c r="N174" s="310" t="str">
        <f t="shared" si="19"/>
        <v>A</v>
      </c>
      <c r="P174" s="171">
        <f>IF($C174="SINAPI",VLOOKUP($D174,'Comp. Sinapi'!$B:$F,5,0),VLOOKUP($D174,'Comp. Própria'!$B:$I,8,0))</f>
        <v>96.27</v>
      </c>
    </row>
    <row r="175" spans="2:16" ht="40.5" x14ac:dyDescent="0.25">
      <c r="B175" s="215" t="s">
        <v>11996</v>
      </c>
      <c r="C175" s="210" t="s">
        <v>16</v>
      </c>
      <c r="D175" s="210">
        <v>87267</v>
      </c>
      <c r="E175" s="211" t="str">
        <f>IF($C175="SINAPI",VLOOKUP($D175,'Comp. Sinapi'!$B:$F,2,0),VLOOKUP($D175,'Comp. Própria'!$B:$I,2,0))</f>
        <v>REVESTIMENTO CERÂMICO PARA PAREDES INTERNAS COM PLACAS TIPO ESMALTADA EXTRA DE DIMENSÕES 20X20 CM APLICADAS A MEIA ALTURA DAS PAREDES. AF_02/2023_PE</v>
      </c>
      <c r="F175" s="210" t="str">
        <f>IF($C175="SINAPI",VLOOKUP($D175,'Comp. Sinapi'!$B:$F,3,0),VLOOKUP($D175,'Comp. Própria'!$B:$I,7,0))</f>
        <v>M2</v>
      </c>
      <c r="G175" s="212">
        <v>61.34</v>
      </c>
      <c r="H175" s="213">
        <f t="shared" si="14"/>
        <v>70.739999999999995</v>
      </c>
      <c r="I175" s="214">
        <f t="shared" si="15"/>
        <v>4339.1899999999996</v>
      </c>
      <c r="J175" s="213">
        <f t="shared" si="16"/>
        <v>88.403778000000003</v>
      </c>
      <c r="K175" s="214">
        <f t="shared" si="17"/>
        <v>5422.68</v>
      </c>
      <c r="L175" s="167">
        <f t="shared" si="18"/>
        <v>3.6786707789437516E-4</v>
      </c>
      <c r="M175" s="326">
        <f t="shared" si="20"/>
        <v>0.49649681888811936</v>
      </c>
      <c r="N175" s="310" t="str">
        <f t="shared" si="19"/>
        <v>A</v>
      </c>
      <c r="P175" s="171">
        <f>IF($C175="SINAPI",VLOOKUP($D175,'Comp. Sinapi'!$B:$F,5,0),VLOOKUP($D175,'Comp. Própria'!$B:$I,8,0))</f>
        <v>70.739999999999995</v>
      </c>
    </row>
    <row r="176" spans="2:16" ht="40.5" x14ac:dyDescent="0.25">
      <c r="B176" s="215" t="s">
        <v>11999</v>
      </c>
      <c r="C176" s="210" t="s">
        <v>16</v>
      </c>
      <c r="D176" s="210">
        <v>92443</v>
      </c>
      <c r="E176" s="211" t="str">
        <f>IF($C176="SINAPI",VLOOKUP($D176,'Comp. Sinapi'!$B:$F,2,0),VLOOKUP($D176,'Comp. Própria'!$B:$I,2,0))</f>
        <v>MONTAGEM E DESMONTAGEM DE FÔRMA DE PILARES RETANGULARES E ESTRUTURAS SIMILARES, PÉ-DIREITO SIMPLES, EM CHAPA DE MADEIRA COMPENSADA PLASTIFICADA, 18 UTILIZAÇÕES. AF_09/2020</v>
      </c>
      <c r="F176" s="210" t="str">
        <f>IF($C176="SINAPI",VLOOKUP($D176,'Comp. Sinapi'!$B:$F,3,0),VLOOKUP($D176,'Comp. Própria'!$B:$I,7,0))</f>
        <v>M2</v>
      </c>
      <c r="G176" s="212">
        <v>25.06</v>
      </c>
      <c r="H176" s="213">
        <f t="shared" si="14"/>
        <v>65.42</v>
      </c>
      <c r="I176" s="214">
        <f t="shared" si="15"/>
        <v>1639.42</v>
      </c>
      <c r="J176" s="213">
        <f t="shared" si="16"/>
        <v>81.755374000000003</v>
      </c>
      <c r="K176" s="214">
        <f t="shared" si="17"/>
        <v>2048.7800000000002</v>
      </c>
      <c r="L176" s="167">
        <f t="shared" si="18"/>
        <v>1.389863889900267E-4</v>
      </c>
      <c r="M176" s="326">
        <f t="shared" si="20"/>
        <v>0.49663580527710938</v>
      </c>
      <c r="N176" s="310" t="str">
        <f t="shared" si="19"/>
        <v>A</v>
      </c>
      <c r="P176" s="171">
        <f>IF($C176="SINAPI",VLOOKUP($D176,'Comp. Sinapi'!$B:$F,5,0),VLOOKUP($D176,'Comp. Própria'!$B:$I,8,0))</f>
        <v>65.42</v>
      </c>
    </row>
    <row r="177" spans="2:16" ht="40.5" x14ac:dyDescent="0.25">
      <c r="B177" s="215" t="s">
        <v>12000</v>
      </c>
      <c r="C177" s="210" t="s">
        <v>16</v>
      </c>
      <c r="D177" s="210">
        <v>92479</v>
      </c>
      <c r="E177" s="211" t="str">
        <f>IF($C177="SINAPI",VLOOKUP($D177,'Comp. Sinapi'!$B:$F,2,0),VLOOKUP($D177,'Comp. Própria'!$B:$I,2,0))</f>
        <v>MONTAGEM E DESMONTAGEM DE FÔRMA DE VIGA, ESCORAMENTO COM GARFO DE MADEIRA, PÉ-DIREITO SIMPLES, EM CHAPA DE MADEIRA PLASTIFICADA, 18 UTILIZAÇÕES. AF_09/2020</v>
      </c>
      <c r="F177" s="210" t="str">
        <f>IF($C177="SINAPI",VLOOKUP($D177,'Comp. Sinapi'!$B:$F,3,0),VLOOKUP($D177,'Comp. Própria'!$B:$I,7,0))</f>
        <v>M2</v>
      </c>
      <c r="G177" s="212">
        <v>24.17</v>
      </c>
      <c r="H177" s="213">
        <f t="shared" si="14"/>
        <v>77.930000000000007</v>
      </c>
      <c r="I177" s="214">
        <f t="shared" si="15"/>
        <v>1883.56</v>
      </c>
      <c r="J177" s="213">
        <f t="shared" si="16"/>
        <v>97.389121000000017</v>
      </c>
      <c r="K177" s="214">
        <f t="shared" si="17"/>
        <v>2353.89</v>
      </c>
      <c r="L177" s="167">
        <f t="shared" si="18"/>
        <v>1.5968462752454334E-4</v>
      </c>
      <c r="M177" s="326">
        <f t="shared" si="20"/>
        <v>0.4967954899046339</v>
      </c>
      <c r="N177" s="310" t="str">
        <f t="shared" si="19"/>
        <v>A</v>
      </c>
      <c r="P177" s="171">
        <f>IF($C177="SINAPI",VLOOKUP($D177,'Comp. Sinapi'!$B:$F,5,0),VLOOKUP($D177,'Comp. Própria'!$B:$I,8,0))</f>
        <v>77.930000000000007</v>
      </c>
    </row>
    <row r="178" spans="2:16" ht="27" x14ac:dyDescent="0.25">
      <c r="B178" s="215" t="s">
        <v>12001</v>
      </c>
      <c r="C178" s="210" t="s">
        <v>13109</v>
      </c>
      <c r="D178" s="210" t="s">
        <v>13110</v>
      </c>
      <c r="E178" s="211" t="str">
        <f>IF($C178="SINAPI",VLOOKUP($D178,'Comp. Sinapi'!$B:$F,2,0),VLOOKUP($D178,'Comp. Própria'!$B:$I,2,0))</f>
        <v>CONCRETAGEM DE SAPATAS, FCK 25 MPA, COM USO DE BOMBA - LANÇAMENTO, ADENSAMENTO E ACABAMENTO.</v>
      </c>
      <c r="F178" s="210" t="str">
        <f>IF($C178="SINAPI",VLOOKUP($D178,'Comp. Sinapi'!$B:$F,3,0),VLOOKUP($D178,'Comp. Própria'!$B:$I,7,0))</f>
        <v>M3</v>
      </c>
      <c r="G178" s="212">
        <v>8.1999999999999993</v>
      </c>
      <c r="H178" s="213">
        <f t="shared" si="14"/>
        <v>884.85311999999988</v>
      </c>
      <c r="I178" s="214">
        <f t="shared" si="15"/>
        <v>7255.79</v>
      </c>
      <c r="J178" s="213">
        <f t="shared" si="16"/>
        <v>1105.8009440639999</v>
      </c>
      <c r="K178" s="214">
        <f t="shared" si="17"/>
        <v>9067.56</v>
      </c>
      <c r="L178" s="167">
        <f t="shared" si="18"/>
        <v>6.1513067354738256E-4</v>
      </c>
      <c r="M178" s="326">
        <f t="shared" si="20"/>
        <v>0.49741062057818131</v>
      </c>
      <c r="N178" s="310" t="str">
        <f t="shared" si="19"/>
        <v>A</v>
      </c>
      <c r="P178" s="171">
        <f>IF($C178="SINAPI",VLOOKUP($D178,'Comp. Sinapi'!$B:$F,5,0),VLOOKUP($D178,'Comp. Própria'!$B:$I,8,0))</f>
        <v>884.85311999999988</v>
      </c>
    </row>
    <row r="179" spans="2:16" ht="27" x14ac:dyDescent="0.25">
      <c r="B179" s="215" t="s">
        <v>12002</v>
      </c>
      <c r="C179" s="210" t="s">
        <v>16</v>
      </c>
      <c r="D179" s="210">
        <v>97088</v>
      </c>
      <c r="E179" s="211" t="str">
        <f>IF($C179="SINAPI",VLOOKUP($D179,'Comp. Sinapi'!$B:$F,2,0),VLOOKUP($D179,'Comp. Própria'!$B:$I,2,0))</f>
        <v>ARMAÇÃO PARA EXECUÇÃO DE RADIER, PISO DE CONCRETO OU LAJE SOBRE SOLO, COM USO DE TELA Q-92. AF_09/2021</v>
      </c>
      <c r="F179" s="210" t="str">
        <f>IF($C179="SINAPI",VLOOKUP($D179,'Comp. Sinapi'!$B:$F,3,0),VLOOKUP($D179,'Comp. Própria'!$B:$I,7,0))</f>
        <v>KG</v>
      </c>
      <c r="G179" s="212">
        <v>49.82</v>
      </c>
      <c r="H179" s="213">
        <f t="shared" si="14"/>
        <v>19.12</v>
      </c>
      <c r="I179" s="214">
        <f t="shared" si="15"/>
        <v>952.55</v>
      </c>
      <c r="J179" s="213">
        <f t="shared" si="16"/>
        <v>23.894264000000003</v>
      </c>
      <c r="K179" s="214">
        <f t="shared" si="17"/>
        <v>1190.4100000000001</v>
      </c>
      <c r="L179" s="167">
        <f t="shared" si="18"/>
        <v>8.0755760656399259E-5</v>
      </c>
      <c r="M179" s="326">
        <f t="shared" si="20"/>
        <v>0.49749137633883772</v>
      </c>
      <c r="N179" s="310" t="str">
        <f t="shared" si="19"/>
        <v>A</v>
      </c>
      <c r="P179" s="171">
        <f>IF($C179="SINAPI",VLOOKUP($D179,'Comp. Sinapi'!$B:$F,5,0),VLOOKUP($D179,'Comp. Própria'!$B:$I,8,0))</f>
        <v>19.12</v>
      </c>
    </row>
    <row r="180" spans="2:16" ht="40.5" x14ac:dyDescent="0.25">
      <c r="B180" s="215" t="s">
        <v>12003</v>
      </c>
      <c r="C180" s="210" t="s">
        <v>16</v>
      </c>
      <c r="D180" s="210">
        <v>103329</v>
      </c>
      <c r="E180" s="211" t="str">
        <f>IF($C180="SINAPI",VLOOKUP($D180,'Comp. Sinapi'!$B:$F,2,0),VLOOKUP($D180,'Comp. Própria'!$B:$I,2,0))</f>
        <v>ALVENARIA DE VEDAÇÃO DE BLOCOS CERÂMICOS FURADOS NA HORIZONTAL DE 9X19X19 CM (ESPESSURA 9 CM) E ARGAMASSA DE ASSENTAMENTO COM PREPARO MANUAL. AF_12/2021</v>
      </c>
      <c r="F180" s="210" t="str">
        <f>IF($C180="SINAPI",VLOOKUP($D180,'Comp. Sinapi'!$B:$F,3,0),VLOOKUP($D180,'Comp. Própria'!$B:$I,7,0))</f>
        <v>M2</v>
      </c>
      <c r="G180" s="212">
        <v>52.83</v>
      </c>
      <c r="H180" s="213">
        <f t="shared" si="14"/>
        <v>94.7</v>
      </c>
      <c r="I180" s="214">
        <f t="shared" si="15"/>
        <v>5003</v>
      </c>
      <c r="J180" s="213">
        <f t="shared" si="16"/>
        <v>118.34659000000001</v>
      </c>
      <c r="K180" s="214">
        <f t="shared" si="17"/>
        <v>6252.25</v>
      </c>
      <c r="L180" s="167">
        <f t="shared" si="18"/>
        <v>4.241439542375923E-4</v>
      </c>
      <c r="M180" s="326">
        <f t="shared" si="20"/>
        <v>0.49791552029307529</v>
      </c>
      <c r="N180" s="310" t="str">
        <f t="shared" si="19"/>
        <v>A</v>
      </c>
      <c r="P180" s="171">
        <f>IF($C180="SINAPI",VLOOKUP($D180,'Comp. Sinapi'!$B:$F,5,0),VLOOKUP($D180,'Comp. Própria'!$B:$I,8,0))</f>
        <v>94.7</v>
      </c>
    </row>
    <row r="181" spans="2:16" ht="27" x14ac:dyDescent="0.25">
      <c r="B181" s="215" t="s">
        <v>12004</v>
      </c>
      <c r="C181" s="210" t="s">
        <v>16</v>
      </c>
      <c r="D181" s="210">
        <v>92761</v>
      </c>
      <c r="E181" s="211" t="str">
        <f>IF($C181="SINAPI",VLOOKUP($D181,'Comp. Sinapi'!$B:$F,2,0),VLOOKUP($D181,'Comp. Própria'!$B:$I,2,0))</f>
        <v>ARMAÇÃO DE PILAR OU VIGA DE ESTRUTURA CONVENCIONAL DE CONCRETO ARMADO UTILIZANDO AÇO CA-50 DE 8,0 MM - MONTAGEM. AF_06/2022</v>
      </c>
      <c r="F181" s="210" t="str">
        <f>IF($C181="SINAPI",VLOOKUP($D181,'Comp. Sinapi'!$B:$F,3,0),VLOOKUP($D181,'Comp. Própria'!$B:$I,7,0))</f>
        <v>KG</v>
      </c>
      <c r="G181" s="212">
        <v>49.94</v>
      </c>
      <c r="H181" s="213">
        <f t="shared" si="14"/>
        <v>14.33</v>
      </c>
      <c r="I181" s="214">
        <f t="shared" si="15"/>
        <v>715.64</v>
      </c>
      <c r="J181" s="213">
        <f t="shared" si="16"/>
        <v>17.908201000000002</v>
      </c>
      <c r="K181" s="214">
        <f t="shared" si="17"/>
        <v>894.33</v>
      </c>
      <c r="L181" s="167">
        <f t="shared" si="18"/>
        <v>6.067010477720916E-5</v>
      </c>
      <c r="M181" s="326">
        <f t="shared" si="20"/>
        <v>0.49797619039785251</v>
      </c>
      <c r="N181" s="310" t="str">
        <f t="shared" si="19"/>
        <v>A</v>
      </c>
      <c r="P181" s="171">
        <f>IF($C181="SINAPI",VLOOKUP($D181,'Comp. Sinapi'!$B:$F,5,0),VLOOKUP($D181,'Comp. Própria'!$B:$I,8,0))</f>
        <v>14.33</v>
      </c>
    </row>
    <row r="182" spans="2:16" ht="40.5" x14ac:dyDescent="0.25">
      <c r="B182" s="215" t="s">
        <v>12005</v>
      </c>
      <c r="C182" s="210" t="s">
        <v>16</v>
      </c>
      <c r="D182" s="210">
        <v>87694</v>
      </c>
      <c r="E182" s="211" t="str">
        <f>IF($C182="SINAPI",VLOOKUP($D182,'Comp. Sinapi'!$B:$F,2,0),VLOOKUP($D182,'Comp. Própria'!$B:$I,2,0))</f>
        <v>CONTRAPISO EM ARGAMASSA PRONTA, PREPARO MANUAL, APLICADO EM ÁREAS SECAS SOBRE LAJE, NÃO ADERIDO, ACABAMENTO NÃO REFORÇADO, ESPESSURA 5CM. AF_07/2021</v>
      </c>
      <c r="F182" s="210" t="str">
        <f>IF($C182="SINAPI",VLOOKUP($D182,'Comp. Sinapi'!$B:$F,3,0),VLOOKUP($D182,'Comp. Própria'!$B:$I,7,0))</f>
        <v>M2</v>
      </c>
      <c r="G182" s="212">
        <v>21.58</v>
      </c>
      <c r="H182" s="213">
        <f t="shared" si="14"/>
        <v>186.71</v>
      </c>
      <c r="I182" s="214">
        <f t="shared" si="15"/>
        <v>4029.2</v>
      </c>
      <c r="J182" s="213">
        <f t="shared" si="16"/>
        <v>233.33148700000001</v>
      </c>
      <c r="K182" s="214">
        <f t="shared" si="17"/>
        <v>5035.29</v>
      </c>
      <c r="L182" s="167">
        <f t="shared" si="18"/>
        <v>3.4158707846503359E-4</v>
      </c>
      <c r="M182" s="326">
        <f t="shared" si="20"/>
        <v>0.49831777747631756</v>
      </c>
      <c r="N182" s="310" t="str">
        <f t="shared" si="19"/>
        <v>A</v>
      </c>
      <c r="P182" s="171">
        <f>IF($C182="SINAPI",VLOOKUP($D182,'Comp. Sinapi'!$B:$F,5,0),VLOOKUP($D182,'Comp. Própria'!$B:$I,8,0))</f>
        <v>186.71</v>
      </c>
    </row>
    <row r="183" spans="2:16" ht="27" x14ac:dyDescent="0.25">
      <c r="B183" s="215" t="s">
        <v>12007</v>
      </c>
      <c r="C183" s="210" t="s">
        <v>16</v>
      </c>
      <c r="D183" s="210">
        <v>92765</v>
      </c>
      <c r="E183" s="211" t="str">
        <f>IF($C183="SINAPI",VLOOKUP($D183,'Comp. Sinapi'!$B:$F,2,0),VLOOKUP($D183,'Comp. Própria'!$B:$I,2,0))</f>
        <v>ARMAÇÃO DE PILAR OU VIGA DE ESTRUTURA CONVENCIONAL DE CONCRETO ARMADO UTILIZANDO AÇO CA-50 DE 20,0 MM - MONTAGEM. AF_06/2022</v>
      </c>
      <c r="F183" s="210" t="str">
        <f>IF($C183="SINAPI",VLOOKUP($D183,'Comp. Sinapi'!$B:$F,3,0),VLOOKUP($D183,'Comp. Própria'!$B:$I,7,0))</f>
        <v>KG</v>
      </c>
      <c r="G183" s="212">
        <v>51.9</v>
      </c>
      <c r="H183" s="213">
        <f t="shared" si="14"/>
        <v>12.2</v>
      </c>
      <c r="I183" s="214">
        <f t="shared" si="15"/>
        <v>633.17999999999995</v>
      </c>
      <c r="J183" s="213">
        <f t="shared" si="16"/>
        <v>15.24634</v>
      </c>
      <c r="K183" s="214">
        <f t="shared" si="17"/>
        <v>791.28</v>
      </c>
      <c r="L183" s="167">
        <f t="shared" si="18"/>
        <v>5.367933593652238E-5</v>
      </c>
      <c r="M183" s="326">
        <f t="shared" si="20"/>
        <v>0.49837145681225409</v>
      </c>
      <c r="N183" s="310" t="str">
        <f t="shared" si="19"/>
        <v>A</v>
      </c>
      <c r="P183" s="171">
        <f>IF($C183="SINAPI",VLOOKUP($D183,'Comp. Sinapi'!$B:$F,5,0),VLOOKUP($D183,'Comp. Própria'!$B:$I,8,0))</f>
        <v>12.2</v>
      </c>
    </row>
    <row r="184" spans="2:16" ht="27" x14ac:dyDescent="0.25">
      <c r="B184" s="215" t="s">
        <v>12009</v>
      </c>
      <c r="C184" s="210" t="s">
        <v>16</v>
      </c>
      <c r="D184" s="210">
        <v>92764</v>
      </c>
      <c r="E184" s="211" t="str">
        <f>IF($C184="SINAPI",VLOOKUP($D184,'Comp. Sinapi'!$B:$F,2,0),VLOOKUP($D184,'Comp. Própria'!$B:$I,2,0))</f>
        <v>ARMAÇÃO DE PILAR OU VIGA DE ESTRUTURA CONVENCIONAL DE CONCRETO ARMADO UTILIZANDO AÇO CA-50 DE 16,0 MM - MONTAGEM. AF_06/2022</v>
      </c>
      <c r="F184" s="210" t="str">
        <f>IF($C184="SINAPI",VLOOKUP($D184,'Comp. Sinapi'!$B:$F,3,0),VLOOKUP($D184,'Comp. Própria'!$B:$I,7,0))</f>
        <v>KG</v>
      </c>
      <c r="G184" s="212">
        <v>102.2</v>
      </c>
      <c r="H184" s="213">
        <f t="shared" si="14"/>
        <v>10.64</v>
      </c>
      <c r="I184" s="214">
        <f t="shared" si="15"/>
        <v>1087.4000000000001</v>
      </c>
      <c r="J184" s="213">
        <f t="shared" si="16"/>
        <v>13.296808</v>
      </c>
      <c r="K184" s="214">
        <f t="shared" si="17"/>
        <v>1358.93</v>
      </c>
      <c r="L184" s="167">
        <f t="shared" si="18"/>
        <v>9.2187923344730512E-5</v>
      </c>
      <c r="M184" s="326">
        <f t="shared" si="20"/>
        <v>0.49846364473559884</v>
      </c>
      <c r="N184" s="310" t="str">
        <f t="shared" si="19"/>
        <v>A</v>
      </c>
      <c r="P184" s="171">
        <f>IF($C184="SINAPI",VLOOKUP($D184,'Comp. Sinapi'!$B:$F,5,0),VLOOKUP($D184,'Comp. Própria'!$B:$I,8,0))</f>
        <v>10.64</v>
      </c>
    </row>
    <row r="185" spans="2:16" ht="27" x14ac:dyDescent="0.25">
      <c r="B185" s="215" t="s">
        <v>12010</v>
      </c>
      <c r="C185" s="210" t="s">
        <v>16</v>
      </c>
      <c r="D185" s="210">
        <v>92763</v>
      </c>
      <c r="E185" s="211" t="str">
        <f>IF($C185="SINAPI",VLOOKUP($D185,'Comp. Sinapi'!$B:$F,2,0),VLOOKUP($D185,'Comp. Própria'!$B:$I,2,0))</f>
        <v>ARMAÇÃO DE PILAR OU VIGA DE ESTRUTURA CONVENCIONAL DE CONCRETO ARMADO UTILIZANDO AÇO CA-50 DE 12,5 MM - MONTAGEM. AF_06/2022</v>
      </c>
      <c r="F185" s="210" t="str">
        <f>IF($C185="SINAPI",VLOOKUP($D185,'Comp. Sinapi'!$B:$F,3,0),VLOOKUP($D185,'Comp. Própria'!$B:$I,7,0))</f>
        <v>KG</v>
      </c>
      <c r="G185" s="212">
        <v>155.19999999999999</v>
      </c>
      <c r="H185" s="213">
        <f t="shared" si="14"/>
        <v>10.94</v>
      </c>
      <c r="I185" s="214">
        <f t="shared" si="15"/>
        <v>1697.88</v>
      </c>
      <c r="J185" s="213">
        <f t="shared" si="16"/>
        <v>13.671718</v>
      </c>
      <c r="K185" s="214">
        <f t="shared" si="17"/>
        <v>2121.85</v>
      </c>
      <c r="L185" s="167">
        <f t="shared" si="18"/>
        <v>1.4394335627958499E-4</v>
      </c>
      <c r="M185" s="326">
        <f t="shared" si="20"/>
        <v>0.49860758809187844</v>
      </c>
      <c r="N185" s="310" t="str">
        <f t="shared" si="19"/>
        <v>A</v>
      </c>
      <c r="P185" s="171">
        <f>IF($C185="SINAPI",VLOOKUP($D185,'Comp. Sinapi'!$B:$F,5,0),VLOOKUP($D185,'Comp. Própria'!$B:$I,8,0))</f>
        <v>10.94</v>
      </c>
    </row>
    <row r="186" spans="2:16" ht="27" x14ac:dyDescent="0.25">
      <c r="B186" s="215" t="s">
        <v>12011</v>
      </c>
      <c r="C186" s="210" t="s">
        <v>16</v>
      </c>
      <c r="D186" s="210">
        <v>92762</v>
      </c>
      <c r="E186" s="211" t="str">
        <f>IF($C186="SINAPI",VLOOKUP($D186,'Comp. Sinapi'!$B:$F,2,0),VLOOKUP($D186,'Comp. Própria'!$B:$I,2,0))</f>
        <v>ARMAÇÃO DE PILAR OU VIGA DE ESTRUTURA CONVENCIONAL DE CONCRETO ARMADO UTILIZANDO AÇO CA-50 DE 10,0 MM - MONTAGEM. AF_06/2022</v>
      </c>
      <c r="F186" s="210" t="str">
        <f>IF($C186="SINAPI",VLOOKUP($D186,'Comp. Sinapi'!$B:$F,3,0),VLOOKUP($D186,'Comp. Própria'!$B:$I,7,0))</f>
        <v>KG</v>
      </c>
      <c r="G186" s="212">
        <v>3476</v>
      </c>
      <c r="H186" s="213">
        <f t="shared" si="14"/>
        <v>12.92</v>
      </c>
      <c r="I186" s="214">
        <f t="shared" si="15"/>
        <v>44909.919999999998</v>
      </c>
      <c r="J186" s="213">
        <f t="shared" si="16"/>
        <v>16.146124</v>
      </c>
      <c r="K186" s="214">
        <f t="shared" si="17"/>
        <v>56123.92</v>
      </c>
      <c r="L186" s="167">
        <f t="shared" si="18"/>
        <v>3.8073687642231663E-3</v>
      </c>
      <c r="M186" s="326">
        <f t="shared" si="20"/>
        <v>0.5024149568561016</v>
      </c>
      <c r="N186" s="310" t="str">
        <f t="shared" si="19"/>
        <v>A</v>
      </c>
      <c r="P186" s="171">
        <f>IF($C186="SINAPI",VLOOKUP($D186,'Comp. Sinapi'!$B:$F,5,0),VLOOKUP($D186,'Comp. Própria'!$B:$I,8,0))</f>
        <v>12.92</v>
      </c>
    </row>
    <row r="187" spans="2:16" ht="27" x14ac:dyDescent="0.25">
      <c r="B187" s="215" t="s">
        <v>12012</v>
      </c>
      <c r="C187" s="210" t="s">
        <v>16</v>
      </c>
      <c r="D187" s="210">
        <v>92761</v>
      </c>
      <c r="E187" s="211" t="str">
        <f>IF($C187="SINAPI",VLOOKUP($D187,'Comp. Sinapi'!$B:$F,2,0),VLOOKUP($D187,'Comp. Própria'!$B:$I,2,0))</f>
        <v>ARMAÇÃO DE PILAR OU VIGA DE ESTRUTURA CONVENCIONAL DE CONCRETO ARMADO UTILIZANDO AÇO CA-50 DE 8,0 MM - MONTAGEM. AF_06/2022</v>
      </c>
      <c r="F187" s="210" t="str">
        <f>IF($C187="SINAPI",VLOOKUP($D187,'Comp. Sinapi'!$B:$F,3,0),VLOOKUP($D187,'Comp. Própria'!$B:$I,7,0))</f>
        <v>KG</v>
      </c>
      <c r="G187" s="212">
        <v>61</v>
      </c>
      <c r="H187" s="213">
        <f t="shared" si="14"/>
        <v>14.33</v>
      </c>
      <c r="I187" s="214">
        <f t="shared" si="15"/>
        <v>874.13</v>
      </c>
      <c r="J187" s="213">
        <f t="shared" si="16"/>
        <v>17.908201000000002</v>
      </c>
      <c r="K187" s="214">
        <f t="shared" si="17"/>
        <v>1092.4000000000001</v>
      </c>
      <c r="L187" s="167">
        <f t="shared" si="18"/>
        <v>7.4106898414034287E-5</v>
      </c>
      <c r="M187" s="326">
        <f t="shared" si="20"/>
        <v>0.50248906375451563</v>
      </c>
      <c r="N187" s="310" t="str">
        <f t="shared" si="19"/>
        <v>A</v>
      </c>
      <c r="P187" s="171">
        <f>IF($C187="SINAPI",VLOOKUP($D187,'Comp. Sinapi'!$B:$F,5,0),VLOOKUP($D187,'Comp. Própria'!$B:$I,8,0))</f>
        <v>14.33</v>
      </c>
    </row>
    <row r="188" spans="2:16" ht="27" x14ac:dyDescent="0.25">
      <c r="B188" s="215" t="s">
        <v>12013</v>
      </c>
      <c r="C188" s="210" t="s">
        <v>16</v>
      </c>
      <c r="D188" s="210">
        <v>92759</v>
      </c>
      <c r="E188" s="211" t="str">
        <f>IF($C188="SINAPI",VLOOKUP($D188,'Comp. Sinapi'!$B:$F,2,0),VLOOKUP($D188,'Comp. Própria'!$B:$I,2,0))</f>
        <v>ARMAÇÃO DE PILAR OU VIGA DE ESTRUTURA CONVENCIONAL DE CONCRETO ARMADO UTILIZANDO AÇO CA-60 DE 5,0 MM - MONTAGEM. AF_06/2022</v>
      </c>
      <c r="F188" s="210" t="str">
        <f>IF($C188="SINAPI",VLOOKUP($D188,'Comp. Sinapi'!$B:$F,3,0),VLOOKUP($D188,'Comp. Própria'!$B:$I,7,0))</f>
        <v>KG</v>
      </c>
      <c r="G188" s="212">
        <v>1963.94</v>
      </c>
      <c r="H188" s="213">
        <f t="shared" si="14"/>
        <v>15.5</v>
      </c>
      <c r="I188" s="214">
        <f t="shared" si="15"/>
        <v>30441.07</v>
      </c>
      <c r="J188" s="213">
        <f t="shared" si="16"/>
        <v>19.370350000000002</v>
      </c>
      <c r="K188" s="214">
        <f t="shared" si="17"/>
        <v>38042.199999999997</v>
      </c>
      <c r="L188" s="167">
        <f t="shared" si="18"/>
        <v>2.5807299989439535E-3</v>
      </c>
      <c r="M188" s="326">
        <f t="shared" si="20"/>
        <v>0.50506979375345962</v>
      </c>
      <c r="N188" s="310" t="str">
        <f t="shared" si="19"/>
        <v>A</v>
      </c>
      <c r="P188" s="171">
        <f>IF($C188="SINAPI",VLOOKUP($D188,'Comp. Sinapi'!$B:$F,5,0),VLOOKUP($D188,'Comp. Própria'!$B:$I,8,0))</f>
        <v>15.5</v>
      </c>
    </row>
    <row r="189" spans="2:16" ht="27" x14ac:dyDescent="0.25">
      <c r="B189" s="215" t="s">
        <v>12014</v>
      </c>
      <c r="C189" s="210" t="s">
        <v>16</v>
      </c>
      <c r="D189" s="210">
        <v>92760</v>
      </c>
      <c r="E189" s="211" t="str">
        <f>IF($C189="SINAPI",VLOOKUP($D189,'Comp. Sinapi'!$B:$F,2,0),VLOOKUP($D189,'Comp. Própria'!$B:$I,2,0))</f>
        <v>ARMAÇÃO DE PILAR OU VIGA DE ESTRUTURA CONVENCIONAL DE CONCRETO ARMADO UTILIZANDO AÇO CA-50 DE 6,3 MM - MONTAGEM. AF_06/2022</v>
      </c>
      <c r="F189" s="210" t="str">
        <f>IF($C189="SINAPI",VLOOKUP($D189,'Comp. Sinapi'!$B:$F,3,0),VLOOKUP($D189,'Comp. Própria'!$B:$I,7,0))</f>
        <v>KG</v>
      </c>
      <c r="G189" s="212">
        <v>957.1</v>
      </c>
      <c r="H189" s="213">
        <f t="shared" si="14"/>
        <v>14.99</v>
      </c>
      <c r="I189" s="214">
        <f t="shared" si="15"/>
        <v>14346.92</v>
      </c>
      <c r="J189" s="213">
        <f t="shared" si="16"/>
        <v>18.733003</v>
      </c>
      <c r="K189" s="214">
        <f t="shared" si="17"/>
        <v>17929.349999999999</v>
      </c>
      <c r="L189" s="167">
        <f t="shared" si="18"/>
        <v>1.2163021961549482E-3</v>
      </c>
      <c r="M189" s="326">
        <f t="shared" si="20"/>
        <v>0.5062860959496146</v>
      </c>
      <c r="N189" s="310" t="str">
        <f t="shared" si="19"/>
        <v>A</v>
      </c>
      <c r="P189" s="171">
        <f>IF($C189="SINAPI",VLOOKUP($D189,'Comp. Sinapi'!$B:$F,5,0),VLOOKUP($D189,'Comp. Própria'!$B:$I,8,0))</f>
        <v>14.99</v>
      </c>
    </row>
    <row r="190" spans="2:16" ht="40.5" x14ac:dyDescent="0.25">
      <c r="B190" s="215" t="s">
        <v>12015</v>
      </c>
      <c r="C190" s="210" t="s">
        <v>16</v>
      </c>
      <c r="D190" s="210">
        <v>92431</v>
      </c>
      <c r="E190" s="211" t="str">
        <f>IF($C190="SINAPI",VLOOKUP($D190,'Comp. Sinapi'!$B:$F,2,0),VLOOKUP($D190,'Comp. Própria'!$B:$I,2,0))</f>
        <v>MONTAGEM E DESMONTAGEM DE FÔRMA DE PILARES RETANGULARES E ESTRUTURAS SIMILARES, PÉ-DIREITO SIMPLES, EM CHAPA DE MADEIRA COMPENSADA PLASTIFICADA, 10 UTILIZAÇÕES. AF_09/2020</v>
      </c>
      <c r="F190" s="210" t="str">
        <f>IF($C190="SINAPI",VLOOKUP($D190,'Comp. Sinapi'!$B:$F,3,0),VLOOKUP($D190,'Comp. Própria'!$B:$I,7,0))</f>
        <v>M2</v>
      </c>
      <c r="G190" s="212">
        <v>462.6</v>
      </c>
      <c r="H190" s="213">
        <f t="shared" si="14"/>
        <v>77.58</v>
      </c>
      <c r="I190" s="214">
        <f t="shared" si="15"/>
        <v>35888.5</v>
      </c>
      <c r="J190" s="213">
        <f t="shared" si="16"/>
        <v>96.951725999999994</v>
      </c>
      <c r="K190" s="214">
        <f t="shared" si="17"/>
        <v>44849.86</v>
      </c>
      <c r="L190" s="167">
        <f t="shared" si="18"/>
        <v>3.0425521959938297E-3</v>
      </c>
      <c r="M190" s="326">
        <f t="shared" si="20"/>
        <v>0.50932864814560841</v>
      </c>
      <c r="N190" s="310" t="str">
        <f t="shared" si="19"/>
        <v>A</v>
      </c>
      <c r="P190" s="171">
        <f>IF($C190="SINAPI",VLOOKUP($D190,'Comp. Sinapi'!$B:$F,5,0),VLOOKUP($D190,'Comp. Própria'!$B:$I,8,0))</f>
        <v>77.58</v>
      </c>
    </row>
    <row r="191" spans="2:16" ht="40.5" x14ac:dyDescent="0.25">
      <c r="B191" s="215" t="s">
        <v>12016</v>
      </c>
      <c r="C191" s="210" t="s">
        <v>16</v>
      </c>
      <c r="D191" s="210">
        <v>92467</v>
      </c>
      <c r="E191" s="211" t="str">
        <f>IF($C191="SINAPI",VLOOKUP($D191,'Comp. Sinapi'!$B:$F,2,0),VLOOKUP($D191,'Comp. Própria'!$B:$I,2,0))</f>
        <v>MONTAGEM E DESMONTAGEM DE FÔRMA DE VIGA, ESCORAMENTO COM GARFO DE MADEIRA, PÉ-DIREITO SIMPLES, EM CHAPA DE MADEIRA PLASTIFICADA, 10 UTILIZAÇÕES. AF_09/2020</v>
      </c>
      <c r="F191" s="210" t="str">
        <f>IF($C191="SINAPI",VLOOKUP($D191,'Comp. Sinapi'!$B:$F,3,0),VLOOKUP($D191,'Comp. Própria'!$B:$I,7,0))</f>
        <v>M2</v>
      </c>
      <c r="G191" s="212">
        <v>1202.4000000000001</v>
      </c>
      <c r="H191" s="213">
        <f t="shared" si="14"/>
        <v>115.4</v>
      </c>
      <c r="I191" s="214">
        <f t="shared" si="15"/>
        <v>138756.96</v>
      </c>
      <c r="J191" s="213">
        <f t="shared" si="16"/>
        <v>144.21538000000001</v>
      </c>
      <c r="K191" s="214">
        <f t="shared" si="17"/>
        <v>173404.57</v>
      </c>
      <c r="L191" s="167">
        <f t="shared" si="18"/>
        <v>1.1763525131379803E-2</v>
      </c>
      <c r="M191" s="326">
        <f t="shared" si="20"/>
        <v>0.5210921732769882</v>
      </c>
      <c r="N191" s="310" t="str">
        <f t="shared" si="19"/>
        <v>A</v>
      </c>
      <c r="P191" s="171">
        <f>IF($C191="SINAPI",VLOOKUP($D191,'Comp. Sinapi'!$B:$F,5,0),VLOOKUP($D191,'Comp. Própria'!$B:$I,8,0))</f>
        <v>115.4</v>
      </c>
    </row>
    <row r="192" spans="2:16" ht="27" x14ac:dyDescent="0.25">
      <c r="B192" s="215" t="s">
        <v>12017</v>
      </c>
      <c r="C192" s="210" t="s">
        <v>16</v>
      </c>
      <c r="D192" s="210">
        <v>103669</v>
      </c>
      <c r="E192" s="211" t="str">
        <f>IF($C192="SINAPI",VLOOKUP($D192,'Comp. Sinapi'!$B:$F,2,0),VLOOKUP($D192,'Comp. Própria'!$B:$I,2,0))</f>
        <v>CONCRETAGEM DE PILARES, FCK = 25 MPA,  COM USO DE BALDES - LANÇAMENTO, ADENSAMENTO E ACABAMENTO. AF_02/2022</v>
      </c>
      <c r="F192" s="210" t="str">
        <f>IF($C192="SINAPI",VLOOKUP($D192,'Comp. Sinapi'!$B:$F,3,0),VLOOKUP($D192,'Comp. Própria'!$B:$I,7,0))</f>
        <v>M3</v>
      </c>
      <c r="G192" s="212">
        <v>29.9</v>
      </c>
      <c r="H192" s="213">
        <f t="shared" si="14"/>
        <v>1149.27</v>
      </c>
      <c r="I192" s="214">
        <f t="shared" si="15"/>
        <v>34363.17</v>
      </c>
      <c r="J192" s="213">
        <f t="shared" si="16"/>
        <v>1436.2427190000001</v>
      </c>
      <c r="K192" s="214">
        <f t="shared" si="17"/>
        <v>42943.65</v>
      </c>
      <c r="L192" s="167">
        <f t="shared" si="18"/>
        <v>2.913237557742442E-3</v>
      </c>
      <c r="M192" s="326">
        <f t="shared" si="20"/>
        <v>0.52400541083473062</v>
      </c>
      <c r="N192" s="310" t="str">
        <f t="shared" si="19"/>
        <v>A</v>
      </c>
      <c r="P192" s="171">
        <f>IF($C192="SINAPI",VLOOKUP($D192,'Comp. Sinapi'!$B:$F,5,0),VLOOKUP($D192,'Comp. Própria'!$B:$I,8,0))</f>
        <v>1149.27</v>
      </c>
    </row>
    <row r="193" spans="2:16" ht="40.5" x14ac:dyDescent="0.25">
      <c r="B193" s="215" t="s">
        <v>12018</v>
      </c>
      <c r="C193" s="210" t="s">
        <v>16</v>
      </c>
      <c r="D193" s="210">
        <v>103682</v>
      </c>
      <c r="E193" s="211" t="str">
        <f>IF($C193="SINAPI",VLOOKUP($D193,'Comp. Sinapi'!$B:$F,2,0),VLOOKUP($D193,'Comp. Própria'!$B:$I,2,0))</f>
        <v>CONCRETAGEM DE VIGAS E LAJES, FCK=25 MPA, PARA QUALQUER TIPO DE LAJE COM BALDES EM EDIFICAÇÃO TÉRREA - LANÇAMENTO, ADENSAMENTO E ACABAMENTO. AF_02/2022</v>
      </c>
      <c r="F193" s="210" t="str">
        <f>IF($C193="SINAPI",VLOOKUP($D193,'Comp. Sinapi'!$B:$F,3,0),VLOOKUP($D193,'Comp. Própria'!$B:$I,7,0))</f>
        <v>M3</v>
      </c>
      <c r="G193" s="212">
        <v>97.4</v>
      </c>
      <c r="H193" s="213">
        <f t="shared" si="14"/>
        <v>1165.9000000000001</v>
      </c>
      <c r="I193" s="214">
        <f t="shared" si="15"/>
        <v>113558.66</v>
      </c>
      <c r="J193" s="213">
        <f t="shared" si="16"/>
        <v>1457.0252300000002</v>
      </c>
      <c r="K193" s="214">
        <f t="shared" si="17"/>
        <v>141914.25</v>
      </c>
      <c r="L193" s="167">
        <f t="shared" si="18"/>
        <v>9.6272655696208933E-3</v>
      </c>
      <c r="M193" s="326">
        <f t="shared" si="20"/>
        <v>0.53363267640435152</v>
      </c>
      <c r="N193" s="310" t="str">
        <f t="shared" si="19"/>
        <v>A</v>
      </c>
      <c r="P193" s="171">
        <f>IF($C193="SINAPI",VLOOKUP($D193,'Comp. Sinapi'!$B:$F,5,0),VLOOKUP($D193,'Comp. Própria'!$B:$I,8,0))</f>
        <v>1165.9000000000001</v>
      </c>
    </row>
    <row r="194" spans="2:16" ht="40.5" x14ac:dyDescent="0.25">
      <c r="B194" s="215" t="s">
        <v>12021</v>
      </c>
      <c r="C194" s="210" t="s">
        <v>16</v>
      </c>
      <c r="D194" s="210">
        <v>92411</v>
      </c>
      <c r="E194" s="211" t="str">
        <f>IF($C194="SINAPI",VLOOKUP($D194,'Comp. Sinapi'!$B:$F,2,0),VLOOKUP($D194,'Comp. Própria'!$B:$I,2,0))</f>
        <v>MONTAGEM E DESMONTAGEM DE FÔRMA DE PILARES RETANGULARES E ESTRUTURAS SIMILARES, PÉ-DIREITO SIMPLES, EM MADEIRA SERRADA, 2 UTILIZAÇÕES. AF_09/2020</v>
      </c>
      <c r="F194" s="210" t="str">
        <f>IF($C194="SINAPI",VLOOKUP($D194,'Comp. Sinapi'!$B:$F,3,0),VLOOKUP($D194,'Comp. Própria'!$B:$I,7,0))</f>
        <v>M2</v>
      </c>
      <c r="G194" s="212">
        <v>78</v>
      </c>
      <c r="H194" s="213">
        <f t="shared" si="14"/>
        <v>167.96</v>
      </c>
      <c r="I194" s="214">
        <f t="shared" si="15"/>
        <v>13100.88</v>
      </c>
      <c r="J194" s="213">
        <f t="shared" si="16"/>
        <v>209.89961200000002</v>
      </c>
      <c r="K194" s="214">
        <f t="shared" si="17"/>
        <v>16372.16</v>
      </c>
      <c r="L194" s="167">
        <f t="shared" si="18"/>
        <v>1.1106645898373449E-3</v>
      </c>
      <c r="M194" s="326">
        <f t="shared" si="20"/>
        <v>0.53474334099418885</v>
      </c>
      <c r="N194" s="310" t="str">
        <f t="shared" si="19"/>
        <v>A</v>
      </c>
      <c r="P194" s="171">
        <f>IF($C194="SINAPI",VLOOKUP($D194,'Comp. Sinapi'!$B:$F,5,0),VLOOKUP($D194,'Comp. Própria'!$B:$I,8,0))</f>
        <v>167.96</v>
      </c>
    </row>
    <row r="195" spans="2:16" ht="27" x14ac:dyDescent="0.25">
      <c r="B195" s="215" t="s">
        <v>12022</v>
      </c>
      <c r="C195" s="210" t="s">
        <v>16</v>
      </c>
      <c r="D195" s="210">
        <v>103672</v>
      </c>
      <c r="E195" s="211" t="str">
        <f>IF($C195="SINAPI",VLOOKUP($D195,'Comp. Sinapi'!$B:$F,2,0),VLOOKUP($D195,'Comp. Própria'!$B:$I,2,0))</f>
        <v>CONCRETAGEM DE PILARES, FCK = 25 MPA, COM USO DE BOMBA - LANÇAMENTO, ADENSAMENTO E ACABAMENTO. AF_02/2022_PS</v>
      </c>
      <c r="F195" s="210" t="str">
        <f>IF($C195="SINAPI",VLOOKUP($D195,'Comp. Sinapi'!$B:$F,3,0),VLOOKUP($D195,'Comp. Própria'!$B:$I,7,0))</f>
        <v>M3</v>
      </c>
      <c r="G195" s="212">
        <v>9.0500000000000007</v>
      </c>
      <c r="H195" s="213">
        <f t="shared" si="14"/>
        <v>860.82</v>
      </c>
      <c r="I195" s="214">
        <f t="shared" si="15"/>
        <v>7790.42</v>
      </c>
      <c r="J195" s="213">
        <f t="shared" si="16"/>
        <v>1075.766754</v>
      </c>
      <c r="K195" s="214">
        <f t="shared" si="17"/>
        <v>9735.68</v>
      </c>
      <c r="L195" s="167">
        <f t="shared" si="18"/>
        <v>6.6045500618046988E-4</v>
      </c>
      <c r="M195" s="326">
        <f t="shared" si="20"/>
        <v>0.53540379600036936</v>
      </c>
      <c r="N195" s="310" t="str">
        <f t="shared" si="19"/>
        <v>A</v>
      </c>
      <c r="P195" s="171">
        <f>IF($C195="SINAPI",VLOOKUP($D195,'Comp. Sinapi'!$B:$F,5,0),VLOOKUP($D195,'Comp. Própria'!$B:$I,8,0))</f>
        <v>860.82</v>
      </c>
    </row>
    <row r="196" spans="2:16" ht="27" x14ac:dyDescent="0.25">
      <c r="B196" s="215" t="s">
        <v>12023</v>
      </c>
      <c r="C196" s="210" t="s">
        <v>16</v>
      </c>
      <c r="D196" s="210">
        <v>92762</v>
      </c>
      <c r="E196" s="211" t="str">
        <f>IF($C196="SINAPI",VLOOKUP($D196,'Comp. Sinapi'!$B:$F,2,0),VLOOKUP($D196,'Comp. Própria'!$B:$I,2,0))</f>
        <v>ARMAÇÃO DE PILAR OU VIGA DE ESTRUTURA CONVENCIONAL DE CONCRETO ARMADO UTILIZANDO AÇO CA-50 DE 10,0 MM - MONTAGEM. AF_06/2022</v>
      </c>
      <c r="F196" s="210" t="str">
        <f>IF($C196="SINAPI",VLOOKUP($D196,'Comp. Sinapi'!$B:$F,3,0),VLOOKUP($D196,'Comp. Própria'!$B:$I,7,0))</f>
        <v>KG</v>
      </c>
      <c r="G196" s="212">
        <v>431.4</v>
      </c>
      <c r="H196" s="213">
        <f t="shared" si="14"/>
        <v>12.92</v>
      </c>
      <c r="I196" s="214">
        <f t="shared" si="15"/>
        <v>5573.68</v>
      </c>
      <c r="J196" s="213">
        <f t="shared" si="16"/>
        <v>16.146124</v>
      </c>
      <c r="K196" s="214">
        <f t="shared" si="17"/>
        <v>6965.43</v>
      </c>
      <c r="L196" s="167">
        <f t="shared" si="18"/>
        <v>4.725250946723424E-4</v>
      </c>
      <c r="M196" s="326">
        <f t="shared" si="20"/>
        <v>0.53587632109504169</v>
      </c>
      <c r="N196" s="310" t="str">
        <f t="shared" si="19"/>
        <v>A</v>
      </c>
      <c r="P196" s="171">
        <f>IF($C196="SINAPI",VLOOKUP($D196,'Comp. Sinapi'!$B:$F,5,0),VLOOKUP($D196,'Comp. Própria'!$B:$I,8,0))</f>
        <v>12.92</v>
      </c>
    </row>
    <row r="197" spans="2:16" ht="27" x14ac:dyDescent="0.25">
      <c r="B197" s="215" t="s">
        <v>12024</v>
      </c>
      <c r="C197" s="210" t="s">
        <v>16</v>
      </c>
      <c r="D197" s="210">
        <v>92759</v>
      </c>
      <c r="E197" s="211" t="str">
        <f>IF($C197="SINAPI",VLOOKUP($D197,'Comp. Sinapi'!$B:$F,2,0),VLOOKUP($D197,'Comp. Própria'!$B:$I,2,0))</f>
        <v>ARMAÇÃO DE PILAR OU VIGA DE ESTRUTURA CONVENCIONAL DE CONCRETO ARMADO UTILIZANDO AÇO CA-60 DE 5,0 MM - MONTAGEM. AF_06/2022</v>
      </c>
      <c r="F197" s="210" t="str">
        <f>IF($C197="SINAPI",VLOOKUP($D197,'Comp. Sinapi'!$B:$F,3,0),VLOOKUP($D197,'Comp. Própria'!$B:$I,7,0))</f>
        <v>KG</v>
      </c>
      <c r="G197" s="212">
        <v>340.8</v>
      </c>
      <c r="H197" s="213">
        <f t="shared" si="14"/>
        <v>15.5</v>
      </c>
      <c r="I197" s="214">
        <f t="shared" si="15"/>
        <v>5282.4</v>
      </c>
      <c r="J197" s="213">
        <f t="shared" si="16"/>
        <v>19.370350000000002</v>
      </c>
      <c r="K197" s="214">
        <f t="shared" si="17"/>
        <v>6601.41</v>
      </c>
      <c r="L197" s="167">
        <f t="shared" si="18"/>
        <v>4.4783048357688581E-4</v>
      </c>
      <c r="M197" s="326">
        <f t="shared" si="20"/>
        <v>0.53632415157861857</v>
      </c>
      <c r="N197" s="310" t="str">
        <f t="shared" si="19"/>
        <v>A</v>
      </c>
      <c r="P197" s="171">
        <f>IF($C197="SINAPI",VLOOKUP($D197,'Comp. Sinapi'!$B:$F,5,0),VLOOKUP($D197,'Comp. Própria'!$B:$I,8,0))</f>
        <v>15.5</v>
      </c>
    </row>
    <row r="198" spans="2:16" ht="40.5" x14ac:dyDescent="0.25">
      <c r="B198" s="215" t="s">
        <v>12026</v>
      </c>
      <c r="C198" s="210" t="s">
        <v>16</v>
      </c>
      <c r="D198" s="210">
        <v>92431</v>
      </c>
      <c r="E198" s="211" t="str">
        <f>IF($C198="SINAPI",VLOOKUP($D198,'Comp. Sinapi'!$B:$F,2,0),VLOOKUP($D198,'Comp. Própria'!$B:$I,2,0))</f>
        <v>MONTAGEM E DESMONTAGEM DE FÔRMA DE PILARES RETANGULARES E ESTRUTURAS SIMILARES, PÉ-DIREITO SIMPLES, EM CHAPA DE MADEIRA COMPENSADA PLASTIFICADA, 10 UTILIZAÇÕES. AF_09/2020</v>
      </c>
      <c r="F198" s="210" t="str">
        <f>IF($C198="SINAPI",VLOOKUP($D198,'Comp. Sinapi'!$B:$F,3,0),VLOOKUP($D198,'Comp. Própria'!$B:$I,7,0))</f>
        <v>M2</v>
      </c>
      <c r="G198" s="212">
        <v>103.79</v>
      </c>
      <c r="H198" s="213">
        <f t="shared" si="14"/>
        <v>77.58</v>
      </c>
      <c r="I198" s="214">
        <f t="shared" si="15"/>
        <v>8052.02</v>
      </c>
      <c r="J198" s="213">
        <f t="shared" si="16"/>
        <v>96.951725999999994</v>
      </c>
      <c r="K198" s="214">
        <f t="shared" si="17"/>
        <v>10062.61</v>
      </c>
      <c r="L198" s="167">
        <f t="shared" si="18"/>
        <v>6.8263348320216544E-4</v>
      </c>
      <c r="M198" s="326">
        <f t="shared" si="20"/>
        <v>0.53700678506182076</v>
      </c>
      <c r="N198" s="310" t="str">
        <f t="shared" si="19"/>
        <v>A</v>
      </c>
      <c r="P198" s="171">
        <f>IF($C198="SINAPI",VLOOKUP($D198,'Comp. Sinapi'!$B:$F,5,0),VLOOKUP($D198,'Comp. Própria'!$B:$I,8,0))</f>
        <v>77.58</v>
      </c>
    </row>
    <row r="199" spans="2:16" ht="39" customHeight="1" x14ac:dyDescent="0.25">
      <c r="B199" s="215" t="s">
        <v>12027</v>
      </c>
      <c r="C199" s="210" t="s">
        <v>16</v>
      </c>
      <c r="D199" s="210">
        <v>92468</v>
      </c>
      <c r="E199" s="211" t="str">
        <f>IF($C199="SINAPI",VLOOKUP($D199,'Comp. Sinapi'!$B:$F,2,0),VLOOKUP($D199,'Comp. Própria'!$B:$I,2,0))</f>
        <v>MONTAGEM E DESMONTAGEM DE FÔRMA DE VIGA, ESCORAMENTO METÁLICO, PÉ-DIREITO SIMPLES, EM CHAPA DE MADEIRA PLASTIFICADA, 10 UTILIZAÇÕES. AF_09/2020</v>
      </c>
      <c r="F199" s="210" t="str">
        <f>IF($C199="SINAPI",VLOOKUP($D199,'Comp. Sinapi'!$B:$F,3,0),VLOOKUP($D199,'Comp. Própria'!$B:$I,7,0))</f>
        <v>M2</v>
      </c>
      <c r="G199" s="212">
        <v>97.19</v>
      </c>
      <c r="H199" s="213">
        <f t="shared" si="14"/>
        <v>150.24</v>
      </c>
      <c r="I199" s="214">
        <f t="shared" si="15"/>
        <v>14601.82</v>
      </c>
      <c r="J199" s="213">
        <f t="shared" si="16"/>
        <v>187.75492800000001</v>
      </c>
      <c r="K199" s="214">
        <f t="shared" si="17"/>
        <v>18247.900000000001</v>
      </c>
      <c r="L199" s="167">
        <f t="shared" si="18"/>
        <v>1.2379121856183233E-3</v>
      </c>
      <c r="M199" s="326">
        <f t="shared" si="20"/>
        <v>0.53824469724743906</v>
      </c>
      <c r="N199" s="310" t="str">
        <f t="shared" si="19"/>
        <v>A</v>
      </c>
      <c r="P199" s="171">
        <f>IF($C199="SINAPI",VLOOKUP($D199,'Comp. Sinapi'!$B:$F,5,0),VLOOKUP($D199,'Comp. Própria'!$B:$I,8,0))</f>
        <v>150.24</v>
      </c>
    </row>
    <row r="200" spans="2:16" ht="27" x14ac:dyDescent="0.25">
      <c r="B200" s="215" t="s">
        <v>12028</v>
      </c>
      <c r="C200" s="210" t="s">
        <v>16</v>
      </c>
      <c r="D200" s="210">
        <v>92759</v>
      </c>
      <c r="E200" s="211" t="str">
        <f>IF($C200="SINAPI",VLOOKUP($D200,'Comp. Sinapi'!$B:$F,2,0),VLOOKUP($D200,'Comp. Própria'!$B:$I,2,0))</f>
        <v>ARMAÇÃO DE PILAR OU VIGA DE ESTRUTURA CONVENCIONAL DE CONCRETO ARMADO UTILIZANDO AÇO CA-60 DE 5,0 MM - MONTAGEM. AF_06/2022</v>
      </c>
      <c r="F200" s="210" t="str">
        <f>IF($C200="SINAPI",VLOOKUP($D200,'Comp. Sinapi'!$B:$F,3,0),VLOOKUP($D200,'Comp. Própria'!$B:$I,7,0))</f>
        <v>KG</v>
      </c>
      <c r="G200" s="212">
        <v>221.6</v>
      </c>
      <c r="H200" s="213">
        <f t="shared" si="14"/>
        <v>15.5</v>
      </c>
      <c r="I200" s="214">
        <f t="shared" si="15"/>
        <v>3434.8</v>
      </c>
      <c r="J200" s="213">
        <f t="shared" si="16"/>
        <v>19.370350000000002</v>
      </c>
      <c r="K200" s="214">
        <f t="shared" si="17"/>
        <v>4292.46</v>
      </c>
      <c r="L200" s="167">
        <f t="shared" si="18"/>
        <v>2.9119452322071181E-4</v>
      </c>
      <c r="M200" s="326">
        <f t="shared" si="20"/>
        <v>0.53853589177065975</v>
      </c>
      <c r="N200" s="310" t="str">
        <f t="shared" si="19"/>
        <v>A</v>
      </c>
      <c r="P200" s="171">
        <f>IF($C200="SINAPI",VLOOKUP($D200,'Comp. Sinapi'!$B:$F,5,0),VLOOKUP($D200,'Comp. Própria'!$B:$I,8,0))</f>
        <v>15.5</v>
      </c>
    </row>
    <row r="201" spans="2:16" ht="27" x14ac:dyDescent="0.25">
      <c r="B201" s="215" t="s">
        <v>12029</v>
      </c>
      <c r="C201" s="210" t="s">
        <v>16</v>
      </c>
      <c r="D201" s="210">
        <v>92761</v>
      </c>
      <c r="E201" s="211" t="str">
        <f>IF($C201="SINAPI",VLOOKUP($D201,'Comp. Sinapi'!$B:$F,2,0),VLOOKUP($D201,'Comp. Própria'!$B:$I,2,0))</f>
        <v>ARMAÇÃO DE PILAR OU VIGA DE ESTRUTURA CONVENCIONAL DE CONCRETO ARMADO UTILIZANDO AÇO CA-50 DE 8,0 MM - MONTAGEM. AF_06/2022</v>
      </c>
      <c r="F201" s="210" t="str">
        <f>IF($C201="SINAPI",VLOOKUP($D201,'Comp. Sinapi'!$B:$F,3,0),VLOOKUP($D201,'Comp. Própria'!$B:$I,7,0))</f>
        <v>KG</v>
      </c>
      <c r="G201" s="212">
        <v>80.3</v>
      </c>
      <c r="H201" s="213">
        <f t="shared" si="14"/>
        <v>14.33</v>
      </c>
      <c r="I201" s="214">
        <f t="shared" si="15"/>
        <v>1150.69</v>
      </c>
      <c r="J201" s="213">
        <f t="shared" si="16"/>
        <v>17.908201000000002</v>
      </c>
      <c r="K201" s="214">
        <f t="shared" si="17"/>
        <v>1438.02</v>
      </c>
      <c r="L201" s="167">
        <f t="shared" si="18"/>
        <v>9.7553279071173172E-5</v>
      </c>
      <c r="M201" s="326">
        <f t="shared" si="20"/>
        <v>0.53863344504973087</v>
      </c>
      <c r="N201" s="310" t="str">
        <f t="shared" si="19"/>
        <v>A</v>
      </c>
      <c r="P201" s="171">
        <f>IF($C201="SINAPI",VLOOKUP($D201,'Comp. Sinapi'!$B:$F,5,0),VLOOKUP($D201,'Comp. Própria'!$B:$I,8,0))</f>
        <v>14.33</v>
      </c>
    </row>
    <row r="202" spans="2:16" ht="27" x14ac:dyDescent="0.25">
      <c r="B202" s="215" t="s">
        <v>12030</v>
      </c>
      <c r="C202" s="210" t="s">
        <v>16</v>
      </c>
      <c r="D202" s="210">
        <v>92762</v>
      </c>
      <c r="E202" s="211" t="str">
        <f>IF($C202="SINAPI",VLOOKUP($D202,'Comp. Sinapi'!$B:$F,2,0),VLOOKUP($D202,'Comp. Própria'!$B:$I,2,0))</f>
        <v>ARMAÇÃO DE PILAR OU VIGA DE ESTRUTURA CONVENCIONAL DE CONCRETO ARMADO UTILIZANDO AÇO CA-50 DE 10,0 MM - MONTAGEM. AF_06/2022</v>
      </c>
      <c r="F202" s="210" t="str">
        <f>IF($C202="SINAPI",VLOOKUP($D202,'Comp. Sinapi'!$B:$F,3,0),VLOOKUP($D202,'Comp. Própria'!$B:$I,7,0))</f>
        <v>KG</v>
      </c>
      <c r="G202" s="212">
        <v>487.8</v>
      </c>
      <c r="H202" s="213">
        <f t="shared" si="14"/>
        <v>12.92</v>
      </c>
      <c r="I202" s="214">
        <f t="shared" si="15"/>
        <v>6302.37</v>
      </c>
      <c r="J202" s="213">
        <f t="shared" si="16"/>
        <v>16.146124</v>
      </c>
      <c r="K202" s="214">
        <f t="shared" si="17"/>
        <v>7876.07</v>
      </c>
      <c r="L202" s="167">
        <f t="shared" si="18"/>
        <v>5.3430164719134288E-4</v>
      </c>
      <c r="M202" s="326">
        <f t="shared" si="20"/>
        <v>0.53916774669692225</v>
      </c>
      <c r="N202" s="310" t="str">
        <f t="shared" si="19"/>
        <v>A</v>
      </c>
      <c r="P202" s="171">
        <f>IF($C202="SINAPI",VLOOKUP($D202,'Comp. Sinapi'!$B:$F,5,0),VLOOKUP($D202,'Comp. Própria'!$B:$I,8,0))</f>
        <v>12.92</v>
      </c>
    </row>
    <row r="203" spans="2:16" ht="27" x14ac:dyDescent="0.25">
      <c r="B203" s="215" t="s">
        <v>12031</v>
      </c>
      <c r="C203" s="210" t="s">
        <v>16</v>
      </c>
      <c r="D203" s="210">
        <v>92760</v>
      </c>
      <c r="E203" s="211" t="str">
        <f>IF($C203="SINAPI",VLOOKUP($D203,'Comp. Sinapi'!$B:$F,2,0),VLOOKUP($D203,'Comp. Própria'!$B:$I,2,0))</f>
        <v>ARMAÇÃO DE PILAR OU VIGA DE ESTRUTURA CONVENCIONAL DE CONCRETO ARMADO UTILIZANDO AÇO CA-50 DE 6,3 MM - MONTAGEM. AF_06/2022</v>
      </c>
      <c r="F203" s="210" t="str">
        <f>IF($C203="SINAPI",VLOOKUP($D203,'Comp. Sinapi'!$B:$F,3,0),VLOOKUP($D203,'Comp. Própria'!$B:$I,7,0))</f>
        <v>KG</v>
      </c>
      <c r="G203" s="212">
        <v>3.7</v>
      </c>
      <c r="H203" s="213">
        <f t="shared" si="14"/>
        <v>14.99</v>
      </c>
      <c r="I203" s="214">
        <f t="shared" si="15"/>
        <v>55.46</v>
      </c>
      <c r="J203" s="213">
        <f t="shared" si="16"/>
        <v>18.733003</v>
      </c>
      <c r="K203" s="214">
        <f t="shared" si="17"/>
        <v>69.31</v>
      </c>
      <c r="L203" s="167">
        <f t="shared" si="18"/>
        <v>4.7018941130325125E-6</v>
      </c>
      <c r="M203" s="326">
        <f t="shared" si="20"/>
        <v>0.5391724485910353</v>
      </c>
      <c r="N203" s="310" t="str">
        <f t="shared" si="19"/>
        <v>A</v>
      </c>
      <c r="P203" s="171">
        <f>IF($C203="SINAPI",VLOOKUP($D203,'Comp. Sinapi'!$B:$F,5,0),VLOOKUP($D203,'Comp. Própria'!$B:$I,8,0))</f>
        <v>14.99</v>
      </c>
    </row>
    <row r="204" spans="2:16" ht="27" x14ac:dyDescent="0.25">
      <c r="B204" s="215" t="s">
        <v>12032</v>
      </c>
      <c r="C204" s="210" t="s">
        <v>16</v>
      </c>
      <c r="D204" s="210">
        <v>92763</v>
      </c>
      <c r="E204" s="211" t="str">
        <f>IF($C204="SINAPI",VLOOKUP($D204,'Comp. Sinapi'!$B:$F,2,0),VLOOKUP($D204,'Comp. Própria'!$B:$I,2,0))</f>
        <v>ARMAÇÃO DE PILAR OU VIGA DE ESTRUTURA CONVENCIONAL DE CONCRETO ARMADO UTILIZANDO AÇO CA-50 DE 12,5 MM - MONTAGEM. AF_06/2022</v>
      </c>
      <c r="F204" s="210" t="str">
        <f>IF($C204="SINAPI",VLOOKUP($D204,'Comp. Sinapi'!$B:$F,3,0),VLOOKUP($D204,'Comp. Própria'!$B:$I,7,0))</f>
        <v>KG</v>
      </c>
      <c r="G204" s="212">
        <v>95.4</v>
      </c>
      <c r="H204" s="213">
        <f t="shared" ref="H204:H267" si="21">P204*(1-$P$8)</f>
        <v>10.94</v>
      </c>
      <c r="I204" s="214">
        <f t="shared" ref="I204:I267" si="22">TRUNC((G204*H204),2)</f>
        <v>1043.67</v>
      </c>
      <c r="J204" s="213">
        <f t="shared" ref="J204:J267" si="23">H204*(1+$K$7)</f>
        <v>13.671718</v>
      </c>
      <c r="K204" s="214">
        <f t="shared" ref="K204:K267" si="24">TRUNC((G204*J204),2)</f>
        <v>1304.28</v>
      </c>
      <c r="L204" s="167">
        <f t="shared" ref="L204:L267" si="25">K204/$J$973</f>
        <v>8.8480543265705445E-5</v>
      </c>
      <c r="M204" s="326">
        <f t="shared" si="20"/>
        <v>0.53926092913430101</v>
      </c>
      <c r="N204" s="310" t="str">
        <f t="shared" si="19"/>
        <v>A</v>
      </c>
      <c r="P204" s="171">
        <f>IF($C204="SINAPI",VLOOKUP($D204,'Comp. Sinapi'!$B:$F,5,0),VLOOKUP($D204,'Comp. Própria'!$B:$I,8,0))</f>
        <v>10.94</v>
      </c>
    </row>
    <row r="205" spans="2:16" ht="27" x14ac:dyDescent="0.25">
      <c r="B205" s="215" t="s">
        <v>12033</v>
      </c>
      <c r="C205" s="210" t="s">
        <v>16</v>
      </c>
      <c r="D205" s="210">
        <v>103669</v>
      </c>
      <c r="E205" s="211" t="str">
        <f>IF($C205="SINAPI",VLOOKUP($D205,'Comp. Sinapi'!$B:$F,2,0),VLOOKUP($D205,'Comp. Própria'!$B:$I,2,0))</f>
        <v>CONCRETAGEM DE PILARES, FCK = 25 MPA,  COM USO DE BALDES - LANÇAMENTO, ADENSAMENTO E ACABAMENTO. AF_02/2022</v>
      </c>
      <c r="F205" s="210" t="str">
        <f>IF($C205="SINAPI",VLOOKUP($D205,'Comp. Sinapi'!$B:$F,3,0),VLOOKUP($D205,'Comp. Própria'!$B:$I,7,0))</f>
        <v>M3</v>
      </c>
      <c r="G205" s="212">
        <v>5.53</v>
      </c>
      <c r="H205" s="213">
        <f t="shared" si="21"/>
        <v>1149.27</v>
      </c>
      <c r="I205" s="214">
        <f t="shared" si="22"/>
        <v>6355.46</v>
      </c>
      <c r="J205" s="213">
        <f t="shared" si="23"/>
        <v>1436.2427190000001</v>
      </c>
      <c r="K205" s="214">
        <f t="shared" si="24"/>
        <v>7942.42</v>
      </c>
      <c r="L205" s="167">
        <f t="shared" si="25"/>
        <v>5.3880273901647216E-4</v>
      </c>
      <c r="M205" s="326">
        <f t="shared" si="20"/>
        <v>0.53979973187331753</v>
      </c>
      <c r="N205" s="310" t="str">
        <f t="shared" ref="N205:N268" si="26">IF(M205&lt;=$N$7,"A",IF(M205&lt;=$N$8,"B","C"))</f>
        <v>A</v>
      </c>
      <c r="P205" s="171">
        <f>IF($C205="SINAPI",VLOOKUP($D205,'Comp. Sinapi'!$B:$F,5,0),VLOOKUP($D205,'Comp. Própria'!$B:$I,8,0))</f>
        <v>1149.27</v>
      </c>
    </row>
    <row r="206" spans="2:16" ht="27" x14ac:dyDescent="0.25">
      <c r="B206" s="215" t="s">
        <v>12035</v>
      </c>
      <c r="C206" s="210" t="s">
        <v>16</v>
      </c>
      <c r="D206" s="210">
        <v>92763</v>
      </c>
      <c r="E206" s="211" t="str">
        <f>IF($C206="SINAPI",VLOOKUP($D206,'Comp. Sinapi'!$B:$F,2,0),VLOOKUP($D206,'Comp. Própria'!$B:$I,2,0))</f>
        <v>ARMAÇÃO DE PILAR OU VIGA DE ESTRUTURA CONVENCIONAL DE CONCRETO ARMADO UTILIZANDO AÇO CA-50 DE 12,5 MM - MONTAGEM. AF_06/2022</v>
      </c>
      <c r="F206" s="210" t="str">
        <f>IF($C206="SINAPI",VLOOKUP($D206,'Comp. Sinapi'!$B:$F,3,0),VLOOKUP($D206,'Comp. Própria'!$B:$I,7,0))</f>
        <v>KG</v>
      </c>
      <c r="G206" s="212">
        <v>40</v>
      </c>
      <c r="H206" s="213">
        <f t="shared" si="21"/>
        <v>10.94</v>
      </c>
      <c r="I206" s="214">
        <f t="shared" si="22"/>
        <v>437.6</v>
      </c>
      <c r="J206" s="213">
        <f t="shared" si="23"/>
        <v>13.671718</v>
      </c>
      <c r="K206" s="214">
        <f t="shared" si="24"/>
        <v>546.86</v>
      </c>
      <c r="L206" s="167">
        <f t="shared" si="25"/>
        <v>3.7098222690130709E-5</v>
      </c>
      <c r="M206" s="326">
        <f t="shared" ref="M206:M269" si="27">L206+M205</f>
        <v>0.53983683009600769</v>
      </c>
      <c r="N206" s="310" t="str">
        <f t="shared" si="26"/>
        <v>A</v>
      </c>
      <c r="P206" s="171">
        <f>IF($C206="SINAPI",VLOOKUP($D206,'Comp. Sinapi'!$B:$F,5,0),VLOOKUP($D206,'Comp. Própria'!$B:$I,8,0))</f>
        <v>10.94</v>
      </c>
    </row>
    <row r="207" spans="2:16" ht="27" x14ac:dyDescent="0.25">
      <c r="B207" s="215" t="s">
        <v>12036</v>
      </c>
      <c r="C207" s="210" t="s">
        <v>16</v>
      </c>
      <c r="D207" s="210">
        <v>92762</v>
      </c>
      <c r="E207" s="211" t="str">
        <f>IF($C207="SINAPI",VLOOKUP($D207,'Comp. Sinapi'!$B:$F,2,0),VLOOKUP($D207,'Comp. Própria'!$B:$I,2,0))</f>
        <v>ARMAÇÃO DE PILAR OU VIGA DE ESTRUTURA CONVENCIONAL DE CONCRETO ARMADO UTILIZANDO AÇO CA-50 DE 10,0 MM - MONTAGEM. AF_06/2022</v>
      </c>
      <c r="F207" s="210" t="str">
        <f>IF($C207="SINAPI",VLOOKUP($D207,'Comp. Sinapi'!$B:$F,3,0),VLOOKUP($D207,'Comp. Própria'!$B:$I,7,0))</f>
        <v>KG</v>
      </c>
      <c r="G207" s="212">
        <v>147.19999999999999</v>
      </c>
      <c r="H207" s="213">
        <f t="shared" si="21"/>
        <v>12.92</v>
      </c>
      <c r="I207" s="214">
        <f t="shared" si="22"/>
        <v>1901.82</v>
      </c>
      <c r="J207" s="213">
        <f t="shared" si="23"/>
        <v>16.146124</v>
      </c>
      <c r="K207" s="214">
        <f t="shared" si="24"/>
        <v>2376.6999999999998</v>
      </c>
      <c r="L207" s="167">
        <f t="shared" si="25"/>
        <v>1.6123202623639259E-4</v>
      </c>
      <c r="M207" s="326">
        <f t="shared" si="27"/>
        <v>0.5399980621222441</v>
      </c>
      <c r="N207" s="310" t="str">
        <f t="shared" si="26"/>
        <v>A</v>
      </c>
      <c r="P207" s="171">
        <f>IF($C207="SINAPI",VLOOKUP($D207,'Comp. Sinapi'!$B:$F,5,0),VLOOKUP($D207,'Comp. Própria'!$B:$I,8,0))</f>
        <v>12.92</v>
      </c>
    </row>
    <row r="208" spans="2:16" ht="27" x14ac:dyDescent="0.25">
      <c r="B208" s="215" t="s">
        <v>12037</v>
      </c>
      <c r="C208" s="210" t="s">
        <v>16</v>
      </c>
      <c r="D208" s="210">
        <v>92761</v>
      </c>
      <c r="E208" s="211" t="str">
        <f>IF($C208="SINAPI",VLOOKUP($D208,'Comp. Sinapi'!$B:$F,2,0),VLOOKUP($D208,'Comp. Própria'!$B:$I,2,0))</f>
        <v>ARMAÇÃO DE PILAR OU VIGA DE ESTRUTURA CONVENCIONAL DE CONCRETO ARMADO UTILIZANDO AÇO CA-50 DE 8,0 MM - MONTAGEM. AF_06/2022</v>
      </c>
      <c r="F208" s="210" t="str">
        <f>IF($C208="SINAPI",VLOOKUP($D208,'Comp. Sinapi'!$B:$F,3,0),VLOOKUP($D208,'Comp. Própria'!$B:$I,7,0))</f>
        <v>KG</v>
      </c>
      <c r="G208" s="212">
        <v>96.1</v>
      </c>
      <c r="H208" s="213">
        <f t="shared" si="21"/>
        <v>14.33</v>
      </c>
      <c r="I208" s="214">
        <f t="shared" si="22"/>
        <v>1377.11</v>
      </c>
      <c r="J208" s="213">
        <f t="shared" si="23"/>
        <v>17.908201000000002</v>
      </c>
      <c r="K208" s="214">
        <f t="shared" si="24"/>
        <v>1720.97</v>
      </c>
      <c r="L208" s="167">
        <f t="shared" si="25"/>
        <v>1.1674821399084638E-4</v>
      </c>
      <c r="M208" s="326">
        <f t="shared" si="27"/>
        <v>0.54011481033623499</v>
      </c>
      <c r="N208" s="310" t="str">
        <f t="shared" si="26"/>
        <v>A</v>
      </c>
      <c r="P208" s="171">
        <f>IF($C208="SINAPI",VLOOKUP($D208,'Comp. Sinapi'!$B:$F,5,0),VLOOKUP($D208,'Comp. Própria'!$B:$I,8,0))</f>
        <v>14.33</v>
      </c>
    </row>
    <row r="209" spans="2:16" ht="27" x14ac:dyDescent="0.25">
      <c r="B209" s="215" t="s">
        <v>12038</v>
      </c>
      <c r="C209" s="210" t="s">
        <v>16</v>
      </c>
      <c r="D209" s="210">
        <v>92759</v>
      </c>
      <c r="E209" s="211" t="str">
        <f>IF($C209="SINAPI",VLOOKUP($D209,'Comp. Sinapi'!$B:$F,2,0),VLOOKUP($D209,'Comp. Própria'!$B:$I,2,0))</f>
        <v>ARMAÇÃO DE PILAR OU VIGA DE ESTRUTURA CONVENCIONAL DE CONCRETO ARMADO UTILIZANDO AÇO CA-60 DE 5,0 MM - MONTAGEM. AF_06/2022</v>
      </c>
      <c r="F209" s="210" t="str">
        <f>IF($C209="SINAPI",VLOOKUP($D209,'Comp. Sinapi'!$B:$F,3,0),VLOOKUP($D209,'Comp. Própria'!$B:$I,7,0))</f>
        <v>KG</v>
      </c>
      <c r="G209" s="212">
        <v>103.3</v>
      </c>
      <c r="H209" s="213">
        <f t="shared" si="21"/>
        <v>15.5</v>
      </c>
      <c r="I209" s="214">
        <f t="shared" si="22"/>
        <v>1601.15</v>
      </c>
      <c r="J209" s="213">
        <f t="shared" si="23"/>
        <v>19.370350000000002</v>
      </c>
      <c r="K209" s="214">
        <f t="shared" si="24"/>
        <v>2000.95</v>
      </c>
      <c r="L209" s="167">
        <f t="shared" si="25"/>
        <v>1.3574166823650851E-4</v>
      </c>
      <c r="M209" s="326">
        <f t="shared" si="27"/>
        <v>0.54025055200447147</v>
      </c>
      <c r="N209" s="310" t="str">
        <f t="shared" si="26"/>
        <v>A</v>
      </c>
      <c r="P209" s="171">
        <f>IF($C209="SINAPI",VLOOKUP($D209,'Comp. Sinapi'!$B:$F,5,0),VLOOKUP($D209,'Comp. Própria'!$B:$I,8,0))</f>
        <v>15.5</v>
      </c>
    </row>
    <row r="210" spans="2:16" ht="40.5" x14ac:dyDescent="0.25">
      <c r="B210" s="215" t="s">
        <v>12039</v>
      </c>
      <c r="C210" s="210" t="s">
        <v>16</v>
      </c>
      <c r="D210" s="210">
        <v>92431</v>
      </c>
      <c r="E210" s="211" t="str">
        <f>IF($C210="SINAPI",VLOOKUP($D210,'Comp. Sinapi'!$B:$F,2,0),VLOOKUP($D210,'Comp. Própria'!$B:$I,2,0))</f>
        <v>MONTAGEM E DESMONTAGEM DE FÔRMA DE PILARES RETANGULARES E ESTRUTURAS SIMILARES, PÉ-DIREITO SIMPLES, EM CHAPA DE MADEIRA COMPENSADA PLASTIFICADA, 10 UTILIZAÇÕES. AF_09/2020</v>
      </c>
      <c r="F210" s="210" t="str">
        <f>IF($C210="SINAPI",VLOOKUP($D210,'Comp. Sinapi'!$B:$F,3,0),VLOOKUP($D210,'Comp. Própria'!$B:$I,7,0))</f>
        <v>M2</v>
      </c>
      <c r="G210" s="212">
        <v>43</v>
      </c>
      <c r="H210" s="213">
        <f t="shared" si="21"/>
        <v>77.58</v>
      </c>
      <c r="I210" s="214">
        <f t="shared" si="22"/>
        <v>3335.94</v>
      </c>
      <c r="J210" s="213">
        <f t="shared" si="23"/>
        <v>96.951725999999994</v>
      </c>
      <c r="K210" s="214">
        <f t="shared" si="24"/>
        <v>4168.92</v>
      </c>
      <c r="L210" s="167">
        <f t="shared" si="25"/>
        <v>2.828137412451811E-4</v>
      </c>
      <c r="M210" s="326">
        <f t="shared" si="27"/>
        <v>0.54053336574571664</v>
      </c>
      <c r="N210" s="310" t="str">
        <f t="shared" si="26"/>
        <v>A</v>
      </c>
      <c r="P210" s="171">
        <f>IF($C210="SINAPI",VLOOKUP($D210,'Comp. Sinapi'!$B:$F,5,0),VLOOKUP($D210,'Comp. Própria'!$B:$I,8,0))</f>
        <v>77.58</v>
      </c>
    </row>
    <row r="211" spans="2:16" ht="40.5" x14ac:dyDescent="0.25">
      <c r="B211" s="215" t="s">
        <v>12040</v>
      </c>
      <c r="C211" s="210" t="s">
        <v>16</v>
      </c>
      <c r="D211" s="210">
        <v>92467</v>
      </c>
      <c r="E211" s="211" t="str">
        <f>IF($C211="SINAPI",VLOOKUP($D211,'Comp. Sinapi'!$B:$F,2,0),VLOOKUP($D211,'Comp. Própria'!$B:$I,2,0))</f>
        <v>MONTAGEM E DESMONTAGEM DE FÔRMA DE VIGA, ESCORAMENTO COM GARFO DE MADEIRA, PÉ-DIREITO SIMPLES, EM CHAPA DE MADEIRA PLASTIFICADA, 10 UTILIZAÇÕES. AF_09/2020</v>
      </c>
      <c r="F211" s="210" t="str">
        <f>IF($C211="SINAPI",VLOOKUP($D211,'Comp. Sinapi'!$B:$F,3,0),VLOOKUP($D211,'Comp. Própria'!$B:$I,7,0))</f>
        <v>M2</v>
      </c>
      <c r="G211" s="212">
        <v>54.8</v>
      </c>
      <c r="H211" s="213">
        <f t="shared" si="21"/>
        <v>115.4</v>
      </c>
      <c r="I211" s="214">
        <f t="shared" si="22"/>
        <v>6323.92</v>
      </c>
      <c r="J211" s="213">
        <f t="shared" si="23"/>
        <v>144.21538000000001</v>
      </c>
      <c r="K211" s="214">
        <f t="shared" si="24"/>
        <v>7903</v>
      </c>
      <c r="L211" s="167">
        <f t="shared" si="25"/>
        <v>5.3612854097959811E-4</v>
      </c>
      <c r="M211" s="326">
        <f t="shared" si="27"/>
        <v>0.54106949428669626</v>
      </c>
      <c r="N211" s="310" t="str">
        <f t="shared" si="26"/>
        <v>A</v>
      </c>
      <c r="P211" s="171">
        <f>IF($C211="SINAPI",VLOOKUP($D211,'Comp. Sinapi'!$B:$F,5,0),VLOOKUP($D211,'Comp. Própria'!$B:$I,8,0))</f>
        <v>115.4</v>
      </c>
    </row>
    <row r="212" spans="2:16" ht="27" x14ac:dyDescent="0.25">
      <c r="B212" s="215" t="s">
        <v>12041</v>
      </c>
      <c r="C212" s="210" t="s">
        <v>16</v>
      </c>
      <c r="D212" s="210">
        <v>103669</v>
      </c>
      <c r="E212" s="211" t="str">
        <f>IF($C212="SINAPI",VLOOKUP($D212,'Comp. Sinapi'!$B:$F,2,0),VLOOKUP($D212,'Comp. Própria'!$B:$I,2,0))</f>
        <v>CONCRETAGEM DE PILARES, FCK = 25 MPA,  COM USO DE BALDES - LANÇAMENTO, ADENSAMENTO E ACABAMENTO. AF_02/2022</v>
      </c>
      <c r="F212" s="210" t="str">
        <f>IF($C212="SINAPI",VLOOKUP($D212,'Comp. Sinapi'!$B:$F,3,0),VLOOKUP($D212,'Comp. Própria'!$B:$I,7,0))</f>
        <v>M3</v>
      </c>
      <c r="G212" s="212">
        <v>2.1</v>
      </c>
      <c r="H212" s="213">
        <f t="shared" si="21"/>
        <v>1149.27</v>
      </c>
      <c r="I212" s="214">
        <f t="shared" si="22"/>
        <v>2413.46</v>
      </c>
      <c r="J212" s="213">
        <f t="shared" si="23"/>
        <v>1436.2427190000001</v>
      </c>
      <c r="K212" s="214">
        <f t="shared" si="24"/>
        <v>3016.1</v>
      </c>
      <c r="L212" s="167">
        <f t="shared" si="25"/>
        <v>2.0460803396793188E-4</v>
      </c>
      <c r="M212" s="326">
        <f t="shared" si="27"/>
        <v>0.5412741023206642</v>
      </c>
      <c r="N212" s="310" t="str">
        <f t="shared" si="26"/>
        <v>A</v>
      </c>
      <c r="P212" s="171">
        <f>IF($C212="SINAPI",VLOOKUP($D212,'Comp. Sinapi'!$B:$F,5,0),VLOOKUP($D212,'Comp. Própria'!$B:$I,8,0))</f>
        <v>1149.27</v>
      </c>
    </row>
    <row r="213" spans="2:16" ht="40.5" x14ac:dyDescent="0.25">
      <c r="B213" s="215" t="s">
        <v>12042</v>
      </c>
      <c r="C213" s="210" t="s">
        <v>16</v>
      </c>
      <c r="D213" s="210">
        <v>103682</v>
      </c>
      <c r="E213" s="211" t="str">
        <f>IF($C213="SINAPI",VLOOKUP($D213,'Comp. Sinapi'!$B:$F,2,0),VLOOKUP($D213,'Comp. Própria'!$B:$I,2,0))</f>
        <v>CONCRETAGEM DE VIGAS E LAJES, FCK=25 MPA, PARA QUALQUER TIPO DE LAJE COM BALDES EM EDIFICAÇÃO TÉRREA - LANÇAMENTO, ADENSAMENTO E ACABAMENTO. AF_02/2022</v>
      </c>
      <c r="F213" s="210" t="str">
        <f>IF($C213="SINAPI",VLOOKUP($D213,'Comp. Sinapi'!$B:$F,3,0),VLOOKUP($D213,'Comp. Própria'!$B:$I,7,0))</f>
        <v>M3</v>
      </c>
      <c r="G213" s="212">
        <v>3.3</v>
      </c>
      <c r="H213" s="213">
        <f t="shared" si="21"/>
        <v>1165.9000000000001</v>
      </c>
      <c r="I213" s="214">
        <f t="shared" si="22"/>
        <v>3847.47</v>
      </c>
      <c r="J213" s="213">
        <f t="shared" si="23"/>
        <v>1457.0252300000002</v>
      </c>
      <c r="K213" s="214">
        <f t="shared" si="24"/>
        <v>4808.18</v>
      </c>
      <c r="L213" s="167">
        <f t="shared" si="25"/>
        <v>3.2618025157121142E-4</v>
      </c>
      <c r="M213" s="326">
        <f t="shared" si="27"/>
        <v>0.54160028257223536</v>
      </c>
      <c r="N213" s="310" t="str">
        <f t="shared" si="26"/>
        <v>A</v>
      </c>
      <c r="P213" s="171">
        <f>IF($C213="SINAPI",VLOOKUP($D213,'Comp. Sinapi'!$B:$F,5,0),VLOOKUP($D213,'Comp. Própria'!$B:$I,8,0))</f>
        <v>1165.9000000000001</v>
      </c>
    </row>
    <row r="214" spans="2:16" ht="27" x14ac:dyDescent="0.25">
      <c r="B214" s="215" t="s">
        <v>12048</v>
      </c>
      <c r="C214" s="210" t="s">
        <v>13109</v>
      </c>
      <c r="D214" s="210" t="s">
        <v>13123</v>
      </c>
      <c r="E214" s="211" t="str">
        <f>IF($C214="SINAPI",VLOOKUP($D214,'Comp. Sinapi'!$B:$F,2,0),VLOOKUP($D214,'Comp. Própria'!$B:$I,2,0))</f>
        <v>TELHAMENTO COM TELHA METÁLICA TERMOACÚSTICA E = 30 MM, COM ATÉ 2 ÁGUAS, CHAPA/CHAPA - INCLUSO IÇAMENTO. AF_07/2019</v>
      </c>
      <c r="F214" s="210" t="str">
        <f>IF($C214="SINAPI",VLOOKUP($D214,'Comp. Sinapi'!$B:$F,3,0),VLOOKUP($D214,'Comp. Própria'!$B:$I,7,0))</f>
        <v>M2</v>
      </c>
      <c r="G214" s="212">
        <v>2781.7</v>
      </c>
      <c r="H214" s="213">
        <f t="shared" si="21"/>
        <v>147.629288</v>
      </c>
      <c r="I214" s="214">
        <f t="shared" si="22"/>
        <v>410660.39</v>
      </c>
      <c r="J214" s="213">
        <f t="shared" si="23"/>
        <v>184.49232121360001</v>
      </c>
      <c r="K214" s="214">
        <f t="shared" si="24"/>
        <v>513202.28</v>
      </c>
      <c r="L214" s="167">
        <f t="shared" si="25"/>
        <v>3.4814929723371274E-2</v>
      </c>
      <c r="M214" s="326">
        <f t="shared" si="27"/>
        <v>0.57641521229560666</v>
      </c>
      <c r="N214" s="310" t="str">
        <f t="shared" si="26"/>
        <v>A</v>
      </c>
      <c r="P214" s="171">
        <f>IF($C214="SINAPI",VLOOKUP($D214,'Comp. Sinapi'!$B:$F,5,0),VLOOKUP($D214,'Comp. Própria'!$B:$I,8,0))</f>
        <v>147.629288</v>
      </c>
    </row>
    <row r="215" spans="2:16" ht="40.5" x14ac:dyDescent="0.25">
      <c r="B215" s="215" t="s">
        <v>12049</v>
      </c>
      <c r="C215" s="210" t="s">
        <v>13109</v>
      </c>
      <c r="D215" s="210" t="s">
        <v>13125</v>
      </c>
      <c r="E215" s="211" t="str">
        <f>IF($C215="SINAPI",VLOOKUP($D215,'Comp. Sinapi'!$B:$F,2,0),VLOOKUP($D215,'Comp. Própria'!$B:$I,2,0))</f>
        <v>CUMEEIRA PARA TELHA TRAPEZOIDAL TERMOACÚSTICA DE AÇO PRÉ-PINTADA ELETROSTATICAMENTE EM UMA FACE, E=0,43 MM, GALVALUME, CHAPA/CHAPA, INCLUSO ACESSÓRIOS DE FIXAÇÃO E IÇAMENTO.</v>
      </c>
      <c r="F215" s="210" t="str">
        <f>IF($C215="SINAPI",VLOOKUP($D215,'Comp. Sinapi'!$B:$F,3,0),VLOOKUP($D215,'Comp. Própria'!$B:$I,7,0))</f>
        <v>M</v>
      </c>
      <c r="G215" s="212">
        <v>63.64</v>
      </c>
      <c r="H215" s="213">
        <f t="shared" si="21"/>
        <v>50.300778000000001</v>
      </c>
      <c r="I215" s="214">
        <f t="shared" si="22"/>
        <v>3201.14</v>
      </c>
      <c r="J215" s="213">
        <f t="shared" si="23"/>
        <v>62.860882266600001</v>
      </c>
      <c r="K215" s="214">
        <f t="shared" si="24"/>
        <v>4000.46</v>
      </c>
      <c r="L215" s="167">
        <f t="shared" si="25"/>
        <v>2.7138564887349651E-4</v>
      </c>
      <c r="M215" s="326">
        <f t="shared" si="27"/>
        <v>0.57668659794448018</v>
      </c>
      <c r="N215" s="310" t="str">
        <f t="shared" si="26"/>
        <v>A</v>
      </c>
      <c r="P215" s="171">
        <f>IF($C215="SINAPI",VLOOKUP($D215,'Comp. Sinapi'!$B:$F,5,0),VLOOKUP($D215,'Comp. Própria'!$B:$I,8,0))</f>
        <v>50.300778000000001</v>
      </c>
    </row>
    <row r="216" spans="2:16" x14ac:dyDescent="0.25">
      <c r="B216" s="215" t="s">
        <v>12050</v>
      </c>
      <c r="C216" s="210" t="s">
        <v>13109</v>
      </c>
      <c r="D216" s="210" t="s">
        <v>13127</v>
      </c>
      <c r="E216" s="211" t="str">
        <f>IF($C216="SINAPI",VLOOKUP($D216,'Comp. Sinapi'!$B:$F,2,0),VLOOKUP($D216,'Comp. Própria'!$B:$I,2,0))</f>
        <v>TAPA ONDA PARA A TELHA TERMOACÚSTICA - FORNECIMENTO E INSTALAÇÃO.</v>
      </c>
      <c r="F216" s="210" t="str">
        <f>IF($C216="SINAPI",VLOOKUP($D216,'Comp. Sinapi'!$B:$F,3,0),VLOOKUP($D216,'Comp. Própria'!$B:$I,7,0))</f>
        <v>M</v>
      </c>
      <c r="G216" s="212">
        <v>452.2</v>
      </c>
      <c r="H216" s="213">
        <f t="shared" si="21"/>
        <v>24.059377999999999</v>
      </c>
      <c r="I216" s="214">
        <f t="shared" si="22"/>
        <v>10879.65</v>
      </c>
      <c r="J216" s="213">
        <f t="shared" si="23"/>
        <v>30.067004686600001</v>
      </c>
      <c r="K216" s="214">
        <f t="shared" si="24"/>
        <v>13596.29</v>
      </c>
      <c r="L216" s="167">
        <f t="shared" si="25"/>
        <v>9.2235342533664427E-4</v>
      </c>
      <c r="M216" s="326">
        <f t="shared" si="27"/>
        <v>0.57760895136981683</v>
      </c>
      <c r="N216" s="310" t="str">
        <f t="shared" si="26"/>
        <v>A</v>
      </c>
      <c r="P216" s="171">
        <f>IF($C216="SINAPI",VLOOKUP($D216,'Comp. Sinapi'!$B:$F,5,0),VLOOKUP($D216,'Comp. Própria'!$B:$I,8,0))</f>
        <v>24.059377999999999</v>
      </c>
    </row>
    <row r="217" spans="2:16" ht="27" x14ac:dyDescent="0.25">
      <c r="B217" s="215" t="s">
        <v>12046</v>
      </c>
      <c r="C217" s="210" t="s">
        <v>13109</v>
      </c>
      <c r="D217" s="210" t="s">
        <v>13129</v>
      </c>
      <c r="E217" s="211" t="str">
        <f>IF($C217="SINAPI",VLOOKUP($D217,'Comp. Sinapi'!$B:$F,2,0),VLOOKUP($D217,'Comp. Própria'!$B:$I,2,0))</f>
        <v>TELHAMENTO COM TELHA POLICARBONATO TIPO TRANSLÚCIDA (CHAPA ALVEOLAR) - 6MM, COM ATÉ 2 ÁGUAS, INCLUSO IÇAMENTO. (INCLINAÇÃO 10,00%).</v>
      </c>
      <c r="F217" s="210" t="str">
        <f>IF($C217="SINAPI",VLOOKUP($D217,'Comp. Sinapi'!$B:$F,3,0),VLOOKUP($D217,'Comp. Própria'!$B:$I,7,0))</f>
        <v>M2</v>
      </c>
      <c r="G217" s="212">
        <v>190.78</v>
      </c>
      <c r="H217" s="213">
        <f t="shared" si="21"/>
        <v>281.28814599999998</v>
      </c>
      <c r="I217" s="214">
        <f t="shared" si="22"/>
        <v>53664.15</v>
      </c>
      <c r="J217" s="213">
        <f t="shared" si="23"/>
        <v>351.52579605619997</v>
      </c>
      <c r="K217" s="214">
        <f t="shared" si="24"/>
        <v>67064.09</v>
      </c>
      <c r="L217" s="167">
        <f t="shared" si="25"/>
        <v>4.5495346986997916E-3</v>
      </c>
      <c r="M217" s="326">
        <f t="shared" si="27"/>
        <v>0.58215848606851661</v>
      </c>
      <c r="N217" s="310" t="str">
        <f t="shared" si="26"/>
        <v>A</v>
      </c>
      <c r="P217" s="171">
        <f>IF($C217="SINAPI",VLOOKUP($D217,'Comp. Sinapi'!$B:$F,5,0),VLOOKUP($D217,'Comp. Própria'!$B:$I,8,0))</f>
        <v>281.28814599999998</v>
      </c>
    </row>
    <row r="218" spans="2:16" ht="27" x14ac:dyDescent="0.25">
      <c r="B218" s="215" t="s">
        <v>12051</v>
      </c>
      <c r="C218" s="210" t="s">
        <v>16</v>
      </c>
      <c r="D218" s="210">
        <v>94451</v>
      </c>
      <c r="E218" s="211" t="str">
        <f>IF($C218="SINAPI",VLOOKUP($D218,'Comp. Sinapi'!$B:$F,2,0),VLOOKUP($D218,'Comp. Própria'!$B:$I,2,0))</f>
        <v>CUMEEIRA PARA TELHA DE FIBROCIMENTO ESTRUTURAL E = 6 MM, INCLUSO ACESSÓRIOS DE FIXAÇÃO E IÇAMENTO. AF_07/2019</v>
      </c>
      <c r="F218" s="210" t="str">
        <f>IF($C218="SINAPI",VLOOKUP($D218,'Comp. Sinapi'!$B:$F,3,0),VLOOKUP($D218,'Comp. Própria'!$B:$I,7,0))</f>
        <v>M</v>
      </c>
      <c r="G218" s="212">
        <v>63.64</v>
      </c>
      <c r="H218" s="213">
        <f t="shared" si="21"/>
        <v>89.84</v>
      </c>
      <c r="I218" s="214">
        <f t="shared" si="22"/>
        <v>5717.41</v>
      </c>
      <c r="J218" s="213">
        <f t="shared" si="23"/>
        <v>112.273048</v>
      </c>
      <c r="K218" s="214">
        <f t="shared" si="24"/>
        <v>7145.05</v>
      </c>
      <c r="L218" s="167">
        <f t="shared" si="25"/>
        <v>4.8471026594031091E-4</v>
      </c>
      <c r="M218" s="326">
        <f t="shared" si="27"/>
        <v>0.58264319633445694</v>
      </c>
      <c r="N218" s="310" t="str">
        <f t="shared" si="26"/>
        <v>A</v>
      </c>
      <c r="P218" s="171">
        <f>IF($C218="SINAPI",VLOOKUP($D218,'Comp. Sinapi'!$B:$F,5,0),VLOOKUP($D218,'Comp. Própria'!$B:$I,8,0))</f>
        <v>89.84</v>
      </c>
    </row>
    <row r="219" spans="2:16" ht="27" x14ac:dyDescent="0.25">
      <c r="B219" s="215" t="s">
        <v>12052</v>
      </c>
      <c r="C219" s="210" t="s">
        <v>16</v>
      </c>
      <c r="D219" s="210">
        <v>94227</v>
      </c>
      <c r="E219" s="211" t="str">
        <f>IF($C219="SINAPI",VLOOKUP($D219,'Comp. Sinapi'!$B:$F,2,0),VLOOKUP($D219,'Comp. Própria'!$B:$I,2,0))</f>
        <v>CALHA EM CHAPA DE AÇO GALVANIZADO NÚMERO 24, DESENVOLVIMENTO DE 33 CM, INCLUSO TRANSPORTE VERTICAL. AF_07/2019</v>
      </c>
      <c r="F219" s="210" t="str">
        <f>IF($C219="SINAPI",VLOOKUP($D219,'Comp. Sinapi'!$B:$F,3,0),VLOOKUP($D219,'Comp. Própria'!$B:$I,7,0))</f>
        <v>M</v>
      </c>
      <c r="G219" s="212">
        <v>256.32</v>
      </c>
      <c r="H219" s="213">
        <f t="shared" si="21"/>
        <v>69.8</v>
      </c>
      <c r="I219" s="214">
        <f t="shared" si="22"/>
        <v>17891.13</v>
      </c>
      <c r="J219" s="213">
        <f t="shared" si="23"/>
        <v>87.229060000000004</v>
      </c>
      <c r="K219" s="214">
        <f t="shared" si="24"/>
        <v>22358.55</v>
      </c>
      <c r="L219" s="167">
        <f t="shared" si="25"/>
        <v>1.5167729710134623E-3</v>
      </c>
      <c r="M219" s="326">
        <f t="shared" si="27"/>
        <v>0.58415996930547043</v>
      </c>
      <c r="N219" s="310" t="str">
        <f t="shared" si="26"/>
        <v>A</v>
      </c>
      <c r="P219" s="171">
        <f>IF($C219="SINAPI",VLOOKUP($D219,'Comp. Sinapi'!$B:$F,5,0),VLOOKUP($D219,'Comp. Própria'!$B:$I,8,0))</f>
        <v>69.8</v>
      </c>
    </row>
    <row r="220" spans="2:16" ht="27" x14ac:dyDescent="0.25">
      <c r="B220" s="215" t="s">
        <v>12053</v>
      </c>
      <c r="C220" s="210" t="s">
        <v>16</v>
      </c>
      <c r="D220" s="210">
        <v>94229</v>
      </c>
      <c r="E220" s="211" t="str">
        <f>IF($C220="SINAPI",VLOOKUP($D220,'Comp. Sinapi'!$B:$F,2,0),VLOOKUP($D220,'Comp. Própria'!$B:$I,2,0))</f>
        <v>CALHA EM CHAPA DE AÇO GALVANIZADO NÚMERO 24, DESENVOLVIMENTO DE 100 CM, INCLUSO TRANSPORTE VERTICAL. AF_07/2019</v>
      </c>
      <c r="F220" s="210" t="str">
        <f>IF($C220="SINAPI",VLOOKUP($D220,'Comp. Sinapi'!$B:$F,3,0),VLOOKUP($D220,'Comp. Própria'!$B:$I,7,0))</f>
        <v>M</v>
      </c>
      <c r="G220" s="212">
        <v>9.4600000000000009</v>
      </c>
      <c r="H220" s="213">
        <f t="shared" si="21"/>
        <v>182.82</v>
      </c>
      <c r="I220" s="214">
        <f t="shared" si="22"/>
        <v>1729.47</v>
      </c>
      <c r="J220" s="213">
        <f t="shared" si="23"/>
        <v>228.47015400000001</v>
      </c>
      <c r="K220" s="214">
        <f t="shared" si="24"/>
        <v>2161.3200000000002</v>
      </c>
      <c r="L220" s="167">
        <f t="shared" si="25"/>
        <v>1.4662094624699797E-4</v>
      </c>
      <c r="M220" s="326">
        <f t="shared" si="27"/>
        <v>0.58430659025171738</v>
      </c>
      <c r="N220" s="310" t="str">
        <f t="shared" si="26"/>
        <v>A</v>
      </c>
      <c r="P220" s="171">
        <f>IF($C220="SINAPI",VLOOKUP($D220,'Comp. Sinapi'!$B:$F,5,0),VLOOKUP($D220,'Comp. Própria'!$B:$I,8,0))</f>
        <v>182.82</v>
      </c>
    </row>
    <row r="221" spans="2:16" ht="27" x14ac:dyDescent="0.25">
      <c r="B221" s="215" t="s">
        <v>12054</v>
      </c>
      <c r="C221" s="210" t="s">
        <v>16</v>
      </c>
      <c r="D221" s="210">
        <v>100327</v>
      </c>
      <c r="E221" s="211" t="str">
        <f>IF($C221="SINAPI",VLOOKUP($D221,'Comp. Sinapi'!$B:$F,2,0),VLOOKUP($D221,'Comp. Própria'!$B:$I,2,0))</f>
        <v>RUFO EXTERNO/INTERNO EM CHAPA DE AÇO GALVANIZADO NÚMERO 26, CORTE DE 33 CM, INCLUSO IÇAMENTO. AF_07/2019</v>
      </c>
      <c r="F221" s="210" t="str">
        <f>IF($C221="SINAPI",VLOOKUP($D221,'Comp. Sinapi'!$B:$F,3,0),VLOOKUP($D221,'Comp. Própria'!$B:$I,7,0))</f>
        <v>M</v>
      </c>
      <c r="G221" s="212">
        <v>13.92</v>
      </c>
      <c r="H221" s="213">
        <f t="shared" si="21"/>
        <v>62.95</v>
      </c>
      <c r="I221" s="214">
        <f t="shared" si="22"/>
        <v>876.26</v>
      </c>
      <c r="J221" s="213">
        <f t="shared" si="23"/>
        <v>78.668615000000003</v>
      </c>
      <c r="K221" s="214">
        <f t="shared" si="24"/>
        <v>1095.06</v>
      </c>
      <c r="L221" s="167">
        <f t="shared" si="25"/>
        <v>7.4287349118704122E-5</v>
      </c>
      <c r="M221" s="326">
        <f t="shared" si="27"/>
        <v>0.58438087760083612</v>
      </c>
      <c r="N221" s="310" t="str">
        <f t="shared" si="26"/>
        <v>A</v>
      </c>
      <c r="P221" s="171">
        <f>IF($C221="SINAPI",VLOOKUP($D221,'Comp. Sinapi'!$B:$F,5,0),VLOOKUP($D221,'Comp. Própria'!$B:$I,8,0))</f>
        <v>62.95</v>
      </c>
    </row>
    <row r="222" spans="2:16" ht="27" x14ac:dyDescent="0.25">
      <c r="B222" s="215" t="s">
        <v>12055</v>
      </c>
      <c r="C222" s="210" t="s">
        <v>16</v>
      </c>
      <c r="D222" s="210">
        <v>100327</v>
      </c>
      <c r="E222" s="211" t="str">
        <f>IF($C222="SINAPI",VLOOKUP($D222,'Comp. Sinapi'!$B:$F,2,0),VLOOKUP($D222,'Comp. Própria'!$B:$I,2,0))</f>
        <v>RUFO EXTERNO/INTERNO EM CHAPA DE AÇO GALVANIZADO NÚMERO 26, CORTE DE 33 CM, INCLUSO IÇAMENTO. AF_07/2019</v>
      </c>
      <c r="F222" s="210" t="str">
        <f>IF($C222="SINAPI",VLOOKUP($D222,'Comp. Sinapi'!$B:$F,3,0),VLOOKUP($D222,'Comp. Própria'!$B:$I,7,0))</f>
        <v>M</v>
      </c>
      <c r="G222" s="212">
        <v>13.92</v>
      </c>
      <c r="H222" s="213">
        <f t="shared" si="21"/>
        <v>62.95</v>
      </c>
      <c r="I222" s="214">
        <f t="shared" si="22"/>
        <v>876.26</v>
      </c>
      <c r="J222" s="213">
        <f t="shared" si="23"/>
        <v>78.668615000000003</v>
      </c>
      <c r="K222" s="214">
        <f t="shared" si="24"/>
        <v>1095.06</v>
      </c>
      <c r="L222" s="167">
        <f t="shared" si="25"/>
        <v>7.4287349118704122E-5</v>
      </c>
      <c r="M222" s="326">
        <f t="shared" si="27"/>
        <v>0.58445516494995486</v>
      </c>
      <c r="N222" s="310" t="str">
        <f t="shared" si="26"/>
        <v>A</v>
      </c>
      <c r="P222" s="171">
        <f>IF($C222="SINAPI",VLOOKUP($D222,'Comp. Sinapi'!$B:$F,5,0),VLOOKUP($D222,'Comp. Própria'!$B:$I,8,0))</f>
        <v>62.95</v>
      </c>
    </row>
    <row r="223" spans="2:16" ht="27" x14ac:dyDescent="0.25">
      <c r="B223" s="215" t="s">
        <v>12056</v>
      </c>
      <c r="C223" s="210" t="s">
        <v>13109</v>
      </c>
      <c r="D223" s="210" t="s">
        <v>13131</v>
      </c>
      <c r="E223" s="211" t="str">
        <f>IF($C223="SINAPI",VLOOKUP($D223,'Comp. Sinapi'!$B:$F,2,0),VLOOKUP($D223,'Comp. Própria'!$B:$I,2,0))</f>
        <v>FECHAMENTO  EM CHAPA DE AÇO, E = 0,45 MM (3,60 KG/M2), FORNECIMENTO E INSTALAÇÃO</v>
      </c>
      <c r="F223" s="210" t="str">
        <f>IF($C223="SINAPI",VLOOKUP($D223,'Comp. Sinapi'!$B:$F,3,0),VLOOKUP($D223,'Comp. Própria'!$B:$I,7,0))</f>
        <v>M2</v>
      </c>
      <c r="G223" s="212">
        <v>24.91</v>
      </c>
      <c r="H223" s="213">
        <f t="shared" si="21"/>
        <v>33.667065999999998</v>
      </c>
      <c r="I223" s="214">
        <f t="shared" si="22"/>
        <v>838.64</v>
      </c>
      <c r="J223" s="213">
        <f t="shared" si="23"/>
        <v>42.073732380199999</v>
      </c>
      <c r="K223" s="214">
        <f t="shared" si="24"/>
        <v>1048.05</v>
      </c>
      <c r="L223" s="167">
        <f t="shared" si="25"/>
        <v>7.1098256026024006E-5</v>
      </c>
      <c r="M223" s="326">
        <f t="shared" si="27"/>
        <v>0.58452626320598089</v>
      </c>
      <c r="N223" s="310" t="str">
        <f t="shared" si="26"/>
        <v>A</v>
      </c>
      <c r="P223" s="171">
        <f>IF($C223="SINAPI",VLOOKUP($D223,'Comp. Sinapi'!$B:$F,5,0),VLOOKUP($D223,'Comp. Própria'!$B:$I,8,0))</f>
        <v>33.667065999999998</v>
      </c>
    </row>
    <row r="224" spans="2:16" ht="52.5" customHeight="1" x14ac:dyDescent="0.25">
      <c r="B224" s="215" t="s">
        <v>12057</v>
      </c>
      <c r="C224" s="210" t="s">
        <v>13109</v>
      </c>
      <c r="D224" s="210" t="s">
        <v>13133</v>
      </c>
      <c r="E224" s="211" t="str">
        <f>IF($C224="SINAPI",VLOOKUP($D224,'Comp. Sinapi'!$B:$F,2,0),VLOOKUP($D224,'Comp. Própria'!$B:$I,2,0))</f>
        <v>ESTRUTURA METÁLICA DE COBERTURA DE "BLOCO B", COM LIGAÇÕES SOLDADAS E/OU PARAFUSADAS, INCLUSOS PERFIS METÁLICOS E CHAPAS METÁLICAS (AÇO ASTM A36), MÃO DE OBRA – FORNECIMENTO, MONTAGEM E INSTALAÇÃO CONFORME PROJETO.</v>
      </c>
      <c r="F224" s="210" t="str">
        <f>IF($C224="SINAPI",VLOOKUP($D224,'Comp. Sinapi'!$B:$F,3,0),VLOOKUP($D224,'Comp. Própria'!$B:$I,7,0))</f>
        <v>M2</v>
      </c>
      <c r="G224" s="212">
        <v>27461.759999999998</v>
      </c>
      <c r="H224" s="213">
        <f t="shared" si="21"/>
        <v>12.182679</v>
      </c>
      <c r="I224" s="214">
        <f t="shared" si="22"/>
        <v>334557.8</v>
      </c>
      <c r="J224" s="213">
        <f t="shared" si="23"/>
        <v>15.2246939463</v>
      </c>
      <c r="K224" s="214">
        <f t="shared" si="24"/>
        <v>418096.89</v>
      </c>
      <c r="L224" s="167">
        <f t="shared" si="25"/>
        <v>2.8363112188258575E-2</v>
      </c>
      <c r="M224" s="326">
        <f t="shared" si="27"/>
        <v>0.61288937539423949</v>
      </c>
      <c r="N224" s="310" t="str">
        <f t="shared" si="26"/>
        <v>A</v>
      </c>
      <c r="P224" s="171">
        <f>IF($C224="SINAPI",VLOOKUP($D224,'Comp. Sinapi'!$B:$F,5,0),VLOOKUP($D224,'Comp. Própria'!$B:$I,8,0))</f>
        <v>12.182679</v>
      </c>
    </row>
    <row r="225" spans="2:16" ht="27" x14ac:dyDescent="0.25">
      <c r="B225" s="215" t="s">
        <v>12058</v>
      </c>
      <c r="C225" s="210" t="s">
        <v>16</v>
      </c>
      <c r="D225" s="210">
        <v>100719</v>
      </c>
      <c r="E225" s="211" t="str">
        <f>IF($C225="SINAPI",VLOOKUP($D225,'Comp. Sinapi'!$B:$F,2,0),VLOOKUP($D225,'Comp. Própria'!$B:$I,2,0))</f>
        <v>PINTURA COM TINTA ALQUÍDICA DE FUNDO (TIPO ZARCÃO) PULVERIZADA SOBRE PERFIL METÁLICO EXECUTADO EM FÁBRICA (POR DEMÃO). AF_01/2020_PE</v>
      </c>
      <c r="F225" s="210" t="str">
        <f>IF($C225="SINAPI",VLOOKUP($D225,'Comp. Sinapi'!$B:$F,3,0),VLOOKUP($D225,'Comp. Própria'!$B:$I,7,0))</f>
        <v>M2</v>
      </c>
      <c r="G225" s="212">
        <v>1479.05</v>
      </c>
      <c r="H225" s="213">
        <f t="shared" si="21"/>
        <v>9.7899999999999991</v>
      </c>
      <c r="I225" s="214">
        <f t="shared" si="22"/>
        <v>14479.89</v>
      </c>
      <c r="J225" s="213">
        <f t="shared" si="23"/>
        <v>12.234563</v>
      </c>
      <c r="K225" s="214">
        <f t="shared" si="24"/>
        <v>18095.53</v>
      </c>
      <c r="L225" s="167">
        <f t="shared" si="25"/>
        <v>1.2275756164940588E-3</v>
      </c>
      <c r="M225" s="326">
        <f t="shared" si="27"/>
        <v>0.6141169510107336</v>
      </c>
      <c r="N225" s="310" t="str">
        <f t="shared" si="26"/>
        <v>A</v>
      </c>
      <c r="P225" s="171">
        <f>IF($C225="SINAPI",VLOOKUP($D225,'Comp. Sinapi'!$B:$F,5,0),VLOOKUP($D225,'Comp. Própria'!$B:$I,8,0))</f>
        <v>9.7899999999999991</v>
      </c>
    </row>
    <row r="226" spans="2:16" ht="40.5" x14ac:dyDescent="0.25">
      <c r="B226" s="215" t="s">
        <v>12059</v>
      </c>
      <c r="C226" s="210" t="s">
        <v>16</v>
      </c>
      <c r="D226" s="210">
        <v>100747</v>
      </c>
      <c r="E226" s="211" t="str">
        <f>IF($C226="SINAPI",VLOOKUP($D226,'Comp. Sinapi'!$B:$F,2,0),VLOOKUP($D226,'Comp. Própria'!$B:$I,2,0))</f>
        <v>PINTURA COM TINTA ALQUÍDICA DE ACABAMENTO (ESMALTE SINTÉTICO FOSCO) PULVERIZADA SOBRE PERFIL METÁLICO EXECUTADO EM FÁBRICA (POR DEMÃO). AF_01/2020_PE</v>
      </c>
      <c r="F226" s="210" t="str">
        <f>IF($C226="SINAPI",VLOOKUP($D226,'Comp. Sinapi'!$B:$F,3,0),VLOOKUP($D226,'Comp. Própria'!$B:$I,7,0))</f>
        <v>M2</v>
      </c>
      <c r="G226" s="212">
        <v>2958.1</v>
      </c>
      <c r="H226" s="213">
        <f t="shared" si="21"/>
        <v>9.52</v>
      </c>
      <c r="I226" s="214">
        <f t="shared" si="22"/>
        <v>28161.11</v>
      </c>
      <c r="J226" s="213">
        <f t="shared" si="23"/>
        <v>11.897143999999999</v>
      </c>
      <c r="K226" s="214">
        <f t="shared" si="24"/>
        <v>35192.94</v>
      </c>
      <c r="L226" s="167">
        <f t="shared" si="25"/>
        <v>2.387440158798246E-3</v>
      </c>
      <c r="M226" s="326">
        <f t="shared" si="27"/>
        <v>0.61650439116953182</v>
      </c>
      <c r="N226" s="310" t="str">
        <f t="shared" si="26"/>
        <v>A</v>
      </c>
      <c r="P226" s="171">
        <f>IF($C226="SINAPI",VLOOKUP($D226,'Comp. Sinapi'!$B:$F,5,0),VLOOKUP($D226,'Comp. Própria'!$B:$I,8,0))</f>
        <v>9.52</v>
      </c>
    </row>
    <row r="227" spans="2:16" ht="57.75" customHeight="1" x14ac:dyDescent="0.25">
      <c r="B227" s="215" t="s">
        <v>12061</v>
      </c>
      <c r="C227" s="210" t="s">
        <v>13109</v>
      </c>
      <c r="D227" s="210" t="s">
        <v>13135</v>
      </c>
      <c r="E227" s="211" t="str">
        <f>IF($C227="SINAPI",VLOOKUP($D227,'Comp. Sinapi'!$B:$F,2,0),VLOOKUP($D227,'Comp. Própria'!$B:$I,2,0))</f>
        <v>ESTRUTURA METÁLICA DE COBERTURA DA QUADRA, COM LIGAÇÕES SOLDADAS E/OU PARAFUSADAS, INCLUSOS PERFIS METÁLICOS E CHAPAS METÁLICAS (AÇO ASTM A36), MÃO DE OBRA – FORNECIMENTO, MONTAGEM E INSTALAÇÃO CONFORME PROJETO.</v>
      </c>
      <c r="F227" s="210" t="str">
        <f>IF($C227="SINAPI",VLOOKUP($D227,'Comp. Sinapi'!$B:$F,3,0),VLOOKUP($D227,'Comp. Própria'!$B:$I,7,0))</f>
        <v>KG</v>
      </c>
      <c r="G227" s="212">
        <v>12577.84</v>
      </c>
      <c r="H227" s="213">
        <f t="shared" si="21"/>
        <v>13.030359600000001</v>
      </c>
      <c r="I227" s="214">
        <f t="shared" si="22"/>
        <v>163893.76999999999</v>
      </c>
      <c r="J227" s="213">
        <f t="shared" si="23"/>
        <v>16.284040392120001</v>
      </c>
      <c r="K227" s="214">
        <f t="shared" si="24"/>
        <v>204818.05</v>
      </c>
      <c r="L227" s="167">
        <f t="shared" si="25"/>
        <v>1.3894571974286519E-2</v>
      </c>
      <c r="M227" s="326">
        <f t="shared" si="27"/>
        <v>0.63039896314381838</v>
      </c>
      <c r="N227" s="310" t="str">
        <f t="shared" si="26"/>
        <v>A</v>
      </c>
      <c r="P227" s="171">
        <f>IF($C227="SINAPI",VLOOKUP($D227,'Comp. Sinapi'!$B:$F,5,0),VLOOKUP($D227,'Comp. Própria'!$B:$I,8,0))</f>
        <v>13.030359600000001</v>
      </c>
    </row>
    <row r="228" spans="2:16" ht="40.5" x14ac:dyDescent="0.25">
      <c r="B228" s="215" t="s">
        <v>12062</v>
      </c>
      <c r="C228" s="210" t="s">
        <v>13109</v>
      </c>
      <c r="D228" s="210" t="s">
        <v>13136</v>
      </c>
      <c r="E228" s="211" t="str">
        <f>IF($C228="SINAPI",VLOOKUP($D228,'Comp. Sinapi'!$B:$F,2,0),VLOOKUP($D228,'Comp. Própria'!$B:$I,2,0))</f>
        <v>PINTURA COM TINTA ALQUÍDICA DE ACABAMENTO, 02 DEMÃOS (ESMALTE SINTÉTICO FOSCO) E PINTURA DE FUNDO, 01 DEMÃO (TIPO ZARCÃO) PULVERIZADA SOBRE SUPERFÍCIES METÁLICAS EXECUTADAS NA OBRA</v>
      </c>
      <c r="F228" s="210" t="str">
        <f>IF($C228="SINAPI",VLOOKUP($D228,'Comp. Sinapi'!$B:$F,3,0),VLOOKUP($D228,'Comp. Própria'!$B:$I,7,0))</f>
        <v>M2</v>
      </c>
      <c r="G228" s="212">
        <v>859.16</v>
      </c>
      <c r="H228" s="213">
        <f t="shared" si="21"/>
        <v>28.865503000000004</v>
      </c>
      <c r="I228" s="214">
        <f t="shared" si="22"/>
        <v>24800.080000000002</v>
      </c>
      <c r="J228" s="213">
        <f t="shared" si="23"/>
        <v>36.073219099100008</v>
      </c>
      <c r="K228" s="214">
        <f t="shared" si="24"/>
        <v>30992.66</v>
      </c>
      <c r="L228" s="167">
        <f t="shared" si="25"/>
        <v>2.1024989987190623E-3</v>
      </c>
      <c r="M228" s="326">
        <f t="shared" si="27"/>
        <v>0.63250146214253744</v>
      </c>
      <c r="N228" s="310" t="str">
        <f t="shared" si="26"/>
        <v>A</v>
      </c>
      <c r="P228" s="171">
        <f>IF($C228="SINAPI",VLOOKUP($D228,'Comp. Sinapi'!$B:$F,5,0),VLOOKUP($D228,'Comp. Própria'!$B:$I,8,0))</f>
        <v>28.865503000000004</v>
      </c>
    </row>
    <row r="229" spans="2:16" ht="27" x14ac:dyDescent="0.25">
      <c r="B229" s="215" t="s">
        <v>12063</v>
      </c>
      <c r="C229" s="210" t="s">
        <v>13109</v>
      </c>
      <c r="D229" s="210" t="s">
        <v>13137</v>
      </c>
      <c r="E229" s="211" t="str">
        <f>IF($C229="SINAPI",VLOOKUP($D229,'Comp. Sinapi'!$B:$F,2,0),VLOOKUP($D229,'Comp. Própria'!$B:$I,2,0))</f>
        <v>FORNECIMENTO E INSTALAÇÃO DE TELA DE ARAME GALVANIZADA TIPO MALHA HEXAGONAL ANTI-POMBO</v>
      </c>
      <c r="F229" s="210" t="str">
        <f>IF($C229="SINAPI",VLOOKUP($D229,'Comp. Sinapi'!$B:$F,3,0),VLOOKUP($D229,'Comp. Própria'!$B:$I,7,0))</f>
        <v>M2</v>
      </c>
      <c r="G229" s="212">
        <v>32</v>
      </c>
      <c r="H229" s="213">
        <f t="shared" si="21"/>
        <v>42.542828</v>
      </c>
      <c r="I229" s="214">
        <f t="shared" si="22"/>
        <v>1361.37</v>
      </c>
      <c r="J229" s="213">
        <f t="shared" si="23"/>
        <v>53.165772151600002</v>
      </c>
      <c r="K229" s="214">
        <f t="shared" si="24"/>
        <v>1701.3</v>
      </c>
      <c r="L229" s="167">
        <f t="shared" si="25"/>
        <v>1.1541382851684046E-4</v>
      </c>
      <c r="M229" s="326">
        <f t="shared" si="27"/>
        <v>0.63261687597105432</v>
      </c>
      <c r="N229" s="310" t="str">
        <f t="shared" si="26"/>
        <v>A</v>
      </c>
      <c r="P229" s="171">
        <f>IF($C229="SINAPI",VLOOKUP($D229,'Comp. Sinapi'!$B:$F,5,0),VLOOKUP($D229,'Comp. Própria'!$B:$I,8,0))</f>
        <v>42.542828</v>
      </c>
    </row>
    <row r="230" spans="2:16" ht="27" x14ac:dyDescent="0.25">
      <c r="B230" s="215" t="s">
        <v>12064</v>
      </c>
      <c r="C230" s="210" t="s">
        <v>13109</v>
      </c>
      <c r="D230" s="210" t="s">
        <v>13138</v>
      </c>
      <c r="E230" s="211" t="str">
        <f>IF($C230="SINAPI",VLOOKUP($D230,'Comp. Sinapi'!$B:$F,2,0),VLOOKUP($D230,'Comp. Própria'!$B:$I,2,0))</f>
        <v>TELHAMENTO COBERTURA ONDULADA GALVANIZADA, PRÉ-PINTADA AZUL, INLCLUSO IÇAMENTO</v>
      </c>
      <c r="F230" s="210" t="str">
        <f>IF($C230="SINAPI",VLOOKUP($D230,'Comp. Sinapi'!$B:$F,3,0),VLOOKUP($D230,'Comp. Própria'!$B:$I,7,0))</f>
        <v>M2</v>
      </c>
      <c r="G230" s="212">
        <v>553.34</v>
      </c>
      <c r="H230" s="213">
        <f t="shared" si="21"/>
        <v>148.345050286</v>
      </c>
      <c r="I230" s="214">
        <f t="shared" si="22"/>
        <v>82085.25</v>
      </c>
      <c r="J230" s="213">
        <f t="shared" si="23"/>
        <v>185.38680934241421</v>
      </c>
      <c r="K230" s="214">
        <f t="shared" si="24"/>
        <v>102581.93</v>
      </c>
      <c r="L230" s="167">
        <f t="shared" si="25"/>
        <v>6.9590156221398525E-3</v>
      </c>
      <c r="M230" s="326">
        <f t="shared" si="27"/>
        <v>0.63957589159319417</v>
      </c>
      <c r="N230" s="310" t="str">
        <f t="shared" si="26"/>
        <v>A</v>
      </c>
      <c r="P230" s="171">
        <f>IF($C230="SINAPI",VLOOKUP($D230,'Comp. Sinapi'!$B:$F,5,0),VLOOKUP($D230,'Comp. Própria'!$B:$I,8,0))</f>
        <v>148.345050286</v>
      </c>
    </row>
    <row r="231" spans="2:16" ht="27" x14ac:dyDescent="0.25">
      <c r="B231" s="215" t="s">
        <v>12065</v>
      </c>
      <c r="C231" s="210" t="s">
        <v>13109</v>
      </c>
      <c r="D231" s="210" t="s">
        <v>13139</v>
      </c>
      <c r="E231" s="211" t="str">
        <f>IF($C231="SINAPI",VLOOKUP($D231,'Comp. Sinapi'!$B:$F,2,0),VLOOKUP($D231,'Comp. Própria'!$B:$I,2,0))</f>
        <v>TELHAMENTO COBERTURA ONDULADA GALVANIZADA, PRÉ-PINTADA BRANCA, INLCLUSO IÇAMENTO</v>
      </c>
      <c r="F231" s="210" t="str">
        <f>IF($C231="SINAPI",VLOOKUP($D231,'Comp. Sinapi'!$B:$F,3,0),VLOOKUP($D231,'Comp. Própria'!$B:$I,7,0))</f>
        <v>M2</v>
      </c>
      <c r="G231" s="212">
        <v>300.77</v>
      </c>
      <c r="H231" s="213">
        <f t="shared" si="21"/>
        <v>64.415741999999995</v>
      </c>
      <c r="I231" s="214">
        <f t="shared" si="22"/>
        <v>19374.32</v>
      </c>
      <c r="J231" s="213">
        <f t="shared" si="23"/>
        <v>80.500352777399996</v>
      </c>
      <c r="K231" s="214">
        <f t="shared" si="24"/>
        <v>24212.09</v>
      </c>
      <c r="L231" s="167">
        <f t="shared" si="25"/>
        <v>1.642514549635166E-3</v>
      </c>
      <c r="M231" s="326">
        <f t="shared" si="27"/>
        <v>0.64121840614282932</v>
      </c>
      <c r="N231" s="310" t="str">
        <f t="shared" si="26"/>
        <v>A</v>
      </c>
      <c r="P231" s="171">
        <f>IF($C231="SINAPI",VLOOKUP($D231,'Comp. Sinapi'!$B:$F,5,0),VLOOKUP($D231,'Comp. Própria'!$B:$I,8,0))</f>
        <v>64.415741999999995</v>
      </c>
    </row>
    <row r="232" spans="2:16" ht="54.75" customHeight="1" x14ac:dyDescent="0.25">
      <c r="B232" s="215" t="s">
        <v>12069</v>
      </c>
      <c r="C232" s="210" t="s">
        <v>13109</v>
      </c>
      <c r="D232" s="210" t="s">
        <v>13145</v>
      </c>
      <c r="E232" s="211" t="str">
        <f>IF($C232="SINAPI",VLOOKUP($D232,'Comp. Sinapi'!$B:$F,2,0),VLOOKUP($D232,'Comp. Própria'!$B:$I,2,0))</f>
        <v>ESTRUTURA METÁLICA DE COBERTURA DO "REFEITÓRIO", COM LIGAÇÕES SOLDADAS, INCLUSOS PERFIS METÁLICOS E CHAPAS METÁLICAS (AÇO ASTM A36), MÃO DE OBRA E TRANSPORTE COM GUINDASTE – FORNECIMENTO, MONTAGEM E INSTALAÇÃO</v>
      </c>
      <c r="F232" s="210" t="str">
        <f>IF($C232="SINAPI",VLOOKUP($D232,'Comp. Sinapi'!$B:$F,3,0),VLOOKUP($D232,'Comp. Própria'!$B:$I,7,0))</f>
        <v>KG</v>
      </c>
      <c r="G232" s="212">
        <v>4072.99</v>
      </c>
      <c r="H232" s="213">
        <f t="shared" si="21"/>
        <v>82.113610770000008</v>
      </c>
      <c r="I232" s="214">
        <f t="shared" si="22"/>
        <v>334447.90999999997</v>
      </c>
      <c r="J232" s="213">
        <f t="shared" si="23"/>
        <v>102.61737937926901</v>
      </c>
      <c r="K232" s="214">
        <f t="shared" si="24"/>
        <v>417959.56</v>
      </c>
      <c r="L232" s="167">
        <f t="shared" si="25"/>
        <v>2.8353795911840413E-2</v>
      </c>
      <c r="M232" s="326">
        <f t="shared" si="27"/>
        <v>0.66957220205466972</v>
      </c>
      <c r="N232" s="310" t="str">
        <f t="shared" si="26"/>
        <v>A</v>
      </c>
      <c r="P232" s="171">
        <f>IF($C232="SINAPI",VLOOKUP($D232,'Comp. Sinapi'!$B:$F,5,0),VLOOKUP($D232,'Comp. Própria'!$B:$I,8,0))</f>
        <v>82.113610770000008</v>
      </c>
    </row>
    <row r="233" spans="2:16" ht="27" x14ac:dyDescent="0.25">
      <c r="B233" s="215" t="s">
        <v>12070</v>
      </c>
      <c r="C233" s="210" t="s">
        <v>13109</v>
      </c>
      <c r="D233" s="210" t="s">
        <v>13123</v>
      </c>
      <c r="E233" s="211" t="str">
        <f>IF($C233="SINAPI",VLOOKUP($D233,'Comp. Sinapi'!$B:$F,2,0),VLOOKUP($D233,'Comp. Própria'!$B:$I,2,0))</f>
        <v>TELHAMENTO COM TELHA METÁLICA TERMOACÚSTICA E = 30 MM, COM ATÉ 2 ÁGUAS, CHAPA/CHAPA - INCLUSO IÇAMENTO. AF_07/2019</v>
      </c>
      <c r="F233" s="210" t="str">
        <f>IF($C233="SINAPI",VLOOKUP($D233,'Comp. Sinapi'!$B:$F,3,0),VLOOKUP($D233,'Comp. Própria'!$B:$I,7,0))</f>
        <v>M2</v>
      </c>
      <c r="G233" s="212">
        <v>424.05</v>
      </c>
      <c r="H233" s="213">
        <f t="shared" si="21"/>
        <v>147.629288</v>
      </c>
      <c r="I233" s="214">
        <f t="shared" si="22"/>
        <v>62602.19</v>
      </c>
      <c r="J233" s="213">
        <f t="shared" si="23"/>
        <v>184.49232121360001</v>
      </c>
      <c r="K233" s="214">
        <f t="shared" si="24"/>
        <v>78233.960000000006</v>
      </c>
      <c r="L233" s="167">
        <f t="shared" si="25"/>
        <v>5.3072831620721546E-3</v>
      </c>
      <c r="M233" s="326">
        <f t="shared" si="27"/>
        <v>0.6748794852167419</v>
      </c>
      <c r="N233" s="310" t="str">
        <f t="shared" si="26"/>
        <v>A</v>
      </c>
      <c r="P233" s="171">
        <f>IF($C233="SINAPI",VLOOKUP($D233,'Comp. Sinapi'!$B:$F,5,0),VLOOKUP($D233,'Comp. Própria'!$B:$I,8,0))</f>
        <v>147.629288</v>
      </c>
    </row>
    <row r="234" spans="2:16" x14ac:dyDescent="0.25">
      <c r="B234" s="215" t="s">
        <v>12071</v>
      </c>
      <c r="C234" s="210" t="s">
        <v>13109</v>
      </c>
      <c r="D234" s="210" t="s">
        <v>13127</v>
      </c>
      <c r="E234" s="211" t="str">
        <f>IF($C234="SINAPI",VLOOKUP($D234,'Comp. Sinapi'!$B:$F,2,0),VLOOKUP($D234,'Comp. Própria'!$B:$I,2,0))</f>
        <v>TAPA ONDA PARA A TELHA TERMOACÚSTICA - FORNECIMENTO E INSTALAÇÃO.</v>
      </c>
      <c r="F234" s="210" t="str">
        <f>IF($C234="SINAPI",VLOOKUP($D234,'Comp. Sinapi'!$B:$F,3,0),VLOOKUP($D234,'Comp. Própria'!$B:$I,7,0))</f>
        <v>M</v>
      </c>
      <c r="G234" s="212">
        <v>51.4</v>
      </c>
      <c r="H234" s="213">
        <f t="shared" si="21"/>
        <v>24.059377999999999</v>
      </c>
      <c r="I234" s="214">
        <f t="shared" si="22"/>
        <v>1236.6500000000001</v>
      </c>
      <c r="J234" s="213">
        <f t="shared" si="23"/>
        <v>30.067004686600001</v>
      </c>
      <c r="K234" s="214">
        <f t="shared" si="24"/>
        <v>1545.44</v>
      </c>
      <c r="L234" s="167">
        <f t="shared" si="25"/>
        <v>1.0484050264096041E-4</v>
      </c>
      <c r="M234" s="326">
        <f t="shared" si="27"/>
        <v>0.67498432571938283</v>
      </c>
      <c r="N234" s="310" t="str">
        <f t="shared" si="26"/>
        <v>A</v>
      </c>
      <c r="P234" s="171">
        <f>IF($C234="SINAPI",VLOOKUP($D234,'Comp. Sinapi'!$B:$F,5,0),VLOOKUP($D234,'Comp. Própria'!$B:$I,8,0))</f>
        <v>24.059377999999999</v>
      </c>
    </row>
    <row r="235" spans="2:16" ht="40.5" x14ac:dyDescent="0.25">
      <c r="B235" s="215" t="s">
        <v>12072</v>
      </c>
      <c r="C235" s="210" t="s">
        <v>13109</v>
      </c>
      <c r="D235" s="210" t="s">
        <v>13125</v>
      </c>
      <c r="E235" s="211" t="str">
        <f>IF($C235="SINAPI",VLOOKUP($D235,'Comp. Sinapi'!$B:$F,2,0),VLOOKUP($D235,'Comp. Própria'!$B:$I,2,0))</f>
        <v>CUMEEIRA PARA TELHA TRAPEZOIDAL TERMOACÚSTICA DE AÇO PRÉ-PINTADA ELETROSTATICAMENTE EM UMA FACE, E=0,43 MM, GALVALUME, CHAPA/CHAPA, INCLUSO ACESSÓRIOS DE FIXAÇÃO E IÇAMENTO.</v>
      </c>
      <c r="F235" s="210" t="str">
        <f>IF($C235="SINAPI",VLOOKUP($D235,'Comp. Sinapi'!$B:$F,3,0),VLOOKUP($D235,'Comp. Própria'!$B:$I,7,0))</f>
        <v>M</v>
      </c>
      <c r="G235" s="212">
        <v>25.7</v>
      </c>
      <c r="H235" s="213">
        <f t="shared" si="21"/>
        <v>50.300778000000001</v>
      </c>
      <c r="I235" s="214">
        <f t="shared" si="22"/>
        <v>1292.72</v>
      </c>
      <c r="J235" s="213">
        <f t="shared" si="23"/>
        <v>62.860882266600001</v>
      </c>
      <c r="K235" s="214">
        <f t="shared" si="24"/>
        <v>1615.52</v>
      </c>
      <c r="L235" s="167">
        <f t="shared" si="25"/>
        <v>1.0959463248429208E-4</v>
      </c>
      <c r="M235" s="326">
        <f t="shared" si="27"/>
        <v>0.67509392035186711</v>
      </c>
      <c r="N235" s="310" t="str">
        <f t="shared" si="26"/>
        <v>A</v>
      </c>
      <c r="P235" s="171">
        <f>IF($C235="SINAPI",VLOOKUP($D235,'Comp. Sinapi'!$B:$F,5,0),VLOOKUP($D235,'Comp. Própria'!$B:$I,8,0))</f>
        <v>50.300778000000001</v>
      </c>
    </row>
    <row r="236" spans="2:16" ht="27" x14ac:dyDescent="0.25">
      <c r="B236" s="215" t="s">
        <v>12073</v>
      </c>
      <c r="C236" s="210" t="s">
        <v>13109</v>
      </c>
      <c r="D236" s="210" t="s">
        <v>13131</v>
      </c>
      <c r="E236" s="211" t="str">
        <f>IF($C236="SINAPI",VLOOKUP($D236,'Comp. Sinapi'!$B:$F,2,0),VLOOKUP($D236,'Comp. Própria'!$B:$I,2,0))</f>
        <v>FECHAMENTO  EM CHAPA DE AÇO, E = 0,45 MM (3,60 KG/M2), FORNECIMENTO E INSTALAÇÃO</v>
      </c>
      <c r="F236" s="210" t="str">
        <f>IF($C236="SINAPI",VLOOKUP($D236,'Comp. Sinapi'!$B:$F,3,0),VLOOKUP($D236,'Comp. Própria'!$B:$I,7,0))</f>
        <v>M2</v>
      </c>
      <c r="G236" s="212">
        <v>7.67</v>
      </c>
      <c r="H236" s="213">
        <f t="shared" si="21"/>
        <v>33.667065999999998</v>
      </c>
      <c r="I236" s="214">
        <f t="shared" si="22"/>
        <v>258.22000000000003</v>
      </c>
      <c r="J236" s="213">
        <f t="shared" si="23"/>
        <v>42.073732380199999</v>
      </c>
      <c r="K236" s="214">
        <f t="shared" si="24"/>
        <v>322.7</v>
      </c>
      <c r="L236" s="167">
        <f t="shared" si="25"/>
        <v>2.1891519698104047E-5</v>
      </c>
      <c r="M236" s="326">
        <f t="shared" si="27"/>
        <v>0.67511581187156522</v>
      </c>
      <c r="N236" s="310" t="str">
        <f t="shared" si="26"/>
        <v>A</v>
      </c>
      <c r="P236" s="171">
        <f>IF($C236="SINAPI",VLOOKUP($D236,'Comp. Sinapi'!$B:$F,5,0),VLOOKUP($D236,'Comp. Própria'!$B:$I,8,0))</f>
        <v>33.667065999999998</v>
      </c>
    </row>
    <row r="237" spans="2:16" ht="27" x14ac:dyDescent="0.25">
      <c r="B237" s="215" t="s">
        <v>12074</v>
      </c>
      <c r="C237" s="210" t="s">
        <v>16</v>
      </c>
      <c r="D237" s="210">
        <v>94229</v>
      </c>
      <c r="E237" s="211" t="str">
        <f>IF($C237="SINAPI",VLOOKUP($D237,'Comp. Sinapi'!$B:$F,2,0),VLOOKUP($D237,'Comp. Própria'!$B:$I,2,0))</f>
        <v>CALHA EM CHAPA DE AÇO GALVANIZADO NÚMERO 24, DESENVOLVIMENTO DE 100 CM, INCLUSO TRANSPORTE VERTICAL. AF_07/2019</v>
      </c>
      <c r="F237" s="210" t="str">
        <f>IF($C237="SINAPI",VLOOKUP($D237,'Comp. Sinapi'!$B:$F,3,0),VLOOKUP($D237,'Comp. Própria'!$B:$I,7,0))</f>
        <v>M</v>
      </c>
      <c r="G237" s="212">
        <v>51.4</v>
      </c>
      <c r="H237" s="213">
        <f t="shared" si="21"/>
        <v>182.82</v>
      </c>
      <c r="I237" s="214">
        <f t="shared" si="22"/>
        <v>9396.94</v>
      </c>
      <c r="J237" s="213">
        <f t="shared" si="23"/>
        <v>228.47015400000001</v>
      </c>
      <c r="K237" s="214">
        <f t="shared" si="24"/>
        <v>11743.36</v>
      </c>
      <c r="L237" s="167">
        <f t="shared" si="25"/>
        <v>7.9665322826751527E-4</v>
      </c>
      <c r="M237" s="326">
        <f t="shared" si="27"/>
        <v>0.67591246509983272</v>
      </c>
      <c r="N237" s="310" t="str">
        <f t="shared" si="26"/>
        <v>A</v>
      </c>
      <c r="P237" s="171">
        <f>IF($C237="SINAPI",VLOOKUP($D237,'Comp. Sinapi'!$B:$F,5,0),VLOOKUP($D237,'Comp. Própria'!$B:$I,8,0))</f>
        <v>182.82</v>
      </c>
    </row>
    <row r="238" spans="2:16" ht="27" x14ac:dyDescent="0.25">
      <c r="B238" s="215" t="s">
        <v>12075</v>
      </c>
      <c r="C238" s="210" t="s">
        <v>16</v>
      </c>
      <c r="D238" s="210">
        <v>94227</v>
      </c>
      <c r="E238" s="211" t="str">
        <f>IF($C238="SINAPI",VLOOKUP($D238,'Comp. Sinapi'!$B:$F,2,0),VLOOKUP($D238,'Comp. Própria'!$B:$I,2,0))</f>
        <v>CALHA EM CHAPA DE AÇO GALVANIZADO NÚMERO 24, DESENVOLVIMENTO DE 33 CM, INCLUSO TRANSPORTE VERTICAL. AF_07/2019</v>
      </c>
      <c r="F238" s="210" t="str">
        <f>IF($C238="SINAPI",VLOOKUP($D238,'Comp. Sinapi'!$B:$F,3,0),VLOOKUP($D238,'Comp. Própria'!$B:$I,7,0))</f>
        <v>M</v>
      </c>
      <c r="G238" s="212">
        <v>12.6</v>
      </c>
      <c r="H238" s="213">
        <f t="shared" si="21"/>
        <v>69.8</v>
      </c>
      <c r="I238" s="214">
        <f t="shared" si="22"/>
        <v>879.48</v>
      </c>
      <c r="J238" s="213">
        <f t="shared" si="23"/>
        <v>87.229060000000004</v>
      </c>
      <c r="K238" s="214">
        <f t="shared" si="24"/>
        <v>1099.08</v>
      </c>
      <c r="L238" s="167">
        <f t="shared" si="25"/>
        <v>7.4560060334032222E-5</v>
      </c>
      <c r="M238" s="326">
        <f t="shared" si="27"/>
        <v>0.67598702516016673</v>
      </c>
      <c r="N238" s="310" t="str">
        <f t="shared" si="26"/>
        <v>A</v>
      </c>
      <c r="P238" s="171">
        <f>IF($C238="SINAPI",VLOOKUP($D238,'Comp. Sinapi'!$B:$F,5,0),VLOOKUP($D238,'Comp. Própria'!$B:$I,8,0))</f>
        <v>69.8</v>
      </c>
    </row>
    <row r="239" spans="2:16" ht="27" x14ac:dyDescent="0.25">
      <c r="B239" s="215" t="s">
        <v>12076</v>
      </c>
      <c r="C239" s="210" t="s">
        <v>16</v>
      </c>
      <c r="D239" s="210">
        <v>100719</v>
      </c>
      <c r="E239" s="211" t="str">
        <f>IF($C239="SINAPI",VLOOKUP($D239,'Comp. Sinapi'!$B:$F,2,0),VLOOKUP($D239,'Comp. Própria'!$B:$I,2,0))</f>
        <v>PINTURA COM TINTA ALQUÍDICA DE FUNDO (TIPO ZARCÃO) PULVERIZADA SOBRE PERFIL METÁLICO EXECUTADO EM FÁBRICA (POR DEMÃO). AF_01/2020_PE</v>
      </c>
      <c r="F239" s="210" t="str">
        <f>IF($C239="SINAPI",VLOOKUP($D239,'Comp. Sinapi'!$B:$F,3,0),VLOOKUP($D239,'Comp. Própria'!$B:$I,7,0))</f>
        <v>M2</v>
      </c>
      <c r="G239" s="212">
        <v>396.68</v>
      </c>
      <c r="H239" s="213">
        <f t="shared" si="21"/>
        <v>9.7899999999999991</v>
      </c>
      <c r="I239" s="214">
        <f t="shared" si="22"/>
        <v>3883.49</v>
      </c>
      <c r="J239" s="213">
        <f t="shared" si="23"/>
        <v>12.234563</v>
      </c>
      <c r="K239" s="214">
        <f t="shared" si="24"/>
        <v>4853.2</v>
      </c>
      <c r="L239" s="167">
        <f t="shared" si="25"/>
        <v>3.2923434582844306E-4</v>
      </c>
      <c r="M239" s="326">
        <f t="shared" si="27"/>
        <v>0.67631625950599517</v>
      </c>
      <c r="N239" s="310" t="str">
        <f t="shared" si="26"/>
        <v>A</v>
      </c>
      <c r="P239" s="171">
        <f>IF($C239="SINAPI",VLOOKUP($D239,'Comp. Sinapi'!$B:$F,5,0),VLOOKUP($D239,'Comp. Própria'!$B:$I,8,0))</f>
        <v>9.7899999999999991</v>
      </c>
    </row>
    <row r="240" spans="2:16" ht="40.5" x14ac:dyDescent="0.25">
      <c r="B240" s="215" t="s">
        <v>12077</v>
      </c>
      <c r="C240" s="210" t="s">
        <v>16</v>
      </c>
      <c r="D240" s="210">
        <v>100747</v>
      </c>
      <c r="E240" s="211" t="str">
        <f>IF($C240="SINAPI",VLOOKUP($D240,'Comp. Sinapi'!$B:$F,2,0),VLOOKUP($D240,'Comp. Própria'!$B:$I,2,0))</f>
        <v>PINTURA COM TINTA ALQUÍDICA DE ACABAMENTO (ESMALTE SINTÉTICO FOSCO) PULVERIZADA SOBRE PERFIL METÁLICO EXECUTADO EM FÁBRICA (POR DEMÃO). AF_01/2020_PE</v>
      </c>
      <c r="F240" s="210" t="str">
        <f>IF($C240="SINAPI",VLOOKUP($D240,'Comp. Sinapi'!$B:$F,3,0),VLOOKUP($D240,'Comp. Própria'!$B:$I,7,0))</f>
        <v>M2</v>
      </c>
      <c r="G240" s="212">
        <v>793.36</v>
      </c>
      <c r="H240" s="213">
        <f t="shared" si="21"/>
        <v>9.52</v>
      </c>
      <c r="I240" s="214">
        <f t="shared" si="22"/>
        <v>7552.78</v>
      </c>
      <c r="J240" s="213">
        <f t="shared" si="23"/>
        <v>11.897143999999999</v>
      </c>
      <c r="K240" s="214">
        <f t="shared" si="24"/>
        <v>9438.7099999999991</v>
      </c>
      <c r="L240" s="167">
        <f t="shared" si="25"/>
        <v>6.4030897393768714E-4</v>
      </c>
      <c r="M240" s="326">
        <f t="shared" si="27"/>
        <v>0.67695656847993291</v>
      </c>
      <c r="N240" s="310" t="str">
        <f t="shared" si="26"/>
        <v>A</v>
      </c>
      <c r="P240" s="171">
        <f>IF($C240="SINAPI",VLOOKUP($D240,'Comp. Sinapi'!$B:$F,5,0),VLOOKUP($D240,'Comp. Própria'!$B:$I,8,0))</f>
        <v>9.52</v>
      </c>
    </row>
    <row r="241" spans="2:16" ht="40.5" x14ac:dyDescent="0.25">
      <c r="B241" s="215" t="s">
        <v>12080</v>
      </c>
      <c r="C241" s="210" t="s">
        <v>13109</v>
      </c>
      <c r="D241" s="210" t="s">
        <v>13146</v>
      </c>
      <c r="E241" s="211" t="str">
        <f>IF($C241="SINAPI",VLOOKUP($D241,'Comp. Sinapi'!$B:$F,2,0),VLOOKUP($D241,'Comp. Própria'!$B:$I,2,0))</f>
        <v>ESTRUTURA METÁLICA DE COBERTURA DO "VESTIÁRIO", COM LIGAÇÕES SOLDADAS E/OU PARAFUSADAS, INCLUSOS PERFIS METÁLICOS E CHAPAS METÁLICAS (AÇO ASTM A36), MÃO DE OBRA – FORNECIMENTO, MONTAGEM E INSTALAÇÃO</v>
      </c>
      <c r="F241" s="210" t="str">
        <f>IF($C241="SINAPI",VLOOKUP($D241,'Comp. Sinapi'!$B:$F,3,0),VLOOKUP($D241,'Comp. Própria'!$B:$I,7,0))</f>
        <v>KG</v>
      </c>
      <c r="G241" s="212">
        <v>902.6</v>
      </c>
      <c r="H241" s="213">
        <f t="shared" si="21"/>
        <v>16.456389999999999</v>
      </c>
      <c r="I241" s="214">
        <f t="shared" si="22"/>
        <v>14853.53</v>
      </c>
      <c r="J241" s="213">
        <f t="shared" si="23"/>
        <v>20.565550583</v>
      </c>
      <c r="K241" s="214">
        <f t="shared" si="24"/>
        <v>18562.46</v>
      </c>
      <c r="L241" s="167">
        <f t="shared" si="25"/>
        <v>1.2592514990246932E-3</v>
      </c>
      <c r="M241" s="326">
        <f t="shared" si="27"/>
        <v>0.67821581997895763</v>
      </c>
      <c r="N241" s="310" t="str">
        <f t="shared" si="26"/>
        <v>A</v>
      </c>
      <c r="P241" s="171">
        <f>IF($C241="SINAPI",VLOOKUP($D241,'Comp. Sinapi'!$B:$F,5,0),VLOOKUP($D241,'Comp. Própria'!$B:$I,8,0))</f>
        <v>16.456389999999999</v>
      </c>
    </row>
    <row r="242" spans="2:16" ht="27" x14ac:dyDescent="0.25">
      <c r="B242" s="215" t="s">
        <v>12081</v>
      </c>
      <c r="C242" s="210" t="s">
        <v>16</v>
      </c>
      <c r="D242" s="210">
        <v>94216</v>
      </c>
      <c r="E242" s="211" t="str">
        <f>IF($C242="SINAPI",VLOOKUP($D242,'Comp. Sinapi'!$B:$F,2,0),VLOOKUP($D242,'Comp. Própria'!$B:$I,2,0))</f>
        <v>TELHAMENTO COM TELHA METÁLICA TERMOACÚSTICA E = 30 MM, COM ATÉ 2 ÁGUAS, INCLUSO IÇAMENTO. AF_07/2019</v>
      </c>
      <c r="F242" s="210" t="str">
        <f>IF($C242="SINAPI",VLOOKUP($D242,'Comp. Sinapi'!$B:$F,3,0),VLOOKUP($D242,'Comp. Própria'!$B:$I,7,0))</f>
        <v>M2</v>
      </c>
      <c r="G242" s="212">
        <v>76.241</v>
      </c>
      <c r="H242" s="213">
        <f t="shared" si="21"/>
        <v>159.75</v>
      </c>
      <c r="I242" s="214">
        <f t="shared" si="22"/>
        <v>12179.49</v>
      </c>
      <c r="J242" s="213">
        <f t="shared" si="23"/>
        <v>199.63957500000001</v>
      </c>
      <c r="K242" s="214">
        <f t="shared" si="24"/>
        <v>15220.72</v>
      </c>
      <c r="L242" s="167">
        <f t="shared" si="25"/>
        <v>1.0325524998429695E-3</v>
      </c>
      <c r="M242" s="326">
        <f t="shared" si="27"/>
        <v>0.67924837247880065</v>
      </c>
      <c r="N242" s="310" t="str">
        <f t="shared" si="26"/>
        <v>A</v>
      </c>
      <c r="P242" s="171">
        <f>IF($C242="SINAPI",VLOOKUP($D242,'Comp. Sinapi'!$B:$F,5,0),VLOOKUP($D242,'Comp. Própria'!$B:$I,8,0))</f>
        <v>159.75</v>
      </c>
    </row>
    <row r="243" spans="2:16" x14ac:dyDescent="0.25">
      <c r="B243" s="215" t="s">
        <v>12082</v>
      </c>
      <c r="C243" s="210" t="s">
        <v>13109</v>
      </c>
      <c r="D243" s="210" t="s">
        <v>13127</v>
      </c>
      <c r="E243" s="211" t="str">
        <f>IF($C243="SINAPI",VLOOKUP($D243,'Comp. Sinapi'!$B:$F,2,0),VLOOKUP($D243,'Comp. Própria'!$B:$I,2,0))</f>
        <v>TAPA ONDA PARA A TELHA TERMOACÚSTICA - FORNECIMENTO E INSTALAÇÃO.</v>
      </c>
      <c r="F243" s="210" t="str">
        <f>IF($C243="SINAPI",VLOOKUP($D243,'Comp. Sinapi'!$B:$F,3,0),VLOOKUP($D243,'Comp. Própria'!$B:$I,7,0))</f>
        <v>M</v>
      </c>
      <c r="G243" s="212">
        <v>10.516</v>
      </c>
      <c r="H243" s="213">
        <f t="shared" si="21"/>
        <v>24.059377999999999</v>
      </c>
      <c r="I243" s="214">
        <f t="shared" si="22"/>
        <v>253</v>
      </c>
      <c r="J243" s="213">
        <f t="shared" si="23"/>
        <v>30.067004686600001</v>
      </c>
      <c r="K243" s="214">
        <f t="shared" si="24"/>
        <v>316.18</v>
      </c>
      <c r="L243" s="167">
        <f t="shared" si="25"/>
        <v>2.144921195583061E-5</v>
      </c>
      <c r="M243" s="326">
        <f t="shared" si="27"/>
        <v>0.67926982169075645</v>
      </c>
      <c r="N243" s="310" t="str">
        <f t="shared" si="26"/>
        <v>A</v>
      </c>
      <c r="P243" s="171">
        <f>IF($C243="SINAPI",VLOOKUP($D243,'Comp. Sinapi'!$B:$F,5,0),VLOOKUP($D243,'Comp. Própria'!$B:$I,8,0))</f>
        <v>24.059377999999999</v>
      </c>
    </row>
    <row r="244" spans="2:16" ht="27" x14ac:dyDescent="0.25">
      <c r="B244" s="215" t="s">
        <v>12083</v>
      </c>
      <c r="C244" s="210" t="s">
        <v>16</v>
      </c>
      <c r="D244" s="210">
        <v>100719</v>
      </c>
      <c r="E244" s="211" t="str">
        <f>IF($C244="SINAPI",VLOOKUP($D244,'Comp. Sinapi'!$B:$F,2,0),VLOOKUP($D244,'Comp. Própria'!$B:$I,2,0))</f>
        <v>PINTURA COM TINTA ALQUÍDICA DE FUNDO (TIPO ZARCÃO) PULVERIZADA SOBRE PERFIL METÁLICO EXECUTADO EM FÁBRICA (POR DEMÃO). AF_01/2020_PE</v>
      </c>
      <c r="F244" s="210" t="str">
        <f>IF($C244="SINAPI",VLOOKUP($D244,'Comp. Sinapi'!$B:$F,3,0),VLOOKUP($D244,'Comp. Própria'!$B:$I,7,0))</f>
        <v>M2</v>
      </c>
      <c r="G244" s="212">
        <v>106.89</v>
      </c>
      <c r="H244" s="213">
        <f t="shared" si="21"/>
        <v>9.7899999999999991</v>
      </c>
      <c r="I244" s="214">
        <f t="shared" si="22"/>
        <v>1046.45</v>
      </c>
      <c r="J244" s="213">
        <f t="shared" si="23"/>
        <v>12.234563</v>
      </c>
      <c r="K244" s="214">
        <f t="shared" si="24"/>
        <v>1307.75</v>
      </c>
      <c r="L244" s="167">
        <f t="shared" si="25"/>
        <v>8.8715943245105578E-5</v>
      </c>
      <c r="M244" s="326">
        <f t="shared" si="27"/>
        <v>0.67935853763400156</v>
      </c>
      <c r="N244" s="310" t="str">
        <f t="shared" si="26"/>
        <v>A</v>
      </c>
      <c r="P244" s="171">
        <f>IF($C244="SINAPI",VLOOKUP($D244,'Comp. Sinapi'!$B:$F,5,0),VLOOKUP($D244,'Comp. Própria'!$B:$I,8,0))</f>
        <v>9.7899999999999991</v>
      </c>
    </row>
    <row r="245" spans="2:16" ht="40.5" x14ac:dyDescent="0.25">
      <c r="B245" s="215" t="s">
        <v>12084</v>
      </c>
      <c r="C245" s="210" t="s">
        <v>16</v>
      </c>
      <c r="D245" s="210">
        <v>100747</v>
      </c>
      <c r="E245" s="211" t="str">
        <f>IF($C245="SINAPI",VLOOKUP($D245,'Comp. Sinapi'!$B:$F,2,0),VLOOKUP($D245,'Comp. Própria'!$B:$I,2,0))</f>
        <v>PINTURA COM TINTA ALQUÍDICA DE ACABAMENTO (ESMALTE SINTÉTICO FOSCO) PULVERIZADA SOBRE PERFIL METÁLICO EXECUTADO EM FÁBRICA (POR DEMÃO). AF_01/2020_PE</v>
      </c>
      <c r="F245" s="210" t="str">
        <f>IF($C245="SINAPI",VLOOKUP($D245,'Comp. Sinapi'!$B:$F,3,0),VLOOKUP($D245,'Comp. Própria'!$B:$I,7,0))</f>
        <v>M2</v>
      </c>
      <c r="G245" s="212">
        <v>213.78</v>
      </c>
      <c r="H245" s="213">
        <f t="shared" si="21"/>
        <v>9.52</v>
      </c>
      <c r="I245" s="214">
        <f t="shared" si="22"/>
        <v>2035.18</v>
      </c>
      <c r="J245" s="213">
        <f t="shared" si="23"/>
        <v>11.897143999999999</v>
      </c>
      <c r="K245" s="214">
        <f t="shared" si="24"/>
        <v>2543.37</v>
      </c>
      <c r="L245" s="167">
        <f t="shared" si="25"/>
        <v>1.7253868749478429E-4</v>
      </c>
      <c r="M245" s="326">
        <f t="shared" si="27"/>
        <v>0.67953107632149634</v>
      </c>
      <c r="N245" s="310" t="str">
        <f t="shared" si="26"/>
        <v>A</v>
      </c>
      <c r="P245" s="171">
        <f>IF($C245="SINAPI",VLOOKUP($D245,'Comp. Sinapi'!$B:$F,5,0),VLOOKUP($D245,'Comp. Própria'!$B:$I,8,0))</f>
        <v>9.52</v>
      </c>
    </row>
    <row r="246" spans="2:16" ht="27" x14ac:dyDescent="0.25">
      <c r="B246" s="215" t="s">
        <v>12089</v>
      </c>
      <c r="C246" s="210" t="s">
        <v>16</v>
      </c>
      <c r="D246" s="210">
        <v>99059</v>
      </c>
      <c r="E246" s="211" t="str">
        <f>IF($C246="SINAPI",VLOOKUP($D246,'Comp. Sinapi'!$B:$F,2,0),VLOOKUP($D246,'Comp. Própria'!$B:$I,2,0))</f>
        <v>LOCAÇÃO CONVENCIONAL DE OBRA, UTILIZANDO GABARITO DE TÁBUAS CORRIDAS PONTALETADAS A CADA 2,00M -  2 UTILIZAÇÕES. AF_03/2024</v>
      </c>
      <c r="F246" s="210" t="str">
        <f>IF($C246="SINAPI",VLOOKUP($D246,'Comp. Sinapi'!$B:$F,3,0),VLOOKUP($D246,'Comp. Própria'!$B:$I,7,0))</f>
        <v>M</v>
      </c>
      <c r="G246" s="212">
        <v>323.76</v>
      </c>
      <c r="H246" s="213">
        <f t="shared" si="21"/>
        <v>60.75</v>
      </c>
      <c r="I246" s="214">
        <f t="shared" si="22"/>
        <v>19668.419999999998</v>
      </c>
      <c r="J246" s="213">
        <f t="shared" si="23"/>
        <v>75.919274999999999</v>
      </c>
      <c r="K246" s="214">
        <f t="shared" si="24"/>
        <v>24579.62</v>
      </c>
      <c r="L246" s="167">
        <f t="shared" si="25"/>
        <v>1.6674472742544536E-3</v>
      </c>
      <c r="M246" s="326">
        <f t="shared" si="27"/>
        <v>0.68119852359575084</v>
      </c>
      <c r="N246" s="310" t="str">
        <f t="shared" si="26"/>
        <v>A</v>
      </c>
      <c r="P246" s="171">
        <f>IF($C246="SINAPI",VLOOKUP($D246,'Comp. Sinapi'!$B:$F,5,0),VLOOKUP($D246,'Comp. Própria'!$B:$I,8,0))</f>
        <v>60.75</v>
      </c>
    </row>
    <row r="247" spans="2:16" ht="40.5" x14ac:dyDescent="0.25">
      <c r="B247" s="215" t="s">
        <v>12090</v>
      </c>
      <c r="C247" s="210" t="s">
        <v>16</v>
      </c>
      <c r="D247" s="210">
        <v>103328</v>
      </c>
      <c r="E247" s="211" t="str">
        <f>IF($C247="SINAPI",VLOOKUP($D247,'Comp. Sinapi'!$B:$F,2,0),VLOOKUP($D247,'Comp. Própria'!$B:$I,2,0))</f>
        <v>ALVENARIA DE VEDAÇÃO DE BLOCOS CERÂMICOS FURADOS NA HORIZONTAL DE 9X19X19 CM (ESPESSURA 9 CM) E ARGAMASSA DE ASSENTAMENTO COM PREPARO EM BETONEIRA. AF_12/2021</v>
      </c>
      <c r="F247" s="210" t="str">
        <f>IF($C247="SINAPI",VLOOKUP($D247,'Comp. Sinapi'!$B:$F,3,0),VLOOKUP($D247,'Comp. Própria'!$B:$I,7,0))</f>
        <v>M2</v>
      </c>
      <c r="G247" s="212">
        <v>1937.91</v>
      </c>
      <c r="H247" s="213">
        <f t="shared" si="21"/>
        <v>93.56</v>
      </c>
      <c r="I247" s="214">
        <f t="shared" si="22"/>
        <v>181310.85</v>
      </c>
      <c r="J247" s="213">
        <f t="shared" si="23"/>
        <v>116.92193200000001</v>
      </c>
      <c r="K247" s="214">
        <f t="shared" si="24"/>
        <v>226584.18</v>
      </c>
      <c r="L247" s="167">
        <f t="shared" si="25"/>
        <v>1.5371155995502799E-2</v>
      </c>
      <c r="M247" s="326">
        <f t="shared" si="27"/>
        <v>0.6965696795912536</v>
      </c>
      <c r="N247" s="310" t="str">
        <f t="shared" si="26"/>
        <v>A</v>
      </c>
      <c r="P247" s="171">
        <f>IF($C247="SINAPI",VLOOKUP($D247,'Comp. Sinapi'!$B:$F,5,0),VLOOKUP($D247,'Comp. Própria'!$B:$I,8,0))</f>
        <v>93.56</v>
      </c>
    </row>
    <row r="248" spans="2:16" x14ac:dyDescent="0.25">
      <c r="B248" s="215" t="s">
        <v>12091</v>
      </c>
      <c r="C248" s="210" t="s">
        <v>16</v>
      </c>
      <c r="D248" s="210">
        <v>105023</v>
      </c>
      <c r="E248" s="211" t="str">
        <f>IF($C248="SINAPI",VLOOKUP($D248,'Comp. Sinapi'!$B:$F,2,0),VLOOKUP($D248,'Comp. Própria'!$B:$I,2,0))</f>
        <v>VERGA MOLDADA IN LOCO EM CONCRETO, ESPESSURA DE *15* CM. AF_03/2024</v>
      </c>
      <c r="F248" s="210" t="str">
        <f>IF($C248="SINAPI",VLOOKUP($D248,'Comp. Sinapi'!$B:$F,3,0),VLOOKUP($D248,'Comp. Própria'!$B:$I,7,0))</f>
        <v>M</v>
      </c>
      <c r="G248" s="212">
        <v>303</v>
      </c>
      <c r="H248" s="213">
        <f t="shared" si="21"/>
        <v>64.83</v>
      </c>
      <c r="I248" s="214">
        <f t="shared" si="22"/>
        <v>19643.490000000002</v>
      </c>
      <c r="J248" s="213">
        <f t="shared" si="23"/>
        <v>81.018051</v>
      </c>
      <c r="K248" s="214">
        <f t="shared" si="24"/>
        <v>24548.46</v>
      </c>
      <c r="L248" s="167">
        <f t="shared" si="25"/>
        <v>1.6653334231426071E-3</v>
      </c>
      <c r="M248" s="326">
        <f t="shared" si="27"/>
        <v>0.69823501301439617</v>
      </c>
      <c r="N248" s="310" t="str">
        <f t="shared" si="26"/>
        <v>A</v>
      </c>
      <c r="P248" s="171">
        <f>IF($C248="SINAPI",VLOOKUP($D248,'Comp. Sinapi'!$B:$F,5,0),VLOOKUP($D248,'Comp. Própria'!$B:$I,8,0))</f>
        <v>64.83</v>
      </c>
    </row>
    <row r="249" spans="2:16" ht="28.5" customHeight="1" x14ac:dyDescent="0.25">
      <c r="B249" s="215" t="s">
        <v>12092</v>
      </c>
      <c r="C249" s="210" t="s">
        <v>16</v>
      </c>
      <c r="D249" s="210">
        <v>105029</v>
      </c>
      <c r="E249" s="211" t="str">
        <f>IF($C249="SINAPI",VLOOKUP($D249,'Comp. Sinapi'!$B:$F,2,0),VLOOKUP($D249,'Comp. Própria'!$B:$I,2,0))</f>
        <v>CONTRAVERGA MOLDADA IN LOCO EM CONCRETO, ESPESSURA DE *15* CM. AF_03/2024</v>
      </c>
      <c r="F249" s="210" t="str">
        <f>IF($C249="SINAPI",VLOOKUP($D249,'Comp. Sinapi'!$B:$F,3,0),VLOOKUP($D249,'Comp. Própria'!$B:$I,7,0))</f>
        <v>M</v>
      </c>
      <c r="G249" s="212">
        <v>303</v>
      </c>
      <c r="H249" s="213">
        <f t="shared" si="21"/>
        <v>49.93</v>
      </c>
      <c r="I249" s="214">
        <f t="shared" si="22"/>
        <v>15128.79</v>
      </c>
      <c r="J249" s="213">
        <f t="shared" si="23"/>
        <v>62.397521000000005</v>
      </c>
      <c r="K249" s="214">
        <f t="shared" si="24"/>
        <v>18906.439999999999</v>
      </c>
      <c r="L249" s="167">
        <f t="shared" si="25"/>
        <v>1.2825866243601559E-3</v>
      </c>
      <c r="M249" s="326">
        <f t="shared" si="27"/>
        <v>0.69951759963875637</v>
      </c>
      <c r="N249" s="310" t="str">
        <f t="shared" si="26"/>
        <v>A</v>
      </c>
      <c r="P249" s="171">
        <f>IF($C249="SINAPI",VLOOKUP($D249,'Comp. Sinapi'!$B:$F,5,0),VLOOKUP($D249,'Comp. Própria'!$B:$I,8,0))</f>
        <v>49.93</v>
      </c>
    </row>
    <row r="250" spans="2:16" x14ac:dyDescent="0.25">
      <c r="B250" s="215" t="s">
        <v>12093</v>
      </c>
      <c r="C250" s="210" t="s">
        <v>16</v>
      </c>
      <c r="D250" s="210">
        <v>93187</v>
      </c>
      <c r="E250" s="211" t="str">
        <f>IF($C250="SINAPI",VLOOKUP($D250,'Comp. Sinapi'!$B:$F,2,0),VLOOKUP($D250,'Comp. Própria'!$B:$I,2,0))</f>
        <v>VERGA MOLDADA IN LOCO EM CONCRETO, ESPESSURA DE *20* CM. AF_03/2024</v>
      </c>
      <c r="F250" s="210" t="str">
        <f>IF($C250="SINAPI",VLOOKUP($D250,'Comp. Sinapi'!$B:$F,3,0),VLOOKUP($D250,'Comp. Própria'!$B:$I,7,0))</f>
        <v>M</v>
      </c>
      <c r="G250" s="212">
        <v>2.8</v>
      </c>
      <c r="H250" s="213">
        <f t="shared" si="21"/>
        <v>76.319999999999993</v>
      </c>
      <c r="I250" s="214">
        <f t="shared" si="22"/>
        <v>213.69</v>
      </c>
      <c r="J250" s="213">
        <f t="shared" si="23"/>
        <v>95.377103999999989</v>
      </c>
      <c r="K250" s="214">
        <f t="shared" si="24"/>
        <v>267.05</v>
      </c>
      <c r="L250" s="167">
        <f t="shared" si="25"/>
        <v>1.8116301008300856E-5</v>
      </c>
      <c r="M250" s="326">
        <f t="shared" si="27"/>
        <v>0.69953571593976471</v>
      </c>
      <c r="N250" s="310" t="str">
        <f t="shared" si="26"/>
        <v>A</v>
      </c>
      <c r="P250" s="171">
        <f>IF($C250="SINAPI",VLOOKUP($D250,'Comp. Sinapi'!$B:$F,5,0),VLOOKUP($D250,'Comp. Própria'!$B:$I,8,0))</f>
        <v>76.319999999999993</v>
      </c>
    </row>
    <row r="251" spans="2:16" ht="29.25" customHeight="1" x14ac:dyDescent="0.25">
      <c r="B251" s="215" t="s">
        <v>12094</v>
      </c>
      <c r="C251" s="210" t="s">
        <v>16</v>
      </c>
      <c r="D251" s="210">
        <v>93197</v>
      </c>
      <c r="E251" s="211" t="str">
        <f>IF($C251="SINAPI",VLOOKUP($D251,'Comp. Sinapi'!$B:$F,2,0),VLOOKUP($D251,'Comp. Própria'!$B:$I,2,0))</f>
        <v>CONTRAVERGA MOLDADA IN LOCO EM CONCRETO, ESPESSURA DE *20* CM. AF_03/2024</v>
      </c>
      <c r="F251" s="210" t="str">
        <f>IF($C251="SINAPI",VLOOKUP($D251,'Comp. Sinapi'!$B:$F,3,0),VLOOKUP($D251,'Comp. Própria'!$B:$I,7,0))</f>
        <v>M</v>
      </c>
      <c r="G251" s="212">
        <v>2.8</v>
      </c>
      <c r="H251" s="213">
        <f t="shared" si="21"/>
        <v>58.09</v>
      </c>
      <c r="I251" s="214">
        <f t="shared" si="22"/>
        <v>162.65</v>
      </c>
      <c r="J251" s="213">
        <f t="shared" si="23"/>
        <v>72.595072999999999</v>
      </c>
      <c r="K251" s="214">
        <f t="shared" si="24"/>
        <v>203.26</v>
      </c>
      <c r="L251" s="167">
        <f t="shared" si="25"/>
        <v>1.3788876026763646E-5</v>
      </c>
      <c r="M251" s="326">
        <f t="shared" si="27"/>
        <v>0.69954950481579148</v>
      </c>
      <c r="N251" s="310" t="str">
        <f t="shared" si="26"/>
        <v>A</v>
      </c>
      <c r="P251" s="171">
        <f>IF($C251="SINAPI",VLOOKUP($D251,'Comp. Sinapi'!$B:$F,5,0),VLOOKUP($D251,'Comp. Própria'!$B:$I,8,0))</f>
        <v>58.09</v>
      </c>
    </row>
    <row r="252" spans="2:16" x14ac:dyDescent="0.25">
      <c r="B252" s="215" t="s">
        <v>12095</v>
      </c>
      <c r="C252" s="210" t="s">
        <v>16</v>
      </c>
      <c r="D252" s="210">
        <v>105023</v>
      </c>
      <c r="E252" s="211" t="str">
        <f>IF($C252="SINAPI",VLOOKUP($D252,'Comp. Sinapi'!$B:$F,2,0),VLOOKUP($D252,'Comp. Própria'!$B:$I,2,0))</f>
        <v>VERGA MOLDADA IN LOCO EM CONCRETO, ESPESSURA DE *15* CM. AF_03/2024</v>
      </c>
      <c r="F252" s="210" t="str">
        <f>IF($C252="SINAPI",VLOOKUP($D252,'Comp. Sinapi'!$B:$F,3,0),VLOOKUP($D252,'Comp. Própria'!$B:$I,7,0))</f>
        <v>M</v>
      </c>
      <c r="G252" s="212">
        <v>59.4</v>
      </c>
      <c r="H252" s="213">
        <f t="shared" si="21"/>
        <v>64.83</v>
      </c>
      <c r="I252" s="214">
        <f t="shared" si="22"/>
        <v>3850.9</v>
      </c>
      <c r="J252" s="213">
        <f t="shared" si="23"/>
        <v>81.018051</v>
      </c>
      <c r="K252" s="214">
        <f t="shared" si="24"/>
        <v>4812.47</v>
      </c>
      <c r="L252" s="167">
        <f t="shared" si="25"/>
        <v>3.2647127921144964E-4</v>
      </c>
      <c r="M252" s="326">
        <f t="shared" si="27"/>
        <v>0.69987597609500296</v>
      </c>
      <c r="N252" s="310" t="str">
        <f t="shared" si="26"/>
        <v>A</v>
      </c>
      <c r="P252" s="171">
        <f>IF($C252="SINAPI",VLOOKUP($D252,'Comp. Sinapi'!$B:$F,5,0),VLOOKUP($D252,'Comp. Própria'!$B:$I,8,0))</f>
        <v>64.83</v>
      </c>
    </row>
    <row r="253" spans="2:16" ht="27" x14ac:dyDescent="0.25">
      <c r="B253" s="215" t="s">
        <v>12096</v>
      </c>
      <c r="C253" s="210" t="s">
        <v>16</v>
      </c>
      <c r="D253" s="210">
        <v>93202</v>
      </c>
      <c r="E253" s="211" t="str">
        <f>IF($C253="SINAPI",VLOOKUP($D253,'Comp. Sinapi'!$B:$F,2,0),VLOOKUP($D253,'Comp. Própria'!$B:$I,2,0))</f>
        <v>FIXAÇÃO (ENCUNHAMENTO) DE ALVENARIA DE VEDAÇÃO COM TIJOLO MACIÇO. AF_03/2024</v>
      </c>
      <c r="F253" s="210" t="str">
        <f>IF($C253="SINAPI",VLOOKUP($D253,'Comp. Sinapi'!$B:$F,3,0),VLOOKUP($D253,'Comp. Própria'!$B:$I,7,0))</f>
        <v>M</v>
      </c>
      <c r="G253" s="212">
        <v>732.92</v>
      </c>
      <c r="H253" s="213">
        <f t="shared" si="21"/>
        <v>29.69</v>
      </c>
      <c r="I253" s="214">
        <f t="shared" si="22"/>
        <v>21760.39</v>
      </c>
      <c r="J253" s="213">
        <f t="shared" si="23"/>
        <v>37.103593000000004</v>
      </c>
      <c r="K253" s="214">
        <f t="shared" si="24"/>
        <v>27193.96</v>
      </c>
      <c r="L253" s="167">
        <f t="shared" si="25"/>
        <v>1.8448004679561623E-3</v>
      </c>
      <c r="M253" s="326">
        <f t="shared" si="27"/>
        <v>0.70172077656295917</v>
      </c>
      <c r="N253" s="310" t="str">
        <f t="shared" si="26"/>
        <v>A</v>
      </c>
      <c r="P253" s="171">
        <f>IF($C253="SINAPI",VLOOKUP($D253,'Comp. Sinapi'!$B:$F,5,0),VLOOKUP($D253,'Comp. Própria'!$B:$I,8,0))</f>
        <v>29.69</v>
      </c>
    </row>
    <row r="254" spans="2:16" ht="55.5" customHeight="1" x14ac:dyDescent="0.25">
      <c r="B254" s="215" t="s">
        <v>12097</v>
      </c>
      <c r="C254" s="210" t="s">
        <v>16</v>
      </c>
      <c r="D254" s="210">
        <v>96359</v>
      </c>
      <c r="E254" s="211" t="str">
        <f>IF($C254="SINAPI",VLOOKUP($D254,'Comp. Sinapi'!$B:$F,2,0),VLOOKUP($D254,'Comp. Própria'!$B:$I,2,0))</f>
        <v>PAREDE COM SISTEMA EM CHAPAS DE GESSO PARA DRYWALL, USO INTERNO, COM DUAS FACES SIMPLES E ESTRUTURA METÁLICA COM GUIAS SIMPLES PARA PAREDES COM ÁREA LÍQUIDA MAIOR OU IGUAL A 6 M2, COM VÃOS. AF_07/2023_PS</v>
      </c>
      <c r="F254" s="210" t="str">
        <f>IF($C254="SINAPI",VLOOKUP($D254,'Comp. Sinapi'!$B:$F,3,0),VLOOKUP($D254,'Comp. Própria'!$B:$I,7,0))</f>
        <v>M2</v>
      </c>
      <c r="G254" s="212">
        <v>83.733999999999995</v>
      </c>
      <c r="H254" s="213">
        <f t="shared" si="21"/>
        <v>107</v>
      </c>
      <c r="I254" s="214">
        <f t="shared" si="22"/>
        <v>8959.5300000000007</v>
      </c>
      <c r="J254" s="213">
        <f t="shared" si="23"/>
        <v>133.71790000000001</v>
      </c>
      <c r="K254" s="214">
        <f t="shared" si="24"/>
        <v>11196.73</v>
      </c>
      <c r="L254" s="167">
        <f t="shared" si="25"/>
        <v>7.5957060845786341E-4</v>
      </c>
      <c r="M254" s="326">
        <f t="shared" si="27"/>
        <v>0.70248034717141705</v>
      </c>
      <c r="N254" s="310" t="str">
        <f t="shared" si="26"/>
        <v>A</v>
      </c>
      <c r="P254" s="171">
        <f>IF($C254="SINAPI",VLOOKUP($D254,'Comp. Sinapi'!$B:$F,5,0),VLOOKUP($D254,'Comp. Própria'!$B:$I,8,0))</f>
        <v>107</v>
      </c>
    </row>
    <row r="255" spans="2:16" ht="27" x14ac:dyDescent="0.25">
      <c r="B255" s="215" t="s">
        <v>12098</v>
      </c>
      <c r="C255" s="210" t="s">
        <v>13109</v>
      </c>
      <c r="D255" s="210" t="s">
        <v>13149</v>
      </c>
      <c r="E255" s="211" t="str">
        <f>IF($C255="SINAPI",VLOOKUP($D255,'Comp. Sinapi'!$B:$F,2,0),VLOOKUP($D255,'Comp. Própria'!$B:$I,2,0))</f>
        <v>COBOGO DE CONCRETO (ELEMENTO VAZADO), 7X50X50CM, ASSENTADO COM ARGAMASSA TRACO 1:4 (CIMENTO E AREIA)</v>
      </c>
      <c r="F255" s="210" t="str">
        <f>IF($C255="SINAPI",VLOOKUP($D255,'Comp. Sinapi'!$B:$F,3,0),VLOOKUP($D255,'Comp. Própria'!$B:$I,7,0))</f>
        <v>M2</v>
      </c>
      <c r="G255" s="212">
        <v>4.8</v>
      </c>
      <c r="H255" s="213">
        <f t="shared" si="21"/>
        <v>198.47117600000001</v>
      </c>
      <c r="I255" s="214">
        <f t="shared" si="22"/>
        <v>952.66</v>
      </c>
      <c r="J255" s="213">
        <f t="shared" si="23"/>
        <v>248.02942864720004</v>
      </c>
      <c r="K255" s="214">
        <f t="shared" si="24"/>
        <v>1190.54</v>
      </c>
      <c r="L255" s="167">
        <f t="shared" si="25"/>
        <v>8.0764579675800417E-5</v>
      </c>
      <c r="M255" s="326">
        <f t="shared" si="27"/>
        <v>0.70256111175109281</v>
      </c>
      <c r="N255" s="310" t="str">
        <f t="shared" si="26"/>
        <v>A</v>
      </c>
      <c r="P255" s="171">
        <f>IF($C255="SINAPI",VLOOKUP($D255,'Comp. Sinapi'!$B:$F,5,0),VLOOKUP($D255,'Comp. Própria'!$B:$I,8,0))</f>
        <v>198.47117600000001</v>
      </c>
    </row>
    <row r="256" spans="2:16" ht="40.5" x14ac:dyDescent="0.25">
      <c r="B256" s="215" t="s">
        <v>12099</v>
      </c>
      <c r="C256" s="210" t="s">
        <v>16</v>
      </c>
      <c r="D256" s="210">
        <v>87879</v>
      </c>
      <c r="E256" s="211" t="str">
        <f>IF($C256="SINAPI",VLOOKUP($D256,'Comp. Sinapi'!$B:$F,2,0),VLOOKUP($D256,'Comp. Própria'!$B:$I,2,0))</f>
        <v>CHAPISCO APLICADO EM ALVENARIAS E ESTRUTURAS DE CONCRETO INTERNAS, COM COLHER DE PEDREIRO.  ARGAMASSA TRAÇO 1:3 COM PREPARO EM BETONEIRA 400L. AF_10/2022</v>
      </c>
      <c r="F256" s="210" t="str">
        <f>IF($C256="SINAPI",VLOOKUP($D256,'Comp. Sinapi'!$B:$F,3,0),VLOOKUP($D256,'Comp. Própria'!$B:$I,7,0))</f>
        <v>M2</v>
      </c>
      <c r="G256" s="212">
        <v>3902.13</v>
      </c>
      <c r="H256" s="213">
        <f t="shared" si="21"/>
        <v>4.38</v>
      </c>
      <c r="I256" s="214">
        <f t="shared" si="22"/>
        <v>17091.32</v>
      </c>
      <c r="J256" s="213">
        <f t="shared" si="23"/>
        <v>5.4736859999999998</v>
      </c>
      <c r="K256" s="214">
        <f t="shared" si="24"/>
        <v>21359.03</v>
      </c>
      <c r="L256" s="167">
        <f t="shared" si="25"/>
        <v>1.448966922768501E-3</v>
      </c>
      <c r="M256" s="326">
        <f t="shared" si="27"/>
        <v>0.70401007867386134</v>
      </c>
      <c r="N256" s="310" t="str">
        <f t="shared" si="26"/>
        <v>A</v>
      </c>
      <c r="P256" s="171">
        <f>IF($C256="SINAPI",VLOOKUP($D256,'Comp. Sinapi'!$B:$F,5,0),VLOOKUP($D256,'Comp. Própria'!$B:$I,8,0))</f>
        <v>4.38</v>
      </c>
    </row>
    <row r="257" spans="2:16" ht="40.5" x14ac:dyDescent="0.25">
      <c r="B257" s="215" t="s">
        <v>12100</v>
      </c>
      <c r="C257" s="210" t="s">
        <v>16</v>
      </c>
      <c r="D257" s="210">
        <v>87775</v>
      </c>
      <c r="E257" s="211" t="str">
        <f>IF($C257="SINAPI",VLOOKUP($D257,'Comp. Sinapi'!$B:$F,2,0),VLOOKUP($D257,'Comp. Própria'!$B:$I,2,0))</f>
        <v>EMBOÇO OU MASSA ÚNICA EM ARGAMASSA TRAÇO 1:2:8, PREPARO MECÂNICO COM BETONEIRA 400 L, APLICADA MANUALMENTE EM PANOS DE FACHADA COM PRESENÇA DE VÃOS, ESPESSURA DE 25 MM. AF_08/2022</v>
      </c>
      <c r="F257" s="210" t="str">
        <f>IF($C257="SINAPI",VLOOKUP($D257,'Comp. Sinapi'!$B:$F,3,0),VLOOKUP($D257,'Comp. Própria'!$B:$I,7,0))</f>
        <v>M2</v>
      </c>
      <c r="G257" s="212">
        <v>2958.53</v>
      </c>
      <c r="H257" s="213">
        <f t="shared" si="21"/>
        <v>52.75</v>
      </c>
      <c r="I257" s="214">
        <f t="shared" si="22"/>
        <v>156062.45000000001</v>
      </c>
      <c r="J257" s="213">
        <f t="shared" si="23"/>
        <v>65.921675000000008</v>
      </c>
      <c r="K257" s="214">
        <f t="shared" si="24"/>
        <v>195031.25</v>
      </c>
      <c r="L257" s="167">
        <f t="shared" si="25"/>
        <v>1.3230649058323073E-2</v>
      </c>
      <c r="M257" s="326">
        <f t="shared" si="27"/>
        <v>0.71724072773218439</v>
      </c>
      <c r="N257" s="310" t="str">
        <f t="shared" si="26"/>
        <v>A</v>
      </c>
      <c r="P257" s="171">
        <f>IF($C257="SINAPI",VLOOKUP($D257,'Comp. Sinapi'!$B:$F,5,0),VLOOKUP($D257,'Comp. Própria'!$B:$I,8,0))</f>
        <v>52.75</v>
      </c>
    </row>
    <row r="258" spans="2:16" ht="40.5" x14ac:dyDescent="0.25">
      <c r="B258" s="215" t="s">
        <v>12101</v>
      </c>
      <c r="C258" s="210" t="s">
        <v>16</v>
      </c>
      <c r="D258" s="210">
        <v>87267</v>
      </c>
      <c r="E258" s="211" t="str">
        <f>IF($C258="SINAPI",VLOOKUP($D258,'Comp. Sinapi'!$B:$F,2,0),VLOOKUP($D258,'Comp. Própria'!$B:$I,2,0))</f>
        <v>REVESTIMENTO CERÂMICO PARA PAREDES INTERNAS COM PLACAS TIPO ESMALTADA EXTRA DE DIMENSÕES 20X20 CM APLICADAS A MEIA ALTURA DAS PAREDES. AF_02/2023_PE</v>
      </c>
      <c r="F258" s="210" t="str">
        <f>IF($C258="SINAPI",VLOOKUP($D258,'Comp. Sinapi'!$B:$F,3,0),VLOOKUP($D258,'Comp. Própria'!$B:$I,7,0))</f>
        <v>M2</v>
      </c>
      <c r="G258" s="212">
        <v>208</v>
      </c>
      <c r="H258" s="213">
        <f t="shared" si="21"/>
        <v>70.739999999999995</v>
      </c>
      <c r="I258" s="214">
        <f t="shared" si="22"/>
        <v>14713.92</v>
      </c>
      <c r="J258" s="213">
        <f t="shared" si="23"/>
        <v>88.403778000000003</v>
      </c>
      <c r="K258" s="214">
        <f t="shared" si="24"/>
        <v>18387.98</v>
      </c>
      <c r="L258" s="167">
        <f t="shared" si="25"/>
        <v>1.2474150182161241E-3</v>
      </c>
      <c r="M258" s="326">
        <f t="shared" si="27"/>
        <v>0.71848814275040052</v>
      </c>
      <c r="N258" s="310" t="str">
        <f t="shared" si="26"/>
        <v>A</v>
      </c>
      <c r="P258" s="171">
        <f>IF($C258="SINAPI",VLOOKUP($D258,'Comp. Sinapi'!$B:$F,5,0),VLOOKUP($D258,'Comp. Própria'!$B:$I,8,0))</f>
        <v>70.739999999999995</v>
      </c>
    </row>
    <row r="259" spans="2:16" ht="40.5" x14ac:dyDescent="0.25">
      <c r="B259" s="215" t="s">
        <v>12102</v>
      </c>
      <c r="C259" s="210" t="s">
        <v>16</v>
      </c>
      <c r="D259" s="210">
        <v>87273</v>
      </c>
      <c r="E259" s="211" t="str">
        <f>IF($C259="SINAPI",VLOOKUP($D259,'Comp. Sinapi'!$B:$F,2,0),VLOOKUP($D259,'Comp. Própria'!$B:$I,2,0))</f>
        <v>REVESTIMENTO CERÂMICO PARA PAREDES INTERNAS COM PLACAS TIPO ESMALTADA EXTRA  DE DIMENSÕES 33X45 CM APLICADAS NA ALTURA INTEIRA DAS PAREDES. AF_02/2023_PE</v>
      </c>
      <c r="F259" s="210" t="str">
        <f>IF($C259="SINAPI",VLOOKUP($D259,'Comp. Sinapi'!$B:$F,3,0),VLOOKUP($D259,'Comp. Própria'!$B:$I,7,0))</f>
        <v>M2</v>
      </c>
      <c r="G259" s="212">
        <v>967.55</v>
      </c>
      <c r="H259" s="213">
        <f t="shared" si="21"/>
        <v>72.790000000000006</v>
      </c>
      <c r="I259" s="214">
        <f t="shared" si="22"/>
        <v>70427.960000000006</v>
      </c>
      <c r="J259" s="213">
        <f t="shared" si="23"/>
        <v>90.965663000000006</v>
      </c>
      <c r="K259" s="214">
        <f t="shared" si="24"/>
        <v>88013.82</v>
      </c>
      <c r="L259" s="167">
        <f t="shared" si="25"/>
        <v>5.9707352780768025E-3</v>
      </c>
      <c r="M259" s="326">
        <f t="shared" si="27"/>
        <v>0.7244588780284773</v>
      </c>
      <c r="N259" s="310" t="str">
        <f t="shared" si="26"/>
        <v>A</v>
      </c>
      <c r="P259" s="171">
        <f>IF($C259="SINAPI",VLOOKUP($D259,'Comp. Sinapi'!$B:$F,5,0),VLOOKUP($D259,'Comp. Própria'!$B:$I,8,0))</f>
        <v>72.790000000000006</v>
      </c>
    </row>
    <row r="260" spans="2:16" ht="40.5" x14ac:dyDescent="0.25">
      <c r="B260" s="215" t="s">
        <v>12103</v>
      </c>
      <c r="C260" s="210" t="s">
        <v>16</v>
      </c>
      <c r="D260" s="210">
        <v>87554</v>
      </c>
      <c r="E260" s="211" t="str">
        <f>IF($C260="SINAPI",VLOOKUP($D260,'Comp. Sinapi'!$B:$F,2,0),VLOOKUP($D260,'Comp. Própria'!$B:$I,2,0))</f>
        <v>EMBOÇO, EM ARGAMASSA TRAÇO 1:2:8, PREPARO MANUAL, APLICADO MANUALMENTE EM PAREDES INTERNAS DE AMBIENTES COM ÁREA MAIOR QUE 10M², E = 10MM, COM TALISCAS. AF_03/2024</v>
      </c>
      <c r="F260" s="210" t="str">
        <f>IF($C260="SINAPI",VLOOKUP($D260,'Comp. Sinapi'!$B:$F,3,0),VLOOKUP($D260,'Comp. Própria'!$B:$I,7,0))</f>
        <v>M2</v>
      </c>
      <c r="G260" s="212">
        <v>1067.19</v>
      </c>
      <c r="H260" s="213">
        <f t="shared" si="21"/>
        <v>23.98</v>
      </c>
      <c r="I260" s="214">
        <f t="shared" si="22"/>
        <v>25591.21</v>
      </c>
      <c r="J260" s="213">
        <f t="shared" si="23"/>
        <v>29.967806000000003</v>
      </c>
      <c r="K260" s="214">
        <f t="shared" si="24"/>
        <v>31981.34</v>
      </c>
      <c r="L260" s="167">
        <f t="shared" si="25"/>
        <v>2.1695696764231884E-3</v>
      </c>
      <c r="M260" s="326">
        <f t="shared" si="27"/>
        <v>0.72662844770490054</v>
      </c>
      <c r="N260" s="310" t="str">
        <f t="shared" si="26"/>
        <v>A</v>
      </c>
      <c r="P260" s="171">
        <f>IF($C260="SINAPI",VLOOKUP($D260,'Comp. Sinapi'!$B:$F,5,0),VLOOKUP($D260,'Comp. Própria'!$B:$I,8,0))</f>
        <v>23.98</v>
      </c>
    </row>
    <row r="261" spans="2:16" ht="27" x14ac:dyDescent="0.25">
      <c r="B261" s="215" t="s">
        <v>12104</v>
      </c>
      <c r="C261" s="210" t="s">
        <v>16</v>
      </c>
      <c r="D261" s="210">
        <v>96486</v>
      </c>
      <c r="E261" s="211" t="str">
        <f>IF($C261="SINAPI",VLOOKUP($D261,'Comp. Sinapi'!$B:$F,2,0),VLOOKUP($D261,'Comp. Própria'!$B:$I,2,0))</f>
        <v>FORRO EM RÉGUAS DE PVC, LISO, PARA AMBIENTES COMERCIAIS, INCLUSIVE ESTRUTURA BIDIRECIONAL DE FIXAÇÃO. AF_08/2023_PS</v>
      </c>
      <c r="F261" s="210" t="str">
        <f>IF($C261="SINAPI",VLOOKUP($D261,'Comp. Sinapi'!$B:$F,3,0),VLOOKUP($D261,'Comp. Própria'!$B:$I,7,0))</f>
        <v>M2</v>
      </c>
      <c r="G261" s="212">
        <v>1629.72</v>
      </c>
      <c r="H261" s="213">
        <f t="shared" si="21"/>
        <v>70.349999999999994</v>
      </c>
      <c r="I261" s="214">
        <f t="shared" si="22"/>
        <v>114650.8</v>
      </c>
      <c r="J261" s="213">
        <f t="shared" si="23"/>
        <v>87.916394999999994</v>
      </c>
      <c r="K261" s="214">
        <f t="shared" si="24"/>
        <v>143279.1</v>
      </c>
      <c r="L261" s="167">
        <f t="shared" si="25"/>
        <v>9.719855097541431E-3</v>
      </c>
      <c r="M261" s="326">
        <f t="shared" si="27"/>
        <v>0.73634830280244201</v>
      </c>
      <c r="N261" s="310" t="str">
        <f t="shared" si="26"/>
        <v>A</v>
      </c>
      <c r="P261" s="171">
        <f>IF($C261="SINAPI",VLOOKUP($D261,'Comp. Sinapi'!$B:$F,5,0),VLOOKUP($D261,'Comp. Própria'!$B:$I,8,0))</f>
        <v>70.349999999999994</v>
      </c>
    </row>
    <row r="262" spans="2:16" ht="27" x14ac:dyDescent="0.25">
      <c r="B262" s="215" t="s">
        <v>12105</v>
      </c>
      <c r="C262" s="210" t="s">
        <v>16</v>
      </c>
      <c r="D262" s="210">
        <v>96121</v>
      </c>
      <c r="E262" s="211" t="str">
        <f>IF($C262="SINAPI",VLOOKUP($D262,'Comp. Sinapi'!$B:$F,2,0),VLOOKUP($D262,'Comp. Própria'!$B:$I,2,0))</f>
        <v>ACABAMENTOS PARA FORRO (RODA-FORRO EM PERFIL METÁLICO E PLÁSTICO). AF_08/2023</v>
      </c>
      <c r="F262" s="210" t="str">
        <f>IF($C262="SINAPI",VLOOKUP($D262,'Comp. Sinapi'!$B:$F,3,0),VLOOKUP($D262,'Comp. Própria'!$B:$I,7,0))</f>
        <v>M</v>
      </c>
      <c r="G262" s="212">
        <v>996.4</v>
      </c>
      <c r="H262" s="213">
        <f t="shared" si="21"/>
        <v>11.17</v>
      </c>
      <c r="I262" s="214">
        <f t="shared" si="22"/>
        <v>11129.78</v>
      </c>
      <c r="J262" s="213">
        <f t="shared" si="23"/>
        <v>13.959149</v>
      </c>
      <c r="K262" s="214">
        <f t="shared" si="24"/>
        <v>13908.89</v>
      </c>
      <c r="L262" s="167">
        <f t="shared" si="25"/>
        <v>9.4355977506588914E-4</v>
      </c>
      <c r="M262" s="326">
        <f t="shared" si="27"/>
        <v>0.73729186257750789</v>
      </c>
      <c r="N262" s="310" t="str">
        <f t="shared" si="26"/>
        <v>A</v>
      </c>
      <c r="P262" s="171">
        <f>IF($C262="SINAPI",VLOOKUP($D262,'Comp. Sinapi'!$B:$F,5,0),VLOOKUP($D262,'Comp. Própria'!$B:$I,8,0))</f>
        <v>11.17</v>
      </c>
    </row>
    <row r="263" spans="2:16" ht="27" x14ac:dyDescent="0.25">
      <c r="B263" s="215" t="s">
        <v>12106</v>
      </c>
      <c r="C263" s="210" t="s">
        <v>16</v>
      </c>
      <c r="D263" s="210">
        <v>98554</v>
      </c>
      <c r="E263" s="211" t="str">
        <f>IF($C263="SINAPI",VLOOKUP($D263,'Comp. Sinapi'!$B:$F,2,0),VLOOKUP($D263,'Comp. Própria'!$B:$I,2,0))</f>
        <v>IMPERMEABILIZAÇÃO DE SUPERFÍCIE COM MEMBRANA À BASE DE RESINA ACRÍLICA, 3 DEMÃOS. AF_09/2023</v>
      </c>
      <c r="F263" s="210" t="str">
        <f>IF($C263="SINAPI",VLOOKUP($D263,'Comp. Sinapi'!$B:$F,3,0),VLOOKUP($D263,'Comp. Própria'!$B:$I,7,0))</f>
        <v>M2</v>
      </c>
      <c r="G263" s="212">
        <v>48.49</v>
      </c>
      <c r="H263" s="213">
        <f t="shared" si="21"/>
        <v>44.01</v>
      </c>
      <c r="I263" s="214">
        <f t="shared" si="22"/>
        <v>2134.04</v>
      </c>
      <c r="J263" s="213">
        <f t="shared" si="23"/>
        <v>54.999296999999999</v>
      </c>
      <c r="K263" s="214">
        <f t="shared" si="24"/>
        <v>2666.91</v>
      </c>
      <c r="L263" s="167">
        <f t="shared" si="25"/>
        <v>1.8091946947031506E-4</v>
      </c>
      <c r="M263" s="326">
        <f t="shared" si="27"/>
        <v>0.73747278204697819</v>
      </c>
      <c r="N263" s="310" t="str">
        <f t="shared" si="26"/>
        <v>A</v>
      </c>
      <c r="P263" s="171">
        <f>IF($C263="SINAPI",VLOOKUP($D263,'Comp. Sinapi'!$B:$F,5,0),VLOOKUP($D263,'Comp. Própria'!$B:$I,8,0))</f>
        <v>44.01</v>
      </c>
    </row>
    <row r="264" spans="2:16" ht="27" x14ac:dyDescent="0.25">
      <c r="B264" s="215" t="s">
        <v>12107</v>
      </c>
      <c r="C264" s="210" t="s">
        <v>16</v>
      </c>
      <c r="D264" s="210">
        <v>98554</v>
      </c>
      <c r="E264" s="211" t="str">
        <f>IF($C264="SINAPI",VLOOKUP($D264,'Comp. Sinapi'!$B:$F,2,0),VLOOKUP($D264,'Comp. Própria'!$B:$I,2,0))</f>
        <v>IMPERMEABILIZAÇÃO DE SUPERFÍCIE COM MEMBRANA À BASE DE RESINA ACRÍLICA, 3 DEMÃOS. AF_09/2023</v>
      </c>
      <c r="F264" s="210" t="str">
        <f>IF($C264="SINAPI",VLOOKUP($D264,'Comp. Sinapi'!$B:$F,3,0),VLOOKUP($D264,'Comp. Própria'!$B:$I,7,0))</f>
        <v>M2</v>
      </c>
      <c r="G264" s="212">
        <v>73.22</v>
      </c>
      <c r="H264" s="213">
        <f t="shared" si="21"/>
        <v>44.01</v>
      </c>
      <c r="I264" s="214">
        <f t="shared" si="22"/>
        <v>3222.41</v>
      </c>
      <c r="J264" s="213">
        <f t="shared" si="23"/>
        <v>54.999296999999999</v>
      </c>
      <c r="K264" s="214">
        <f t="shared" si="24"/>
        <v>4027.04</v>
      </c>
      <c r="L264" s="167">
        <f t="shared" si="25"/>
        <v>2.7318879914797935E-4</v>
      </c>
      <c r="M264" s="326">
        <f t="shared" si="27"/>
        <v>0.73774597084612614</v>
      </c>
      <c r="N264" s="310" t="str">
        <f t="shared" si="26"/>
        <v>A</v>
      </c>
      <c r="P264" s="171">
        <f>IF($C264="SINAPI",VLOOKUP($D264,'Comp. Sinapi'!$B:$F,5,0),VLOOKUP($D264,'Comp. Própria'!$B:$I,8,0))</f>
        <v>44.01</v>
      </c>
    </row>
    <row r="265" spans="2:16" ht="27" x14ac:dyDescent="0.25">
      <c r="B265" s="215" t="s">
        <v>12108</v>
      </c>
      <c r="C265" s="210" t="s">
        <v>16</v>
      </c>
      <c r="D265" s="210">
        <v>98554</v>
      </c>
      <c r="E265" s="211" t="str">
        <f>IF($C265="SINAPI",VLOOKUP($D265,'Comp. Sinapi'!$B:$F,2,0),VLOOKUP($D265,'Comp. Própria'!$B:$I,2,0))</f>
        <v>IMPERMEABILIZAÇÃO DE SUPERFÍCIE COM MEMBRANA À BASE DE RESINA ACRÍLICA, 3 DEMÃOS. AF_09/2023</v>
      </c>
      <c r="F265" s="210" t="str">
        <f>IF($C265="SINAPI",VLOOKUP($D265,'Comp. Sinapi'!$B:$F,3,0),VLOOKUP($D265,'Comp. Própria'!$B:$I,7,0))</f>
        <v>M2</v>
      </c>
      <c r="G265" s="212">
        <v>123.792</v>
      </c>
      <c r="H265" s="213">
        <f t="shared" si="21"/>
        <v>44.01</v>
      </c>
      <c r="I265" s="214">
        <f t="shared" si="22"/>
        <v>5448.08</v>
      </c>
      <c r="J265" s="213">
        <f t="shared" si="23"/>
        <v>54.999296999999999</v>
      </c>
      <c r="K265" s="214">
        <f t="shared" si="24"/>
        <v>6808.47</v>
      </c>
      <c r="L265" s="167">
        <f t="shared" si="25"/>
        <v>4.6187714632460637E-4</v>
      </c>
      <c r="M265" s="326">
        <f t="shared" si="27"/>
        <v>0.73820784799245076</v>
      </c>
      <c r="N265" s="310" t="str">
        <f t="shared" si="26"/>
        <v>A</v>
      </c>
      <c r="P265" s="171">
        <f>IF($C265="SINAPI",VLOOKUP($D265,'Comp. Sinapi'!$B:$F,5,0),VLOOKUP($D265,'Comp. Própria'!$B:$I,8,0))</f>
        <v>44.01</v>
      </c>
    </row>
    <row r="266" spans="2:16" ht="27" x14ac:dyDescent="0.25">
      <c r="B266" s="215" t="s">
        <v>12111</v>
      </c>
      <c r="C266" s="210" t="s">
        <v>16</v>
      </c>
      <c r="D266" s="210">
        <v>99059</v>
      </c>
      <c r="E266" s="211" t="str">
        <f>IF($C266="SINAPI",VLOOKUP($D266,'Comp. Sinapi'!$B:$F,2,0),VLOOKUP($D266,'Comp. Própria'!$B:$I,2,0))</f>
        <v>LOCAÇÃO CONVENCIONAL DE OBRA, UTILIZANDO GABARITO DE TÁBUAS CORRIDAS PONTALETADAS A CADA 2,00M -  2 UTILIZAÇÕES. AF_03/2024</v>
      </c>
      <c r="F266" s="210" t="str">
        <f>IF($C266="SINAPI",VLOOKUP($D266,'Comp. Sinapi'!$B:$F,3,0),VLOOKUP($D266,'Comp. Própria'!$B:$I,7,0))</f>
        <v>M</v>
      </c>
      <c r="G266" s="212">
        <v>133.78</v>
      </c>
      <c r="H266" s="213">
        <f t="shared" si="21"/>
        <v>60.75</v>
      </c>
      <c r="I266" s="214">
        <f t="shared" si="22"/>
        <v>8127.13</v>
      </c>
      <c r="J266" s="213">
        <f t="shared" si="23"/>
        <v>75.919274999999999</v>
      </c>
      <c r="K266" s="214">
        <f t="shared" si="24"/>
        <v>10156.48</v>
      </c>
      <c r="L266" s="167">
        <f t="shared" si="25"/>
        <v>6.890014935959089E-4</v>
      </c>
      <c r="M266" s="326">
        <f t="shared" si="27"/>
        <v>0.73889684948604673</v>
      </c>
      <c r="N266" s="310" t="str">
        <f t="shared" si="26"/>
        <v>A</v>
      </c>
      <c r="P266" s="171">
        <f>IF($C266="SINAPI",VLOOKUP($D266,'Comp. Sinapi'!$B:$F,5,0),VLOOKUP($D266,'Comp. Própria'!$B:$I,8,0))</f>
        <v>60.75</v>
      </c>
    </row>
    <row r="267" spans="2:16" x14ac:dyDescent="0.25">
      <c r="B267" s="215" t="s">
        <v>12112</v>
      </c>
      <c r="C267" s="210" t="s">
        <v>13109</v>
      </c>
      <c r="D267" s="210" t="s">
        <v>13151</v>
      </c>
      <c r="E267" s="211" t="str">
        <f>IF($C267="SINAPI",VLOOKUP($D267,'Comp. Sinapi'!$B:$F,2,0),VLOOKUP($D267,'Comp. Própria'!$B:$I,2,0))</f>
        <v>LOCAÇÃO E MONTAGEM DE ANDAIME METÁLICO TUBULAR TIPO TORRE</v>
      </c>
      <c r="F267" s="210" t="str">
        <f>IF($C267="SINAPI",VLOOKUP($D267,'Comp. Sinapi'!$B:$F,3,0),VLOOKUP($D267,'Comp. Própria'!$B:$I,7,0))</f>
        <v>MXMES</v>
      </c>
      <c r="G267" s="212">
        <v>90</v>
      </c>
      <c r="H267" s="213">
        <f t="shared" si="21"/>
        <v>45.500999999999998</v>
      </c>
      <c r="I267" s="214">
        <f t="shared" si="22"/>
        <v>4095.09</v>
      </c>
      <c r="J267" s="213">
        <f t="shared" si="23"/>
        <v>56.862599699999997</v>
      </c>
      <c r="K267" s="214">
        <f t="shared" si="24"/>
        <v>5117.63</v>
      </c>
      <c r="L267" s="167">
        <f t="shared" si="25"/>
        <v>3.4717290967650521E-4</v>
      </c>
      <c r="M267" s="326">
        <f t="shared" si="27"/>
        <v>0.73924402239572318</v>
      </c>
      <c r="N267" s="310" t="str">
        <f t="shared" si="26"/>
        <v>A</v>
      </c>
      <c r="P267" s="171">
        <f>IF($C267="SINAPI",VLOOKUP($D267,'Comp. Sinapi'!$B:$F,5,0),VLOOKUP($D267,'Comp. Própria'!$B:$I,8,0))</f>
        <v>45.500999999999998</v>
      </c>
    </row>
    <row r="268" spans="2:16" ht="40.5" x14ac:dyDescent="0.25">
      <c r="B268" s="215" t="s">
        <v>12113</v>
      </c>
      <c r="C268" s="210" t="s">
        <v>16</v>
      </c>
      <c r="D268" s="210">
        <v>103328</v>
      </c>
      <c r="E268" s="211" t="str">
        <f>IF($C268="SINAPI",VLOOKUP($D268,'Comp. Sinapi'!$B:$F,2,0),VLOOKUP($D268,'Comp. Própria'!$B:$I,2,0))</f>
        <v>ALVENARIA DE VEDAÇÃO DE BLOCOS CERÂMICOS FURADOS NA HORIZONTAL DE 9X19X19 CM (ESPESSURA 9 CM) E ARGAMASSA DE ASSENTAMENTO COM PREPARO EM BETONEIRA. AF_12/2021</v>
      </c>
      <c r="F268" s="210" t="str">
        <f>IF($C268="SINAPI",VLOOKUP($D268,'Comp. Sinapi'!$B:$F,3,0),VLOOKUP($D268,'Comp. Própria'!$B:$I,7,0))</f>
        <v>M2</v>
      </c>
      <c r="G268" s="212">
        <v>122.9</v>
      </c>
      <c r="H268" s="213">
        <f t="shared" ref="H268:H331" si="28">P268*(1-$P$8)</f>
        <v>93.56</v>
      </c>
      <c r="I268" s="214">
        <f t="shared" ref="I268:I331" si="29">TRUNC((G268*H268),2)</f>
        <v>11498.52</v>
      </c>
      <c r="J268" s="213">
        <f t="shared" ref="J268:J331" si="30">H268*(1+$K$7)</f>
        <v>116.92193200000001</v>
      </c>
      <c r="K268" s="214">
        <f t="shared" ref="K268:K331" si="31">TRUNC((G268*J268),2)</f>
        <v>14369.7</v>
      </c>
      <c r="L268" s="167">
        <f t="shared" ref="L268:L319" si="32">K268/$J$973</f>
        <v>9.7482048529856137E-4</v>
      </c>
      <c r="M268" s="326">
        <f t="shared" si="27"/>
        <v>0.74021884288102169</v>
      </c>
      <c r="N268" s="310" t="str">
        <f t="shared" si="26"/>
        <v>A</v>
      </c>
      <c r="P268" s="171">
        <f>IF($C268="SINAPI",VLOOKUP($D268,'Comp. Sinapi'!$B:$F,5,0),VLOOKUP($D268,'Comp. Própria'!$B:$I,8,0))</f>
        <v>93.56</v>
      </c>
    </row>
    <row r="269" spans="2:16" ht="40.5" x14ac:dyDescent="0.25">
      <c r="B269" s="215" t="s">
        <v>12114</v>
      </c>
      <c r="C269" s="210" t="s">
        <v>16</v>
      </c>
      <c r="D269" s="210">
        <v>87905</v>
      </c>
      <c r="E269" s="211" t="str">
        <f>IF($C269="SINAPI",VLOOKUP($D269,'Comp. Sinapi'!$B:$F,2,0),VLOOKUP($D269,'Comp. Própria'!$B:$I,2,0))</f>
        <v>CHAPISCO APLICADO EM ALVENARIA (COM PRESENÇA DE VÃOS) E ESTRUTURAS DE CONCRETO DE FACHADA, COM COLHER DE PEDREIRO.  ARGAMASSA TRAÇO 1:3 COM PREPARO EM BETONEIRA 400L. AF_10/2022</v>
      </c>
      <c r="F269" s="210" t="str">
        <f>IF($C269="SINAPI",VLOOKUP($D269,'Comp. Sinapi'!$B:$F,3,0),VLOOKUP($D269,'Comp. Própria'!$B:$I,7,0))</f>
        <v>M2</v>
      </c>
      <c r="G269" s="212">
        <v>245.79</v>
      </c>
      <c r="H269" s="213">
        <f t="shared" si="28"/>
        <v>7.7</v>
      </c>
      <c r="I269" s="214">
        <f t="shared" si="29"/>
        <v>1892.58</v>
      </c>
      <c r="J269" s="213">
        <f t="shared" si="30"/>
        <v>9.6226900000000004</v>
      </c>
      <c r="K269" s="214">
        <f t="shared" si="31"/>
        <v>2365.16</v>
      </c>
      <c r="L269" s="167">
        <f t="shared" si="32"/>
        <v>1.6044916866801291E-4</v>
      </c>
      <c r="M269" s="326">
        <f t="shared" si="27"/>
        <v>0.74037929204968966</v>
      </c>
      <c r="N269" s="310" t="str">
        <f t="shared" ref="N269:N332" si="33">IF(M269&lt;=$N$7,"A",IF(M269&lt;=$N$8,"B","C"))</f>
        <v>A</v>
      </c>
      <c r="P269" s="171">
        <f>IF($C269="SINAPI",VLOOKUP($D269,'Comp. Sinapi'!$B:$F,5,0),VLOOKUP($D269,'Comp. Própria'!$B:$I,8,0))</f>
        <v>7.7</v>
      </c>
    </row>
    <row r="270" spans="2:16" ht="40.5" x14ac:dyDescent="0.25">
      <c r="B270" s="215" t="s">
        <v>12115</v>
      </c>
      <c r="C270" s="210" t="s">
        <v>16</v>
      </c>
      <c r="D270" s="210">
        <v>87775</v>
      </c>
      <c r="E270" s="211" t="str">
        <f>IF($C270="SINAPI",VLOOKUP($D270,'Comp. Sinapi'!$B:$F,2,0),VLOOKUP($D270,'Comp. Própria'!$B:$I,2,0))</f>
        <v>EMBOÇO OU MASSA ÚNICA EM ARGAMASSA TRAÇO 1:2:8, PREPARO MECÂNICO COM BETONEIRA 400 L, APLICADA MANUALMENTE EM PANOS DE FACHADA COM PRESENÇA DE VÃOS, ESPESSURA DE 25 MM. AF_08/2022</v>
      </c>
      <c r="F270" s="210" t="str">
        <f>IF($C270="SINAPI",VLOOKUP($D270,'Comp. Sinapi'!$B:$F,3,0),VLOOKUP($D270,'Comp. Própria'!$B:$I,7,0))</f>
        <v>M2</v>
      </c>
      <c r="G270" s="212">
        <v>245.79</v>
      </c>
      <c r="H270" s="213">
        <f t="shared" si="28"/>
        <v>52.75</v>
      </c>
      <c r="I270" s="214">
        <f t="shared" si="29"/>
        <v>12965.42</v>
      </c>
      <c r="J270" s="213">
        <f t="shared" si="30"/>
        <v>65.921675000000008</v>
      </c>
      <c r="K270" s="214">
        <f t="shared" si="31"/>
        <v>16202.88</v>
      </c>
      <c r="L270" s="167">
        <f t="shared" si="32"/>
        <v>1.0991808698048221E-3</v>
      </c>
      <c r="M270" s="326">
        <f t="shared" ref="M270:M333" si="34">L270+M269</f>
        <v>0.74147847291949454</v>
      </c>
      <c r="N270" s="310" t="str">
        <f t="shared" si="33"/>
        <v>A</v>
      </c>
      <c r="P270" s="171">
        <f>IF($C270="SINAPI",VLOOKUP($D270,'Comp. Sinapi'!$B:$F,5,0),VLOOKUP($D270,'Comp. Própria'!$B:$I,8,0))</f>
        <v>52.75</v>
      </c>
    </row>
    <row r="271" spans="2:16" ht="54" x14ac:dyDescent="0.25">
      <c r="B271" s="215" t="s">
        <v>12116</v>
      </c>
      <c r="C271" s="210" t="s">
        <v>16</v>
      </c>
      <c r="D271" s="210">
        <v>102362</v>
      </c>
      <c r="E271" s="211" t="str">
        <f>IF($C271="SINAPI",VLOOKUP($D271,'Comp. Sinapi'!$B:$F,2,0),VLOOKUP($D271,'Comp. Própria'!$B:$I,2,0))</f>
        <v>ALAMBRADO PARA QUADRA POLIESPORTIVA, ESTRUTURADO POR TUBOS DE ACO GALVANIZADO, (MONTANTES COM DIAMETRO 2", TRAVESSAS E ESCORAS COM DIÂMETRO 1 ¼"), COM TELA DE ARAME GALVANIZADO, FIO 14 BWG E MALHA QUADRADA 5X5CM (EXCETO MURETA). AF_03/2021</v>
      </c>
      <c r="F271" s="210" t="str">
        <f>IF($C271="SINAPI",VLOOKUP($D271,'Comp. Sinapi'!$B:$F,3,0),VLOOKUP($D271,'Comp. Própria'!$B:$I,7,0))</f>
        <v>M2</v>
      </c>
      <c r="G271" s="212">
        <v>101.5</v>
      </c>
      <c r="H271" s="213">
        <f t="shared" si="28"/>
        <v>162.13</v>
      </c>
      <c r="I271" s="214">
        <f t="shared" si="29"/>
        <v>16456.189999999999</v>
      </c>
      <c r="J271" s="213">
        <f t="shared" si="30"/>
        <v>202.61386099999999</v>
      </c>
      <c r="K271" s="214">
        <f t="shared" si="31"/>
        <v>20565.3</v>
      </c>
      <c r="L271" s="167">
        <f t="shared" si="32"/>
        <v>1.3951213822355722E-3</v>
      </c>
      <c r="M271" s="326">
        <f t="shared" si="34"/>
        <v>0.74287359430173006</v>
      </c>
      <c r="N271" s="310" t="str">
        <f t="shared" si="33"/>
        <v>A</v>
      </c>
      <c r="P271" s="171">
        <f>IF($C271="SINAPI",VLOOKUP($D271,'Comp. Sinapi'!$B:$F,5,0),VLOOKUP($D271,'Comp. Própria'!$B:$I,8,0))</f>
        <v>162.13</v>
      </c>
    </row>
    <row r="272" spans="2:16" ht="27" x14ac:dyDescent="0.25">
      <c r="B272" s="215" t="s">
        <v>12119</v>
      </c>
      <c r="C272" s="210" t="s">
        <v>16</v>
      </c>
      <c r="D272" s="210">
        <v>99059</v>
      </c>
      <c r="E272" s="211" t="str">
        <f>IF($C272="SINAPI",VLOOKUP($D272,'Comp. Sinapi'!$B:$F,2,0),VLOOKUP($D272,'Comp. Própria'!$B:$I,2,0))</f>
        <v>LOCAÇÃO CONVENCIONAL DE OBRA, UTILIZANDO GABARITO DE TÁBUAS CORRIDAS PONTALETADAS A CADA 2,00M -  2 UTILIZAÇÕES. AF_03/2024</v>
      </c>
      <c r="F272" s="210" t="str">
        <f>IF($C272="SINAPI",VLOOKUP($D272,'Comp. Sinapi'!$B:$F,3,0),VLOOKUP($D272,'Comp. Própria'!$B:$I,7,0))</f>
        <v>M</v>
      </c>
      <c r="G272" s="212">
        <v>94</v>
      </c>
      <c r="H272" s="213">
        <f t="shared" si="28"/>
        <v>60.75</v>
      </c>
      <c r="I272" s="214">
        <f t="shared" si="29"/>
        <v>5710.5</v>
      </c>
      <c r="J272" s="213">
        <f t="shared" si="30"/>
        <v>75.919274999999999</v>
      </c>
      <c r="K272" s="214">
        <f t="shared" si="31"/>
        <v>7136.41</v>
      </c>
      <c r="L272" s="167">
        <f t="shared" si="32"/>
        <v>4.8412414034318781E-4</v>
      </c>
      <c r="M272" s="326">
        <f t="shared" si="34"/>
        <v>0.74335771844207321</v>
      </c>
      <c r="N272" s="310" t="str">
        <f t="shared" si="33"/>
        <v>A</v>
      </c>
      <c r="P272" s="171">
        <f>IF($C272="SINAPI",VLOOKUP($D272,'Comp. Sinapi'!$B:$F,5,0),VLOOKUP($D272,'Comp. Própria'!$B:$I,8,0))</f>
        <v>60.75</v>
      </c>
    </row>
    <row r="273" spans="2:16" ht="40.5" x14ac:dyDescent="0.25">
      <c r="B273" s="215" t="s">
        <v>12120</v>
      </c>
      <c r="C273" s="210" t="s">
        <v>16</v>
      </c>
      <c r="D273" s="210">
        <v>103328</v>
      </c>
      <c r="E273" s="211" t="str">
        <f>IF($C273="SINAPI",VLOOKUP($D273,'Comp. Sinapi'!$B:$F,2,0),VLOOKUP($D273,'Comp. Própria'!$B:$I,2,0))</f>
        <v>ALVENARIA DE VEDAÇÃO DE BLOCOS CERÂMICOS FURADOS NA HORIZONTAL DE 9X19X19 CM (ESPESSURA 9 CM) E ARGAMASSA DE ASSENTAMENTO COM PREPARO EM BETONEIRA. AF_12/2021</v>
      </c>
      <c r="F273" s="210" t="str">
        <f>IF($C273="SINAPI",VLOOKUP($D273,'Comp. Sinapi'!$B:$F,3,0),VLOOKUP($D273,'Comp. Própria'!$B:$I,7,0))</f>
        <v>M2</v>
      </c>
      <c r="G273" s="212">
        <v>208.91</v>
      </c>
      <c r="H273" s="213">
        <f t="shared" si="28"/>
        <v>93.56</v>
      </c>
      <c r="I273" s="214">
        <f t="shared" si="29"/>
        <v>19545.61</v>
      </c>
      <c r="J273" s="213">
        <f t="shared" si="30"/>
        <v>116.92193200000001</v>
      </c>
      <c r="K273" s="214">
        <f t="shared" si="31"/>
        <v>24426.16</v>
      </c>
      <c r="L273" s="167">
        <f t="shared" si="32"/>
        <v>1.6570367610444412E-3</v>
      </c>
      <c r="M273" s="326">
        <f t="shared" si="34"/>
        <v>0.74501475520311766</v>
      </c>
      <c r="N273" s="310" t="str">
        <f t="shared" si="33"/>
        <v>A</v>
      </c>
      <c r="P273" s="171">
        <f>IF($C273="SINAPI",VLOOKUP($D273,'Comp. Sinapi'!$B:$F,5,0),VLOOKUP($D273,'Comp. Própria'!$B:$I,8,0))</f>
        <v>93.56</v>
      </c>
    </row>
    <row r="274" spans="2:16" x14ac:dyDescent="0.25">
      <c r="B274" s="215" t="s">
        <v>12121</v>
      </c>
      <c r="C274" s="210" t="s">
        <v>16</v>
      </c>
      <c r="D274" s="210">
        <v>105023</v>
      </c>
      <c r="E274" s="211" t="str">
        <f>IF($C274="SINAPI",VLOOKUP($D274,'Comp. Sinapi'!$B:$F,2,0),VLOOKUP($D274,'Comp. Própria'!$B:$I,2,0))</f>
        <v>VERGA MOLDADA IN LOCO EM CONCRETO, ESPESSURA DE *15* CM. AF_03/2024</v>
      </c>
      <c r="F274" s="210" t="str">
        <f>IF($C274="SINAPI",VLOOKUP($D274,'Comp. Sinapi'!$B:$F,3,0),VLOOKUP($D274,'Comp. Própria'!$B:$I,7,0))</f>
        <v>M</v>
      </c>
      <c r="G274" s="212">
        <v>15.6</v>
      </c>
      <c r="H274" s="213">
        <f t="shared" si="28"/>
        <v>64.83</v>
      </c>
      <c r="I274" s="214">
        <f t="shared" si="29"/>
        <v>1011.34</v>
      </c>
      <c r="J274" s="213">
        <f t="shared" si="30"/>
        <v>81.018051</v>
      </c>
      <c r="K274" s="214">
        <f t="shared" si="31"/>
        <v>1263.8800000000001</v>
      </c>
      <c r="L274" s="167">
        <f t="shared" si="32"/>
        <v>8.5739863390268812E-5</v>
      </c>
      <c r="M274" s="326">
        <f t="shared" si="34"/>
        <v>0.74510049506650788</v>
      </c>
      <c r="N274" s="310" t="str">
        <f t="shared" si="33"/>
        <v>A</v>
      </c>
      <c r="P274" s="171">
        <f>IF($C274="SINAPI",VLOOKUP($D274,'Comp. Sinapi'!$B:$F,5,0),VLOOKUP($D274,'Comp. Própria'!$B:$I,8,0))</f>
        <v>64.83</v>
      </c>
    </row>
    <row r="275" spans="2:16" ht="23.25" customHeight="1" x14ac:dyDescent="0.25">
      <c r="B275" s="215" t="s">
        <v>12122</v>
      </c>
      <c r="C275" s="210" t="s">
        <v>16</v>
      </c>
      <c r="D275" s="210">
        <v>105029</v>
      </c>
      <c r="E275" s="211" t="str">
        <f>IF($C275="SINAPI",VLOOKUP($D275,'Comp. Sinapi'!$B:$F,2,0),VLOOKUP($D275,'Comp. Própria'!$B:$I,2,0))</f>
        <v>CONTRAVERGA MOLDADA IN LOCO EM CONCRETO, ESPESSURA DE *15* CM. AF_03/2024</v>
      </c>
      <c r="F275" s="210" t="str">
        <f>IF($C275="SINAPI",VLOOKUP($D275,'Comp. Sinapi'!$B:$F,3,0),VLOOKUP($D275,'Comp. Própria'!$B:$I,7,0))</f>
        <v>M</v>
      </c>
      <c r="G275" s="212">
        <v>15.6</v>
      </c>
      <c r="H275" s="213">
        <f t="shared" si="28"/>
        <v>49.93</v>
      </c>
      <c r="I275" s="214">
        <f t="shared" si="29"/>
        <v>778.9</v>
      </c>
      <c r="J275" s="213">
        <f t="shared" si="30"/>
        <v>62.397521000000005</v>
      </c>
      <c r="K275" s="214">
        <f t="shared" si="31"/>
        <v>973.4</v>
      </c>
      <c r="L275" s="167">
        <f t="shared" si="32"/>
        <v>6.6034103731436254E-5</v>
      </c>
      <c r="M275" s="326">
        <f t="shared" si="34"/>
        <v>0.74516652917023929</v>
      </c>
      <c r="N275" s="310" t="str">
        <f t="shared" si="33"/>
        <v>A</v>
      </c>
      <c r="P275" s="171">
        <f>IF($C275="SINAPI",VLOOKUP($D275,'Comp. Sinapi'!$B:$F,5,0),VLOOKUP($D275,'Comp. Própria'!$B:$I,8,0))</f>
        <v>49.93</v>
      </c>
    </row>
    <row r="276" spans="2:16" x14ac:dyDescent="0.25">
      <c r="B276" s="215" t="s">
        <v>12123</v>
      </c>
      <c r="C276" s="210" t="s">
        <v>16</v>
      </c>
      <c r="D276" s="210">
        <v>105023</v>
      </c>
      <c r="E276" s="211" t="str">
        <f>IF($C276="SINAPI",VLOOKUP($D276,'Comp. Sinapi'!$B:$F,2,0),VLOOKUP($D276,'Comp. Própria'!$B:$I,2,0))</f>
        <v>VERGA MOLDADA IN LOCO EM CONCRETO, ESPESSURA DE *15* CM. AF_03/2024</v>
      </c>
      <c r="F276" s="210" t="str">
        <f>IF($C276="SINAPI",VLOOKUP($D276,'Comp. Sinapi'!$B:$F,3,0),VLOOKUP($D276,'Comp. Própria'!$B:$I,7,0))</f>
        <v>M</v>
      </c>
      <c r="G276" s="212">
        <v>9.1999999999999993</v>
      </c>
      <c r="H276" s="213">
        <f t="shared" si="28"/>
        <v>64.83</v>
      </c>
      <c r="I276" s="214">
        <f t="shared" si="29"/>
        <v>596.42999999999995</v>
      </c>
      <c r="J276" s="213">
        <f t="shared" si="30"/>
        <v>81.018051</v>
      </c>
      <c r="K276" s="214">
        <f t="shared" si="31"/>
        <v>745.36</v>
      </c>
      <c r="L276" s="167">
        <f t="shared" si="32"/>
        <v>5.0564186929590438E-5</v>
      </c>
      <c r="M276" s="326">
        <f t="shared" si="34"/>
        <v>0.7452170933571689</v>
      </c>
      <c r="N276" s="310" t="str">
        <f t="shared" si="33"/>
        <v>A</v>
      </c>
      <c r="P276" s="171">
        <f>IF($C276="SINAPI",VLOOKUP($D276,'Comp. Sinapi'!$B:$F,5,0),VLOOKUP($D276,'Comp. Própria'!$B:$I,8,0))</f>
        <v>64.83</v>
      </c>
    </row>
    <row r="277" spans="2:16" ht="27" customHeight="1" x14ac:dyDescent="0.25">
      <c r="B277" s="215" t="s">
        <v>12124</v>
      </c>
      <c r="C277" s="210" t="s">
        <v>16</v>
      </c>
      <c r="D277" s="210">
        <v>105029</v>
      </c>
      <c r="E277" s="211" t="str">
        <f>IF($C277="SINAPI",VLOOKUP($D277,'Comp. Sinapi'!$B:$F,2,0),VLOOKUP($D277,'Comp. Própria'!$B:$I,2,0))</f>
        <v>CONTRAVERGA MOLDADA IN LOCO EM CONCRETO, ESPESSURA DE *15* CM. AF_03/2024</v>
      </c>
      <c r="F277" s="210" t="str">
        <f>IF($C277="SINAPI",VLOOKUP($D277,'Comp. Sinapi'!$B:$F,3,0),VLOOKUP($D277,'Comp. Própria'!$B:$I,7,0))</f>
        <v>M</v>
      </c>
      <c r="G277" s="212">
        <v>9.1999999999999993</v>
      </c>
      <c r="H277" s="213">
        <f t="shared" si="28"/>
        <v>49.93</v>
      </c>
      <c r="I277" s="214">
        <f t="shared" si="29"/>
        <v>459.35</v>
      </c>
      <c r="J277" s="213">
        <f t="shared" si="30"/>
        <v>62.397521000000005</v>
      </c>
      <c r="K277" s="214">
        <f t="shared" si="31"/>
        <v>574.04999999999995</v>
      </c>
      <c r="L277" s="167">
        <f t="shared" si="32"/>
        <v>3.8942754517188191E-5</v>
      </c>
      <c r="M277" s="326">
        <f t="shared" si="34"/>
        <v>0.74525603611168612</v>
      </c>
      <c r="N277" s="310" t="str">
        <f t="shared" si="33"/>
        <v>A</v>
      </c>
      <c r="P277" s="171">
        <f>IF($C277="SINAPI",VLOOKUP($D277,'Comp. Sinapi'!$B:$F,5,0),VLOOKUP($D277,'Comp. Própria'!$B:$I,8,0))</f>
        <v>49.93</v>
      </c>
    </row>
    <row r="278" spans="2:16" x14ac:dyDescent="0.25">
      <c r="B278" s="215" t="s">
        <v>12125</v>
      </c>
      <c r="C278" s="210" t="s">
        <v>16</v>
      </c>
      <c r="D278" s="210">
        <v>105023</v>
      </c>
      <c r="E278" s="211" t="str">
        <f>IF($C278="SINAPI",VLOOKUP($D278,'Comp. Sinapi'!$B:$F,2,0),VLOOKUP($D278,'Comp. Própria'!$B:$I,2,0))</f>
        <v>VERGA MOLDADA IN LOCO EM CONCRETO, ESPESSURA DE *15* CM. AF_03/2024</v>
      </c>
      <c r="F278" s="210" t="str">
        <f>IF($C278="SINAPI",VLOOKUP($D278,'Comp. Sinapi'!$B:$F,3,0),VLOOKUP($D278,'Comp. Própria'!$B:$I,7,0))</f>
        <v>M</v>
      </c>
      <c r="G278" s="212">
        <v>7.1</v>
      </c>
      <c r="H278" s="213">
        <f t="shared" si="28"/>
        <v>64.83</v>
      </c>
      <c r="I278" s="214">
        <f t="shared" si="29"/>
        <v>460.29</v>
      </c>
      <c r="J278" s="213">
        <f t="shared" si="30"/>
        <v>81.018051</v>
      </c>
      <c r="K278" s="214">
        <f t="shared" si="31"/>
        <v>575.22</v>
      </c>
      <c r="L278" s="167">
        <f t="shared" si="32"/>
        <v>3.902212569179861E-5</v>
      </c>
      <c r="M278" s="326">
        <f t="shared" si="34"/>
        <v>0.74529505823737796</v>
      </c>
      <c r="N278" s="310" t="str">
        <f t="shared" si="33"/>
        <v>A</v>
      </c>
      <c r="P278" s="171">
        <f>IF($C278="SINAPI",VLOOKUP($D278,'Comp. Sinapi'!$B:$F,5,0),VLOOKUP($D278,'Comp. Própria'!$B:$I,8,0))</f>
        <v>64.83</v>
      </c>
    </row>
    <row r="279" spans="2:16" ht="27" x14ac:dyDescent="0.25">
      <c r="B279" s="215" t="s">
        <v>12126</v>
      </c>
      <c r="C279" s="210" t="s">
        <v>16</v>
      </c>
      <c r="D279" s="210">
        <v>93202</v>
      </c>
      <c r="E279" s="211" t="str">
        <f>IF($C279="SINAPI",VLOOKUP($D279,'Comp. Sinapi'!$B:$F,2,0),VLOOKUP($D279,'Comp. Própria'!$B:$I,2,0))</f>
        <v>FIXAÇÃO (ENCUNHAMENTO) DE ALVENARIA DE VEDAÇÃO COM TIJOLO MACIÇO. AF_03/2024</v>
      </c>
      <c r="F279" s="210" t="str">
        <f>IF($C279="SINAPI",VLOOKUP($D279,'Comp. Sinapi'!$B:$F,3,0),VLOOKUP($D279,'Comp. Própria'!$B:$I,7,0))</f>
        <v>M</v>
      </c>
      <c r="G279" s="212">
        <v>105.19</v>
      </c>
      <c r="H279" s="213">
        <f t="shared" si="28"/>
        <v>29.69</v>
      </c>
      <c r="I279" s="214">
        <f t="shared" si="29"/>
        <v>3123.09</v>
      </c>
      <c r="J279" s="213">
        <f t="shared" si="30"/>
        <v>37.103593000000004</v>
      </c>
      <c r="K279" s="214">
        <f t="shared" si="31"/>
        <v>3902.92</v>
      </c>
      <c r="L279" s="167">
        <f t="shared" si="32"/>
        <v>2.6476867077819728E-4</v>
      </c>
      <c r="M279" s="326">
        <f t="shared" si="34"/>
        <v>0.74555982690815614</v>
      </c>
      <c r="N279" s="310" t="str">
        <f t="shared" si="33"/>
        <v>A</v>
      </c>
      <c r="P279" s="171">
        <f>IF($C279="SINAPI",VLOOKUP($D279,'Comp. Sinapi'!$B:$F,5,0),VLOOKUP($D279,'Comp. Própria'!$B:$I,8,0))</f>
        <v>29.69</v>
      </c>
    </row>
    <row r="280" spans="2:16" ht="40.5" x14ac:dyDescent="0.25">
      <c r="B280" s="215" t="s">
        <v>12127</v>
      </c>
      <c r="C280" s="210" t="s">
        <v>16</v>
      </c>
      <c r="D280" s="210">
        <v>87905</v>
      </c>
      <c r="E280" s="211" t="str">
        <f>IF($C280="SINAPI",VLOOKUP($D280,'Comp. Sinapi'!$B:$F,2,0),VLOOKUP($D280,'Comp. Própria'!$B:$I,2,0))</f>
        <v>CHAPISCO APLICADO EM ALVENARIA (COM PRESENÇA DE VÃOS) E ESTRUTURAS DE CONCRETO DE FACHADA, COM COLHER DE PEDREIRO.  ARGAMASSA TRAÇO 1:3 COM PREPARO EM BETONEIRA 400L. AF_10/2022</v>
      </c>
      <c r="F280" s="210" t="str">
        <f>IF($C280="SINAPI",VLOOKUP($D280,'Comp. Sinapi'!$B:$F,3,0),VLOOKUP($D280,'Comp. Própria'!$B:$I,7,0))</f>
        <v>M2</v>
      </c>
      <c r="G280" s="212">
        <v>494.08</v>
      </c>
      <c r="H280" s="213">
        <f t="shared" si="28"/>
        <v>7.7</v>
      </c>
      <c r="I280" s="214">
        <f t="shared" si="29"/>
        <v>3804.41</v>
      </c>
      <c r="J280" s="213">
        <f t="shared" si="30"/>
        <v>9.6226900000000004</v>
      </c>
      <c r="K280" s="214">
        <f t="shared" si="31"/>
        <v>4754.37</v>
      </c>
      <c r="L280" s="167">
        <f t="shared" si="32"/>
        <v>3.2252985592523997E-4</v>
      </c>
      <c r="M280" s="326">
        <f t="shared" si="34"/>
        <v>0.74588235676408143</v>
      </c>
      <c r="N280" s="310" t="str">
        <f t="shared" si="33"/>
        <v>A</v>
      </c>
      <c r="P280" s="171">
        <f>IF($C280="SINAPI",VLOOKUP($D280,'Comp. Sinapi'!$B:$F,5,0),VLOOKUP($D280,'Comp. Própria'!$B:$I,8,0))</f>
        <v>7.7</v>
      </c>
    </row>
    <row r="281" spans="2:16" ht="40.5" x14ac:dyDescent="0.25">
      <c r="B281" s="215" t="s">
        <v>12128</v>
      </c>
      <c r="C281" s="210" t="s">
        <v>16</v>
      </c>
      <c r="D281" s="210">
        <v>87775</v>
      </c>
      <c r="E281" s="211" t="str">
        <f>IF($C281="SINAPI",VLOOKUP($D281,'Comp. Sinapi'!$B:$F,2,0),VLOOKUP($D281,'Comp. Própria'!$B:$I,2,0))</f>
        <v>EMBOÇO OU MASSA ÚNICA EM ARGAMASSA TRAÇO 1:2:8, PREPARO MECÂNICO COM BETONEIRA 400 L, APLICADA MANUALMENTE EM PANOS DE FACHADA COM PRESENÇA DE VÃOS, ESPESSURA DE 25 MM. AF_08/2022</v>
      </c>
      <c r="F281" s="210" t="str">
        <f>IF($C281="SINAPI",VLOOKUP($D281,'Comp. Sinapi'!$B:$F,3,0),VLOOKUP($D281,'Comp. Própria'!$B:$I,7,0))</f>
        <v>M2</v>
      </c>
      <c r="G281" s="212">
        <v>169.17</v>
      </c>
      <c r="H281" s="213">
        <f t="shared" si="28"/>
        <v>52.75</v>
      </c>
      <c r="I281" s="214">
        <f t="shared" si="29"/>
        <v>8923.7099999999991</v>
      </c>
      <c r="J281" s="213">
        <f t="shared" si="30"/>
        <v>65.921675000000008</v>
      </c>
      <c r="K281" s="214">
        <f t="shared" si="31"/>
        <v>11151.96</v>
      </c>
      <c r="L281" s="167">
        <f t="shared" si="32"/>
        <v>7.5653347385332636E-4</v>
      </c>
      <c r="M281" s="326">
        <f t="shared" si="34"/>
        <v>0.74663889023793473</v>
      </c>
      <c r="N281" s="310" t="str">
        <f t="shared" si="33"/>
        <v>A</v>
      </c>
      <c r="P281" s="171">
        <f>IF($C281="SINAPI",VLOOKUP($D281,'Comp. Sinapi'!$B:$F,5,0),VLOOKUP($D281,'Comp. Própria'!$B:$I,8,0))</f>
        <v>52.75</v>
      </c>
    </row>
    <row r="282" spans="2:16" ht="40.5" x14ac:dyDescent="0.25">
      <c r="B282" s="215" t="s">
        <v>12129</v>
      </c>
      <c r="C282" s="210" t="s">
        <v>16</v>
      </c>
      <c r="D282" s="210">
        <v>87275</v>
      </c>
      <c r="E282" s="211" t="str">
        <f>IF($C282="SINAPI",VLOOKUP($D282,'Comp. Sinapi'!$B:$F,2,0),VLOOKUP($D282,'Comp. Própria'!$B:$I,2,0))</f>
        <v>REVESTIMENTO CERÂMICO PARA PAREDES INTERNAS COM PLACAS TIPO ESMALTADA EXTRA DE DIMENSÕES 33X45 CM APLICADAS A MEIA ALTURA DAS PAREDES. AF_02/2023_PE</v>
      </c>
      <c r="F282" s="210" t="str">
        <f>IF($C282="SINAPI",VLOOKUP($D282,'Comp. Sinapi'!$B:$F,3,0),VLOOKUP($D282,'Comp. Própria'!$B:$I,7,0))</f>
        <v>M2</v>
      </c>
      <c r="G282" s="212">
        <v>231.02</v>
      </c>
      <c r="H282" s="213">
        <f t="shared" si="28"/>
        <v>79.23</v>
      </c>
      <c r="I282" s="214">
        <f t="shared" si="29"/>
        <v>18303.71</v>
      </c>
      <c r="J282" s="213">
        <f t="shared" si="30"/>
        <v>99.013731000000007</v>
      </c>
      <c r="K282" s="214">
        <f t="shared" si="31"/>
        <v>22874.15</v>
      </c>
      <c r="L282" s="167">
        <f t="shared" si="32"/>
        <v>1.5517505587306687E-3</v>
      </c>
      <c r="M282" s="326">
        <f t="shared" si="34"/>
        <v>0.74819064079666542</v>
      </c>
      <c r="N282" s="310" t="str">
        <f t="shared" si="33"/>
        <v>A</v>
      </c>
      <c r="P282" s="171">
        <f>IF($C282="SINAPI",VLOOKUP($D282,'Comp. Sinapi'!$B:$F,5,0),VLOOKUP($D282,'Comp. Própria'!$B:$I,8,0))</f>
        <v>79.23</v>
      </c>
    </row>
    <row r="283" spans="2:16" ht="40.5" x14ac:dyDescent="0.25">
      <c r="B283" s="215" t="s">
        <v>12130</v>
      </c>
      <c r="C283" s="210" t="s">
        <v>16</v>
      </c>
      <c r="D283" s="210">
        <v>87535</v>
      </c>
      <c r="E283" s="211" t="str">
        <f>IF($C283="SINAPI",VLOOKUP($D283,'Comp. Sinapi'!$B:$F,2,0),VLOOKUP($D283,'Comp. Própria'!$B:$I,2,0))</f>
        <v>EMBOÇO, EM ARGAMASSA TRAÇO 1:2:8, PREPARO MECÂNICO, APLICADO MANUALMENTE EM PAREDES INTERNAS DE AMBIENTES COM ÁREA MAIOR QUE 10M², E = 17,5MM, COM TALISCAS. AF_03/2024</v>
      </c>
      <c r="F283" s="210" t="str">
        <f>IF($C283="SINAPI",VLOOKUP($D283,'Comp. Sinapi'!$B:$F,3,0),VLOOKUP($D283,'Comp. Própria'!$B:$I,7,0))</f>
        <v>M2</v>
      </c>
      <c r="G283" s="212">
        <v>176.33</v>
      </c>
      <c r="H283" s="213">
        <f t="shared" si="28"/>
        <v>31.44</v>
      </c>
      <c r="I283" s="214">
        <f t="shared" si="29"/>
        <v>5543.81</v>
      </c>
      <c r="J283" s="213">
        <f t="shared" si="30"/>
        <v>39.290568</v>
      </c>
      <c r="K283" s="214">
        <f t="shared" si="31"/>
        <v>6928.1</v>
      </c>
      <c r="L283" s="167">
        <f t="shared" si="32"/>
        <v>4.6999267933199465E-4</v>
      </c>
      <c r="M283" s="326">
        <f t="shared" si="34"/>
        <v>0.74866063347599743</v>
      </c>
      <c r="N283" s="310" t="str">
        <f t="shared" si="33"/>
        <v>A</v>
      </c>
      <c r="P283" s="171">
        <f>IF($C283="SINAPI",VLOOKUP($D283,'Comp. Sinapi'!$B:$F,5,0),VLOOKUP($D283,'Comp. Própria'!$B:$I,8,0))</f>
        <v>31.44</v>
      </c>
    </row>
    <row r="284" spans="2:16" ht="40.5" x14ac:dyDescent="0.25">
      <c r="B284" s="215" t="s">
        <v>12131</v>
      </c>
      <c r="C284" s="210" t="s">
        <v>13156</v>
      </c>
      <c r="D284" s="210" t="s">
        <v>13154</v>
      </c>
      <c r="E284" s="211" t="str">
        <f>IF($C284="SINAPI",VLOOKUP($D284,'Comp. Sinapi'!$B:$F,2,0),VLOOKUP($D284,'Comp. Própria'!$B:$I,2,0))</f>
        <v>REVESTIMENTO CERÂMICO PARA PAREDES INTERNAS COM PLACAS DIMENSÕES 20X20 CM NA COR AZUL PANTONE  APLICADAS EM AMBIENTES DE ÁREA MAIOR QUE 5 M² A MEIA ALTURA DAS PAREDES.</v>
      </c>
      <c r="F284" s="210" t="str">
        <f>IF($C284="SINAPI",VLOOKUP($D284,'Comp. Sinapi'!$B:$F,3,0),VLOOKUP($D284,'Comp. Própria'!$B:$I,7,0))</f>
        <v>M2</v>
      </c>
      <c r="G284" s="212">
        <v>2.66</v>
      </c>
      <c r="H284" s="213">
        <f t="shared" si="28"/>
        <v>117.41940000000002</v>
      </c>
      <c r="I284" s="214">
        <f t="shared" si="29"/>
        <v>312.33</v>
      </c>
      <c r="J284" s="213">
        <f t="shared" si="30"/>
        <v>146.73902418000003</v>
      </c>
      <c r="K284" s="214">
        <f t="shared" si="31"/>
        <v>390.32</v>
      </c>
      <c r="L284" s="167">
        <f t="shared" si="32"/>
        <v>2.6478766558921512E-5</v>
      </c>
      <c r="M284" s="326">
        <f t="shared" si="34"/>
        <v>0.74868711224255635</v>
      </c>
      <c r="N284" s="310" t="str">
        <f t="shared" si="33"/>
        <v>A</v>
      </c>
      <c r="P284" s="171">
        <f>IF($C284="SINAPI",VLOOKUP($D284,'Comp. Sinapi'!$B:$F,5,0),VLOOKUP($D284,'Comp. Própria'!$B:$I,8,0))</f>
        <v>117.41940000000002</v>
      </c>
    </row>
    <row r="285" spans="2:16" ht="27" x14ac:dyDescent="0.25">
      <c r="B285" s="215" t="s">
        <v>12132</v>
      </c>
      <c r="C285" s="210" t="s">
        <v>16</v>
      </c>
      <c r="D285" s="210">
        <v>96121</v>
      </c>
      <c r="E285" s="211" t="str">
        <f>IF($C285="SINAPI",VLOOKUP($D285,'Comp. Sinapi'!$B:$F,2,0),VLOOKUP($D285,'Comp. Própria'!$B:$I,2,0))</f>
        <v>ACABAMENTOS PARA FORRO (RODA-FORRO EM PERFIL METÁLICO E PLÁSTICO). AF_08/2023</v>
      </c>
      <c r="F285" s="210" t="str">
        <f>IF($C285="SINAPI",VLOOKUP($D285,'Comp. Sinapi'!$B:$F,3,0),VLOOKUP($D285,'Comp. Própria'!$B:$I,7,0))</f>
        <v>M</v>
      </c>
      <c r="G285" s="212">
        <v>177.06</v>
      </c>
      <c r="H285" s="213">
        <f t="shared" si="28"/>
        <v>11.17</v>
      </c>
      <c r="I285" s="214">
        <f t="shared" si="29"/>
        <v>1977.76</v>
      </c>
      <c r="J285" s="213">
        <f t="shared" si="30"/>
        <v>13.959149</v>
      </c>
      <c r="K285" s="214">
        <f t="shared" si="31"/>
        <v>2471.6</v>
      </c>
      <c r="L285" s="167">
        <f t="shared" si="32"/>
        <v>1.6766991039923756E-4</v>
      </c>
      <c r="M285" s="326">
        <f t="shared" si="34"/>
        <v>0.74885478215295564</v>
      </c>
      <c r="N285" s="310" t="str">
        <f t="shared" si="33"/>
        <v>A</v>
      </c>
      <c r="P285" s="171">
        <f>IF($C285="SINAPI",VLOOKUP($D285,'Comp. Sinapi'!$B:$F,5,0),VLOOKUP($D285,'Comp. Própria'!$B:$I,8,0))</f>
        <v>11.17</v>
      </c>
    </row>
    <row r="286" spans="2:16" ht="27" x14ac:dyDescent="0.25">
      <c r="B286" s="215" t="s">
        <v>12133</v>
      </c>
      <c r="C286" s="210" t="s">
        <v>16</v>
      </c>
      <c r="D286" s="210">
        <v>96486</v>
      </c>
      <c r="E286" s="211" t="str">
        <f>IF($C286="SINAPI",VLOOKUP($D286,'Comp. Sinapi'!$B:$F,2,0),VLOOKUP($D286,'Comp. Própria'!$B:$I,2,0))</f>
        <v>FORRO EM RÉGUAS DE PVC, LISO, PARA AMBIENTES COMERCIAIS, INCLUSIVE ESTRUTURA BIDIRECIONAL DE FIXAÇÃO. AF_08/2023_PS</v>
      </c>
      <c r="F286" s="210" t="str">
        <f>IF($C286="SINAPI",VLOOKUP($D286,'Comp. Sinapi'!$B:$F,3,0),VLOOKUP($D286,'Comp. Própria'!$B:$I,7,0))</f>
        <v>M2</v>
      </c>
      <c r="G286" s="212">
        <v>332</v>
      </c>
      <c r="H286" s="213">
        <f t="shared" si="28"/>
        <v>70.349999999999994</v>
      </c>
      <c r="I286" s="214">
        <f t="shared" si="29"/>
        <v>23356.2</v>
      </c>
      <c r="J286" s="213">
        <f t="shared" si="30"/>
        <v>87.916394999999994</v>
      </c>
      <c r="K286" s="214">
        <f t="shared" si="31"/>
        <v>29188.240000000002</v>
      </c>
      <c r="L286" s="167">
        <f t="shared" si="32"/>
        <v>1.9800896526587807E-3</v>
      </c>
      <c r="M286" s="326">
        <f t="shared" si="34"/>
        <v>0.75083487180561448</v>
      </c>
      <c r="N286" s="310" t="str">
        <f t="shared" si="33"/>
        <v>A</v>
      </c>
      <c r="P286" s="171">
        <f>IF($C286="SINAPI",VLOOKUP($D286,'Comp. Sinapi'!$B:$F,5,0),VLOOKUP($D286,'Comp. Própria'!$B:$I,8,0))</f>
        <v>70.349999999999994</v>
      </c>
    </row>
    <row r="287" spans="2:16" ht="27" x14ac:dyDescent="0.25">
      <c r="B287" s="215" t="s">
        <v>12134</v>
      </c>
      <c r="C287" s="210" t="s">
        <v>16</v>
      </c>
      <c r="D287" s="210">
        <v>96486</v>
      </c>
      <c r="E287" s="211" t="str">
        <f>IF($C287="SINAPI",VLOOKUP($D287,'Comp. Sinapi'!$B:$F,2,0),VLOOKUP($D287,'Comp. Própria'!$B:$I,2,0))</f>
        <v>FORRO EM RÉGUAS DE PVC, LISO, PARA AMBIENTES COMERCIAIS, INCLUSIVE ESTRUTURA BIDIRECIONAL DE FIXAÇÃO. AF_08/2023_PS</v>
      </c>
      <c r="F287" s="210" t="str">
        <f>IF($C287="SINAPI",VLOOKUP($D287,'Comp. Sinapi'!$B:$F,3,0),VLOOKUP($D287,'Comp. Própria'!$B:$I,7,0))</f>
        <v>M2</v>
      </c>
      <c r="G287" s="212">
        <v>100.6</v>
      </c>
      <c r="H287" s="213">
        <f t="shared" si="28"/>
        <v>70.349999999999994</v>
      </c>
      <c r="I287" s="214">
        <f t="shared" si="29"/>
        <v>7077.21</v>
      </c>
      <c r="J287" s="213">
        <f t="shared" si="30"/>
        <v>87.916394999999994</v>
      </c>
      <c r="K287" s="214">
        <f t="shared" si="31"/>
        <v>8844.3799999999992</v>
      </c>
      <c r="L287" s="167">
        <f t="shared" si="32"/>
        <v>5.9999045239391845E-4</v>
      </c>
      <c r="M287" s="326">
        <f t="shared" si="34"/>
        <v>0.75143486225800837</v>
      </c>
      <c r="N287" s="310" t="str">
        <f t="shared" si="33"/>
        <v>A</v>
      </c>
      <c r="P287" s="171">
        <f>IF($C287="SINAPI",VLOOKUP($D287,'Comp. Sinapi'!$B:$F,5,0),VLOOKUP($D287,'Comp. Própria'!$B:$I,8,0))</f>
        <v>70.349999999999994</v>
      </c>
    </row>
    <row r="288" spans="2:16" ht="27" x14ac:dyDescent="0.25">
      <c r="B288" s="215" t="s">
        <v>12135</v>
      </c>
      <c r="C288" s="210" t="s">
        <v>16</v>
      </c>
      <c r="D288" s="210">
        <v>96121</v>
      </c>
      <c r="E288" s="211" t="str">
        <f>IF($C288="SINAPI",VLOOKUP($D288,'Comp. Sinapi'!$B:$F,2,0),VLOOKUP($D288,'Comp. Própria'!$B:$I,2,0))</f>
        <v>ACABAMENTOS PARA FORRO (RODA-FORRO EM PERFIL METÁLICO E PLÁSTICO). AF_08/2023</v>
      </c>
      <c r="F288" s="210" t="str">
        <f>IF($C288="SINAPI",VLOOKUP($D288,'Comp. Sinapi'!$B:$F,3,0),VLOOKUP($D288,'Comp. Própria'!$B:$I,7,0))</f>
        <v>M</v>
      </c>
      <c r="G288" s="212">
        <v>177.06</v>
      </c>
      <c r="H288" s="213">
        <f t="shared" si="28"/>
        <v>11.17</v>
      </c>
      <c r="I288" s="214">
        <f t="shared" si="29"/>
        <v>1977.76</v>
      </c>
      <c r="J288" s="213">
        <f t="shared" si="30"/>
        <v>13.959149</v>
      </c>
      <c r="K288" s="214">
        <f t="shared" si="31"/>
        <v>2471.6</v>
      </c>
      <c r="L288" s="167">
        <f t="shared" si="32"/>
        <v>1.6766991039923756E-4</v>
      </c>
      <c r="M288" s="326">
        <f t="shared" si="34"/>
        <v>0.75160253216840767</v>
      </c>
      <c r="N288" s="310" t="str">
        <f t="shared" si="33"/>
        <v>A</v>
      </c>
      <c r="P288" s="171">
        <f>IF($C288="SINAPI",VLOOKUP($D288,'Comp. Sinapi'!$B:$F,5,0),VLOOKUP($D288,'Comp. Própria'!$B:$I,8,0))</f>
        <v>11.17</v>
      </c>
    </row>
    <row r="289" spans="2:16" ht="27" x14ac:dyDescent="0.25">
      <c r="B289" s="215" t="s">
        <v>12137</v>
      </c>
      <c r="C289" s="210" t="s">
        <v>16</v>
      </c>
      <c r="D289" s="210">
        <v>99059</v>
      </c>
      <c r="E289" s="211" t="str">
        <f>IF($C289="SINAPI",VLOOKUP($D289,'Comp. Sinapi'!$B:$F,2,0),VLOOKUP($D289,'Comp. Própria'!$B:$I,2,0))</f>
        <v>LOCAÇÃO CONVENCIONAL DE OBRA, UTILIZANDO GABARITO DE TÁBUAS CORRIDAS PONTALETADAS A CADA 2,00M -  2 UTILIZAÇÕES. AF_03/2024</v>
      </c>
      <c r="F289" s="210" t="str">
        <f>IF($C289="SINAPI",VLOOKUP($D289,'Comp. Sinapi'!$B:$F,3,0),VLOOKUP($D289,'Comp. Própria'!$B:$I,7,0))</f>
        <v>M</v>
      </c>
      <c r="G289" s="212">
        <v>19.28</v>
      </c>
      <c r="H289" s="213">
        <f t="shared" si="28"/>
        <v>60.75</v>
      </c>
      <c r="I289" s="214">
        <f t="shared" si="29"/>
        <v>1171.26</v>
      </c>
      <c r="J289" s="213">
        <f t="shared" si="30"/>
        <v>75.919274999999999</v>
      </c>
      <c r="K289" s="214">
        <f t="shared" si="31"/>
        <v>1463.72</v>
      </c>
      <c r="L289" s="167">
        <f t="shared" si="32"/>
        <v>9.9296731368171245E-5</v>
      </c>
      <c r="M289" s="326">
        <f t="shared" si="34"/>
        <v>0.75170182889977588</v>
      </c>
      <c r="N289" s="310" t="str">
        <f t="shared" si="33"/>
        <v>A</v>
      </c>
      <c r="P289" s="171">
        <f>IF($C289="SINAPI",VLOOKUP($D289,'Comp. Sinapi'!$B:$F,5,0),VLOOKUP($D289,'Comp. Própria'!$B:$I,8,0))</f>
        <v>60.75</v>
      </c>
    </row>
    <row r="290" spans="2:16" ht="40.5" x14ac:dyDescent="0.25">
      <c r="B290" s="215" t="s">
        <v>12139</v>
      </c>
      <c r="C290" s="210" t="s">
        <v>16</v>
      </c>
      <c r="D290" s="210">
        <v>103328</v>
      </c>
      <c r="E290" s="211" t="str">
        <f>IF($C290="SINAPI",VLOOKUP($D290,'Comp. Sinapi'!$B:$F,2,0),VLOOKUP($D290,'Comp. Própria'!$B:$I,2,0))</f>
        <v>ALVENARIA DE VEDAÇÃO DE BLOCOS CERÂMICOS FURADOS NA HORIZONTAL DE 9X19X19 CM (ESPESSURA 9 CM) E ARGAMASSA DE ASSENTAMENTO COM PREPARO EM BETONEIRA. AF_12/2021</v>
      </c>
      <c r="F290" s="210" t="str">
        <f>IF($C290="SINAPI",VLOOKUP($D290,'Comp. Sinapi'!$B:$F,3,0),VLOOKUP($D290,'Comp. Própria'!$B:$I,7,0))</f>
        <v>M2</v>
      </c>
      <c r="G290" s="212">
        <v>175.131</v>
      </c>
      <c r="H290" s="213">
        <f t="shared" si="28"/>
        <v>93.56</v>
      </c>
      <c r="I290" s="214">
        <f t="shared" si="29"/>
        <v>16385.25</v>
      </c>
      <c r="J290" s="213">
        <f t="shared" si="30"/>
        <v>116.92193200000001</v>
      </c>
      <c r="K290" s="214">
        <f t="shared" si="31"/>
        <v>20476.650000000001</v>
      </c>
      <c r="L290" s="167">
        <f t="shared" si="32"/>
        <v>1.3891074893900908E-3</v>
      </c>
      <c r="M290" s="326">
        <f t="shared" si="34"/>
        <v>0.75309093638916602</v>
      </c>
      <c r="N290" s="310" t="str">
        <f t="shared" si="33"/>
        <v>A</v>
      </c>
      <c r="P290" s="171">
        <f>IF($C290="SINAPI",VLOOKUP($D290,'Comp. Sinapi'!$B:$F,5,0),VLOOKUP($D290,'Comp. Própria'!$B:$I,8,0))</f>
        <v>93.56</v>
      </c>
    </row>
    <row r="291" spans="2:16" x14ac:dyDescent="0.25">
      <c r="B291" s="215" t="s">
        <v>12140</v>
      </c>
      <c r="C291" s="210" t="s">
        <v>16</v>
      </c>
      <c r="D291" s="210">
        <v>93187</v>
      </c>
      <c r="E291" s="211" t="str">
        <f>IF($C291="SINAPI",VLOOKUP($D291,'Comp. Sinapi'!$B:$F,2,0),VLOOKUP($D291,'Comp. Própria'!$B:$I,2,0))</f>
        <v>VERGA MOLDADA IN LOCO EM CONCRETO, ESPESSURA DE *20* CM. AF_03/2024</v>
      </c>
      <c r="F291" s="210" t="str">
        <f>IF($C291="SINAPI",VLOOKUP($D291,'Comp. Sinapi'!$B:$F,3,0),VLOOKUP($D291,'Comp. Própria'!$B:$I,7,0))</f>
        <v>M</v>
      </c>
      <c r="G291" s="212">
        <v>19.399999999999999</v>
      </c>
      <c r="H291" s="213">
        <f t="shared" si="28"/>
        <v>76.319999999999993</v>
      </c>
      <c r="I291" s="214">
        <f t="shared" si="29"/>
        <v>1480.6</v>
      </c>
      <c r="J291" s="213">
        <f t="shared" si="30"/>
        <v>95.377103999999989</v>
      </c>
      <c r="K291" s="214">
        <f t="shared" si="31"/>
        <v>1850.31</v>
      </c>
      <c r="L291" s="167">
        <f t="shared" si="32"/>
        <v>1.255224599088903E-4</v>
      </c>
      <c r="M291" s="326">
        <f t="shared" si="34"/>
        <v>0.75321645884907495</v>
      </c>
      <c r="N291" s="310" t="str">
        <f t="shared" si="33"/>
        <v>A</v>
      </c>
      <c r="P291" s="171">
        <f>IF($C291="SINAPI",VLOOKUP($D291,'Comp. Sinapi'!$B:$F,5,0),VLOOKUP($D291,'Comp. Própria'!$B:$I,8,0))</f>
        <v>76.319999999999993</v>
      </c>
    </row>
    <row r="292" spans="2:16" ht="28.5" customHeight="1" x14ac:dyDescent="0.25">
      <c r="B292" s="215" t="s">
        <v>12141</v>
      </c>
      <c r="C292" s="210" t="s">
        <v>16</v>
      </c>
      <c r="D292" s="210">
        <v>93197</v>
      </c>
      <c r="E292" s="211" t="str">
        <f>IF($C292="SINAPI",VLOOKUP($D292,'Comp. Sinapi'!$B:$F,2,0),VLOOKUP($D292,'Comp. Própria'!$B:$I,2,0))</f>
        <v>CONTRAVERGA MOLDADA IN LOCO EM CONCRETO, ESPESSURA DE *20* CM. AF_03/2024</v>
      </c>
      <c r="F292" s="210" t="str">
        <f>IF($C292="SINAPI",VLOOKUP($D292,'Comp. Sinapi'!$B:$F,3,0),VLOOKUP($D292,'Comp. Própria'!$B:$I,7,0))</f>
        <v>M</v>
      </c>
      <c r="G292" s="212">
        <v>19.399999999999999</v>
      </c>
      <c r="H292" s="213">
        <f t="shared" si="28"/>
        <v>58.09</v>
      </c>
      <c r="I292" s="214">
        <f t="shared" si="29"/>
        <v>1126.94</v>
      </c>
      <c r="J292" s="213">
        <f t="shared" si="30"/>
        <v>72.595072999999999</v>
      </c>
      <c r="K292" s="214">
        <f t="shared" si="31"/>
        <v>1408.34</v>
      </c>
      <c r="L292" s="167">
        <f t="shared" si="32"/>
        <v>9.5539829103278133E-5</v>
      </c>
      <c r="M292" s="326">
        <f t="shared" si="34"/>
        <v>0.75331199867817822</v>
      </c>
      <c r="N292" s="310" t="str">
        <f t="shared" si="33"/>
        <v>A</v>
      </c>
      <c r="P292" s="171">
        <f>IF($C292="SINAPI",VLOOKUP($D292,'Comp. Sinapi'!$B:$F,5,0),VLOOKUP($D292,'Comp. Própria'!$B:$I,8,0))</f>
        <v>58.09</v>
      </c>
    </row>
    <row r="293" spans="2:16" x14ac:dyDescent="0.25">
      <c r="B293" s="215" t="s">
        <v>12142</v>
      </c>
      <c r="C293" s="210" t="s">
        <v>16</v>
      </c>
      <c r="D293" s="210">
        <v>105023</v>
      </c>
      <c r="E293" s="211" t="str">
        <f>IF($C293="SINAPI",VLOOKUP($D293,'Comp. Sinapi'!$B:$F,2,0),VLOOKUP($D293,'Comp. Própria'!$B:$I,2,0))</f>
        <v>VERGA MOLDADA IN LOCO EM CONCRETO, ESPESSURA DE *15* CM. AF_03/2024</v>
      </c>
      <c r="F293" s="210" t="str">
        <f>IF($C293="SINAPI",VLOOKUP($D293,'Comp. Sinapi'!$B:$F,3,0),VLOOKUP($D293,'Comp. Própria'!$B:$I,7,0))</f>
        <v>M</v>
      </c>
      <c r="G293" s="212">
        <v>22</v>
      </c>
      <c r="H293" s="213">
        <f t="shared" si="28"/>
        <v>64.83</v>
      </c>
      <c r="I293" s="214">
        <f t="shared" si="29"/>
        <v>1426.26</v>
      </c>
      <c r="J293" s="213">
        <f t="shared" si="30"/>
        <v>81.018051</v>
      </c>
      <c r="K293" s="214">
        <f t="shared" si="31"/>
        <v>1782.39</v>
      </c>
      <c r="L293" s="167">
        <f t="shared" si="32"/>
        <v>1.2091486146483941E-4</v>
      </c>
      <c r="M293" s="326">
        <f t="shared" si="34"/>
        <v>0.75343291353964303</v>
      </c>
      <c r="N293" s="310" t="str">
        <f t="shared" si="33"/>
        <v>A</v>
      </c>
      <c r="P293" s="171">
        <f>IF($C293="SINAPI",VLOOKUP($D293,'Comp. Sinapi'!$B:$F,5,0),VLOOKUP($D293,'Comp. Própria'!$B:$I,8,0))</f>
        <v>64.83</v>
      </c>
    </row>
    <row r="294" spans="2:16" ht="27" x14ac:dyDescent="0.25">
      <c r="B294" s="215" t="s">
        <v>12143</v>
      </c>
      <c r="C294" s="210" t="s">
        <v>16</v>
      </c>
      <c r="D294" s="210">
        <v>93202</v>
      </c>
      <c r="E294" s="211" t="str">
        <f>IF($C294="SINAPI",VLOOKUP($D294,'Comp. Sinapi'!$B:$F,2,0),VLOOKUP($D294,'Comp. Própria'!$B:$I,2,0))</f>
        <v>FIXAÇÃO (ENCUNHAMENTO) DE ALVENARIA DE VEDAÇÃO COM TIJOLO MACIÇO. AF_03/2024</v>
      </c>
      <c r="F294" s="210" t="str">
        <f>IF($C294="SINAPI",VLOOKUP($D294,'Comp. Sinapi'!$B:$F,3,0),VLOOKUP($D294,'Comp. Própria'!$B:$I,7,0))</f>
        <v>M</v>
      </c>
      <c r="G294" s="212">
        <v>38.56</v>
      </c>
      <c r="H294" s="213">
        <f t="shared" si="28"/>
        <v>29.69</v>
      </c>
      <c r="I294" s="214">
        <f t="shared" si="29"/>
        <v>1144.8399999999999</v>
      </c>
      <c r="J294" s="213">
        <f t="shared" si="30"/>
        <v>37.103593000000004</v>
      </c>
      <c r="K294" s="214">
        <f t="shared" si="31"/>
        <v>1430.71</v>
      </c>
      <c r="L294" s="167">
        <f t="shared" si="32"/>
        <v>9.7057378826385018E-5</v>
      </c>
      <c r="M294" s="326">
        <f t="shared" si="34"/>
        <v>0.75352997091846941</v>
      </c>
      <c r="N294" s="310" t="str">
        <f t="shared" si="33"/>
        <v>A</v>
      </c>
      <c r="P294" s="171">
        <f>IF($C294="SINAPI",VLOOKUP($D294,'Comp. Sinapi'!$B:$F,5,0),VLOOKUP($D294,'Comp. Própria'!$B:$I,8,0))</f>
        <v>29.69</v>
      </c>
    </row>
    <row r="295" spans="2:16" ht="40.5" x14ac:dyDescent="0.25">
      <c r="B295" s="215" t="s">
        <v>12144</v>
      </c>
      <c r="C295" s="210" t="s">
        <v>16</v>
      </c>
      <c r="D295" s="210">
        <v>87879</v>
      </c>
      <c r="E295" s="211" t="str">
        <f>IF($C295="SINAPI",VLOOKUP($D295,'Comp. Sinapi'!$B:$F,2,0),VLOOKUP($D295,'Comp. Própria'!$B:$I,2,0))</f>
        <v>CHAPISCO APLICADO EM ALVENARIAS E ESTRUTURAS DE CONCRETO INTERNAS, COM COLHER DE PEDREIRO.  ARGAMASSA TRAÇO 1:3 COM PREPARO EM BETONEIRA 400L. AF_10/2022</v>
      </c>
      <c r="F295" s="210" t="str">
        <f>IF($C295="SINAPI",VLOOKUP($D295,'Comp. Sinapi'!$B:$F,3,0),VLOOKUP($D295,'Comp. Própria'!$B:$I,7,0))</f>
        <v>M2</v>
      </c>
      <c r="G295" s="212">
        <v>350.262</v>
      </c>
      <c r="H295" s="213">
        <f t="shared" si="28"/>
        <v>4.38</v>
      </c>
      <c r="I295" s="214">
        <f t="shared" si="29"/>
        <v>1534.14</v>
      </c>
      <c r="J295" s="213">
        <f t="shared" si="30"/>
        <v>5.4736859999999998</v>
      </c>
      <c r="K295" s="214">
        <f t="shared" si="31"/>
        <v>1917.22</v>
      </c>
      <c r="L295" s="167">
        <f t="shared" si="32"/>
        <v>1.3006154135605531E-4</v>
      </c>
      <c r="M295" s="326">
        <f t="shared" si="34"/>
        <v>0.75366003245982549</v>
      </c>
      <c r="N295" s="310" t="str">
        <f t="shared" si="33"/>
        <v>A</v>
      </c>
      <c r="P295" s="171">
        <f>IF($C295="SINAPI",VLOOKUP($D295,'Comp. Sinapi'!$B:$F,5,0),VLOOKUP($D295,'Comp. Própria'!$B:$I,8,0))</f>
        <v>4.38</v>
      </c>
    </row>
    <row r="296" spans="2:16" ht="40.5" x14ac:dyDescent="0.25">
      <c r="B296" s="215" t="s">
        <v>12145</v>
      </c>
      <c r="C296" s="210" t="s">
        <v>16</v>
      </c>
      <c r="D296" s="210">
        <v>87530</v>
      </c>
      <c r="E296" s="211" t="str">
        <f>IF($C296="SINAPI",VLOOKUP($D296,'Comp. Sinapi'!$B:$F,2,0),VLOOKUP($D296,'Comp. Própria'!$B:$I,2,0))</f>
        <v>MASSA ÚNICA, EM ARGAMASSA TRAÇO 1:2:8, PREPARO MANUAL, APLICADA MANUALMENTE EM PAREDES INTERNAS DE AMBIENTES COM ÁREA ENTRE 5M² E 10M², E = 17,5MM, COM TALISCAS. AF_03/2024</v>
      </c>
      <c r="F296" s="210" t="str">
        <f>IF($C296="SINAPI",VLOOKUP($D296,'Comp. Sinapi'!$B:$F,3,0),VLOOKUP($D296,'Comp. Própria'!$B:$I,7,0))</f>
        <v>M2</v>
      </c>
      <c r="G296" s="212">
        <v>350.262</v>
      </c>
      <c r="H296" s="213">
        <f t="shared" si="28"/>
        <v>38.770000000000003</v>
      </c>
      <c r="I296" s="214">
        <f t="shared" si="29"/>
        <v>13579.65</v>
      </c>
      <c r="J296" s="213">
        <f t="shared" si="30"/>
        <v>48.450869000000004</v>
      </c>
      <c r="K296" s="214">
        <f t="shared" si="31"/>
        <v>16970.490000000002</v>
      </c>
      <c r="L296" s="167">
        <f t="shared" si="32"/>
        <v>1.1512544658242262E-3</v>
      </c>
      <c r="M296" s="326">
        <f t="shared" si="34"/>
        <v>0.75481128692564969</v>
      </c>
      <c r="N296" s="310" t="str">
        <f t="shared" si="33"/>
        <v>A</v>
      </c>
      <c r="P296" s="171">
        <f>IF($C296="SINAPI",VLOOKUP($D296,'Comp. Sinapi'!$B:$F,5,0),VLOOKUP($D296,'Comp. Própria'!$B:$I,8,0))</f>
        <v>38.770000000000003</v>
      </c>
    </row>
    <row r="297" spans="2:16" ht="40.5" x14ac:dyDescent="0.25">
      <c r="B297" s="215" t="s">
        <v>12146</v>
      </c>
      <c r="C297" s="210" t="s">
        <v>16</v>
      </c>
      <c r="D297" s="210">
        <v>87267</v>
      </c>
      <c r="E297" s="211" t="str">
        <f>IF($C297="SINAPI",VLOOKUP($D297,'Comp. Sinapi'!$B:$F,2,0),VLOOKUP($D297,'Comp. Própria'!$B:$I,2,0))</f>
        <v>REVESTIMENTO CERÂMICO PARA PAREDES INTERNAS COM PLACAS TIPO ESMALTADA EXTRA DE DIMENSÕES 20X20 CM APLICADAS A MEIA ALTURA DAS PAREDES. AF_02/2023_PE</v>
      </c>
      <c r="F297" s="210" t="str">
        <f>IF($C297="SINAPI",VLOOKUP($D297,'Comp. Sinapi'!$B:$F,3,0),VLOOKUP($D297,'Comp. Própria'!$B:$I,7,0))</f>
        <v>M2</v>
      </c>
      <c r="G297" s="212">
        <v>152.30799999999999</v>
      </c>
      <c r="H297" s="213">
        <f t="shared" si="28"/>
        <v>70.739999999999995</v>
      </c>
      <c r="I297" s="214">
        <f t="shared" si="29"/>
        <v>10774.26</v>
      </c>
      <c r="J297" s="213">
        <f t="shared" si="30"/>
        <v>88.403778000000003</v>
      </c>
      <c r="K297" s="214">
        <f t="shared" si="31"/>
        <v>13464.6</v>
      </c>
      <c r="L297" s="167">
        <f t="shared" si="32"/>
        <v>9.1341975868327176E-4</v>
      </c>
      <c r="M297" s="326">
        <f t="shared" si="34"/>
        <v>0.755724706684333</v>
      </c>
      <c r="N297" s="310" t="str">
        <f t="shared" si="33"/>
        <v>A</v>
      </c>
      <c r="P297" s="171">
        <f>IF($C297="SINAPI",VLOOKUP($D297,'Comp. Sinapi'!$B:$F,5,0),VLOOKUP($D297,'Comp. Própria'!$B:$I,8,0))</f>
        <v>70.739999999999995</v>
      </c>
    </row>
    <row r="298" spans="2:16" ht="54" x14ac:dyDescent="0.25">
      <c r="B298" s="215" t="s">
        <v>12147</v>
      </c>
      <c r="C298" s="210" t="s">
        <v>16</v>
      </c>
      <c r="D298" s="210">
        <v>104162</v>
      </c>
      <c r="E298" s="211" t="str">
        <f>IF($C298="SINAPI",VLOOKUP($D298,'Comp. Sinapi'!$B:$F,2,0),VLOOKUP($D298,'Comp. Própria'!$B:$I,2,0))</f>
        <v>PISO EM GRANILITE, MARMORITE OU GRANITINA EM AMBIENTES INTERNOS, COM ESPESSURA DE 8 MM, INCLUSO MISTURA EM BETONEIRA, COLOCAÇÃO DAS JUNTAS, APLICAÇÃO DO PISO, 4 POLIMENTOS COM POLITRIZ, ESTUCAMENTO, SELADOR E CERA. AF_06/2022</v>
      </c>
      <c r="F298" s="210" t="str">
        <f>IF($C298="SINAPI",VLOOKUP($D298,'Comp. Sinapi'!$B:$F,3,0),VLOOKUP($D298,'Comp. Própria'!$B:$I,7,0))</f>
        <v>M2</v>
      </c>
      <c r="G298" s="212">
        <v>84.311999999999998</v>
      </c>
      <c r="H298" s="213">
        <f t="shared" si="28"/>
        <v>96.27</v>
      </c>
      <c r="I298" s="214">
        <f t="shared" si="29"/>
        <v>8116.71</v>
      </c>
      <c r="J298" s="213">
        <f t="shared" si="30"/>
        <v>120.30861899999999</v>
      </c>
      <c r="K298" s="214">
        <f t="shared" si="31"/>
        <v>10143.459999999999</v>
      </c>
      <c r="L298" s="167">
        <f t="shared" si="32"/>
        <v>6.8811823488357758E-4</v>
      </c>
      <c r="M298" s="326">
        <f t="shared" si="34"/>
        <v>0.75641282491921658</v>
      </c>
      <c r="N298" s="310" t="str">
        <f t="shared" si="33"/>
        <v>A</v>
      </c>
      <c r="P298" s="171">
        <f>IF($C298="SINAPI",VLOOKUP($D298,'Comp. Sinapi'!$B:$F,5,0),VLOOKUP($D298,'Comp. Própria'!$B:$I,8,0))</f>
        <v>96.27</v>
      </c>
    </row>
    <row r="299" spans="2:16" x14ac:dyDescent="0.25">
      <c r="B299" s="215" t="s">
        <v>12148</v>
      </c>
      <c r="C299" s="210" t="s">
        <v>16</v>
      </c>
      <c r="D299" s="210">
        <v>98685</v>
      </c>
      <c r="E299" s="211" t="str">
        <f>IF($C299="SINAPI",VLOOKUP($D299,'Comp. Sinapi'!$B:$F,2,0),VLOOKUP($D299,'Comp. Própria'!$B:$I,2,0))</f>
        <v>RODAPÉ EM GRANITO, ALTURA 10 CM. AF_09/2020</v>
      </c>
      <c r="F299" s="210" t="str">
        <f>IF($C299="SINAPI",VLOOKUP($D299,'Comp. Sinapi'!$B:$F,3,0),VLOOKUP($D299,'Comp. Própria'!$B:$I,7,0))</f>
        <v>M</v>
      </c>
      <c r="G299" s="212">
        <v>43.4</v>
      </c>
      <c r="H299" s="213">
        <f t="shared" si="28"/>
        <v>79.02</v>
      </c>
      <c r="I299" s="214">
        <f t="shared" si="29"/>
        <v>3429.46</v>
      </c>
      <c r="J299" s="213">
        <f t="shared" si="30"/>
        <v>98.751294000000001</v>
      </c>
      <c r="K299" s="214">
        <f t="shared" si="31"/>
        <v>4285.8</v>
      </c>
      <c r="L299" s="167">
        <f t="shared" si="32"/>
        <v>2.9074271807292943E-4</v>
      </c>
      <c r="M299" s="326">
        <f t="shared" si="34"/>
        <v>0.75670356763728952</v>
      </c>
      <c r="N299" s="310" t="str">
        <f t="shared" si="33"/>
        <v>A</v>
      </c>
      <c r="P299" s="171">
        <f>IF($C299="SINAPI",VLOOKUP($D299,'Comp. Sinapi'!$B:$F,5,0),VLOOKUP($D299,'Comp. Própria'!$B:$I,8,0))</f>
        <v>79.02</v>
      </c>
    </row>
    <row r="300" spans="2:16" ht="27" x14ac:dyDescent="0.25">
      <c r="B300" s="215" t="s">
        <v>12149</v>
      </c>
      <c r="C300" s="210" t="s">
        <v>16</v>
      </c>
      <c r="D300" s="210">
        <v>96486</v>
      </c>
      <c r="E300" s="211" t="str">
        <f>IF($C300="SINAPI",VLOOKUP($D300,'Comp. Sinapi'!$B:$F,2,0),VLOOKUP($D300,'Comp. Própria'!$B:$I,2,0))</f>
        <v>FORRO EM RÉGUAS DE PVC, LISO, PARA AMBIENTES COMERCIAIS, INCLUSIVE ESTRUTURA BIDIRECIONAL DE FIXAÇÃO. AF_08/2023_PS</v>
      </c>
      <c r="F300" s="210" t="str">
        <f>IF($C300="SINAPI",VLOOKUP($D300,'Comp. Sinapi'!$B:$F,3,0),VLOOKUP($D300,'Comp. Própria'!$B:$I,7,0))</f>
        <v>M2</v>
      </c>
      <c r="G300" s="212">
        <v>84.311999999999998</v>
      </c>
      <c r="H300" s="213">
        <f t="shared" si="28"/>
        <v>70.349999999999994</v>
      </c>
      <c r="I300" s="214">
        <f t="shared" si="29"/>
        <v>5931.34</v>
      </c>
      <c r="J300" s="213">
        <f t="shared" si="30"/>
        <v>87.916394999999994</v>
      </c>
      <c r="K300" s="214">
        <f t="shared" si="31"/>
        <v>7412.4</v>
      </c>
      <c r="L300" s="167">
        <f t="shared" si="32"/>
        <v>5.0284691853184525E-4</v>
      </c>
      <c r="M300" s="326">
        <f t="shared" si="34"/>
        <v>0.75720641455582138</v>
      </c>
      <c r="N300" s="310" t="str">
        <f t="shared" si="33"/>
        <v>A</v>
      </c>
      <c r="P300" s="171">
        <f>IF($C300="SINAPI",VLOOKUP($D300,'Comp. Sinapi'!$B:$F,5,0),VLOOKUP($D300,'Comp. Própria'!$B:$I,8,0))</f>
        <v>70.349999999999994</v>
      </c>
    </row>
    <row r="301" spans="2:16" ht="27" x14ac:dyDescent="0.25">
      <c r="B301" s="215" t="s">
        <v>12150</v>
      </c>
      <c r="C301" s="210" t="s">
        <v>16</v>
      </c>
      <c r="D301" s="210">
        <v>96121</v>
      </c>
      <c r="E301" s="211" t="str">
        <f>IF($C301="SINAPI",VLOOKUP($D301,'Comp. Sinapi'!$B:$F,2,0),VLOOKUP($D301,'Comp. Própria'!$B:$I,2,0))</f>
        <v>ACABAMENTOS PARA FORRO (RODA-FORRO EM PERFIL METÁLICO E PLÁSTICO). AF_08/2023</v>
      </c>
      <c r="F301" s="210" t="str">
        <f>IF($C301="SINAPI",VLOOKUP($D301,'Comp. Sinapi'!$B:$F,3,0),VLOOKUP($D301,'Comp. Própria'!$B:$I,7,0))</f>
        <v>M</v>
      </c>
      <c r="G301" s="212">
        <v>36.68</v>
      </c>
      <c r="H301" s="213">
        <f t="shared" si="28"/>
        <v>11.17</v>
      </c>
      <c r="I301" s="214">
        <f t="shared" si="29"/>
        <v>409.71</v>
      </c>
      <c r="J301" s="213">
        <f t="shared" si="30"/>
        <v>13.959149</v>
      </c>
      <c r="K301" s="214">
        <f t="shared" si="31"/>
        <v>512.02</v>
      </c>
      <c r="L301" s="167">
        <f t="shared" si="32"/>
        <v>3.4734725490620497E-5</v>
      </c>
      <c r="M301" s="326">
        <f t="shared" si="34"/>
        <v>0.75724114928131203</v>
      </c>
      <c r="N301" s="310" t="str">
        <f t="shared" si="33"/>
        <v>A</v>
      </c>
      <c r="P301" s="171">
        <f>IF($C301="SINAPI",VLOOKUP($D301,'Comp. Sinapi'!$B:$F,5,0),VLOOKUP($D301,'Comp. Própria'!$B:$I,8,0))</f>
        <v>11.17</v>
      </c>
    </row>
    <row r="302" spans="2:16" ht="67.5" x14ac:dyDescent="0.25">
      <c r="B302" s="215" t="s">
        <v>12153</v>
      </c>
      <c r="C302" s="210" t="s">
        <v>13156</v>
      </c>
      <c r="D302" s="210" t="s">
        <v>13157</v>
      </c>
      <c r="E302" s="211" t="str">
        <f>IF($C302="SINAPI",VLOOKUP($D302,'Comp. Sinapi'!$B:$F,2,0),VLOOKUP($D302,'Comp.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02" s="210" t="str">
        <f>IF($C302="SINAPI",VLOOKUP($D302,'Comp. Sinapi'!$B:$F,3,0),VLOOKUP($D302,'Comp. Própria'!$B:$I,7,0))</f>
        <v>M2</v>
      </c>
      <c r="G302" s="212">
        <v>16.600000000000001</v>
      </c>
      <c r="H302" s="213">
        <f t="shared" si="28"/>
        <v>837.89657148774984</v>
      </c>
      <c r="I302" s="214">
        <f t="shared" si="29"/>
        <v>13909.08</v>
      </c>
      <c r="J302" s="213">
        <f t="shared" si="30"/>
        <v>1047.1193453882411</v>
      </c>
      <c r="K302" s="214">
        <f t="shared" si="31"/>
        <v>17382.18</v>
      </c>
      <c r="L302" s="167">
        <f t="shared" si="32"/>
        <v>1.1791829434954764E-3</v>
      </c>
      <c r="M302" s="326">
        <f t="shared" si="34"/>
        <v>0.75842033222480754</v>
      </c>
      <c r="N302" s="310" t="str">
        <f t="shared" si="33"/>
        <v>A</v>
      </c>
      <c r="P302" s="171">
        <f>IF($C302="SINAPI",VLOOKUP($D302,'Comp. Sinapi'!$B:$F,5,0),VLOOKUP($D302,'Comp. Própria'!$B:$I,8,0))</f>
        <v>837.89657148774984</v>
      </c>
    </row>
    <row r="303" spans="2:16" ht="27" x14ac:dyDescent="0.25">
      <c r="B303" s="215" t="s">
        <v>12154</v>
      </c>
      <c r="C303" s="210" t="s">
        <v>13156</v>
      </c>
      <c r="D303" s="210" t="s">
        <v>13158</v>
      </c>
      <c r="E303" s="211" t="str">
        <f>IF($C303="SINAPI",VLOOKUP($D303,'Comp. Sinapi'!$B:$F,2,0),VLOOKUP($D303,'Comp. Própria'!$B:$I,2,0))</f>
        <v>JANELA DE ENROLAR DIM. 1,00X1,20M ARTICULADA RAIADA LARGA, EM ACO GALVANIZADO NATURAL, CHAPA #24 - FORNECIMENTO E INSTALAÇÃO.</v>
      </c>
      <c r="F303" s="210" t="str">
        <f>IF($C303="SINAPI",VLOOKUP($D303,'Comp. Sinapi'!$B:$F,3,0),VLOOKUP($D303,'Comp. Própria'!$B:$I,7,0))</f>
        <v>M2</v>
      </c>
      <c r="G303" s="212">
        <v>2.4</v>
      </c>
      <c r="H303" s="213">
        <f t="shared" si="28"/>
        <v>546.19399999999996</v>
      </c>
      <c r="I303" s="214">
        <f t="shared" si="29"/>
        <v>1310.86</v>
      </c>
      <c r="J303" s="213">
        <f t="shared" si="30"/>
        <v>682.57864180000001</v>
      </c>
      <c r="K303" s="214">
        <f t="shared" si="31"/>
        <v>1638.18</v>
      </c>
      <c r="L303" s="167">
        <f t="shared" si="32"/>
        <v>1.1113185540452462E-4</v>
      </c>
      <c r="M303" s="326">
        <f t="shared" si="34"/>
        <v>0.7585314640802121</v>
      </c>
      <c r="N303" s="310" t="str">
        <f t="shared" si="33"/>
        <v>A</v>
      </c>
      <c r="P303" s="171">
        <f>IF($C303="SINAPI",VLOOKUP($D303,'Comp. Sinapi'!$B:$F,5,0),VLOOKUP($D303,'Comp. Própria'!$B:$I,8,0))</f>
        <v>546.19399999999996</v>
      </c>
    </row>
    <row r="304" spans="2:16" ht="54" x14ac:dyDescent="0.25">
      <c r="B304" s="215" t="s">
        <v>12155</v>
      </c>
      <c r="C304" s="210" t="s">
        <v>13156</v>
      </c>
      <c r="D304" s="210" t="s">
        <v>13159</v>
      </c>
      <c r="E304" s="211" t="str">
        <f>IF($C304="SINAPI",VLOOKUP($D304,'Comp. Sinapi'!$B:$F,2,0),VLOOKUP($D304,'Comp. Própria'!$B:$I,2,0))</f>
        <v>JANELA VENEZIANA DE CORRER (GUILHOTINA) COM 3 FOLHAS (2 VENEZIANAS E 1 TELA MOSQUITEIRA ALUMINIO/ VIDRO), COM TELA/ VIDRO, BATENTES E FERRAGENS, ACABAMENTO ANODIZADO NATURAL. EXCLUSIVE ALIZAR E CONTRAMARCO. FORNECIMENTO E INSTALAÇÃO.</v>
      </c>
      <c r="F304" s="210" t="str">
        <f>IF($C304="SINAPI",VLOOKUP($D304,'Comp. Sinapi'!$B:$F,3,0),VLOOKUP($D304,'Comp. Própria'!$B:$I,7,0))</f>
        <v>M2</v>
      </c>
      <c r="G304" s="212">
        <v>5.6</v>
      </c>
      <c r="H304" s="213">
        <f t="shared" si="28"/>
        <v>627.22373199999993</v>
      </c>
      <c r="I304" s="214">
        <f t="shared" si="29"/>
        <v>3512.45</v>
      </c>
      <c r="J304" s="213">
        <f t="shared" si="30"/>
        <v>783.84149788039997</v>
      </c>
      <c r="K304" s="214">
        <f t="shared" si="31"/>
        <v>4389.51</v>
      </c>
      <c r="L304" s="167">
        <f t="shared" si="32"/>
        <v>2.9777826039672979E-4</v>
      </c>
      <c r="M304" s="326">
        <f t="shared" si="34"/>
        <v>0.75882924234060878</v>
      </c>
      <c r="N304" s="310" t="str">
        <f t="shared" si="33"/>
        <v>A</v>
      </c>
      <c r="P304" s="171">
        <f>IF($C304="SINAPI",VLOOKUP($D304,'Comp. Sinapi'!$B:$F,5,0),VLOOKUP($D304,'Comp. Própria'!$B:$I,8,0))</f>
        <v>627.22373199999993</v>
      </c>
    </row>
    <row r="305" spans="2:16" ht="40.5" x14ac:dyDescent="0.25">
      <c r="B305" s="215" t="s">
        <v>12156</v>
      </c>
      <c r="C305" s="210" t="s">
        <v>13156</v>
      </c>
      <c r="D305" s="210" t="s">
        <v>13160</v>
      </c>
      <c r="E305" s="211" t="str">
        <f>IF($C305="SINAPI",VLOOKUP($D305,'Comp. Sinapi'!$B:$F,2,0),VLOOKUP($D305,'Comp. Própria'!$B:$I,2,0))</f>
        <v>JANELA DE ALUMÍNIO DE CORRER COM 4 FOLHAS PARA VIDROS ATÉ E=10MM, COM VIDROS, BATENTE, ACABAMENTO COM ACETATO OU BRILHANTE E FERRAGENS. FORNECIMENTO E INSTALAÇÃO</v>
      </c>
      <c r="F305" s="210" t="str">
        <f>IF($C305="SINAPI",VLOOKUP($D305,'Comp. Sinapi'!$B:$F,3,0),VLOOKUP($D305,'Comp. Própria'!$B:$I,7,0))</f>
        <v>M2</v>
      </c>
      <c r="G305" s="212">
        <v>125.2</v>
      </c>
      <c r="H305" s="213">
        <f t="shared" si="28"/>
        <v>1946.0612000000001</v>
      </c>
      <c r="I305" s="214">
        <f t="shared" si="29"/>
        <v>243646.86</v>
      </c>
      <c r="J305" s="213">
        <f t="shared" si="30"/>
        <v>2431.9926816400002</v>
      </c>
      <c r="K305" s="214">
        <f t="shared" si="31"/>
        <v>304485.48</v>
      </c>
      <c r="L305" s="167">
        <f t="shared" si="32"/>
        <v>2.0655871965313499E-2</v>
      </c>
      <c r="M305" s="326">
        <f t="shared" si="34"/>
        <v>0.77948511430592227</v>
      </c>
      <c r="N305" s="310" t="str">
        <f t="shared" si="33"/>
        <v>A</v>
      </c>
      <c r="P305" s="171">
        <f>IF($C305="SINAPI",VLOOKUP($D305,'Comp. Sinapi'!$B:$F,5,0),VLOOKUP($D305,'Comp. Própria'!$B:$I,8,0))</f>
        <v>1946.0612000000001</v>
      </c>
    </row>
    <row r="306" spans="2:16" ht="40.5" x14ac:dyDescent="0.25">
      <c r="B306" s="215" t="s">
        <v>12157</v>
      </c>
      <c r="C306" s="210" t="s">
        <v>13156</v>
      </c>
      <c r="D306" s="210" t="s">
        <v>13161</v>
      </c>
      <c r="E306" s="211" t="str">
        <f>IF($C306="SINAPI",VLOOKUP($D306,'Comp. Sinapi'!$B:$F,2,0),VLOOKUP($D306,'Comp. Própria'!$B:$I,2,0))</f>
        <v>JANELA DE ALUMÍNIO DE CORRER COM 2 FOLHAS PARA VIDROS COM ATÉ E=10MM, COM VIDROS, BATENTE, ACABAMENTO COM ACETATO OU BRILHANTE E FERRAGENS. EXCLUSIVE ALIZAR E CONTRAMARCO. FORNECIMENTO E INSTALAÇÃO.</v>
      </c>
      <c r="F306" s="210" t="str">
        <f>IF($C306="SINAPI",VLOOKUP($D306,'Comp. Sinapi'!$B:$F,3,0),VLOOKUP($D306,'Comp. Própria'!$B:$I,7,0))</f>
        <v>M2</v>
      </c>
      <c r="G306" s="212">
        <v>0.96</v>
      </c>
      <c r="H306" s="213">
        <f t="shared" si="28"/>
        <v>2438.7144920000001</v>
      </c>
      <c r="I306" s="214">
        <f t="shared" si="29"/>
        <v>2341.16</v>
      </c>
      <c r="J306" s="213">
        <f t="shared" si="30"/>
        <v>3047.6615006524003</v>
      </c>
      <c r="K306" s="214">
        <f t="shared" si="31"/>
        <v>2925.75</v>
      </c>
      <c r="L306" s="167">
        <f t="shared" si="32"/>
        <v>1.9847881548412742E-4</v>
      </c>
      <c r="M306" s="326">
        <f t="shared" si="34"/>
        <v>0.77968359312140645</v>
      </c>
      <c r="N306" s="310" t="str">
        <f t="shared" si="33"/>
        <v>A</v>
      </c>
      <c r="P306" s="171">
        <f>IF($C306="SINAPI",VLOOKUP($D306,'Comp. Sinapi'!$B:$F,5,0),VLOOKUP($D306,'Comp. Própria'!$B:$I,8,0))</f>
        <v>2438.7144920000001</v>
      </c>
    </row>
    <row r="307" spans="2:16" ht="40.5" x14ac:dyDescent="0.25">
      <c r="B307" s="215" t="s">
        <v>12158</v>
      </c>
      <c r="C307" s="210" t="s">
        <v>13156</v>
      </c>
      <c r="D307" s="210" t="s">
        <v>13160</v>
      </c>
      <c r="E307" s="211" t="str">
        <f>IF($C307="SINAPI",VLOOKUP($D307,'Comp. Sinapi'!$B:$F,2,0),VLOOKUP($D307,'Comp. Própria'!$B:$I,2,0))</f>
        <v>JANELA DE ALUMÍNIO DE CORRER COM 4 FOLHAS PARA VIDROS ATÉ E=10MM, COM VIDROS, BATENTE, ACABAMENTO COM ACETATO OU BRILHANTE E FERRAGENS. FORNECIMENTO E INSTALAÇÃO</v>
      </c>
      <c r="F307" s="210" t="str">
        <f>IF($C307="SINAPI",VLOOKUP($D307,'Comp. Sinapi'!$B:$F,3,0),VLOOKUP($D307,'Comp. Própria'!$B:$I,7,0))</f>
        <v>M2</v>
      </c>
      <c r="G307" s="212">
        <v>4.8</v>
      </c>
      <c r="H307" s="213">
        <f t="shared" si="28"/>
        <v>1946.0612000000001</v>
      </c>
      <c r="I307" s="214">
        <f t="shared" si="29"/>
        <v>9341.09</v>
      </c>
      <c r="J307" s="213">
        <f t="shared" si="30"/>
        <v>2431.9926816400002</v>
      </c>
      <c r="K307" s="214">
        <f t="shared" si="31"/>
        <v>11673.56</v>
      </c>
      <c r="L307" s="167">
        <f t="shared" si="32"/>
        <v>7.9191809323520142E-4</v>
      </c>
      <c r="M307" s="326">
        <f t="shared" si="34"/>
        <v>0.78047551121464165</v>
      </c>
      <c r="N307" s="310" t="str">
        <f t="shared" si="33"/>
        <v>A</v>
      </c>
      <c r="P307" s="171">
        <f>IF($C307="SINAPI",VLOOKUP($D307,'Comp. Sinapi'!$B:$F,5,0),VLOOKUP($D307,'Comp. Própria'!$B:$I,8,0))</f>
        <v>1946.0612000000001</v>
      </c>
    </row>
    <row r="308" spans="2:16" ht="40.5" x14ac:dyDescent="0.25">
      <c r="B308" s="215" t="s">
        <v>12159</v>
      </c>
      <c r="C308" s="210" t="s">
        <v>13156</v>
      </c>
      <c r="D308" s="210" t="s">
        <v>13161</v>
      </c>
      <c r="E308" s="211" t="str">
        <f>IF($C308="SINAPI",VLOOKUP($D308,'Comp. Sinapi'!$B:$F,2,0),VLOOKUP($D308,'Comp. Própria'!$B:$I,2,0))</f>
        <v>JANELA DE ALUMÍNIO DE CORRER COM 2 FOLHAS PARA VIDROS COM ATÉ E=10MM, COM VIDROS, BATENTE, ACABAMENTO COM ACETATO OU BRILHANTE E FERRAGENS. EXCLUSIVE ALIZAR E CONTRAMARCO. FORNECIMENTO E INSTALAÇÃO.</v>
      </c>
      <c r="F308" s="210" t="str">
        <f>IF($C308="SINAPI",VLOOKUP($D308,'Comp. Sinapi'!$B:$F,3,0),VLOOKUP($D308,'Comp. Própria'!$B:$I,7,0))</f>
        <v>M2</v>
      </c>
      <c r="G308" s="212">
        <v>2.4</v>
      </c>
      <c r="H308" s="213">
        <f t="shared" si="28"/>
        <v>2438.7144920000001</v>
      </c>
      <c r="I308" s="214">
        <f t="shared" si="29"/>
        <v>5852.91</v>
      </c>
      <c r="J308" s="213">
        <f t="shared" si="30"/>
        <v>3047.6615006524003</v>
      </c>
      <c r="K308" s="214">
        <f t="shared" si="31"/>
        <v>7314.38</v>
      </c>
      <c r="L308" s="167">
        <f t="shared" si="32"/>
        <v>4.9619737790337242E-4</v>
      </c>
      <c r="M308" s="326">
        <f t="shared" si="34"/>
        <v>0.78097170859254506</v>
      </c>
      <c r="N308" s="310" t="str">
        <f t="shared" si="33"/>
        <v>A</v>
      </c>
      <c r="P308" s="171">
        <f>IF($C308="SINAPI",VLOOKUP($D308,'Comp. Sinapi'!$B:$F,5,0),VLOOKUP($D308,'Comp. Própria'!$B:$I,8,0))</f>
        <v>2438.7144920000001</v>
      </c>
    </row>
    <row r="309" spans="2:16" ht="40.5" x14ac:dyDescent="0.25">
      <c r="B309" s="215" t="s">
        <v>12160</v>
      </c>
      <c r="C309" s="210" t="s">
        <v>13156</v>
      </c>
      <c r="D309" s="210" t="s">
        <v>13162</v>
      </c>
      <c r="E309" s="211" t="str">
        <f>IF($C309="SINAPI",VLOOKUP($D309,'Comp. Sinapi'!$B:$F,2,0),VLOOKUP($D309,'Comp. Própria'!$B:$I,2,0))</f>
        <v>JANELA FIXA DE ALUMÍNIO PARA VIDRO, COM VIDRO ATÉ E=10MM, BATENTE E FERRAGENS. EXCLUSIVE ACABAMENTO, ALIZAR E CONTRAMARCO. FORNECIMENTO E INSTALAÇÃO.</v>
      </c>
      <c r="F309" s="210" t="str">
        <f>IF($C309="SINAPI",VLOOKUP($D309,'Comp. Sinapi'!$B:$F,3,0),VLOOKUP($D309,'Comp. Própria'!$B:$I,7,0))</f>
        <v>M2</v>
      </c>
      <c r="G309" s="212">
        <v>26.88</v>
      </c>
      <c r="H309" s="213">
        <f t="shared" si="28"/>
        <v>1029.1631600000001</v>
      </c>
      <c r="I309" s="214">
        <f t="shared" si="29"/>
        <v>27663.9</v>
      </c>
      <c r="J309" s="213">
        <f t="shared" si="30"/>
        <v>1286.1452010520002</v>
      </c>
      <c r="K309" s="214">
        <f t="shared" si="31"/>
        <v>34571.58</v>
      </c>
      <c r="L309" s="167">
        <f t="shared" si="32"/>
        <v>2.3452879596051442E-3</v>
      </c>
      <c r="M309" s="326">
        <f t="shared" si="34"/>
        <v>0.78331699655215015</v>
      </c>
      <c r="N309" s="310" t="str">
        <f t="shared" si="33"/>
        <v>A</v>
      </c>
      <c r="P309" s="171">
        <f>IF($C309="SINAPI",VLOOKUP($D309,'Comp. Sinapi'!$B:$F,5,0),VLOOKUP($D309,'Comp. Própria'!$B:$I,8,0))</f>
        <v>1029.1631600000001</v>
      </c>
    </row>
    <row r="310" spans="2:16" ht="67.5" x14ac:dyDescent="0.25">
      <c r="B310" s="215" t="s">
        <v>12161</v>
      </c>
      <c r="C310" s="210" t="s">
        <v>13156</v>
      </c>
      <c r="D310" s="210" t="s">
        <v>13157</v>
      </c>
      <c r="E310" s="211" t="str">
        <f>IF($C310="SINAPI",VLOOKUP($D310,'Comp. Sinapi'!$B:$F,2,0),VLOOKUP($D310,'Comp.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10" s="210" t="str">
        <f>IF($C310="SINAPI",VLOOKUP($D310,'Comp. Sinapi'!$B:$F,3,0),VLOOKUP($D310,'Comp. Própria'!$B:$I,7,0))</f>
        <v>M2</v>
      </c>
      <c r="G310" s="212">
        <v>8.4600000000000009</v>
      </c>
      <c r="H310" s="213">
        <f t="shared" si="28"/>
        <v>837.89657148774984</v>
      </c>
      <c r="I310" s="214">
        <f t="shared" si="29"/>
        <v>7088.6</v>
      </c>
      <c r="J310" s="213">
        <f t="shared" si="30"/>
        <v>1047.1193453882411</v>
      </c>
      <c r="K310" s="214">
        <f t="shared" si="31"/>
        <v>8858.6200000000008</v>
      </c>
      <c r="L310" s="167">
        <f t="shared" si="32"/>
        <v>6.0095647421139914E-4</v>
      </c>
      <c r="M310" s="326">
        <f t="shared" si="34"/>
        <v>0.78391795302636158</v>
      </c>
      <c r="N310" s="310" t="str">
        <f t="shared" si="33"/>
        <v>A</v>
      </c>
      <c r="P310" s="171">
        <f>IF($C310="SINAPI",VLOOKUP($D310,'Comp. Sinapi'!$B:$F,5,0),VLOOKUP($D310,'Comp. Própria'!$B:$I,8,0))</f>
        <v>837.89657148774984</v>
      </c>
    </row>
    <row r="311" spans="2:16" ht="27" x14ac:dyDescent="0.25">
      <c r="B311" s="215" t="s">
        <v>12162</v>
      </c>
      <c r="C311" s="210" t="s">
        <v>13156</v>
      </c>
      <c r="D311" s="210" t="s">
        <v>13164</v>
      </c>
      <c r="E311" s="211" t="str">
        <f>IF($C311="SINAPI",VLOOKUP($D311,'Comp. Sinapi'!$B:$F,2,0),VLOOKUP($D311,'Comp. Própria'!$B:$I,2,0))</f>
        <v>EXAUSTOR AXIAL COM GRADES DE PROTEÇÃO DIAMETRO 50MM COM TELA DE NYLON, CHUMBADO EM ALVENARIA - FORNECIMENTO E INSTALAÇÃO</v>
      </c>
      <c r="F311" s="210" t="str">
        <f>IF($C311="SINAPI",VLOOKUP($D311,'Comp. Sinapi'!$B:$F,3,0),VLOOKUP($D311,'Comp. Própria'!$B:$I,7,0))</f>
        <v>M2</v>
      </c>
      <c r="G311" s="212">
        <v>2</v>
      </c>
      <c r="H311" s="213">
        <f t="shared" si="28"/>
        <v>476.809507</v>
      </c>
      <c r="I311" s="214">
        <f t="shared" si="29"/>
        <v>953.61</v>
      </c>
      <c r="J311" s="213">
        <f t="shared" si="30"/>
        <v>595.86884089789999</v>
      </c>
      <c r="K311" s="214">
        <f t="shared" si="31"/>
        <v>1191.73</v>
      </c>
      <c r="L311" s="167">
        <f t="shared" si="32"/>
        <v>8.0845307622626404E-5</v>
      </c>
      <c r="M311" s="326">
        <f t="shared" si="34"/>
        <v>0.78399879833398423</v>
      </c>
      <c r="N311" s="310" t="str">
        <f t="shared" si="33"/>
        <v>A</v>
      </c>
      <c r="P311" s="171">
        <f>IF($C311="SINAPI",VLOOKUP($D311,'Comp. Sinapi'!$B:$F,5,0),VLOOKUP($D311,'Comp. Própria'!$B:$I,8,0))</f>
        <v>476.809507</v>
      </c>
    </row>
    <row r="312" spans="2:16" ht="67.5" x14ac:dyDescent="0.25">
      <c r="B312" s="215" t="s">
        <v>12163</v>
      </c>
      <c r="C312" s="210" t="s">
        <v>13156</v>
      </c>
      <c r="D312" s="210" t="s">
        <v>13163</v>
      </c>
      <c r="E312" s="211" t="str">
        <f>IF($C312="SINAPI",VLOOKUP($D312,'Comp. Sinapi'!$B:$F,2,0),VLOOKUP($D312,'Comp.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12" s="210" t="str">
        <f>IF($C312="SINAPI",VLOOKUP($D312,'Comp. Sinapi'!$B:$F,3,0),VLOOKUP($D312,'Comp. Própria'!$B:$I,7,0))</f>
        <v>M2</v>
      </c>
      <c r="G312" s="212">
        <v>63.78</v>
      </c>
      <c r="H312" s="213">
        <f t="shared" si="28"/>
        <v>900.65481381622988</v>
      </c>
      <c r="I312" s="214">
        <f t="shared" si="29"/>
        <v>57443.76</v>
      </c>
      <c r="J312" s="213">
        <f t="shared" si="30"/>
        <v>1125.5483208261426</v>
      </c>
      <c r="K312" s="214">
        <f t="shared" si="31"/>
        <v>71787.47</v>
      </c>
      <c r="L312" s="167">
        <f t="shared" si="32"/>
        <v>4.8699622360770176E-3</v>
      </c>
      <c r="M312" s="326">
        <f t="shared" si="34"/>
        <v>0.78886876057006128</v>
      </c>
      <c r="N312" s="310" t="str">
        <f t="shared" si="33"/>
        <v>A</v>
      </c>
      <c r="P312" s="171">
        <f>IF($C312="SINAPI",VLOOKUP($D312,'Comp. Sinapi'!$B:$F,5,0),VLOOKUP($D312,'Comp. Própria'!$B:$I,8,0))</f>
        <v>900.65481381622988</v>
      </c>
    </row>
    <row r="313" spans="2:16" ht="27" x14ac:dyDescent="0.25">
      <c r="B313" s="215" t="s">
        <v>12164</v>
      </c>
      <c r="C313" s="210" t="s">
        <v>16</v>
      </c>
      <c r="D313" s="210">
        <v>91341</v>
      </c>
      <c r="E313" s="211" t="str">
        <f>IF($C313="SINAPI",VLOOKUP($D313,'Comp. Sinapi'!$B:$F,2,0),VLOOKUP($D313,'Comp. Própria'!$B:$I,2,0))</f>
        <v>PORTA EM ALUMÍNIO DE ABRIR TIPO VENEZIANA COM GUARNIÇÃO, FIXAÇÃO COM PARAFUSOS - FORNECIMENTO E INSTALAÇÃO. AF_12/2019</v>
      </c>
      <c r="F313" s="210" t="str">
        <f>IF($C313="SINAPI",VLOOKUP($D313,'Comp. Sinapi'!$B:$F,3,0),VLOOKUP($D313,'Comp. Própria'!$B:$I,7,0))</f>
        <v>M2</v>
      </c>
      <c r="G313" s="212">
        <v>15.36</v>
      </c>
      <c r="H313" s="213">
        <f t="shared" si="28"/>
        <v>667.52</v>
      </c>
      <c r="I313" s="214">
        <f t="shared" si="29"/>
        <v>10253.1</v>
      </c>
      <c r="J313" s="213">
        <f t="shared" si="30"/>
        <v>834.19974400000001</v>
      </c>
      <c r="K313" s="214">
        <f t="shared" si="31"/>
        <v>12813.3</v>
      </c>
      <c r="L313" s="167">
        <f t="shared" si="32"/>
        <v>8.6923647148347261E-4</v>
      </c>
      <c r="M313" s="326">
        <f t="shared" si="34"/>
        <v>0.78973799704154479</v>
      </c>
      <c r="N313" s="310" t="str">
        <f t="shared" si="33"/>
        <v>A</v>
      </c>
      <c r="P313" s="171">
        <f>IF($C313="SINAPI",VLOOKUP($D313,'Comp. Sinapi'!$B:$F,5,0),VLOOKUP($D313,'Comp. Própria'!$B:$I,8,0))</f>
        <v>667.52</v>
      </c>
    </row>
    <row r="314" spans="2:16" ht="67.5" x14ac:dyDescent="0.25">
      <c r="B314" s="215" t="s">
        <v>12169</v>
      </c>
      <c r="C314" s="210" t="s">
        <v>13156</v>
      </c>
      <c r="D314" s="210" t="s">
        <v>13157</v>
      </c>
      <c r="E314" s="211" t="str">
        <f>IF($C314="SINAPI",VLOOKUP($D314,'Comp. Sinapi'!$B:$F,2,0),VLOOKUP($D314,'Comp.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14" s="210" t="str">
        <f>IF($C314="SINAPI",VLOOKUP($D314,'Comp. Sinapi'!$B:$F,3,0),VLOOKUP($D314,'Comp. Própria'!$B:$I,7,0))</f>
        <v>M2</v>
      </c>
      <c r="G314" s="212">
        <v>4.2</v>
      </c>
      <c r="H314" s="213">
        <f t="shared" si="28"/>
        <v>837.89657148774984</v>
      </c>
      <c r="I314" s="214">
        <f t="shared" si="29"/>
        <v>3519.16</v>
      </c>
      <c r="J314" s="213">
        <f t="shared" si="30"/>
        <v>1047.1193453882411</v>
      </c>
      <c r="K314" s="214">
        <f t="shared" si="31"/>
        <v>4397.8999999999996</v>
      </c>
      <c r="L314" s="167">
        <f t="shared" si="32"/>
        <v>2.9834742634115831E-4</v>
      </c>
      <c r="M314" s="326">
        <f t="shared" si="34"/>
        <v>0.79003634446788595</v>
      </c>
      <c r="N314" s="310" t="str">
        <f t="shared" si="33"/>
        <v>A</v>
      </c>
      <c r="P314" s="171">
        <f>IF($C314="SINAPI",VLOOKUP($D314,'Comp. Sinapi'!$B:$F,5,0),VLOOKUP($D314,'Comp. Própria'!$B:$I,8,0))</f>
        <v>837.89657148774984</v>
      </c>
    </row>
    <row r="315" spans="2:16" ht="67.5" x14ac:dyDescent="0.25">
      <c r="B315" s="215" t="s">
        <v>12170</v>
      </c>
      <c r="C315" s="210" t="s">
        <v>13156</v>
      </c>
      <c r="D315" s="210" t="s">
        <v>13163</v>
      </c>
      <c r="E315" s="211" t="str">
        <f>IF($C315="SINAPI",VLOOKUP($D315,'Comp. Sinapi'!$B:$F,2,0),VLOOKUP($D315,'Comp.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315" s="210" t="str">
        <f>IF($C315="SINAPI",VLOOKUP($D315,'Comp. Sinapi'!$B:$F,3,0),VLOOKUP($D315,'Comp. Própria'!$B:$I,7,0))</f>
        <v>M2</v>
      </c>
      <c r="G315" s="212">
        <v>4.2</v>
      </c>
      <c r="H315" s="213">
        <f t="shared" si="28"/>
        <v>900.65481381622988</v>
      </c>
      <c r="I315" s="214">
        <f t="shared" si="29"/>
        <v>3782.75</v>
      </c>
      <c r="J315" s="213">
        <f t="shared" si="30"/>
        <v>1125.5483208261426</v>
      </c>
      <c r="K315" s="214">
        <f t="shared" si="31"/>
        <v>4727.3</v>
      </c>
      <c r="L315" s="167">
        <f t="shared" si="32"/>
        <v>3.2069346473147589E-4</v>
      </c>
      <c r="M315" s="326">
        <f t="shared" si="34"/>
        <v>0.79035703793261747</v>
      </c>
      <c r="N315" s="310" t="str">
        <f t="shared" si="33"/>
        <v>A</v>
      </c>
      <c r="P315" s="171">
        <f>IF($C315="SINAPI",VLOOKUP($D315,'Comp. Sinapi'!$B:$F,5,0),VLOOKUP($D315,'Comp. Própria'!$B:$I,8,0))</f>
        <v>900.65481381622988</v>
      </c>
    </row>
    <row r="316" spans="2:16" ht="27" x14ac:dyDescent="0.25">
      <c r="B316" s="215" t="s">
        <v>12171</v>
      </c>
      <c r="C316" s="210" t="s">
        <v>16</v>
      </c>
      <c r="D316" s="210">
        <v>91341</v>
      </c>
      <c r="E316" s="211" t="str">
        <f>IF($C316="SINAPI",VLOOKUP($D316,'Comp. Sinapi'!$B:$F,2,0),VLOOKUP($D316,'Comp. Própria'!$B:$I,2,0))</f>
        <v>PORTA EM ALUMÍNIO DE ABRIR TIPO VENEZIANA COM GUARNIÇÃO, FIXAÇÃO COM PARAFUSOS - FORNECIMENTO E INSTALAÇÃO. AF_12/2019</v>
      </c>
      <c r="F316" s="210" t="str">
        <f>IF($C316="SINAPI",VLOOKUP($D316,'Comp. Sinapi'!$B:$F,3,0),VLOOKUP($D316,'Comp. Própria'!$B:$I,7,0))</f>
        <v>M2</v>
      </c>
      <c r="G316" s="212">
        <v>13.6</v>
      </c>
      <c r="H316" s="213">
        <f t="shared" si="28"/>
        <v>667.52</v>
      </c>
      <c r="I316" s="214">
        <f t="shared" si="29"/>
        <v>9078.27</v>
      </c>
      <c r="J316" s="213">
        <f t="shared" si="30"/>
        <v>834.19974400000001</v>
      </c>
      <c r="K316" s="214">
        <f t="shared" si="31"/>
        <v>11345.11</v>
      </c>
      <c r="L316" s="167">
        <f t="shared" si="32"/>
        <v>7.6963650152512316E-4</v>
      </c>
      <c r="M316" s="326">
        <f t="shared" si="34"/>
        <v>0.79112667443414264</v>
      </c>
      <c r="N316" s="310" t="str">
        <f t="shared" si="33"/>
        <v>A</v>
      </c>
      <c r="P316" s="171">
        <f>IF($C316="SINAPI",VLOOKUP($D316,'Comp. Sinapi'!$B:$F,5,0),VLOOKUP($D316,'Comp. Própria'!$B:$I,8,0))</f>
        <v>667.52</v>
      </c>
    </row>
    <row r="317" spans="2:16" ht="40.5" x14ac:dyDescent="0.25">
      <c r="B317" s="215" t="s">
        <v>12172</v>
      </c>
      <c r="C317" s="210" t="s">
        <v>16</v>
      </c>
      <c r="D317" s="210">
        <v>101162</v>
      </c>
      <c r="E317" s="211" t="str">
        <f>IF($C317="SINAPI",VLOOKUP($D317,'Comp. Sinapi'!$B:$F,2,0),VLOOKUP($D317,'Comp. Própria'!$B:$I,2,0))</f>
        <v>ALVENARIA DE VEDAÇÃO COM ELEMENTO VAZADO DE CERÂMICA (COBOGÓ) DE 7X20X20CM E ARGAMASSA DE ASSENTAMENTO COM PREPARO EM BETONEIRA. AF_05/2020</v>
      </c>
      <c r="F317" s="210" t="str">
        <f>IF($C317="SINAPI",VLOOKUP($D317,'Comp. Sinapi'!$B:$F,3,0),VLOOKUP($D317,'Comp. Própria'!$B:$I,7,0))</f>
        <v>M2</v>
      </c>
      <c r="G317" s="212">
        <v>6.4</v>
      </c>
      <c r="H317" s="213">
        <f t="shared" si="28"/>
        <v>169.15</v>
      </c>
      <c r="I317" s="214">
        <f t="shared" si="29"/>
        <v>1082.56</v>
      </c>
      <c r="J317" s="213">
        <f t="shared" si="30"/>
        <v>211.38675500000002</v>
      </c>
      <c r="K317" s="214">
        <f t="shared" si="31"/>
        <v>1352.87</v>
      </c>
      <c r="L317" s="167">
        <f t="shared" si="32"/>
        <v>9.177682136341501E-5</v>
      </c>
      <c r="M317" s="326">
        <f t="shared" si="34"/>
        <v>0.79121845125550605</v>
      </c>
      <c r="N317" s="310" t="str">
        <f t="shared" si="33"/>
        <v>A</v>
      </c>
      <c r="P317" s="171">
        <f>IF($C317="SINAPI",VLOOKUP($D317,'Comp. Sinapi'!$B:$F,5,0),VLOOKUP($D317,'Comp. Própria'!$B:$I,8,0))</f>
        <v>169.15</v>
      </c>
    </row>
    <row r="318" spans="2:16" ht="27" x14ac:dyDescent="0.25">
      <c r="B318" s="215" t="s">
        <v>12175</v>
      </c>
      <c r="C318" s="210" t="s">
        <v>16</v>
      </c>
      <c r="D318" s="210">
        <v>101965</v>
      </c>
      <c r="E318" s="211" t="str">
        <f>IF($C318="SINAPI",VLOOKUP($D318,'Comp. Sinapi'!$B:$F,2,0),VLOOKUP($D318,'Comp. Própria'!$B:$I,2,0))</f>
        <v>PEITORIL LINEAR EM GRANITO OU MÁRMORE, L = 15CM, COMPRIMENTO DE ATÉ 2M, ASSENTADO COM ARGAMASSA 1:6 COM ADITIVO. AF_11/2020</v>
      </c>
      <c r="F318" s="210" t="str">
        <f>IF($C318="SINAPI",VLOOKUP($D318,'Comp. Sinapi'!$B:$F,3,0),VLOOKUP($D318,'Comp. Própria'!$B:$I,7,0))</f>
        <v>M</v>
      </c>
      <c r="G318" s="212">
        <v>200.8</v>
      </c>
      <c r="H318" s="213">
        <f t="shared" si="28"/>
        <v>125.35</v>
      </c>
      <c r="I318" s="214">
        <f t="shared" si="29"/>
        <v>25170.28</v>
      </c>
      <c r="J318" s="213">
        <f t="shared" si="30"/>
        <v>156.64989499999999</v>
      </c>
      <c r="K318" s="214">
        <f t="shared" si="31"/>
        <v>31455.29</v>
      </c>
      <c r="L318" s="167">
        <f t="shared" si="32"/>
        <v>2.1338831752233511E-3</v>
      </c>
      <c r="M318" s="326">
        <f t="shared" si="34"/>
        <v>0.79335233443072939</v>
      </c>
      <c r="N318" s="310" t="str">
        <f t="shared" si="33"/>
        <v>A</v>
      </c>
      <c r="P318" s="171">
        <f>IF($C318="SINAPI",VLOOKUP($D318,'Comp. Sinapi'!$B:$F,5,0),VLOOKUP($D318,'Comp. Própria'!$B:$I,8,0))</f>
        <v>125.35</v>
      </c>
    </row>
    <row r="319" spans="2:16" ht="42.75" customHeight="1" x14ac:dyDescent="0.25">
      <c r="B319" s="215" t="s">
        <v>12178</v>
      </c>
      <c r="C319" s="210" t="s">
        <v>16</v>
      </c>
      <c r="D319" s="210">
        <v>102253</v>
      </c>
      <c r="E319" s="211" t="str">
        <f>IF($C319="SINAPI",VLOOKUP($D319,'Comp. Sinapi'!$B:$F,2,0),VLOOKUP($D319,'Comp. Própria'!$B:$I,2,0))</f>
        <v>DIVISORIA SANITÁRIA, TIPO CABINE, EM GRANITO CINZA POLIDO, ESP = 3CM, ASSENTADO COM ARGAMASSA COLANTE AC III-E, EXCLUSIVE FERRAGENS. AF_01/2021</v>
      </c>
      <c r="F319" s="210" t="str">
        <f>IF($C319="SINAPI",VLOOKUP($D319,'Comp. Sinapi'!$B:$F,3,0),VLOOKUP($D319,'Comp. Própria'!$B:$I,7,0))</f>
        <v>M2</v>
      </c>
      <c r="G319" s="212">
        <v>36.2072</v>
      </c>
      <c r="H319" s="213">
        <f t="shared" si="28"/>
        <v>843.29</v>
      </c>
      <c r="I319" s="214">
        <f t="shared" si="29"/>
        <v>30533.16</v>
      </c>
      <c r="J319" s="213">
        <f t="shared" si="30"/>
        <v>1053.8595129999999</v>
      </c>
      <c r="K319" s="214">
        <f t="shared" si="31"/>
        <v>38157.300000000003</v>
      </c>
      <c r="L319" s="167">
        <f t="shared" si="32"/>
        <v>2.5885382230445174E-3</v>
      </c>
      <c r="M319" s="326">
        <f t="shared" si="34"/>
        <v>0.79594087265377389</v>
      </c>
      <c r="N319" s="310" t="str">
        <f t="shared" si="33"/>
        <v>A</v>
      </c>
      <c r="P319" s="171">
        <f>IF($C319="SINAPI",VLOOKUP($D319,'Comp. Sinapi'!$B:$F,5,0),VLOOKUP($D319,'Comp. Própria'!$B:$I,8,0))</f>
        <v>843.29</v>
      </c>
    </row>
    <row r="320" spans="2:16" ht="27" x14ac:dyDescent="0.25">
      <c r="B320" s="215" t="s">
        <v>12179</v>
      </c>
      <c r="C320" s="210" t="s">
        <v>13156</v>
      </c>
      <c r="D320" s="210" t="s">
        <v>13165</v>
      </c>
      <c r="E320" s="211" t="str">
        <f>IF($C320="SINAPI",VLOOKUP($D320,'Comp. Sinapi'!$B:$F,2,0),VLOOKUP($D320,'Comp. Própria'!$B:$I,2,0))</f>
        <v>TAMPO EM GRANITO CINZA POLIDO PARA BANCADA, E=3CM, BORDA ARREDONDADA, INCLUSIVE MÃO FRANCESA - FORNECIMENTO E INSTALAÇÃO.</v>
      </c>
      <c r="F320" s="210" t="str">
        <f>IF($C320="SINAPI",VLOOKUP($D320,'Comp. Sinapi'!$B:$F,3,0),VLOOKUP($D320,'Comp. Própria'!$B:$I,7,0))</f>
        <v>M2</v>
      </c>
      <c r="G320" s="212">
        <v>21.321000000000002</v>
      </c>
      <c r="H320" s="213">
        <f t="shared" si="28"/>
        <v>840.40048200000012</v>
      </c>
      <c r="I320" s="214">
        <f t="shared" si="29"/>
        <v>17918.169999999998</v>
      </c>
      <c r="J320" s="213">
        <f t="shared" si="30"/>
        <v>1050.2484823554003</v>
      </c>
      <c r="K320" s="214">
        <f t="shared" si="31"/>
        <v>22392.34</v>
      </c>
      <c r="L320" s="167">
        <f t="shared" ref="L320:L383" si="35">K320/$J$973</f>
        <v>1.5190652376716556E-3</v>
      </c>
      <c r="M320" s="326">
        <f t="shared" si="34"/>
        <v>0.79745993789144554</v>
      </c>
      <c r="N320" s="310" t="str">
        <f t="shared" si="33"/>
        <v>A</v>
      </c>
      <c r="P320" s="171">
        <f>IF($C320="SINAPI",VLOOKUP($D320,'Comp. Sinapi'!$B:$F,5,0),VLOOKUP($D320,'Comp. Própria'!$B:$I,8,0))</f>
        <v>840.40048200000012</v>
      </c>
    </row>
    <row r="321" spans="2:16" ht="27" x14ac:dyDescent="0.25">
      <c r="B321" s="215" t="s">
        <v>12181</v>
      </c>
      <c r="C321" s="210" t="s">
        <v>13156</v>
      </c>
      <c r="D321" s="210" t="s">
        <v>13166</v>
      </c>
      <c r="E321" s="211" t="str">
        <f>IF($C321="SINAPI",VLOOKUP($D321,'Comp. Sinapi'!$B:$F,2,0),VLOOKUP($D321,'Comp. Própria'!$B:$I,2,0))</f>
        <v>PEITORIL LINEAR EM GRANITO OU MÁRMORE, L = 17CM, COMPRIMENTO DE ATÉ 2M, ASSENTADO COM ARGAMASSA 1:6 COM ADITIVO.</v>
      </c>
      <c r="F321" s="210" t="str">
        <f>IF($C321="SINAPI",VLOOKUP($D321,'Comp. Sinapi'!$B:$F,3,0),VLOOKUP($D321,'Comp. Própria'!$B:$I,7,0))</f>
        <v>M</v>
      </c>
      <c r="G321" s="212">
        <v>12</v>
      </c>
      <c r="H321" s="213">
        <f t="shared" si="28"/>
        <v>138.61178999999998</v>
      </c>
      <c r="I321" s="214">
        <f t="shared" si="29"/>
        <v>1663.34</v>
      </c>
      <c r="J321" s="213">
        <f t="shared" si="30"/>
        <v>173.22315396299999</v>
      </c>
      <c r="K321" s="214">
        <f t="shared" si="31"/>
        <v>2078.67</v>
      </c>
      <c r="L321" s="167">
        <f t="shared" si="35"/>
        <v>1.4101408506618515E-4</v>
      </c>
      <c r="M321" s="326">
        <f t="shared" si="34"/>
        <v>0.79760095197651171</v>
      </c>
      <c r="N321" s="310" t="str">
        <f t="shared" si="33"/>
        <v>A</v>
      </c>
      <c r="P321" s="171">
        <f>IF($C321="SINAPI",VLOOKUP($D321,'Comp. Sinapi'!$B:$F,5,0),VLOOKUP($D321,'Comp. Própria'!$B:$I,8,0))</f>
        <v>138.61178999999998</v>
      </c>
    </row>
    <row r="322" spans="2:16" ht="27" x14ac:dyDescent="0.25">
      <c r="B322" s="215" t="s">
        <v>12182</v>
      </c>
      <c r="C322" s="210" t="s">
        <v>13156</v>
      </c>
      <c r="D322" s="210" t="s">
        <v>13165</v>
      </c>
      <c r="E322" s="211" t="str">
        <f>IF($C322="SINAPI",VLOOKUP($D322,'Comp. Sinapi'!$B:$F,2,0),VLOOKUP($D322,'Comp. Própria'!$B:$I,2,0))</f>
        <v>TAMPO EM GRANITO CINZA POLIDO PARA BANCADA, E=3CM, BORDA ARREDONDADA, INCLUSIVE MÃO FRANCESA - FORNECIMENTO E INSTALAÇÃO.</v>
      </c>
      <c r="F322" s="210" t="str">
        <f>IF($C322="SINAPI",VLOOKUP($D322,'Comp. Sinapi'!$B:$F,3,0),VLOOKUP($D322,'Comp. Própria'!$B:$I,7,0))</f>
        <v>M2</v>
      </c>
      <c r="G322" s="212">
        <v>1.6</v>
      </c>
      <c r="H322" s="213">
        <f t="shared" si="28"/>
        <v>840.40048200000012</v>
      </c>
      <c r="I322" s="214">
        <f t="shared" si="29"/>
        <v>1344.64</v>
      </c>
      <c r="J322" s="213">
        <f t="shared" si="30"/>
        <v>1050.2484823554003</v>
      </c>
      <c r="K322" s="214">
        <f t="shared" si="31"/>
        <v>1680.39</v>
      </c>
      <c r="L322" s="167">
        <f t="shared" si="35"/>
        <v>1.1399532316546968E-4</v>
      </c>
      <c r="M322" s="326">
        <f t="shared" si="34"/>
        <v>0.79771494729967718</v>
      </c>
      <c r="N322" s="310" t="str">
        <f t="shared" si="33"/>
        <v>A</v>
      </c>
      <c r="P322" s="171">
        <f>IF($C322="SINAPI",VLOOKUP($D322,'Comp. Sinapi'!$B:$F,5,0),VLOOKUP($D322,'Comp. Própria'!$B:$I,8,0))</f>
        <v>840.40048200000012</v>
      </c>
    </row>
    <row r="323" spans="2:16" x14ac:dyDescent="0.25">
      <c r="B323" s="215" t="s">
        <v>12183</v>
      </c>
      <c r="C323" s="210" t="s">
        <v>16</v>
      </c>
      <c r="D323" s="210">
        <v>98689</v>
      </c>
      <c r="E323" s="211" t="str">
        <f>IF($C323="SINAPI",VLOOKUP($D323,'Comp. Sinapi'!$B:$F,2,0),VLOOKUP($D323,'Comp. Própria'!$B:$I,2,0))</f>
        <v>SOLEIRA EM GRANITO, LARGURA 15 CM, ESPESSURA 2,0 CM. AF_09/2020</v>
      </c>
      <c r="F323" s="210" t="str">
        <f>IF($C323="SINAPI",VLOOKUP($D323,'Comp. Sinapi'!$B:$F,3,0),VLOOKUP($D323,'Comp. Própria'!$B:$I,7,0))</f>
        <v>M</v>
      </c>
      <c r="G323" s="212">
        <v>57</v>
      </c>
      <c r="H323" s="213">
        <f t="shared" si="28"/>
        <v>111.89</v>
      </c>
      <c r="I323" s="214">
        <f t="shared" si="29"/>
        <v>6377.73</v>
      </c>
      <c r="J323" s="213">
        <f t="shared" si="30"/>
        <v>139.82893300000001</v>
      </c>
      <c r="K323" s="214">
        <f t="shared" si="31"/>
        <v>7970.24</v>
      </c>
      <c r="L323" s="167">
        <f t="shared" si="35"/>
        <v>5.4069000916831989E-4</v>
      </c>
      <c r="M323" s="326">
        <f t="shared" si="34"/>
        <v>0.79825563730884552</v>
      </c>
      <c r="N323" s="310" t="str">
        <f t="shared" si="33"/>
        <v>A</v>
      </c>
      <c r="P323" s="171">
        <f>IF($C323="SINAPI",VLOOKUP($D323,'Comp. Sinapi'!$B:$F,5,0),VLOOKUP($D323,'Comp. Própria'!$B:$I,8,0))</f>
        <v>111.89</v>
      </c>
    </row>
    <row r="324" spans="2:16" ht="27" x14ac:dyDescent="0.25">
      <c r="B324" s="215" t="s">
        <v>12184</v>
      </c>
      <c r="C324" s="210" t="s">
        <v>13156</v>
      </c>
      <c r="D324" s="210" t="s">
        <v>13165</v>
      </c>
      <c r="E324" s="211" t="str">
        <f>IF($C324="SINAPI",VLOOKUP($D324,'Comp. Sinapi'!$B:$F,2,0),VLOOKUP($D324,'Comp. Própria'!$B:$I,2,0))</f>
        <v>TAMPO EM GRANITO CINZA POLIDO PARA BANCADA, E=3CM, BORDA ARREDONDADA, INCLUSIVE MÃO FRANCESA - FORNECIMENTO E INSTALAÇÃO.</v>
      </c>
      <c r="F324" s="210" t="str">
        <f>IF($C324="SINAPI",VLOOKUP($D324,'Comp. Sinapi'!$B:$F,3,0),VLOOKUP($D324,'Comp. Própria'!$B:$I,7,0))</f>
        <v>M2</v>
      </c>
      <c r="G324" s="212">
        <v>2.4</v>
      </c>
      <c r="H324" s="213">
        <f t="shared" si="28"/>
        <v>840.40048200000012</v>
      </c>
      <c r="I324" s="214">
        <f t="shared" si="29"/>
        <v>2016.96</v>
      </c>
      <c r="J324" s="213">
        <f t="shared" si="30"/>
        <v>1050.2484823554003</v>
      </c>
      <c r="K324" s="214">
        <f t="shared" si="31"/>
        <v>2520.59</v>
      </c>
      <c r="L324" s="167">
        <f t="shared" si="35"/>
        <v>1.709933239412584E-4</v>
      </c>
      <c r="M324" s="326">
        <f t="shared" si="34"/>
        <v>0.79842663063278674</v>
      </c>
      <c r="N324" s="310" t="str">
        <f t="shared" si="33"/>
        <v>A</v>
      </c>
      <c r="P324" s="171">
        <f>IF($C324="SINAPI",VLOOKUP($D324,'Comp. Sinapi'!$B:$F,5,0),VLOOKUP($D324,'Comp. Própria'!$B:$I,8,0))</f>
        <v>840.40048200000012</v>
      </c>
    </row>
    <row r="325" spans="2:16" ht="27" x14ac:dyDescent="0.25">
      <c r="B325" s="215" t="s">
        <v>12185</v>
      </c>
      <c r="C325" s="210" t="s">
        <v>13156</v>
      </c>
      <c r="D325" s="210" t="s">
        <v>13165</v>
      </c>
      <c r="E325" s="211" t="str">
        <f>IF($C325="SINAPI",VLOOKUP($D325,'Comp. Sinapi'!$B:$F,2,0),VLOOKUP($D325,'Comp. Própria'!$B:$I,2,0))</f>
        <v>TAMPO EM GRANITO CINZA POLIDO PARA BANCADA, E=3CM, BORDA ARREDONDADA, INCLUSIVE MÃO FRANCESA - FORNECIMENTO E INSTALAÇÃO.</v>
      </c>
      <c r="F325" s="210" t="str">
        <f>IF($C325="SINAPI",VLOOKUP($D325,'Comp. Sinapi'!$B:$F,3,0),VLOOKUP($D325,'Comp. Própria'!$B:$I,7,0))</f>
        <v>M2</v>
      </c>
      <c r="G325" s="212">
        <v>20.6</v>
      </c>
      <c r="H325" s="213">
        <f t="shared" si="28"/>
        <v>840.40048200000012</v>
      </c>
      <c r="I325" s="214">
        <f t="shared" si="29"/>
        <v>17312.240000000002</v>
      </c>
      <c r="J325" s="213">
        <f t="shared" si="30"/>
        <v>1050.2484823554003</v>
      </c>
      <c r="K325" s="214">
        <f t="shared" si="31"/>
        <v>21635.11</v>
      </c>
      <c r="L325" s="167">
        <f t="shared" si="35"/>
        <v>1.4676958064321285E-3</v>
      </c>
      <c r="M325" s="326">
        <f t="shared" si="34"/>
        <v>0.79989432643921887</v>
      </c>
      <c r="N325" s="310" t="str">
        <f t="shared" si="33"/>
        <v>A</v>
      </c>
      <c r="P325" s="171">
        <f>IF($C325="SINAPI",VLOOKUP($D325,'Comp. Sinapi'!$B:$F,5,0),VLOOKUP($D325,'Comp. Própria'!$B:$I,8,0))</f>
        <v>840.40048200000012</v>
      </c>
    </row>
    <row r="326" spans="2:16" ht="44.25" customHeight="1" x14ac:dyDescent="0.25">
      <c r="B326" s="215" t="s">
        <v>12187</v>
      </c>
      <c r="C326" s="210" t="s">
        <v>16</v>
      </c>
      <c r="D326" s="210">
        <v>102253</v>
      </c>
      <c r="E326" s="211" t="str">
        <f>IF($C326="SINAPI",VLOOKUP($D326,'Comp. Sinapi'!$B:$F,2,0),VLOOKUP($D326,'Comp. Própria'!$B:$I,2,0))</f>
        <v>DIVISORIA SANITÁRIA, TIPO CABINE, EM GRANITO CINZA POLIDO, ESP = 3CM, ASSENTADO COM ARGAMASSA COLANTE AC III-E, EXCLUSIVE FERRAGENS. AF_01/2021</v>
      </c>
      <c r="F326" s="210" t="str">
        <f>IF($C326="SINAPI",VLOOKUP($D326,'Comp. Sinapi'!$B:$F,3,0),VLOOKUP($D326,'Comp. Própria'!$B:$I,7,0))</f>
        <v>M2</v>
      </c>
      <c r="G326" s="212">
        <v>33.552</v>
      </c>
      <c r="H326" s="213">
        <f t="shared" si="28"/>
        <v>843.29</v>
      </c>
      <c r="I326" s="214">
        <f t="shared" si="29"/>
        <v>28294.06</v>
      </c>
      <c r="J326" s="213">
        <f t="shared" si="30"/>
        <v>1053.8595129999999</v>
      </c>
      <c r="K326" s="214">
        <f t="shared" si="31"/>
        <v>35359.089999999997</v>
      </c>
      <c r="L326" s="167">
        <f t="shared" si="35"/>
        <v>2.3987115439790328E-3</v>
      </c>
      <c r="M326" s="326">
        <f t="shared" si="34"/>
        <v>0.80229303798319795</v>
      </c>
      <c r="N326" s="310" t="str">
        <f t="shared" si="33"/>
        <v>B</v>
      </c>
      <c r="P326" s="171">
        <f>IF($C326="SINAPI",VLOOKUP($D326,'Comp. Sinapi'!$B:$F,5,0),VLOOKUP($D326,'Comp. Própria'!$B:$I,8,0))</f>
        <v>843.29</v>
      </c>
    </row>
    <row r="327" spans="2:16" x14ac:dyDescent="0.25">
      <c r="B327" s="215" t="s">
        <v>12188</v>
      </c>
      <c r="C327" s="210" t="s">
        <v>16</v>
      </c>
      <c r="D327" s="210">
        <v>98689</v>
      </c>
      <c r="E327" s="211" t="str">
        <f>IF($C327="SINAPI",VLOOKUP($D327,'Comp. Sinapi'!$B:$F,2,0),VLOOKUP($D327,'Comp. Própria'!$B:$I,2,0))</f>
        <v>SOLEIRA EM GRANITO, LARGURA 15 CM, ESPESSURA 2,0 CM. AF_09/2020</v>
      </c>
      <c r="F327" s="210" t="str">
        <f>IF($C327="SINAPI",VLOOKUP($D327,'Comp. Sinapi'!$B:$F,3,0),VLOOKUP($D327,'Comp. Própria'!$B:$I,7,0))</f>
        <v>M</v>
      </c>
      <c r="G327" s="212">
        <v>5.5</v>
      </c>
      <c r="H327" s="213">
        <f t="shared" si="28"/>
        <v>111.89</v>
      </c>
      <c r="I327" s="214">
        <f t="shared" si="29"/>
        <v>615.39</v>
      </c>
      <c r="J327" s="213">
        <f t="shared" si="30"/>
        <v>139.82893300000001</v>
      </c>
      <c r="K327" s="214">
        <f t="shared" si="31"/>
        <v>769.05</v>
      </c>
      <c r="L327" s="167">
        <f t="shared" si="35"/>
        <v>5.217128361892444E-5</v>
      </c>
      <c r="M327" s="326">
        <f t="shared" si="34"/>
        <v>0.80234520926681685</v>
      </c>
      <c r="N327" s="310" t="str">
        <f t="shared" si="33"/>
        <v>B</v>
      </c>
      <c r="P327" s="171">
        <f>IF($C327="SINAPI",VLOOKUP($D327,'Comp. Sinapi'!$B:$F,5,0),VLOOKUP($D327,'Comp. Própria'!$B:$I,8,0))</f>
        <v>111.89</v>
      </c>
    </row>
    <row r="328" spans="2:16" ht="29.25" customHeight="1" x14ac:dyDescent="0.25">
      <c r="B328" s="215" t="s">
        <v>12193</v>
      </c>
      <c r="C328" s="210" t="s">
        <v>16</v>
      </c>
      <c r="D328" s="210">
        <v>88485</v>
      </c>
      <c r="E328" s="211" t="str">
        <f>IF($C328="SINAPI",VLOOKUP($D328,'Comp. Sinapi'!$B:$F,2,0),VLOOKUP($D328,'Comp. Própria'!$B:$I,2,0))</f>
        <v>FUNDO SELADOR ACRÍLICO, APLICAÇÃO MANUAL EM PAREDE, UMA DEMÃO. AF_04/2023</v>
      </c>
      <c r="F328" s="210" t="str">
        <f>IF($C328="SINAPI",VLOOKUP($D328,'Comp. Sinapi'!$B:$F,3,0),VLOOKUP($D328,'Comp. Própria'!$B:$I,7,0))</f>
        <v>M2</v>
      </c>
      <c r="G328" s="212">
        <v>2690.69</v>
      </c>
      <c r="H328" s="213">
        <f t="shared" si="28"/>
        <v>3.22</v>
      </c>
      <c r="I328" s="214">
        <f t="shared" si="29"/>
        <v>8664.02</v>
      </c>
      <c r="J328" s="213">
        <f t="shared" si="30"/>
        <v>4.0240340000000003</v>
      </c>
      <c r="K328" s="214">
        <f t="shared" si="31"/>
        <v>10827.42</v>
      </c>
      <c r="L328" s="167">
        <f t="shared" si="35"/>
        <v>7.3451713111139059E-4</v>
      </c>
      <c r="M328" s="326">
        <f t="shared" si="34"/>
        <v>0.80307972639792824</v>
      </c>
      <c r="N328" s="310" t="str">
        <f t="shared" si="33"/>
        <v>B</v>
      </c>
      <c r="P328" s="171">
        <f>IF($C328="SINAPI",VLOOKUP($D328,'Comp. Sinapi'!$B:$F,5,0),VLOOKUP($D328,'Comp. Própria'!$B:$I,8,0))</f>
        <v>3.22</v>
      </c>
    </row>
    <row r="329" spans="2:16" ht="27" x14ac:dyDescent="0.25">
      <c r="B329" s="215" t="s">
        <v>12194</v>
      </c>
      <c r="C329" s="210" t="s">
        <v>16</v>
      </c>
      <c r="D329" s="210">
        <v>96135</v>
      </c>
      <c r="E329" s="211" t="str">
        <f>IF($C329="SINAPI",VLOOKUP($D329,'Comp. Sinapi'!$B:$F,2,0),VLOOKUP($D329,'Comp. Própria'!$B:$I,2,0))</f>
        <v>APLICAÇÃO MANUAL DE MASSA ACRÍLICA EM PAREDES EXTERNAS DE CASAS, DUAS DEMÃOS. AF_03/2024</v>
      </c>
      <c r="F329" s="210" t="str">
        <f>IF($C329="SINAPI",VLOOKUP($D329,'Comp. Sinapi'!$B:$F,3,0),VLOOKUP($D329,'Comp. Própria'!$B:$I,7,0))</f>
        <v>M2</v>
      </c>
      <c r="G329" s="212">
        <f>G328</f>
        <v>2690.69</v>
      </c>
      <c r="H329" s="213">
        <f t="shared" si="28"/>
        <v>26.33</v>
      </c>
      <c r="I329" s="214">
        <f t="shared" si="29"/>
        <v>70845.86</v>
      </c>
      <c r="J329" s="213">
        <f t="shared" si="30"/>
        <v>32.904601</v>
      </c>
      <c r="K329" s="214">
        <f t="shared" si="31"/>
        <v>88536.08</v>
      </c>
      <c r="L329" s="167">
        <f t="shared" si="35"/>
        <v>6.0061646709417913E-3</v>
      </c>
      <c r="M329" s="326">
        <f t="shared" si="34"/>
        <v>0.80908589106887008</v>
      </c>
      <c r="N329" s="310" t="str">
        <f t="shared" si="33"/>
        <v>B</v>
      </c>
      <c r="P329" s="171">
        <f>IF($C329="SINAPI",VLOOKUP($D329,'Comp. Sinapi'!$B:$F,5,0),VLOOKUP($D329,'Comp. Própria'!$B:$I,8,0))</f>
        <v>26.33</v>
      </c>
    </row>
    <row r="330" spans="2:16" ht="27" x14ac:dyDescent="0.25">
      <c r="B330" s="215" t="s">
        <v>12195</v>
      </c>
      <c r="C330" s="210" t="s">
        <v>13156</v>
      </c>
      <c r="D330" s="210" t="s">
        <v>13176</v>
      </c>
      <c r="E330" s="211" t="str">
        <f>IF($C330="SINAPI",VLOOKUP($D330,'Comp. Sinapi'!$B:$F,2,0),VLOOKUP($D330,'Comp. Própria'!$B:$I,2,0))</f>
        <v>(COR BRANCO GELO)- APLICAÇÃO MANUAL DE PINTURA COM TINTA LÁTEX ACRÍLICA EM PAREDES, DUAS DEMÃOS. AF_06/2014</v>
      </c>
      <c r="F330" s="210" t="str">
        <f>IF($C330="SINAPI",VLOOKUP($D330,'Comp. Sinapi'!$B:$F,3,0),VLOOKUP($D330,'Comp. Própria'!$B:$I,7,0))</f>
        <v>M2</v>
      </c>
      <c r="G330" s="212">
        <v>1575.62</v>
      </c>
      <c r="H330" s="213">
        <f t="shared" si="28"/>
        <v>15.89645</v>
      </c>
      <c r="I330" s="214">
        <f t="shared" si="29"/>
        <v>25046.76</v>
      </c>
      <c r="J330" s="213">
        <f t="shared" si="30"/>
        <v>19.865793565000001</v>
      </c>
      <c r="K330" s="214">
        <f t="shared" si="31"/>
        <v>31300.94</v>
      </c>
      <c r="L330" s="167">
        <f t="shared" si="35"/>
        <v>2.1234122856497455E-3</v>
      </c>
      <c r="M330" s="326">
        <f t="shared" si="34"/>
        <v>0.8112093033545198</v>
      </c>
      <c r="N330" s="310" t="str">
        <f t="shared" si="33"/>
        <v>B</v>
      </c>
      <c r="P330" s="171">
        <f>IF($C330="SINAPI",VLOOKUP($D330,'Comp. Sinapi'!$B:$F,5,0),VLOOKUP($D330,'Comp. Própria'!$B:$I,8,0))</f>
        <v>15.89645</v>
      </c>
    </row>
    <row r="331" spans="2:16" ht="27" x14ac:dyDescent="0.25">
      <c r="B331" s="215" t="s">
        <v>12196</v>
      </c>
      <c r="C331" s="210" t="s">
        <v>13156</v>
      </c>
      <c r="D331" s="210" t="s">
        <v>13177</v>
      </c>
      <c r="E331" s="211" t="str">
        <f>IF($C331="SINAPI",VLOOKUP($D331,'Comp. Sinapi'!$B:$F,2,0),VLOOKUP($D331,'Comp. Própria'!$B:$I,2,0))</f>
        <v>(COR BRANCO NEVE) APLICAÇÃO MANUAL DE PINTURA COM TINTA LÁTEX PVA EM PAREDES, DUAS DEMÃOS.</v>
      </c>
      <c r="F331" s="210" t="str">
        <f>IF($C331="SINAPI",VLOOKUP($D331,'Comp. Sinapi'!$B:$F,3,0),VLOOKUP($D331,'Comp. Própria'!$B:$I,7,0))</f>
        <v>M2</v>
      </c>
      <c r="G331" s="212">
        <v>546.98</v>
      </c>
      <c r="H331" s="213">
        <f t="shared" si="28"/>
        <v>13.92446</v>
      </c>
      <c r="I331" s="214">
        <f t="shared" si="29"/>
        <v>7616.4</v>
      </c>
      <c r="J331" s="213">
        <f t="shared" si="30"/>
        <v>17.401397662000001</v>
      </c>
      <c r="K331" s="214">
        <f t="shared" si="31"/>
        <v>9518.2099999999991</v>
      </c>
      <c r="L331" s="167">
        <f t="shared" si="35"/>
        <v>6.4570214349454888E-4</v>
      </c>
      <c r="M331" s="326">
        <f t="shared" si="34"/>
        <v>0.81185500549801437</v>
      </c>
      <c r="N331" s="310" t="str">
        <f t="shared" si="33"/>
        <v>B</v>
      </c>
      <c r="P331" s="171">
        <f>IF($C331="SINAPI",VLOOKUP($D331,'Comp. Sinapi'!$B:$F,5,0),VLOOKUP($D331,'Comp. Própria'!$B:$I,8,0))</f>
        <v>13.92446</v>
      </c>
    </row>
    <row r="332" spans="2:16" ht="27" x14ac:dyDescent="0.25">
      <c r="B332" s="215" t="s">
        <v>12197</v>
      </c>
      <c r="C332" s="210" t="s">
        <v>13156</v>
      </c>
      <c r="D332" s="210" t="s">
        <v>13178</v>
      </c>
      <c r="E332" s="211" t="str">
        <f>IF($C332="SINAPI",VLOOKUP($D332,'Comp. Sinapi'!$B:$F,2,0),VLOOKUP($D332,'Comp. Própria'!$B:$I,2,0))</f>
        <v>( COR VERDE BANDEIRA) - APLICAÇÃO MANUAL DE PINTURA COM TINTA LÁTEX ACRÍLICA EM PAREDES, DUAS DEMÃOS. AF_06/2014</v>
      </c>
      <c r="F332" s="210" t="str">
        <f>IF($C332="SINAPI",VLOOKUP($D332,'Comp. Sinapi'!$B:$F,3,0),VLOOKUP($D332,'Comp. Própria'!$B:$I,7,0))</f>
        <v>M2</v>
      </c>
      <c r="G332" s="212">
        <v>110.74</v>
      </c>
      <c r="H332" s="213">
        <f t="shared" ref="H332:H395" si="36">P332*(1-$P$8)</f>
        <v>128.53864999999999</v>
      </c>
      <c r="I332" s="214">
        <f t="shared" ref="I332:I395" si="37">TRUNC((G332*H332),2)</f>
        <v>14234.37</v>
      </c>
      <c r="J332" s="213">
        <f t="shared" ref="J332:J395" si="38">H332*(1+$K$7)</f>
        <v>160.634750905</v>
      </c>
      <c r="K332" s="214">
        <f t="shared" ref="K332:K395" si="39">TRUNC((G332*J332),2)</f>
        <v>17788.689999999999</v>
      </c>
      <c r="L332" s="167">
        <f t="shared" si="35"/>
        <v>1.2067600171628958E-3</v>
      </c>
      <c r="M332" s="326">
        <f t="shared" si="34"/>
        <v>0.81306176551517728</v>
      </c>
      <c r="N332" s="310" t="str">
        <f t="shared" si="33"/>
        <v>B</v>
      </c>
      <c r="P332" s="171">
        <f>IF($C332="SINAPI",VLOOKUP($D332,'Comp. Sinapi'!$B:$F,5,0),VLOOKUP($D332,'Comp. Própria'!$B:$I,8,0))</f>
        <v>128.53864999999999</v>
      </c>
    </row>
    <row r="333" spans="2:16" ht="27" x14ac:dyDescent="0.25">
      <c r="B333" s="215" t="s">
        <v>12198</v>
      </c>
      <c r="C333" s="210" t="s">
        <v>13156</v>
      </c>
      <c r="D333" s="210" t="s">
        <v>13179</v>
      </c>
      <c r="E333" s="211" t="str">
        <f>IF($C333="SINAPI",VLOOKUP($D333,'Comp. Sinapi'!$B:$F,2,0),VLOOKUP($D333,'Comp. Própria'!$B:$I,2,0))</f>
        <v>(COR AMARELO OURO) - APLICAÇÃO MANUAL DE PINTURA COM TINTA LÁTEX ACRÍLICA EM PAREDES, DUAS DEMÃOS.</v>
      </c>
      <c r="F333" s="210" t="str">
        <f>IF($C333="SINAPI",VLOOKUP($D333,'Comp. Sinapi'!$B:$F,3,0),VLOOKUP($D333,'Comp. Própria'!$B:$I,7,0))</f>
        <v>M2</v>
      </c>
      <c r="G333" s="212">
        <v>109.22</v>
      </c>
      <c r="H333" s="213">
        <f t="shared" si="36"/>
        <v>194.72675000000004</v>
      </c>
      <c r="I333" s="214">
        <f t="shared" si="37"/>
        <v>21268.05</v>
      </c>
      <c r="J333" s="213">
        <f t="shared" si="38"/>
        <v>243.35001947500007</v>
      </c>
      <c r="K333" s="214">
        <f t="shared" si="39"/>
        <v>26578.68</v>
      </c>
      <c r="L333" s="167">
        <f t="shared" si="35"/>
        <v>1.8030607275165917E-3</v>
      </c>
      <c r="M333" s="326">
        <f t="shared" si="34"/>
        <v>0.81486482624269385</v>
      </c>
      <c r="N333" s="310" t="str">
        <f t="shared" ref="N333:N396" si="40">IF(M333&lt;=$N$7,"A",IF(M333&lt;=$N$8,"B","C"))</f>
        <v>B</v>
      </c>
      <c r="P333" s="171">
        <f>IF($C333="SINAPI",VLOOKUP($D333,'Comp. Sinapi'!$B:$F,5,0),VLOOKUP($D333,'Comp. Própria'!$B:$I,8,0))</f>
        <v>194.72675000000004</v>
      </c>
    </row>
    <row r="334" spans="2:16" ht="27" x14ac:dyDescent="0.25">
      <c r="B334" s="215" t="s">
        <v>12199</v>
      </c>
      <c r="C334" s="210" t="s">
        <v>13156</v>
      </c>
      <c r="D334" s="210" t="s">
        <v>13180</v>
      </c>
      <c r="E334" s="211" t="str">
        <f>IF($C334="SINAPI",VLOOKUP($D334,'Comp. Sinapi'!$B:$F,2,0),VLOOKUP($D334,'Comp. Própria'!$B:$I,2,0))</f>
        <v>(COR AZUL PANTONE 2758 C) - APLICAÇÃO MANUAL DE PINTURA COM TINTA LÁTEX ACRÍLICA EM PAREDES, DUAS DEMÃOS.</v>
      </c>
      <c r="F334" s="210" t="str">
        <f>IF($C334="SINAPI",VLOOKUP($D334,'Comp. Sinapi'!$B:$F,3,0),VLOOKUP($D334,'Comp. Própria'!$B:$I,7,0))</f>
        <v>M2</v>
      </c>
      <c r="G334" s="212">
        <v>160.38</v>
      </c>
      <c r="H334" s="213">
        <f t="shared" si="36"/>
        <v>130.70345</v>
      </c>
      <c r="I334" s="214">
        <f t="shared" si="37"/>
        <v>20962.21</v>
      </c>
      <c r="J334" s="213">
        <f t="shared" si="38"/>
        <v>163.340101465</v>
      </c>
      <c r="K334" s="214">
        <f t="shared" si="39"/>
        <v>26196.48</v>
      </c>
      <c r="L334" s="167">
        <f t="shared" si="35"/>
        <v>1.7771328104771885E-3</v>
      </c>
      <c r="M334" s="326">
        <f t="shared" ref="M334:M397" si="41">L334+M333</f>
        <v>0.81664195905317105</v>
      </c>
      <c r="N334" s="310" t="str">
        <f t="shared" si="40"/>
        <v>B</v>
      </c>
      <c r="P334" s="171">
        <f>IF($C334="SINAPI",VLOOKUP($D334,'Comp. Sinapi'!$B:$F,5,0),VLOOKUP($D334,'Comp. Própria'!$B:$I,8,0))</f>
        <v>130.70345</v>
      </c>
    </row>
    <row r="335" spans="2:16" x14ac:dyDescent="0.25">
      <c r="B335" s="215" t="s">
        <v>12200</v>
      </c>
      <c r="C335" s="210" t="s">
        <v>13156</v>
      </c>
      <c r="D335" s="210" t="s">
        <v>13181</v>
      </c>
      <c r="E335" s="211" t="str">
        <f>IF($C335="SINAPI",VLOOKUP($D335,'Comp. Sinapi'!$B:$F,2,0),VLOOKUP($D335,'Comp. Própria'!$B:$I,2,0))</f>
        <v>APLICAÇÃO MANUAL DE LIQUIBRILHO EM PAREDES, DUAS DEMÃOS.</v>
      </c>
      <c r="F335" s="210" t="str">
        <f>IF($C335="SINAPI",VLOOKUP($D335,'Comp. Sinapi'!$B:$F,3,0),VLOOKUP($D335,'Comp. Própria'!$B:$I,7,0))</f>
        <v>M2</v>
      </c>
      <c r="G335" s="212">
        <v>322.7</v>
      </c>
      <c r="H335" s="213">
        <f t="shared" si="36"/>
        <v>189.70085000000003</v>
      </c>
      <c r="I335" s="214">
        <f t="shared" si="37"/>
        <v>61216.46</v>
      </c>
      <c r="J335" s="213">
        <f t="shared" si="38"/>
        <v>237.06915224500005</v>
      </c>
      <c r="K335" s="214">
        <f t="shared" si="39"/>
        <v>76502.210000000006</v>
      </c>
      <c r="L335" s="167">
        <f t="shared" si="35"/>
        <v>5.1898036478571202E-3</v>
      </c>
      <c r="M335" s="326">
        <f t="shared" si="41"/>
        <v>0.8218317627010282</v>
      </c>
      <c r="N335" s="310" t="str">
        <f t="shared" si="40"/>
        <v>B</v>
      </c>
      <c r="P335" s="171">
        <f>IF($C335="SINAPI",VLOOKUP($D335,'Comp. Sinapi'!$B:$F,5,0),VLOOKUP($D335,'Comp. Própria'!$B:$I,8,0))</f>
        <v>189.70085000000003</v>
      </c>
    </row>
    <row r="336" spans="2:16" ht="27" x14ac:dyDescent="0.25">
      <c r="B336" s="215" t="s">
        <v>12203</v>
      </c>
      <c r="C336" s="210" t="s">
        <v>13156</v>
      </c>
      <c r="D336" s="210" t="s">
        <v>13182</v>
      </c>
      <c r="E336" s="211" t="str">
        <f>IF($C336="SINAPI",VLOOKUP($D336,'Comp. Sinapi'!$B:$F,2,0),VLOOKUP($D336,'Comp. Própria'!$B:$I,2,0))</f>
        <v>PINTURA EPÓXI DE FAIXAS DE DEMARCACAO EM QUADRA POLIESPORTIVA, 5 CM DE LARGURA</v>
      </c>
      <c r="F336" s="210" t="str">
        <f>IF($C336="SINAPI",VLOOKUP($D336,'Comp. Sinapi'!$B:$F,3,0),VLOOKUP($D336,'Comp. Própria'!$B:$I,7,0))</f>
        <v>M</v>
      </c>
      <c r="G336" s="212">
        <v>395</v>
      </c>
      <c r="H336" s="213">
        <f t="shared" si="36"/>
        <v>7.0488</v>
      </c>
      <c r="I336" s="214">
        <f t="shared" si="37"/>
        <v>2784.27</v>
      </c>
      <c r="J336" s="213">
        <f t="shared" si="38"/>
        <v>8.8088853599999997</v>
      </c>
      <c r="K336" s="214">
        <f t="shared" si="39"/>
        <v>3479.5</v>
      </c>
      <c r="L336" s="167">
        <f t="shared" si="35"/>
        <v>2.3604444620251949E-4</v>
      </c>
      <c r="M336" s="326">
        <f t="shared" si="41"/>
        <v>0.82206780714723071</v>
      </c>
      <c r="N336" s="310" t="str">
        <f t="shared" si="40"/>
        <v>B</v>
      </c>
      <c r="P336" s="171">
        <f>IF($C336="SINAPI",VLOOKUP($D336,'Comp. Sinapi'!$B:$F,5,0),VLOOKUP($D336,'Comp. Própria'!$B:$I,8,0))</f>
        <v>7.0488</v>
      </c>
    </row>
    <row r="337" spans="2:16" x14ac:dyDescent="0.25">
      <c r="B337" s="215" t="s">
        <v>12204</v>
      </c>
      <c r="C337" s="210" t="s">
        <v>13156</v>
      </c>
      <c r="D337" s="210" t="s">
        <v>13183</v>
      </c>
      <c r="E337" s="211" t="str">
        <f>IF($C337="SINAPI",VLOOKUP($D337,'Comp. Sinapi'!$B:$F,2,0),VLOOKUP($D337,'Comp. Própria'!$B:$I,2,0))</f>
        <v>(AZUL PANTONE 2758C) PINTURA ACRILICA EM PISO, DUAS DEMAOS.</v>
      </c>
      <c r="F337" s="210" t="str">
        <f>IF($C337="SINAPI",VLOOKUP($D337,'Comp. Sinapi'!$B:$F,3,0),VLOOKUP($D337,'Comp. Própria'!$B:$I,7,0))</f>
        <v>M2</v>
      </c>
      <c r="G337" s="212">
        <v>21.52</v>
      </c>
      <c r="H337" s="213">
        <f t="shared" si="36"/>
        <v>85.798500000000004</v>
      </c>
      <c r="I337" s="214">
        <f t="shared" si="37"/>
        <v>1846.38</v>
      </c>
      <c r="J337" s="213">
        <f t="shared" si="38"/>
        <v>107.22238545</v>
      </c>
      <c r="K337" s="214">
        <f t="shared" si="39"/>
        <v>2307.42</v>
      </c>
      <c r="L337" s="167">
        <f t="shared" si="35"/>
        <v>1.5653216728168343E-4</v>
      </c>
      <c r="M337" s="326">
        <f t="shared" si="41"/>
        <v>0.82222433931451244</v>
      </c>
      <c r="N337" s="310" t="str">
        <f t="shared" si="40"/>
        <v>B</v>
      </c>
      <c r="P337" s="171">
        <f>IF($C337="SINAPI",VLOOKUP($D337,'Comp. Sinapi'!$B:$F,5,0),VLOOKUP($D337,'Comp. Própria'!$B:$I,8,0))</f>
        <v>85.798500000000004</v>
      </c>
    </row>
    <row r="338" spans="2:16" ht="27" customHeight="1" x14ac:dyDescent="0.25">
      <c r="B338" s="215" t="s">
        <v>12205</v>
      </c>
      <c r="C338" s="210" t="s">
        <v>16</v>
      </c>
      <c r="D338" s="210">
        <v>88485</v>
      </c>
      <c r="E338" s="211" t="str">
        <f>IF($C338="SINAPI",VLOOKUP($D338,'Comp. Sinapi'!$B:$F,2,0),VLOOKUP($D338,'Comp. Própria'!$B:$I,2,0))</f>
        <v>FUNDO SELADOR ACRÍLICO, APLICAÇÃO MANUAL EM PAREDE, UMA DEMÃO. AF_04/2023</v>
      </c>
      <c r="F338" s="210" t="str">
        <f>IF($C338="SINAPI",VLOOKUP($D338,'Comp. Sinapi'!$B:$F,3,0),VLOOKUP($D338,'Comp. Própria'!$B:$I,7,0))</f>
        <v>M2</v>
      </c>
      <c r="G338" s="212">
        <v>225.24</v>
      </c>
      <c r="H338" s="213">
        <f t="shared" si="36"/>
        <v>3.22</v>
      </c>
      <c r="I338" s="214">
        <f t="shared" si="37"/>
        <v>725.27</v>
      </c>
      <c r="J338" s="213">
        <f t="shared" si="38"/>
        <v>4.0240340000000003</v>
      </c>
      <c r="K338" s="214">
        <f t="shared" si="39"/>
        <v>906.37</v>
      </c>
      <c r="L338" s="167">
        <f t="shared" si="35"/>
        <v>6.1486881650977892E-5</v>
      </c>
      <c r="M338" s="326">
        <f t="shared" si="41"/>
        <v>0.82228582619616342</v>
      </c>
      <c r="N338" s="310" t="str">
        <f t="shared" si="40"/>
        <v>B</v>
      </c>
      <c r="P338" s="171">
        <f>IF($C338="SINAPI",VLOOKUP($D338,'Comp. Sinapi'!$B:$F,5,0),VLOOKUP($D338,'Comp. Própria'!$B:$I,8,0))</f>
        <v>3.22</v>
      </c>
    </row>
    <row r="339" spans="2:16" ht="27" x14ac:dyDescent="0.25">
      <c r="B339" s="215" t="s">
        <v>12206</v>
      </c>
      <c r="C339" s="210" t="s">
        <v>13156</v>
      </c>
      <c r="D339" s="210" t="s">
        <v>13180</v>
      </c>
      <c r="E339" s="211" t="str">
        <f>IF($C339="SINAPI",VLOOKUP($D339,'Comp. Sinapi'!$B:$F,2,0),VLOOKUP($D339,'Comp. Própria'!$B:$I,2,0))</f>
        <v>(COR AZUL PANTONE 2758 C) - APLICAÇÃO MANUAL DE PINTURA COM TINTA LÁTEX ACRÍLICA EM PAREDES, DUAS DEMÃOS.</v>
      </c>
      <c r="F339" s="210" t="str">
        <f>IF($C339="SINAPI",VLOOKUP($D339,'Comp. Sinapi'!$B:$F,3,0),VLOOKUP($D339,'Comp. Própria'!$B:$I,7,0))</f>
        <v>M2</v>
      </c>
      <c r="G339" s="212">
        <v>225.24</v>
      </c>
      <c r="H339" s="213">
        <f t="shared" si="36"/>
        <v>130.70345</v>
      </c>
      <c r="I339" s="214">
        <f t="shared" si="37"/>
        <v>29439.64</v>
      </c>
      <c r="J339" s="213">
        <f t="shared" si="38"/>
        <v>163.340101465</v>
      </c>
      <c r="K339" s="214">
        <f t="shared" si="39"/>
        <v>36790.720000000001</v>
      </c>
      <c r="L339" s="167">
        <f t="shared" si="35"/>
        <v>2.4958313343273336E-3</v>
      </c>
      <c r="M339" s="326">
        <f t="shared" si="41"/>
        <v>0.82478165753049071</v>
      </c>
      <c r="N339" s="310" t="str">
        <f t="shared" si="40"/>
        <v>B</v>
      </c>
      <c r="P339" s="171">
        <f>IF($C339="SINAPI",VLOOKUP($D339,'Comp. Sinapi'!$B:$F,5,0),VLOOKUP($D339,'Comp. Própria'!$B:$I,8,0))</f>
        <v>130.70345</v>
      </c>
    </row>
    <row r="340" spans="2:16" x14ac:dyDescent="0.25">
      <c r="B340" s="215" t="s">
        <v>12207</v>
      </c>
      <c r="C340" s="210" t="s">
        <v>13156</v>
      </c>
      <c r="D340" s="210" t="s">
        <v>13181</v>
      </c>
      <c r="E340" s="211" t="str">
        <f>IF($C340="SINAPI",VLOOKUP($D340,'Comp. Sinapi'!$B:$F,2,0),VLOOKUP($D340,'Comp. Própria'!$B:$I,2,0))</f>
        <v>APLICAÇÃO MANUAL DE LIQUIBRILHO EM PAREDES, DUAS DEMÃOS.</v>
      </c>
      <c r="F340" s="210" t="str">
        <f>IF($C340="SINAPI",VLOOKUP($D340,'Comp. Sinapi'!$B:$F,3,0),VLOOKUP($D340,'Comp. Própria'!$B:$I,7,0))</f>
        <v>M2</v>
      </c>
      <c r="G340" s="212">
        <v>225.24</v>
      </c>
      <c r="H340" s="213">
        <f t="shared" si="36"/>
        <v>189.70085000000003</v>
      </c>
      <c r="I340" s="214">
        <f t="shared" si="37"/>
        <v>42728.21</v>
      </c>
      <c r="J340" s="213">
        <f t="shared" si="38"/>
        <v>237.06915224500005</v>
      </c>
      <c r="K340" s="214">
        <f t="shared" si="39"/>
        <v>53397.45</v>
      </c>
      <c r="L340" s="167">
        <f t="shared" si="35"/>
        <v>3.6224088270949053E-3</v>
      </c>
      <c r="M340" s="326">
        <f t="shared" si="41"/>
        <v>0.82840406635758557</v>
      </c>
      <c r="N340" s="310" t="str">
        <f t="shared" si="40"/>
        <v>B</v>
      </c>
      <c r="P340" s="171">
        <f>IF($C340="SINAPI",VLOOKUP($D340,'Comp. Sinapi'!$B:$F,5,0),VLOOKUP($D340,'Comp. Própria'!$B:$I,8,0))</f>
        <v>189.70085000000003</v>
      </c>
    </row>
    <row r="341" spans="2:16" ht="27" x14ac:dyDescent="0.25">
      <c r="B341" s="215" t="s">
        <v>12208</v>
      </c>
      <c r="C341" s="210" t="s">
        <v>13156</v>
      </c>
      <c r="D341" s="210" t="s">
        <v>13184</v>
      </c>
      <c r="E341" s="211" t="str">
        <f>IF($C341="SINAPI",VLOOKUP($D341,'Comp. Sinapi'!$B:$F,2,0),VLOOKUP($D341,'Comp. Própria'!$B:$I,2,0))</f>
        <v>(AMARELO OURO) PINTURA DE PISO COM TINTA EPÓXI, APLICAÇÃO MANUAL, 2 DEMÃOS, INCLUSO PRIMER EPÓXI.</v>
      </c>
      <c r="F341" s="210" t="str">
        <f>IF($C341="SINAPI",VLOOKUP($D341,'Comp. Sinapi'!$B:$F,3,0),VLOOKUP($D341,'Comp. Própria'!$B:$I,7,0))</f>
        <v>M2</v>
      </c>
      <c r="G341" s="212">
        <v>128.88</v>
      </c>
      <c r="H341" s="213">
        <f t="shared" si="36"/>
        <v>134.70307</v>
      </c>
      <c r="I341" s="214">
        <f t="shared" si="37"/>
        <v>17360.53</v>
      </c>
      <c r="J341" s="213">
        <f t="shared" si="38"/>
        <v>168.33842657900001</v>
      </c>
      <c r="K341" s="214">
        <f t="shared" si="39"/>
        <v>21695.45</v>
      </c>
      <c r="L341" s="167">
        <f t="shared" si="35"/>
        <v>1.4717891882064813E-3</v>
      </c>
      <c r="M341" s="326">
        <f t="shared" si="41"/>
        <v>0.82987585554579202</v>
      </c>
      <c r="N341" s="310" t="str">
        <f t="shared" si="40"/>
        <v>B</v>
      </c>
      <c r="P341" s="171">
        <f>IF($C341="SINAPI",VLOOKUP($D341,'Comp. Sinapi'!$B:$F,5,0),VLOOKUP($D341,'Comp. Própria'!$B:$I,8,0))</f>
        <v>134.70307</v>
      </c>
    </row>
    <row r="342" spans="2:16" ht="27" x14ac:dyDescent="0.25">
      <c r="B342" s="215" t="s">
        <v>12209</v>
      </c>
      <c r="C342" s="210" t="s">
        <v>13156</v>
      </c>
      <c r="D342" s="210" t="s">
        <v>13185</v>
      </c>
      <c r="E342" s="211" t="str">
        <f>IF($C342="SINAPI",VLOOKUP($D342,'Comp. Sinapi'!$B:$F,2,0),VLOOKUP($D342,'Comp. Própria'!$B:$I,2,0))</f>
        <v>(VERDE BANDEIRA) PINTURA DE PISO COM TINTA EPÓXI, APLICAÇÃO MANUAL, 2 DEMÃOS, INCLUSO PRIMER EPÓXI.</v>
      </c>
      <c r="F342" s="210" t="str">
        <f>IF($C342="SINAPI",VLOOKUP($D342,'Comp. Sinapi'!$B:$F,3,0),VLOOKUP($D342,'Comp. Própria'!$B:$I,7,0))</f>
        <v>M2</v>
      </c>
      <c r="G342" s="212">
        <v>76.72</v>
      </c>
      <c r="H342" s="213">
        <f t="shared" si="36"/>
        <v>145.39991000000001</v>
      </c>
      <c r="I342" s="214">
        <f t="shared" si="37"/>
        <v>11155.08</v>
      </c>
      <c r="J342" s="213">
        <f t="shared" si="38"/>
        <v>181.70626752700002</v>
      </c>
      <c r="K342" s="214">
        <f t="shared" si="39"/>
        <v>13940.5</v>
      </c>
      <c r="L342" s="167">
        <f t="shared" si="35"/>
        <v>9.4570415355258602E-4</v>
      </c>
      <c r="M342" s="326">
        <f t="shared" si="41"/>
        <v>0.83082155969934457</v>
      </c>
      <c r="N342" s="310" t="str">
        <f t="shared" si="40"/>
        <v>B</v>
      </c>
      <c r="P342" s="171">
        <f>IF($C342="SINAPI",VLOOKUP($D342,'Comp. Sinapi'!$B:$F,5,0),VLOOKUP($D342,'Comp. Própria'!$B:$I,8,0))</f>
        <v>145.39991000000001</v>
      </c>
    </row>
    <row r="343" spans="2:16" ht="27" x14ac:dyDescent="0.25">
      <c r="B343" s="215" t="s">
        <v>12210</v>
      </c>
      <c r="C343" s="210" t="s">
        <v>13156</v>
      </c>
      <c r="D343" s="210" t="s">
        <v>13186</v>
      </c>
      <c r="E343" s="211" t="str">
        <f>IF($C343="SINAPI",VLOOKUP($D343,'Comp. Sinapi'!$B:$F,2,0),VLOOKUP($D343,'Comp. Própria'!$B:$I,2,0))</f>
        <v>(AZUL PANTONE 2758C) PINTURA DE PISO COM TINTA EPÓXI, APLICAÇÃO MANUAL, 2 DEMÃOS, INCLUSO PRIMER EPÓXI.</v>
      </c>
      <c r="F343" s="210" t="str">
        <f>IF($C343="SINAPI",VLOOKUP($D343,'Comp. Sinapi'!$B:$F,3,0),VLOOKUP($D343,'Comp. Própria'!$B:$I,7,0))</f>
        <v>M2</v>
      </c>
      <c r="G343" s="212">
        <v>198.9</v>
      </c>
      <c r="H343" s="213">
        <f t="shared" si="36"/>
        <v>99.885210000000001</v>
      </c>
      <c r="I343" s="214">
        <f t="shared" si="37"/>
        <v>19867.16</v>
      </c>
      <c r="J343" s="213">
        <f t="shared" si="38"/>
        <v>124.826546937</v>
      </c>
      <c r="K343" s="214">
        <f t="shared" si="39"/>
        <v>24828</v>
      </c>
      <c r="L343" s="167">
        <f t="shared" si="35"/>
        <v>1.6842970283995268E-3</v>
      </c>
      <c r="M343" s="326">
        <f t="shared" si="41"/>
        <v>0.83250585672774413</v>
      </c>
      <c r="N343" s="310" t="str">
        <f t="shared" si="40"/>
        <v>B</v>
      </c>
      <c r="P343" s="171">
        <f>IF($C343="SINAPI",VLOOKUP($D343,'Comp. Sinapi'!$B:$F,5,0),VLOOKUP($D343,'Comp. Própria'!$B:$I,8,0))</f>
        <v>99.885210000000001</v>
      </c>
    </row>
    <row r="344" spans="2:16" x14ac:dyDescent="0.25">
      <c r="B344" s="215" t="s">
        <v>12211</v>
      </c>
      <c r="C344" s="210" t="s">
        <v>13156</v>
      </c>
      <c r="D344" s="210" t="s">
        <v>13187</v>
      </c>
      <c r="E344" s="211" t="str">
        <f>IF($C344="SINAPI",VLOOKUP($D344,'Comp. Sinapi'!$B:$F,2,0),VLOOKUP($D344,'Comp. Própria'!$B:$I,2,0))</f>
        <v>(CINZA MÉDIO) PINTURA ACRILICA EM PISO, DUAS DEMAOS.</v>
      </c>
      <c r="F344" s="210" t="str">
        <f>IF($C344="SINAPI",VLOOKUP($D344,'Comp. Sinapi'!$B:$F,3,0),VLOOKUP($D344,'Comp. Própria'!$B:$I,7,0))</f>
        <v>M2</v>
      </c>
      <c r="G344" s="212">
        <v>242.66</v>
      </c>
      <c r="H344" s="213">
        <f t="shared" si="36"/>
        <v>17.823999999999998</v>
      </c>
      <c r="I344" s="214">
        <f t="shared" si="37"/>
        <v>4325.17</v>
      </c>
      <c r="J344" s="213">
        <f t="shared" si="38"/>
        <v>22.274652799999998</v>
      </c>
      <c r="K344" s="214">
        <f t="shared" si="39"/>
        <v>5405.16</v>
      </c>
      <c r="L344" s="167">
        <f t="shared" si="35"/>
        <v>3.6667854543354225E-4</v>
      </c>
      <c r="M344" s="326">
        <f t="shared" si="41"/>
        <v>0.83287253527317773</v>
      </c>
      <c r="N344" s="310" t="str">
        <f t="shared" si="40"/>
        <v>B</v>
      </c>
      <c r="P344" s="171">
        <f>IF($C344="SINAPI",VLOOKUP($D344,'Comp. Sinapi'!$B:$F,5,0),VLOOKUP($D344,'Comp. Própria'!$B:$I,8,0))</f>
        <v>17.823999999999998</v>
      </c>
    </row>
    <row r="345" spans="2:16" ht="27" x14ac:dyDescent="0.25">
      <c r="B345" s="215" t="s">
        <v>12212</v>
      </c>
      <c r="C345" s="210" t="s">
        <v>13156</v>
      </c>
      <c r="D345" s="210" t="s">
        <v>13190</v>
      </c>
      <c r="E345" s="211" t="str">
        <f>IF($C345="SINAPI",VLOOKUP($D345,'Comp. Sinapi'!$B:$F,2,0),VLOOKUP($D345,'Comp. Própria'!$B:$I,2,0))</f>
        <v>PINTURA ARTISTICA  EM SUPERFÍCIE METÁLICA COM TINTA ESMALTE - CONFORME PADRÃO SEDUC PARA LOGO DO GOVERNO (OITÃO DA QUADRA)</v>
      </c>
      <c r="F345" s="210" t="str">
        <f>IF($C345="SINAPI",VLOOKUP($D345,'Comp. Sinapi'!$B:$F,3,0),VLOOKUP($D345,'Comp. Própria'!$B:$I,7,0))</f>
        <v>M2</v>
      </c>
      <c r="G345" s="212">
        <v>18.399999999999999</v>
      </c>
      <c r="H345" s="213">
        <f t="shared" si="36"/>
        <v>87.182209</v>
      </c>
      <c r="I345" s="214">
        <f t="shared" si="37"/>
        <v>1604.15</v>
      </c>
      <c r="J345" s="213">
        <f t="shared" si="38"/>
        <v>108.95160658730001</v>
      </c>
      <c r="K345" s="214">
        <f t="shared" si="39"/>
        <v>2004.7</v>
      </c>
      <c r="L345" s="167">
        <f t="shared" si="35"/>
        <v>1.3599606302692652E-4</v>
      </c>
      <c r="M345" s="326">
        <f t="shared" si="41"/>
        <v>0.83300853133620467</v>
      </c>
      <c r="N345" s="310" t="str">
        <f t="shared" si="40"/>
        <v>B</v>
      </c>
      <c r="P345" s="171">
        <f>IF($C345="SINAPI",VLOOKUP($D345,'Comp. Sinapi'!$B:$F,5,0),VLOOKUP($D345,'Comp. Própria'!$B:$I,8,0))</f>
        <v>87.182209</v>
      </c>
    </row>
    <row r="346" spans="2:16" ht="30.75" customHeight="1" x14ac:dyDescent="0.25">
      <c r="B346" s="215" t="s">
        <v>12215</v>
      </c>
      <c r="C346" s="210" t="s">
        <v>16</v>
      </c>
      <c r="D346" s="210">
        <v>88485</v>
      </c>
      <c r="E346" s="211" t="str">
        <f>IF($C346="SINAPI",VLOOKUP($D346,'Comp. Sinapi'!$B:$F,2,0),VLOOKUP($D346,'Comp. Própria'!$B:$I,2,0))</f>
        <v>FUNDO SELADOR ACRÍLICO, APLICAÇÃO MANUAL EM PAREDE, UMA DEMÃO. AF_04/2023</v>
      </c>
      <c r="F346" s="210" t="str">
        <f>IF($C346="SINAPI",VLOOKUP($D346,'Comp. Sinapi'!$B:$F,3,0),VLOOKUP($D346,'Comp. Própria'!$B:$I,7,0))</f>
        <v>M2</v>
      </c>
      <c r="G346" s="212">
        <v>169.17</v>
      </c>
      <c r="H346" s="213">
        <f t="shared" si="36"/>
        <v>3.22</v>
      </c>
      <c r="I346" s="214">
        <f t="shared" si="37"/>
        <v>544.72</v>
      </c>
      <c r="J346" s="213">
        <f t="shared" si="38"/>
        <v>4.0240340000000003</v>
      </c>
      <c r="K346" s="214">
        <f t="shared" si="39"/>
        <v>680.74</v>
      </c>
      <c r="L346" s="167">
        <f t="shared" si="35"/>
        <v>4.6180455901107374E-5</v>
      </c>
      <c r="M346" s="326">
        <f t="shared" si="41"/>
        <v>0.83305471179210577</v>
      </c>
      <c r="N346" s="310" t="str">
        <f t="shared" si="40"/>
        <v>B</v>
      </c>
      <c r="P346" s="171">
        <f>IF($C346="SINAPI",VLOOKUP($D346,'Comp. Sinapi'!$B:$F,5,0),VLOOKUP($D346,'Comp. Própria'!$B:$I,8,0))</f>
        <v>3.22</v>
      </c>
    </row>
    <row r="347" spans="2:16" ht="48.75" customHeight="1" x14ac:dyDescent="0.25">
      <c r="B347" s="215" t="s">
        <v>12216</v>
      </c>
      <c r="C347" s="210" t="s">
        <v>16</v>
      </c>
      <c r="D347" s="210">
        <v>96131</v>
      </c>
      <c r="E347" s="211" t="str">
        <f>IF($C347="SINAPI",VLOOKUP($D347,'Comp. Sinapi'!$B:$F,2,0),VLOOKUP($D347,'Comp. Própria'!$B:$I,2,0))</f>
        <v>APLICAÇÃO MANUAL DE MASSA ACRÍLICA EM PANOS DE FACHADA COM PRESENÇA DE VÃOS, DE EDIFÍCIOS DE MÚLTIPLOS PAVIMENTOS, DUAS DEMÃOS. AF_03/2024</v>
      </c>
      <c r="F347" s="210" t="str">
        <f>IF($C347="SINAPI",VLOOKUP($D347,'Comp. Sinapi'!$B:$F,3,0),VLOOKUP($D347,'Comp. Própria'!$B:$I,7,0))</f>
        <v>M2</v>
      </c>
      <c r="G347" s="212">
        <v>169.17</v>
      </c>
      <c r="H347" s="213">
        <f t="shared" si="36"/>
        <v>24.41</v>
      </c>
      <c r="I347" s="214">
        <f t="shared" si="37"/>
        <v>4129.43</v>
      </c>
      <c r="J347" s="213">
        <f t="shared" si="38"/>
        <v>30.505177</v>
      </c>
      <c r="K347" s="214">
        <f t="shared" si="39"/>
        <v>5160.5600000000004</v>
      </c>
      <c r="L347" s="167">
        <f t="shared" si="35"/>
        <v>3.5008522123721055E-4</v>
      </c>
      <c r="M347" s="326">
        <f t="shared" si="41"/>
        <v>0.83340479701334302</v>
      </c>
      <c r="N347" s="310" t="str">
        <f t="shared" si="40"/>
        <v>B</v>
      </c>
      <c r="P347" s="171">
        <f>IF($C347="SINAPI",VLOOKUP($D347,'Comp. Sinapi'!$B:$F,5,0),VLOOKUP($D347,'Comp. Própria'!$B:$I,8,0))</f>
        <v>24.41</v>
      </c>
    </row>
    <row r="348" spans="2:16" ht="27" x14ac:dyDescent="0.25">
      <c r="B348" s="215" t="s">
        <v>12217</v>
      </c>
      <c r="C348" s="210" t="s">
        <v>13156</v>
      </c>
      <c r="D348" s="210" t="s">
        <v>13178</v>
      </c>
      <c r="E348" s="211" t="str">
        <f>IF($C348="SINAPI",VLOOKUP($D348,'Comp. Sinapi'!$B:$F,2,0),VLOOKUP($D348,'Comp. Própria'!$B:$I,2,0))</f>
        <v>( COR VERDE BANDEIRA) - APLICAÇÃO MANUAL DE PINTURA COM TINTA LÁTEX ACRÍLICA EM PAREDES, DUAS DEMÃOS. AF_06/2014</v>
      </c>
      <c r="F348" s="210" t="str">
        <f>IF($C348="SINAPI",VLOOKUP($D348,'Comp. Sinapi'!$B:$F,3,0),VLOOKUP($D348,'Comp. Própria'!$B:$I,7,0))</f>
        <v>M2</v>
      </c>
      <c r="G348" s="212">
        <v>4.6100000000000003</v>
      </c>
      <c r="H348" s="213">
        <f t="shared" si="36"/>
        <v>128.53864999999999</v>
      </c>
      <c r="I348" s="214">
        <f t="shared" si="37"/>
        <v>592.55999999999995</v>
      </c>
      <c r="J348" s="213">
        <f t="shared" si="38"/>
        <v>160.634750905</v>
      </c>
      <c r="K348" s="214">
        <f t="shared" si="39"/>
        <v>740.52</v>
      </c>
      <c r="L348" s="167">
        <f t="shared" si="35"/>
        <v>5.0235848053424261E-5</v>
      </c>
      <c r="M348" s="326">
        <f t="shared" si="41"/>
        <v>0.83345503286139644</v>
      </c>
      <c r="N348" s="310" t="str">
        <f t="shared" si="40"/>
        <v>B</v>
      </c>
      <c r="P348" s="171">
        <f>IF($C348="SINAPI",VLOOKUP($D348,'Comp. Sinapi'!$B:$F,5,0),VLOOKUP($D348,'Comp. Própria'!$B:$I,8,0))</f>
        <v>128.53864999999999</v>
      </c>
    </row>
    <row r="349" spans="2:16" ht="27" x14ac:dyDescent="0.25">
      <c r="B349" s="215" t="s">
        <v>12218</v>
      </c>
      <c r="C349" s="210" t="s">
        <v>13156</v>
      </c>
      <c r="D349" s="210" t="s">
        <v>13179</v>
      </c>
      <c r="E349" s="211" t="str">
        <f>IF($C349="SINAPI",VLOOKUP($D349,'Comp. Sinapi'!$B:$F,2,0),VLOOKUP($D349,'Comp. Própria'!$B:$I,2,0))</f>
        <v>(COR AMARELO OURO) - APLICAÇÃO MANUAL DE PINTURA COM TINTA LÁTEX ACRÍLICA EM PAREDES, DUAS DEMÃOS.</v>
      </c>
      <c r="F349" s="210" t="str">
        <f>IF($C349="SINAPI",VLOOKUP($D349,'Comp. Sinapi'!$B:$F,3,0),VLOOKUP($D349,'Comp. Própria'!$B:$I,7,0))</f>
        <v>M2</v>
      </c>
      <c r="G349" s="212">
        <v>4.1399999999999997</v>
      </c>
      <c r="H349" s="213">
        <f t="shared" si="36"/>
        <v>194.72675000000004</v>
      </c>
      <c r="I349" s="214">
        <f t="shared" si="37"/>
        <v>806.16</v>
      </c>
      <c r="J349" s="213">
        <f t="shared" si="38"/>
        <v>243.35001947500007</v>
      </c>
      <c r="K349" s="214">
        <f t="shared" si="39"/>
        <v>1007.46</v>
      </c>
      <c r="L349" s="167">
        <f t="shared" si="35"/>
        <v>6.8344686814539535E-5</v>
      </c>
      <c r="M349" s="326">
        <f t="shared" si="41"/>
        <v>0.83352337754821093</v>
      </c>
      <c r="N349" s="310" t="str">
        <f t="shared" si="40"/>
        <v>B</v>
      </c>
      <c r="P349" s="171">
        <f>IF($C349="SINAPI",VLOOKUP($D349,'Comp. Sinapi'!$B:$F,5,0),VLOOKUP($D349,'Comp. Própria'!$B:$I,8,0))</f>
        <v>194.72675000000004</v>
      </c>
    </row>
    <row r="350" spans="2:16" ht="27" x14ac:dyDescent="0.25">
      <c r="B350" s="215" t="s">
        <v>12219</v>
      </c>
      <c r="C350" s="210" t="s">
        <v>13156</v>
      </c>
      <c r="D350" s="210" t="s">
        <v>13186</v>
      </c>
      <c r="E350" s="211" t="str">
        <f>IF($C350="SINAPI",VLOOKUP($D350,'Comp. Sinapi'!$B:$F,2,0),VLOOKUP($D350,'Comp. Própria'!$B:$I,2,0))</f>
        <v>(AZUL PANTONE 2758C) PINTURA DE PISO COM TINTA EPÓXI, APLICAÇÃO MANUAL, 2 DEMÃOS, INCLUSO PRIMER EPÓXI.</v>
      </c>
      <c r="F350" s="210" t="str">
        <f>IF($C350="SINAPI",VLOOKUP($D350,'Comp. Sinapi'!$B:$F,3,0),VLOOKUP($D350,'Comp. Própria'!$B:$I,7,0))</f>
        <v>M2</v>
      </c>
      <c r="G350" s="212">
        <v>97.31</v>
      </c>
      <c r="H350" s="213">
        <f t="shared" si="36"/>
        <v>99.885210000000001</v>
      </c>
      <c r="I350" s="214">
        <f t="shared" si="37"/>
        <v>9719.82</v>
      </c>
      <c r="J350" s="213">
        <f t="shared" si="38"/>
        <v>124.826546937</v>
      </c>
      <c r="K350" s="214">
        <f t="shared" si="39"/>
        <v>12146.87</v>
      </c>
      <c r="L350" s="167">
        <f t="shared" si="35"/>
        <v>8.2402678610260039E-4</v>
      </c>
      <c r="M350" s="326">
        <f t="shared" si="41"/>
        <v>0.83434740433431354</v>
      </c>
      <c r="N350" s="310" t="str">
        <f t="shared" si="40"/>
        <v>B</v>
      </c>
      <c r="P350" s="171">
        <f>IF($C350="SINAPI",VLOOKUP($D350,'Comp. Sinapi'!$B:$F,5,0),VLOOKUP($D350,'Comp. Própria'!$B:$I,8,0))</f>
        <v>99.885210000000001</v>
      </c>
    </row>
    <row r="351" spans="2:16" ht="27" x14ac:dyDescent="0.25">
      <c r="B351" s="215" t="s">
        <v>12220</v>
      </c>
      <c r="C351" s="210" t="s">
        <v>13156</v>
      </c>
      <c r="D351" s="210" t="s">
        <v>13188</v>
      </c>
      <c r="E351" s="211" t="str">
        <f>IF($C351="SINAPI",VLOOKUP($D351,'Comp. Sinapi'!$B:$F,2,0),VLOOKUP($D351,'Comp. Própria'!$B:$I,2,0))</f>
        <v>(COR BRANCO GELO) APLICAÇÃO MANUAL DE PINTURA COM TINTA LÁTEX PVA EM PAREDES, DUAS DEMÃOS.</v>
      </c>
      <c r="F351" s="210" t="str">
        <f>IF($C351="SINAPI",VLOOKUP($D351,'Comp. Sinapi'!$B:$F,3,0),VLOOKUP($D351,'Comp. Própria'!$B:$I,7,0))</f>
        <v>M2</v>
      </c>
      <c r="G351" s="212">
        <v>63.11</v>
      </c>
      <c r="H351" s="213">
        <f t="shared" si="36"/>
        <v>13.92446</v>
      </c>
      <c r="I351" s="214">
        <f t="shared" si="37"/>
        <v>878.77</v>
      </c>
      <c r="J351" s="213">
        <f t="shared" si="38"/>
        <v>17.401397662000001</v>
      </c>
      <c r="K351" s="214">
        <f t="shared" si="39"/>
        <v>1098.2</v>
      </c>
      <c r="L351" s="167">
        <f t="shared" si="35"/>
        <v>7.4500362356547472E-5</v>
      </c>
      <c r="M351" s="326">
        <f t="shared" si="41"/>
        <v>0.8344219046966701</v>
      </c>
      <c r="N351" s="310" t="str">
        <f t="shared" si="40"/>
        <v>B</v>
      </c>
      <c r="P351" s="171">
        <f>IF($C351="SINAPI",VLOOKUP($D351,'Comp. Sinapi'!$B:$F,5,0),VLOOKUP($D351,'Comp. Própria'!$B:$I,8,0))</f>
        <v>13.92446</v>
      </c>
    </row>
    <row r="352" spans="2:16" x14ac:dyDescent="0.25">
      <c r="B352" s="215" t="s">
        <v>12221</v>
      </c>
      <c r="C352" s="210" t="s">
        <v>13156</v>
      </c>
      <c r="D352" s="210" t="s">
        <v>13181</v>
      </c>
      <c r="E352" s="211" t="str">
        <f>IF($C352="SINAPI",VLOOKUP($D352,'Comp. Sinapi'!$B:$F,2,0),VLOOKUP($D352,'Comp. Própria'!$B:$I,2,0))</f>
        <v>APLICAÇÃO MANUAL DE LIQUIBRILHO EM PAREDES, DUAS DEMÃOS.</v>
      </c>
      <c r="F352" s="210" t="str">
        <f>IF($C352="SINAPI",VLOOKUP($D352,'Comp. Sinapi'!$B:$F,3,0),VLOOKUP($D352,'Comp. Própria'!$B:$I,7,0))</f>
        <v>M2</v>
      </c>
      <c r="G352" s="212">
        <v>41.65</v>
      </c>
      <c r="H352" s="213">
        <f t="shared" si="36"/>
        <v>189.70085000000003</v>
      </c>
      <c r="I352" s="214">
        <f t="shared" si="37"/>
        <v>7901.04</v>
      </c>
      <c r="J352" s="213">
        <f t="shared" si="38"/>
        <v>237.06915224500005</v>
      </c>
      <c r="K352" s="214">
        <f t="shared" si="39"/>
        <v>9873.93</v>
      </c>
      <c r="L352" s="167">
        <f t="shared" si="35"/>
        <v>6.6983369412054695E-4</v>
      </c>
      <c r="M352" s="326">
        <f t="shared" si="41"/>
        <v>0.83509173839079065</v>
      </c>
      <c r="N352" s="310" t="str">
        <f t="shared" si="40"/>
        <v>B</v>
      </c>
      <c r="P352" s="171">
        <f>IF($C352="SINAPI",VLOOKUP($D352,'Comp. Sinapi'!$B:$F,5,0),VLOOKUP($D352,'Comp. Própria'!$B:$I,8,0))</f>
        <v>189.70085000000003</v>
      </c>
    </row>
    <row r="353" spans="2:16" ht="40.5" x14ac:dyDescent="0.25">
      <c r="B353" s="215" t="s">
        <v>12222</v>
      </c>
      <c r="C353" s="210" t="s">
        <v>16</v>
      </c>
      <c r="D353" s="210">
        <v>100721</v>
      </c>
      <c r="E353" s="211" t="str">
        <f>IF($C353="SINAPI",VLOOKUP($D353,'Comp. Sinapi'!$B:$F,2,0),VLOOKUP($D353,'Comp. Própria'!$B:$I,2,0))</f>
        <v>PINTURA COM TINTA ALQUÍDICA DE FUNDO (TIPO ZARCÃO) PULVERIZADA SOBRE SUPERFÍCIES METÁLICAS (EXCETO PERFIL) EXECUTADO EM OBRA (POR DEMÃO). AF_01/2020_PE</v>
      </c>
      <c r="F353" s="210" t="str">
        <f>IF($C353="SINAPI",VLOOKUP($D353,'Comp. Sinapi'!$B:$F,3,0),VLOOKUP($D353,'Comp. Própria'!$B:$I,7,0))</f>
        <v>M2</v>
      </c>
      <c r="G353" s="212">
        <v>16.350000000000001</v>
      </c>
      <c r="H353" s="213">
        <f t="shared" si="36"/>
        <v>23.02</v>
      </c>
      <c r="I353" s="214">
        <f t="shared" si="37"/>
        <v>376.37</v>
      </c>
      <c r="J353" s="213">
        <f t="shared" si="38"/>
        <v>28.768094000000001</v>
      </c>
      <c r="K353" s="214">
        <f t="shared" si="39"/>
        <v>470.35</v>
      </c>
      <c r="L353" s="167">
        <f t="shared" si="35"/>
        <v>3.1907890579495632E-5</v>
      </c>
      <c r="M353" s="326">
        <f t="shared" si="41"/>
        <v>0.83512364628137015</v>
      </c>
      <c r="N353" s="310" t="str">
        <f t="shared" si="40"/>
        <v>B</v>
      </c>
      <c r="P353" s="171">
        <f>IF($C353="SINAPI",VLOOKUP($D353,'Comp. Sinapi'!$B:$F,5,0),VLOOKUP($D353,'Comp. Própria'!$B:$I,8,0))</f>
        <v>23.02</v>
      </c>
    </row>
    <row r="354" spans="2:16" ht="40.5" x14ac:dyDescent="0.25">
      <c r="B354" s="215" t="s">
        <v>12223</v>
      </c>
      <c r="C354" s="210" t="s">
        <v>13156</v>
      </c>
      <c r="D354" s="210" t="s">
        <v>13189</v>
      </c>
      <c r="E354" s="211" t="str">
        <f>IF($C354="SINAPI",VLOOKUP($D354,'Comp. Sinapi'!$B:$F,2,0),VLOOKUP($D354,'Comp. Própria'!$B:$I,2,0))</f>
        <v>(COR AZUL PANTONE 2758C)- PINTURA COM TINTA ALQUÍDICA DE ACABAMENTO (ESMALTE SINTÉTICO FOSCO) PULVERIZADA SOBRE SUPERFÍCIES METÁLICAS EXECUTADO EM OBRA (02 DEMÃOS).</v>
      </c>
      <c r="F354" s="210" t="str">
        <f>IF($C354="SINAPI",VLOOKUP($D354,'Comp. Sinapi'!$B:$F,3,0),VLOOKUP($D354,'Comp. Própria'!$B:$I,7,0))</f>
        <v>M2</v>
      </c>
      <c r="G354" s="212">
        <v>16.350000000000001</v>
      </c>
      <c r="H354" s="213">
        <f t="shared" si="36"/>
        <v>66.81089399999999</v>
      </c>
      <c r="I354" s="214">
        <f t="shared" si="37"/>
        <v>1092.3499999999999</v>
      </c>
      <c r="J354" s="213">
        <f t="shared" si="38"/>
        <v>83.493574231799997</v>
      </c>
      <c r="K354" s="214">
        <f t="shared" si="39"/>
        <v>1365.11</v>
      </c>
      <c r="L354" s="167">
        <f t="shared" si="35"/>
        <v>9.2607165959339373E-5</v>
      </c>
      <c r="M354" s="326">
        <f t="shared" si="41"/>
        <v>0.83521625344732953</v>
      </c>
      <c r="N354" s="310" t="str">
        <f t="shared" si="40"/>
        <v>B</v>
      </c>
      <c r="P354" s="171">
        <f>IF($C354="SINAPI",VLOOKUP($D354,'Comp. Sinapi'!$B:$F,5,0),VLOOKUP($D354,'Comp. Própria'!$B:$I,8,0))</f>
        <v>66.81089399999999</v>
      </c>
    </row>
    <row r="355" spans="2:16" ht="34.5" customHeight="1" x14ac:dyDescent="0.25">
      <c r="B355" s="215" t="s">
        <v>12226</v>
      </c>
      <c r="C355" s="210" t="s">
        <v>16</v>
      </c>
      <c r="D355" s="210">
        <v>88485</v>
      </c>
      <c r="E355" s="211" t="str">
        <f>IF($C355="SINAPI",VLOOKUP($D355,'Comp. Sinapi'!$B:$F,2,0),VLOOKUP($D355,'Comp. Própria'!$B:$I,2,0))</f>
        <v>FUNDO SELADOR ACRÍLICO, APLICAÇÃO MANUAL EM PAREDE, UMA DEMÃO. AF_04/2023</v>
      </c>
      <c r="F355" s="210" t="str">
        <f>IF($C355="SINAPI",VLOOKUP($D355,'Comp. Sinapi'!$B:$F,3,0),VLOOKUP($D355,'Comp. Própria'!$B:$I,7,0))</f>
        <v>M2</v>
      </c>
      <c r="G355" s="212">
        <v>193.52</v>
      </c>
      <c r="H355" s="213">
        <f t="shared" si="36"/>
        <v>3.22</v>
      </c>
      <c r="I355" s="214">
        <f t="shared" si="37"/>
        <v>623.13</v>
      </c>
      <c r="J355" s="213">
        <f t="shared" si="38"/>
        <v>4.0240340000000003</v>
      </c>
      <c r="K355" s="214">
        <f t="shared" si="39"/>
        <v>778.73</v>
      </c>
      <c r="L355" s="167">
        <f t="shared" si="35"/>
        <v>5.2827961371256794E-5</v>
      </c>
      <c r="M355" s="326">
        <f t="shared" si="41"/>
        <v>0.83526908140870082</v>
      </c>
      <c r="N355" s="310" t="str">
        <f t="shared" si="40"/>
        <v>B</v>
      </c>
      <c r="P355" s="171">
        <f>IF($C355="SINAPI",VLOOKUP($D355,'Comp. Sinapi'!$B:$F,5,0),VLOOKUP($D355,'Comp. Própria'!$B:$I,8,0))</f>
        <v>3.22</v>
      </c>
    </row>
    <row r="356" spans="2:16" ht="27" x14ac:dyDescent="0.25">
      <c r="B356" s="215" t="s">
        <v>12227</v>
      </c>
      <c r="C356" s="210" t="s">
        <v>16</v>
      </c>
      <c r="D356" s="210">
        <v>96135</v>
      </c>
      <c r="E356" s="211" t="str">
        <f>IF($C356="SINAPI",VLOOKUP($D356,'Comp. Sinapi'!$B:$F,2,0),VLOOKUP($D356,'Comp. Própria'!$B:$I,2,0))</f>
        <v>APLICAÇÃO MANUAL DE MASSA ACRÍLICA EM PAREDES EXTERNAS DE CASAS, DUAS DEMÃOS. AF_03/2024</v>
      </c>
      <c r="F356" s="210" t="str">
        <f>IF($C356="SINAPI",VLOOKUP($D356,'Comp. Sinapi'!$B:$F,3,0),VLOOKUP($D356,'Comp. Própria'!$B:$I,7,0))</f>
        <v>M2</v>
      </c>
      <c r="G356" s="212">
        <v>193.52</v>
      </c>
      <c r="H356" s="213">
        <f t="shared" si="36"/>
        <v>26.33</v>
      </c>
      <c r="I356" s="214">
        <f t="shared" si="37"/>
        <v>5095.38</v>
      </c>
      <c r="J356" s="213">
        <f t="shared" si="38"/>
        <v>32.904601</v>
      </c>
      <c r="K356" s="214">
        <f t="shared" si="39"/>
        <v>6367.69</v>
      </c>
      <c r="L356" s="167">
        <f t="shared" si="35"/>
        <v>4.3197524346582017E-4</v>
      </c>
      <c r="M356" s="326">
        <f t="shared" si="41"/>
        <v>0.83570105665216665</v>
      </c>
      <c r="N356" s="310" t="str">
        <f t="shared" si="40"/>
        <v>B</v>
      </c>
      <c r="P356" s="171">
        <f>IF($C356="SINAPI",VLOOKUP($D356,'Comp. Sinapi'!$B:$F,5,0),VLOOKUP($D356,'Comp. Própria'!$B:$I,8,0))</f>
        <v>26.33</v>
      </c>
    </row>
    <row r="357" spans="2:16" ht="27" x14ac:dyDescent="0.25">
      <c r="B357" s="215" t="s">
        <v>12228</v>
      </c>
      <c r="C357" s="210" t="s">
        <v>13156</v>
      </c>
      <c r="D357" s="210" t="s">
        <v>13177</v>
      </c>
      <c r="E357" s="211" t="str">
        <f>IF($C357="SINAPI",VLOOKUP($D357,'Comp. Sinapi'!$B:$F,2,0),VLOOKUP($D357,'Comp. Própria'!$B:$I,2,0))</f>
        <v>(COR BRANCO NEVE) APLICAÇÃO MANUAL DE PINTURA COM TINTA LÁTEX PVA EM PAREDES, DUAS DEMÃOS.</v>
      </c>
      <c r="F357" s="210" t="str">
        <f>IF($C357="SINAPI",VLOOKUP($D357,'Comp. Sinapi'!$B:$F,3,0),VLOOKUP($D357,'Comp. Própria'!$B:$I,7,0))</f>
        <v>M2</v>
      </c>
      <c r="G357" s="212">
        <v>63.55</v>
      </c>
      <c r="H357" s="213">
        <f t="shared" si="36"/>
        <v>13.92446</v>
      </c>
      <c r="I357" s="214">
        <f t="shared" si="37"/>
        <v>884.89</v>
      </c>
      <c r="J357" s="213">
        <f t="shared" si="38"/>
        <v>17.401397662000001</v>
      </c>
      <c r="K357" s="214">
        <f t="shared" si="39"/>
        <v>1105.8499999999999</v>
      </c>
      <c r="L357" s="167">
        <f t="shared" si="35"/>
        <v>7.5019327729000182E-5</v>
      </c>
      <c r="M357" s="326">
        <f t="shared" si="41"/>
        <v>0.83577607597989567</v>
      </c>
      <c r="N357" s="310" t="str">
        <f t="shared" si="40"/>
        <v>B</v>
      </c>
      <c r="P357" s="171">
        <f>IF($C357="SINAPI",VLOOKUP($D357,'Comp. Sinapi'!$B:$F,5,0),VLOOKUP($D357,'Comp. Própria'!$B:$I,8,0))</f>
        <v>13.92446</v>
      </c>
    </row>
    <row r="358" spans="2:16" ht="27" x14ac:dyDescent="0.25">
      <c r="B358" s="215" t="s">
        <v>12229</v>
      </c>
      <c r="C358" s="210" t="s">
        <v>13156</v>
      </c>
      <c r="D358" s="210" t="s">
        <v>13176</v>
      </c>
      <c r="E358" s="211" t="str">
        <f>IF($C358="SINAPI",VLOOKUP($D358,'Comp. Sinapi'!$B:$F,2,0),VLOOKUP($D358,'Comp. Própria'!$B:$I,2,0))</f>
        <v>(COR BRANCO GELO)- APLICAÇÃO MANUAL DE PINTURA COM TINTA LÁTEX ACRÍLICA EM PAREDES, DUAS DEMÃOS. AF_06/2014</v>
      </c>
      <c r="F358" s="210" t="str">
        <f>IF($C358="SINAPI",VLOOKUP($D358,'Comp. Sinapi'!$B:$F,3,0),VLOOKUP($D358,'Comp. Própria'!$B:$I,7,0))</f>
        <v>M2</v>
      </c>
      <c r="G358" s="212">
        <v>129.91</v>
      </c>
      <c r="H358" s="213">
        <f t="shared" si="36"/>
        <v>15.89645</v>
      </c>
      <c r="I358" s="214">
        <f t="shared" si="37"/>
        <v>2065.1</v>
      </c>
      <c r="J358" s="213">
        <f t="shared" si="38"/>
        <v>19.865793565000001</v>
      </c>
      <c r="K358" s="214">
        <f t="shared" si="39"/>
        <v>2580.7600000000002</v>
      </c>
      <c r="L358" s="167">
        <f t="shared" si="35"/>
        <v>1.7507517315177876E-4</v>
      </c>
      <c r="M358" s="326">
        <f t="shared" si="41"/>
        <v>0.83595115115304741</v>
      </c>
      <c r="N358" s="310" t="str">
        <f t="shared" si="40"/>
        <v>B</v>
      </c>
      <c r="P358" s="171">
        <f>IF($C358="SINAPI",VLOOKUP($D358,'Comp. Sinapi'!$B:$F,5,0),VLOOKUP($D358,'Comp. Própria'!$B:$I,8,0))</f>
        <v>15.89645</v>
      </c>
    </row>
    <row r="359" spans="2:16" x14ac:dyDescent="0.25">
      <c r="B359" s="215" t="s">
        <v>12230</v>
      </c>
      <c r="C359" s="210" t="s">
        <v>13156</v>
      </c>
      <c r="D359" s="210" t="s">
        <v>13181</v>
      </c>
      <c r="E359" s="211" t="str">
        <f>IF($C359="SINAPI",VLOOKUP($D359,'Comp. Sinapi'!$B:$F,2,0),VLOOKUP($D359,'Comp. Própria'!$B:$I,2,0))</f>
        <v>APLICAÇÃO MANUAL DE LIQUIBRILHO EM PAREDES, DUAS DEMÃOS.</v>
      </c>
      <c r="F359" s="210" t="str">
        <f>IF($C359="SINAPI",VLOOKUP($D359,'Comp. Sinapi'!$B:$F,3,0),VLOOKUP($D359,'Comp. Própria'!$B:$I,7,0))</f>
        <v>M2</v>
      </c>
      <c r="G359" s="212">
        <v>59.75</v>
      </c>
      <c r="H359" s="213">
        <f t="shared" si="36"/>
        <v>189.70085000000003</v>
      </c>
      <c r="I359" s="214">
        <f t="shared" si="37"/>
        <v>11334.62</v>
      </c>
      <c r="J359" s="213">
        <f t="shared" si="38"/>
        <v>237.06915224500005</v>
      </c>
      <c r="K359" s="214">
        <f t="shared" si="39"/>
        <v>14164.88</v>
      </c>
      <c r="L359" s="167">
        <f t="shared" si="35"/>
        <v>9.6092578103898377E-4</v>
      </c>
      <c r="M359" s="326">
        <f t="shared" si="41"/>
        <v>0.83691207693408642</v>
      </c>
      <c r="N359" s="310" t="str">
        <f t="shared" si="40"/>
        <v>B</v>
      </c>
      <c r="P359" s="171">
        <f>IF($C359="SINAPI",VLOOKUP($D359,'Comp. Sinapi'!$B:$F,5,0),VLOOKUP($D359,'Comp. Própria'!$B:$I,8,0))</f>
        <v>189.70085000000003</v>
      </c>
    </row>
    <row r="360" spans="2:16" ht="27" x14ac:dyDescent="0.25">
      <c r="B360" s="215" t="s">
        <v>12235</v>
      </c>
      <c r="C360" s="210" t="s">
        <v>16</v>
      </c>
      <c r="D360" s="210">
        <v>94794</v>
      </c>
      <c r="E360" s="211" t="str">
        <f>IF($C360="SINAPI",VLOOKUP($D360,'Comp. Sinapi'!$B:$F,2,0),VLOOKUP($D360,'Comp. Própria'!$B:$I,2,0))</f>
        <v>REGISTRO DE GAVETA BRUTO, LATÃO, ROSCÁVEL, 1 1/2", COM ACABAMENTO E CANOPLA CROMADOS - FORNECIMENTO E INSTALAÇÃO. AF_08/2021</v>
      </c>
      <c r="F360" s="210" t="str">
        <f>IF($C360="SINAPI",VLOOKUP($D360,'Comp. Sinapi'!$B:$F,3,0),VLOOKUP($D360,'Comp. Própria'!$B:$I,7,0))</f>
        <v>UN</v>
      </c>
      <c r="G360" s="212">
        <v>5</v>
      </c>
      <c r="H360" s="213">
        <f t="shared" si="36"/>
        <v>147.59</v>
      </c>
      <c r="I360" s="214">
        <f t="shared" si="37"/>
        <v>737.95</v>
      </c>
      <c r="J360" s="213">
        <f t="shared" si="38"/>
        <v>184.44322300000002</v>
      </c>
      <c r="K360" s="214">
        <f t="shared" si="39"/>
        <v>922.21</v>
      </c>
      <c r="L360" s="167">
        <f t="shared" si="35"/>
        <v>6.2561445245703547E-5</v>
      </c>
      <c r="M360" s="326">
        <f t="shared" si="41"/>
        <v>0.83697463837933217</v>
      </c>
      <c r="N360" s="310" t="str">
        <f t="shared" si="40"/>
        <v>B</v>
      </c>
      <c r="P360" s="171">
        <f>IF($C360="SINAPI",VLOOKUP($D360,'Comp. Sinapi'!$B:$F,5,0),VLOOKUP($D360,'Comp. Própria'!$B:$I,8,0))</f>
        <v>147.59</v>
      </c>
    </row>
    <row r="361" spans="2:16" ht="27" x14ac:dyDescent="0.25">
      <c r="B361" s="215" t="s">
        <v>12236</v>
      </c>
      <c r="C361" s="210" t="s">
        <v>16</v>
      </c>
      <c r="D361" s="210">
        <v>89987</v>
      </c>
      <c r="E361" s="211" t="str">
        <f>IF($C361="SINAPI",VLOOKUP($D361,'Comp. Sinapi'!$B:$F,2,0),VLOOKUP($D361,'Comp. Própria'!$B:$I,2,0))</f>
        <v>REGISTRO DE GAVETA BRUTO, LATÃO, ROSCÁVEL, 3/4", COM ACABAMENTO E CANOPLA CROMADOS - FORNECIMENTO E INSTALAÇÃO. AF_08/2021</v>
      </c>
      <c r="F361" s="210" t="str">
        <f>IF($C361="SINAPI",VLOOKUP($D361,'Comp. Sinapi'!$B:$F,3,0),VLOOKUP($D361,'Comp. Própria'!$B:$I,7,0))</f>
        <v>UN</v>
      </c>
      <c r="G361" s="212">
        <v>2</v>
      </c>
      <c r="H361" s="213">
        <f t="shared" si="36"/>
        <v>83.41</v>
      </c>
      <c r="I361" s="214">
        <f t="shared" si="37"/>
        <v>166.82</v>
      </c>
      <c r="J361" s="213">
        <f t="shared" si="38"/>
        <v>104.237477</v>
      </c>
      <c r="K361" s="214">
        <f t="shared" si="39"/>
        <v>208.47</v>
      </c>
      <c r="L361" s="167">
        <f t="shared" si="35"/>
        <v>1.4142315188917729E-5</v>
      </c>
      <c r="M361" s="326">
        <f t="shared" si="41"/>
        <v>0.8369887806945211</v>
      </c>
      <c r="N361" s="310" t="str">
        <f t="shared" si="40"/>
        <v>B</v>
      </c>
      <c r="P361" s="171">
        <f>IF($C361="SINAPI",VLOOKUP($D361,'Comp. Sinapi'!$B:$F,5,0),VLOOKUP($D361,'Comp. Própria'!$B:$I,8,0))</f>
        <v>83.41</v>
      </c>
    </row>
    <row r="362" spans="2:16" ht="27" x14ac:dyDescent="0.25">
      <c r="B362" s="215" t="s">
        <v>12237</v>
      </c>
      <c r="C362" s="210" t="s">
        <v>16</v>
      </c>
      <c r="D362" s="210">
        <v>94499</v>
      </c>
      <c r="E362" s="211" t="str">
        <f>IF($C362="SINAPI",VLOOKUP($D362,'Comp. Sinapi'!$B:$F,2,0),VLOOKUP($D362,'Comp. Própria'!$B:$I,2,0))</f>
        <v>REGISTRO DE GAVETA BRUTO, LATÃO, ROSCÁVEL, 2 1/2" - FORNECIMENTO E INSTALAÇÃO. AF_08/2021</v>
      </c>
      <c r="F362" s="210" t="str">
        <f>IF($C362="SINAPI",VLOOKUP($D362,'Comp. Sinapi'!$B:$F,3,0),VLOOKUP($D362,'Comp. Própria'!$B:$I,7,0))</f>
        <v>UN</v>
      </c>
      <c r="G362" s="212">
        <v>3</v>
      </c>
      <c r="H362" s="213">
        <f t="shared" si="36"/>
        <v>256.27</v>
      </c>
      <c r="I362" s="214">
        <f t="shared" si="37"/>
        <v>768.81</v>
      </c>
      <c r="J362" s="213">
        <f t="shared" si="38"/>
        <v>320.26061899999996</v>
      </c>
      <c r="K362" s="214">
        <f t="shared" si="39"/>
        <v>960.78</v>
      </c>
      <c r="L362" s="167">
        <f t="shared" si="35"/>
        <v>6.5177980463416202E-5</v>
      </c>
      <c r="M362" s="326">
        <f t="shared" si="41"/>
        <v>0.83705395867498456</v>
      </c>
      <c r="N362" s="310" t="str">
        <f t="shared" si="40"/>
        <v>B</v>
      </c>
      <c r="P362" s="171">
        <f>IF($C362="SINAPI",VLOOKUP($D362,'Comp. Sinapi'!$B:$F,5,0),VLOOKUP($D362,'Comp. Própria'!$B:$I,8,0))</f>
        <v>256.27</v>
      </c>
    </row>
    <row r="363" spans="2:16" ht="27" x14ac:dyDescent="0.25">
      <c r="B363" s="215" t="s">
        <v>12238</v>
      </c>
      <c r="C363" s="210" t="s">
        <v>16</v>
      </c>
      <c r="D363" s="210">
        <v>94498</v>
      </c>
      <c r="E363" s="211" t="str">
        <f>IF($C363="SINAPI",VLOOKUP($D363,'Comp. Sinapi'!$B:$F,2,0),VLOOKUP($D363,'Comp. Própria'!$B:$I,2,0))</f>
        <v>REGISTRO DE GAVETA BRUTO, LATÃO, ROSCÁVEL, 2" - FORNECIMENTO E INSTALAÇÃO. AF_08/2021</v>
      </c>
      <c r="F363" s="210" t="str">
        <f>IF($C363="SINAPI",VLOOKUP($D363,'Comp. Sinapi'!$B:$F,3,0),VLOOKUP($D363,'Comp. Própria'!$B:$I,7,0))</f>
        <v>UN</v>
      </c>
      <c r="G363" s="212">
        <v>1</v>
      </c>
      <c r="H363" s="213">
        <f t="shared" si="36"/>
        <v>129.30000000000001</v>
      </c>
      <c r="I363" s="214">
        <f t="shared" si="37"/>
        <v>129.30000000000001</v>
      </c>
      <c r="J363" s="213">
        <f t="shared" si="38"/>
        <v>161.58621000000002</v>
      </c>
      <c r="K363" s="214">
        <f t="shared" si="39"/>
        <v>161.58000000000001</v>
      </c>
      <c r="L363" s="167">
        <f t="shared" si="35"/>
        <v>1.0961362729530996E-5</v>
      </c>
      <c r="M363" s="326">
        <f t="shared" si="41"/>
        <v>0.83706492003771404</v>
      </c>
      <c r="N363" s="310" t="str">
        <f t="shared" si="40"/>
        <v>B</v>
      </c>
      <c r="P363" s="171">
        <f>IF($C363="SINAPI",VLOOKUP($D363,'Comp. Sinapi'!$B:$F,5,0),VLOOKUP($D363,'Comp. Própria'!$B:$I,8,0))</f>
        <v>129.30000000000001</v>
      </c>
    </row>
    <row r="364" spans="2:16" ht="27" x14ac:dyDescent="0.25">
      <c r="B364" s="215" t="s">
        <v>12239</v>
      </c>
      <c r="C364" s="210" t="s">
        <v>16</v>
      </c>
      <c r="D364" s="210">
        <v>89985</v>
      </c>
      <c r="E364" s="211" t="str">
        <f>IF($C364="SINAPI",VLOOKUP($D364,'Comp. Sinapi'!$B:$F,2,0),VLOOKUP($D364,'Comp. Própria'!$B:$I,2,0))</f>
        <v>REGISTRO DE PRESSÃO BRUTO, LATÃO, ROSCÁVEL, 3/4", COM ACABAMENTO E CANOPLA CROMADOS - FORNECIMENTO E INSTALAÇÃO. AF_08/2021</v>
      </c>
      <c r="F364" s="210" t="str">
        <f>IF($C364="SINAPI",VLOOKUP($D364,'Comp. Sinapi'!$B:$F,3,0),VLOOKUP($D364,'Comp. Própria'!$B:$I,7,0))</f>
        <v>UN</v>
      </c>
      <c r="G364" s="212">
        <v>6</v>
      </c>
      <c r="H364" s="213">
        <f t="shared" si="36"/>
        <v>79.260000000000005</v>
      </c>
      <c r="I364" s="214">
        <f t="shared" si="37"/>
        <v>475.56</v>
      </c>
      <c r="J364" s="213">
        <f t="shared" si="38"/>
        <v>99.05122200000001</v>
      </c>
      <c r="K364" s="214">
        <f t="shared" si="39"/>
        <v>594.29999999999995</v>
      </c>
      <c r="L364" s="167">
        <f t="shared" si="35"/>
        <v>4.0316486385445413E-5</v>
      </c>
      <c r="M364" s="326">
        <f t="shared" si="41"/>
        <v>0.83710523652409952</v>
      </c>
      <c r="N364" s="310" t="str">
        <f t="shared" si="40"/>
        <v>B</v>
      </c>
      <c r="P364" s="171">
        <f>IF($C364="SINAPI",VLOOKUP($D364,'Comp. Sinapi'!$B:$F,5,0),VLOOKUP($D364,'Comp. Própria'!$B:$I,8,0))</f>
        <v>79.260000000000005</v>
      </c>
    </row>
    <row r="365" spans="2:16" ht="27" x14ac:dyDescent="0.25">
      <c r="B365" s="215" t="s">
        <v>12240</v>
      </c>
      <c r="C365" s="210" t="s">
        <v>16</v>
      </c>
      <c r="D365" s="210">
        <v>99635</v>
      </c>
      <c r="E365" s="211" t="str">
        <f>IF($C365="SINAPI",VLOOKUP($D365,'Comp. Sinapi'!$B:$F,2,0),VLOOKUP($D365,'Comp. Própria'!$B:$I,2,0))</f>
        <v>VÁLVULA DE DESCARGA METÁLICA, BASE 1 1/2", ACABAMENTO METALICO CROMADO - FORNECIMENTO E INSTALAÇÃO. AF_08/2021</v>
      </c>
      <c r="F365" s="210" t="str">
        <f>IF($C365="SINAPI",VLOOKUP($D365,'Comp. Sinapi'!$B:$F,3,0),VLOOKUP($D365,'Comp. Própria'!$B:$I,7,0))</f>
        <v>UN</v>
      </c>
      <c r="G365" s="212">
        <v>8</v>
      </c>
      <c r="H365" s="213">
        <f t="shared" si="36"/>
        <v>193.19</v>
      </c>
      <c r="I365" s="214">
        <f t="shared" si="37"/>
        <v>1545.52</v>
      </c>
      <c r="J365" s="213">
        <f t="shared" si="38"/>
        <v>241.429543</v>
      </c>
      <c r="K365" s="214">
        <f t="shared" si="39"/>
        <v>1931.43</v>
      </c>
      <c r="L365" s="167">
        <f t="shared" si="35"/>
        <v>1.3102552801521261E-4</v>
      </c>
      <c r="M365" s="326">
        <f t="shared" si="41"/>
        <v>0.83723626205211477</v>
      </c>
      <c r="N365" s="310" t="str">
        <f t="shared" si="40"/>
        <v>B</v>
      </c>
      <c r="P365" s="171">
        <f>IF($C365="SINAPI",VLOOKUP($D365,'Comp. Sinapi'!$B:$F,5,0),VLOOKUP($D365,'Comp. Própria'!$B:$I,8,0))</f>
        <v>193.19</v>
      </c>
    </row>
    <row r="366" spans="2:16" ht="27" x14ac:dyDescent="0.25">
      <c r="B366" s="215" t="s">
        <v>12241</v>
      </c>
      <c r="C366" s="210" t="s">
        <v>13156</v>
      </c>
      <c r="D366" s="210" t="s">
        <v>13205</v>
      </c>
      <c r="E366" s="211" t="str">
        <f>IF($C366="SINAPI",VLOOKUP($D366,'Comp. Sinapi'!$B:$F,2,0),VLOOKUP($D366,'Comp. Própria'!$B:$I,2,0))</f>
        <v>LUVA COM BUCHA DE LATÃO, PVC, SOLDÁVEL, DN 25MM X 3/4 , INSTALADO EM RAMAL DE DISTRIBUIÇÃO DE ÁGUA - FORNECIMENTO E INSTALAÇÃO. AF_06/2022</v>
      </c>
      <c r="F366" s="210" t="str">
        <f>IF($C366="SINAPI",VLOOKUP($D366,'Comp. Sinapi'!$B:$F,3,0),VLOOKUP($D366,'Comp. Própria'!$B:$I,7,0))</f>
        <v>UN</v>
      </c>
      <c r="G366" s="212">
        <v>4</v>
      </c>
      <c r="H366" s="213">
        <f t="shared" si="36"/>
        <v>2.4645845000000004</v>
      </c>
      <c r="I366" s="214">
        <f t="shared" si="37"/>
        <v>9.85</v>
      </c>
      <c r="J366" s="213">
        <f t="shared" si="38"/>
        <v>3.0799912496500004</v>
      </c>
      <c r="K366" s="214">
        <f t="shared" si="39"/>
        <v>12.31</v>
      </c>
      <c r="L366" s="167">
        <f t="shared" si="35"/>
        <v>8.350932986788375E-7</v>
      </c>
      <c r="M366" s="326">
        <f t="shared" si="41"/>
        <v>0.83723709714541339</v>
      </c>
      <c r="N366" s="310" t="str">
        <f t="shared" si="40"/>
        <v>B</v>
      </c>
      <c r="P366" s="171">
        <f>IF($C366="SINAPI",VLOOKUP($D366,'Comp. Sinapi'!$B:$F,5,0),VLOOKUP($D366,'Comp. Própria'!$B:$I,8,0))</f>
        <v>2.4645845000000004</v>
      </c>
    </row>
    <row r="367" spans="2:16" ht="27" x14ac:dyDescent="0.25">
      <c r="B367" s="215" t="s">
        <v>12242</v>
      </c>
      <c r="C367" s="210" t="s">
        <v>16</v>
      </c>
      <c r="D367" s="210">
        <v>89427</v>
      </c>
      <c r="E367" s="211" t="str">
        <f>IF($C367="SINAPI",VLOOKUP($D367,'Comp. Sinapi'!$B:$F,2,0),VLOOKUP($D367,'Comp. Própria'!$B:$I,2,0))</f>
        <v>LUVA COM BUCHA DE LATÃO, PVC, SOLDÁVEL, DN 25MM X 3/4 , INSTALADO EM RAMAL DE DISTRIBUIÇÃO DE ÁGUA - FORNECIMENTO E INSTALAÇÃO. AF_06/2022</v>
      </c>
      <c r="F367" s="210" t="str">
        <f>IF($C367="SINAPI",VLOOKUP($D367,'Comp. Sinapi'!$B:$F,3,0),VLOOKUP($D367,'Comp. Própria'!$B:$I,7,0))</f>
        <v>UN</v>
      </c>
      <c r="G367" s="212">
        <v>6</v>
      </c>
      <c r="H367" s="213">
        <f t="shared" si="36"/>
        <v>10.75</v>
      </c>
      <c r="I367" s="214">
        <f t="shared" si="37"/>
        <v>64.5</v>
      </c>
      <c r="J367" s="213">
        <f t="shared" si="38"/>
        <v>13.434275</v>
      </c>
      <c r="K367" s="214">
        <f t="shared" si="39"/>
        <v>80.599999999999994</v>
      </c>
      <c r="L367" s="167">
        <f t="shared" si="35"/>
        <v>5.4677920287176519E-6</v>
      </c>
      <c r="M367" s="326">
        <f t="shared" si="41"/>
        <v>0.83724256493744209</v>
      </c>
      <c r="N367" s="310" t="str">
        <f t="shared" si="40"/>
        <v>B</v>
      </c>
      <c r="P367" s="171">
        <f>IF($C367="SINAPI",VLOOKUP($D367,'Comp. Sinapi'!$B:$F,5,0),VLOOKUP($D367,'Comp. Própria'!$B:$I,8,0))</f>
        <v>10.75</v>
      </c>
    </row>
    <row r="368" spans="2:16" ht="40.5" x14ac:dyDescent="0.25">
      <c r="B368" s="215" t="s">
        <v>12243</v>
      </c>
      <c r="C368" s="210" t="s">
        <v>16</v>
      </c>
      <c r="D368" s="210">
        <v>89429</v>
      </c>
      <c r="E368" s="211" t="str">
        <f>IF($C368="SINAPI",VLOOKUP($D368,'Comp. Sinapi'!$B:$F,2,0),VLOOKUP($D368,'Comp. Própria'!$B:$I,2,0))</f>
        <v>ADAPTADOR CURTO COM BOLSA E ROSCA PARA REGISTRO, PVC, SOLDÁVEL, DN 25MM X 3/4 , INSTALADO EM RAMAL DE DISTRIBUIÇÃO DE ÁGUA - FORNECIMENTO E INSTALAÇÃO. AF_06/2022</v>
      </c>
      <c r="F368" s="210" t="str">
        <f>IF($C368="SINAPI",VLOOKUP($D368,'Comp. Sinapi'!$B:$F,3,0),VLOOKUP($D368,'Comp. Própria'!$B:$I,7,0))</f>
        <v>UN</v>
      </c>
      <c r="G368" s="212">
        <v>4</v>
      </c>
      <c r="H368" s="213">
        <f t="shared" si="36"/>
        <v>5.71</v>
      </c>
      <c r="I368" s="214">
        <f t="shared" si="37"/>
        <v>22.84</v>
      </c>
      <c r="J368" s="213">
        <f t="shared" si="38"/>
        <v>7.1357870000000005</v>
      </c>
      <c r="K368" s="214">
        <f t="shared" si="39"/>
        <v>28.54</v>
      </c>
      <c r="L368" s="167">
        <f t="shared" si="35"/>
        <v>1.9361139516079624E-6</v>
      </c>
      <c r="M368" s="326">
        <f t="shared" si="41"/>
        <v>0.8372445010513937</v>
      </c>
      <c r="N368" s="310" t="str">
        <f t="shared" si="40"/>
        <v>B</v>
      </c>
      <c r="P368" s="171">
        <f>IF($C368="SINAPI",VLOOKUP($D368,'Comp. Sinapi'!$B:$F,5,0),VLOOKUP($D368,'Comp. Própria'!$B:$I,8,0))</f>
        <v>5.71</v>
      </c>
    </row>
    <row r="369" spans="2:16" ht="40.5" x14ac:dyDescent="0.25">
      <c r="B369" s="215" t="s">
        <v>12244</v>
      </c>
      <c r="C369" s="210" t="s">
        <v>16</v>
      </c>
      <c r="D369" s="210">
        <v>89596</v>
      </c>
      <c r="E369" s="211" t="str">
        <f>IF($C369="SINAPI",VLOOKUP($D369,'Comp. Sinapi'!$B:$F,2,0),VLOOKUP($D369,'Comp. Própria'!$B:$I,2,0))</f>
        <v>ADAPTADOR CURTO COM BOLSA E ROSCA PARA REGISTRO, PVC, SOLDÁVEL, DN 50MM X 1.1/2 , INSTALADO EM PRUMADA DE ÁGUA - FORNECIMENTO E INSTALAÇÃO. AF_06/2022</v>
      </c>
      <c r="F369" s="210" t="str">
        <f>IF($C369="SINAPI",VLOOKUP($D369,'Comp. Sinapi'!$B:$F,3,0),VLOOKUP($D369,'Comp. Própria'!$B:$I,7,0))</f>
        <v>UN</v>
      </c>
      <c r="G369" s="212">
        <v>22</v>
      </c>
      <c r="H369" s="213">
        <f t="shared" si="36"/>
        <v>9.56</v>
      </c>
      <c r="I369" s="214">
        <f t="shared" si="37"/>
        <v>210.32</v>
      </c>
      <c r="J369" s="213">
        <f t="shared" si="38"/>
        <v>11.947132000000002</v>
      </c>
      <c r="K369" s="214">
        <f t="shared" si="39"/>
        <v>262.83</v>
      </c>
      <c r="L369" s="167">
        <f t="shared" si="35"/>
        <v>1.7830022070817125E-5</v>
      </c>
      <c r="M369" s="326">
        <f t="shared" si="41"/>
        <v>0.83726233107346448</v>
      </c>
      <c r="N369" s="310" t="str">
        <f t="shared" si="40"/>
        <v>B</v>
      </c>
      <c r="P369" s="171">
        <f>IF($C369="SINAPI",VLOOKUP($D369,'Comp. Sinapi'!$B:$F,5,0),VLOOKUP($D369,'Comp. Própria'!$B:$I,8,0))</f>
        <v>9.56</v>
      </c>
    </row>
    <row r="370" spans="2:16" ht="27" x14ac:dyDescent="0.25">
      <c r="B370" s="215" t="s">
        <v>12245</v>
      </c>
      <c r="C370" s="210" t="s">
        <v>16</v>
      </c>
      <c r="D370" s="210">
        <v>89610</v>
      </c>
      <c r="E370" s="211" t="str">
        <f>IF($C370="SINAPI",VLOOKUP($D370,'Comp. Sinapi'!$B:$F,2,0),VLOOKUP($D370,'Comp. Própria'!$B:$I,2,0))</f>
        <v>ADAPTADOR CURTO COM BOLSA E ROSCA PARA REGISTRO, PVC, SOLDÁVEL, DN 60MM X 2 , INSTALADO EM PRUMADA DE ÁGUA - FORNECIMENTO E INSTALAÇÃO. AF_06/2022</v>
      </c>
      <c r="F370" s="210" t="str">
        <f>IF($C370="SINAPI",VLOOKUP($D370,'Comp. Sinapi'!$B:$F,3,0),VLOOKUP($D370,'Comp. Própria'!$B:$I,7,0))</f>
        <v>UN</v>
      </c>
      <c r="G370" s="212">
        <v>2</v>
      </c>
      <c r="H370" s="213">
        <f t="shared" si="36"/>
        <v>17.55</v>
      </c>
      <c r="I370" s="214">
        <f t="shared" si="37"/>
        <v>35.1</v>
      </c>
      <c r="J370" s="213">
        <f t="shared" si="38"/>
        <v>21.932235000000002</v>
      </c>
      <c r="K370" s="214">
        <f t="shared" si="39"/>
        <v>43.86</v>
      </c>
      <c r="L370" s="167">
        <f t="shared" si="35"/>
        <v>2.9754014687289855E-6</v>
      </c>
      <c r="M370" s="326">
        <f t="shared" si="41"/>
        <v>0.83726530647493325</v>
      </c>
      <c r="N370" s="310" t="str">
        <f t="shared" si="40"/>
        <v>B</v>
      </c>
      <c r="P370" s="171">
        <f>IF($C370="SINAPI",VLOOKUP($D370,'Comp. Sinapi'!$B:$F,5,0),VLOOKUP($D370,'Comp. Própria'!$B:$I,8,0))</f>
        <v>17.55</v>
      </c>
    </row>
    <row r="371" spans="2:16" ht="40.5" x14ac:dyDescent="0.25">
      <c r="B371" s="215" t="s">
        <v>12246</v>
      </c>
      <c r="C371" s="210" t="s">
        <v>16</v>
      </c>
      <c r="D371" s="210">
        <v>89613</v>
      </c>
      <c r="E371" s="211" t="str">
        <f>IF($C371="SINAPI",VLOOKUP($D371,'Comp. Sinapi'!$B:$F,2,0),VLOOKUP($D371,'Comp. Própria'!$B:$I,2,0))</f>
        <v>ADAPTADOR CURTO COM BOLSA E ROSCA PARA REGISTRO, PVC, SOLDÁVEL, DN 75MM X 2.1/2", INSTALADO EM PRUMADA DE ÁGUA - FORNECIMENTO E INSTALAÇÃO. AF_12/2014</v>
      </c>
      <c r="F371" s="210" t="str">
        <f>IF($C371="SINAPI",VLOOKUP($D371,'Comp. Sinapi'!$B:$F,3,0),VLOOKUP($D371,'Comp. Própria'!$B:$I,7,0))</f>
        <v>UN</v>
      </c>
      <c r="G371" s="212">
        <v>6</v>
      </c>
      <c r="H371" s="213">
        <f t="shared" si="36"/>
        <v>27.19</v>
      </c>
      <c r="I371" s="214">
        <f t="shared" si="37"/>
        <v>163.13999999999999</v>
      </c>
      <c r="J371" s="213">
        <f t="shared" si="38"/>
        <v>33.979343</v>
      </c>
      <c r="K371" s="214">
        <f t="shared" si="39"/>
        <v>203.87</v>
      </c>
      <c r="L371" s="167">
        <f t="shared" si="35"/>
        <v>1.3830257579338309E-5</v>
      </c>
      <c r="M371" s="326">
        <f t="shared" si="41"/>
        <v>0.83727913673251253</v>
      </c>
      <c r="N371" s="310" t="str">
        <f t="shared" si="40"/>
        <v>B</v>
      </c>
      <c r="P371" s="171">
        <f>IF($C371="SINAPI",VLOOKUP($D371,'Comp. Sinapi'!$B:$F,5,0),VLOOKUP($D371,'Comp. Própria'!$B:$I,8,0))</f>
        <v>27.19</v>
      </c>
    </row>
    <row r="372" spans="2:16" ht="27" x14ac:dyDescent="0.25">
      <c r="B372" s="215" t="s">
        <v>12247</v>
      </c>
      <c r="C372" s="210" t="s">
        <v>16</v>
      </c>
      <c r="D372" s="210">
        <v>103959</v>
      </c>
      <c r="E372" s="211" t="str">
        <f>IF($C372="SINAPI",VLOOKUP($D372,'Comp. Sinapi'!$B:$F,2,0),VLOOKUP($D372,'Comp. Própria'!$B:$I,2,0))</f>
        <v>BUCHA DE REDUÇÃO, CURTA, PVC, SOLDÁVEL, DN 60 X 50 MM, INSTALADO EM PRUMADA DE ÁGUA - FORNECIMENTO E INSTALAÇÃO. AF_06/2022</v>
      </c>
      <c r="F372" s="210" t="str">
        <f>IF($C372="SINAPI",VLOOKUP($D372,'Comp. Sinapi'!$B:$F,3,0),VLOOKUP($D372,'Comp. Própria'!$B:$I,7,0))</f>
        <v>UN</v>
      </c>
      <c r="G372" s="212">
        <v>1</v>
      </c>
      <c r="H372" s="213">
        <f t="shared" si="36"/>
        <v>13.69</v>
      </c>
      <c r="I372" s="214">
        <f t="shared" si="37"/>
        <v>13.69</v>
      </c>
      <c r="J372" s="213">
        <f t="shared" si="38"/>
        <v>17.108393</v>
      </c>
      <c r="K372" s="214">
        <f t="shared" si="39"/>
        <v>17.100000000000001</v>
      </c>
      <c r="L372" s="167">
        <f t="shared" si="35"/>
        <v>1.1600402443061024E-6</v>
      </c>
      <c r="M372" s="326">
        <f t="shared" si="41"/>
        <v>0.83728029677275684</v>
      </c>
      <c r="N372" s="310" t="str">
        <f t="shared" si="40"/>
        <v>B</v>
      </c>
      <c r="P372" s="171">
        <f>IF($C372="SINAPI",VLOOKUP($D372,'Comp. Sinapi'!$B:$F,5,0),VLOOKUP($D372,'Comp. Própria'!$B:$I,8,0))</f>
        <v>13.69</v>
      </c>
    </row>
    <row r="373" spans="2:16" ht="27" x14ac:dyDescent="0.25">
      <c r="B373" s="215" t="s">
        <v>12248</v>
      </c>
      <c r="C373" s="210" t="s">
        <v>16</v>
      </c>
      <c r="D373" s="210">
        <v>103999</v>
      </c>
      <c r="E373" s="211" t="str">
        <f>IF($C373="SINAPI",VLOOKUP($D373,'Comp. Sinapi'!$B:$F,2,0),VLOOKUP($D373,'Comp. Própria'!$B:$I,2,0))</f>
        <v>BUCHA DE REDUÇÃO, LONGA, PVC, SOLDÁVEL, DN 50 X 25 MM, INSTALADO EM RAMAL DE DISTRIBUIÇÃO DE ÁGUA - FORNECIMENTO E INSTALAÇÃO. AF_06/2022</v>
      </c>
      <c r="F373" s="210" t="str">
        <f>IF($C373="SINAPI",VLOOKUP($D373,'Comp. Sinapi'!$B:$F,3,0),VLOOKUP($D373,'Comp. Própria'!$B:$I,7,0))</f>
        <v>UN</v>
      </c>
      <c r="G373" s="212">
        <v>7</v>
      </c>
      <c r="H373" s="213">
        <f t="shared" si="36"/>
        <v>11.49</v>
      </c>
      <c r="I373" s="214">
        <f t="shared" si="37"/>
        <v>80.430000000000007</v>
      </c>
      <c r="J373" s="213">
        <f t="shared" si="38"/>
        <v>14.359053000000001</v>
      </c>
      <c r="K373" s="214">
        <f t="shared" si="39"/>
        <v>100.51</v>
      </c>
      <c r="L373" s="167">
        <f t="shared" si="35"/>
        <v>6.8184587693103129E-6</v>
      </c>
      <c r="M373" s="326">
        <f t="shared" si="41"/>
        <v>0.8372871152315261</v>
      </c>
      <c r="N373" s="310" t="str">
        <f t="shared" si="40"/>
        <v>B</v>
      </c>
      <c r="P373" s="171">
        <f>IF($C373="SINAPI",VLOOKUP($D373,'Comp. Sinapi'!$B:$F,5,0),VLOOKUP($D373,'Comp. Própria'!$B:$I,8,0))</f>
        <v>11.49</v>
      </c>
    </row>
    <row r="374" spans="2:16" ht="27" x14ac:dyDescent="0.25">
      <c r="B374" s="215" t="s">
        <v>12249</v>
      </c>
      <c r="C374" s="210" t="s">
        <v>16</v>
      </c>
      <c r="D374" s="210">
        <v>103968</v>
      </c>
      <c r="E374" s="211" t="str">
        <f>IF($C374="SINAPI",VLOOKUP($D374,'Comp. Sinapi'!$B:$F,2,0),VLOOKUP($D374,'Comp. Própria'!$B:$I,2,0))</f>
        <v>BUCHA DE REDUÇÃO, LONGA, PVC, SOLDÁVEL, DN 60 X 25 MM, INSTALADO EM PRUMADA DE ÁGUA - FORNECIMENTO E INSTALAÇÃO. AF_06/2022</v>
      </c>
      <c r="F374" s="210" t="str">
        <f>IF($C374="SINAPI",VLOOKUP($D374,'Comp. Sinapi'!$B:$F,3,0),VLOOKUP($D374,'Comp. Própria'!$B:$I,7,0))</f>
        <v>UN</v>
      </c>
      <c r="G374" s="212">
        <v>1</v>
      </c>
      <c r="H374" s="213">
        <f t="shared" si="36"/>
        <v>14.91</v>
      </c>
      <c r="I374" s="214">
        <f t="shared" si="37"/>
        <v>14.91</v>
      </c>
      <c r="J374" s="213">
        <f t="shared" si="38"/>
        <v>18.633027000000002</v>
      </c>
      <c r="K374" s="214">
        <f t="shared" si="39"/>
        <v>18.63</v>
      </c>
      <c r="L374" s="167">
        <f t="shared" si="35"/>
        <v>1.2638333187966483E-6</v>
      </c>
      <c r="M374" s="326">
        <f t="shared" si="41"/>
        <v>0.83728837906484488</v>
      </c>
      <c r="N374" s="310" t="str">
        <f t="shared" si="40"/>
        <v>B</v>
      </c>
      <c r="P374" s="171">
        <f>IF($C374="SINAPI",VLOOKUP($D374,'Comp. Sinapi'!$B:$F,5,0),VLOOKUP($D374,'Comp. Própria'!$B:$I,8,0))</f>
        <v>14.91</v>
      </c>
    </row>
    <row r="375" spans="2:16" ht="27" x14ac:dyDescent="0.25">
      <c r="B375" s="215" t="s">
        <v>12250</v>
      </c>
      <c r="C375" s="210" t="s">
        <v>13156</v>
      </c>
      <c r="D375" s="210" t="s">
        <v>13206</v>
      </c>
      <c r="E375" s="211" t="str">
        <f>IF($C375="SINAPI",VLOOKUP($D375,'Comp. Sinapi'!$B:$F,2,0),VLOOKUP($D375,'Comp. Própria'!$B:$I,2,0))</f>
        <v>BUCHA DE REDUÇÃO DE PVC, SOLDÁVEL, LONGA, COM 75 X 60 MM, PARA ÁGUA FRIA PREDIAL - FORNECIMENTO E INSTALAÇÃO</v>
      </c>
      <c r="F375" s="210" t="str">
        <f>IF($C375="SINAPI",VLOOKUP($D375,'Comp. Sinapi'!$B:$F,3,0),VLOOKUP($D375,'Comp. Própria'!$B:$I,7,0))</f>
        <v>UN</v>
      </c>
      <c r="G375" s="212">
        <v>1</v>
      </c>
      <c r="H375" s="213">
        <f t="shared" si="36"/>
        <v>31.833009999999998</v>
      </c>
      <c r="I375" s="214">
        <f t="shared" si="37"/>
        <v>31.83</v>
      </c>
      <c r="J375" s="213">
        <f t="shared" si="38"/>
        <v>39.781712597000002</v>
      </c>
      <c r="K375" s="214">
        <f t="shared" si="39"/>
        <v>39.78</v>
      </c>
      <c r="L375" s="167">
        <f t="shared" si="35"/>
        <v>2.6986199367541962E-6</v>
      </c>
      <c r="M375" s="326">
        <f t="shared" si="41"/>
        <v>0.83729107768478161</v>
      </c>
      <c r="N375" s="310" t="str">
        <f t="shared" si="40"/>
        <v>B</v>
      </c>
      <c r="P375" s="171">
        <f>IF($C375="SINAPI",VLOOKUP($D375,'Comp. Sinapi'!$B:$F,5,0),VLOOKUP($D375,'Comp. Própria'!$B:$I,8,0))</f>
        <v>31.833009999999998</v>
      </c>
    </row>
    <row r="376" spans="2:16" ht="27" x14ac:dyDescent="0.25">
      <c r="B376" s="215" t="s">
        <v>12251</v>
      </c>
      <c r="C376" s="210" t="s">
        <v>16</v>
      </c>
      <c r="D376" s="210">
        <v>103972</v>
      </c>
      <c r="E376" s="211" t="str">
        <f>IF($C376="SINAPI",VLOOKUP($D376,'Comp. Sinapi'!$B:$F,2,0),VLOOKUP($D376,'Comp. Própria'!$B:$I,2,0))</f>
        <v>BUCHA DE REDUÇÃO, LONGA, PVC, SOLDÁVEL, DN 75 X 50 MM, INSTALADO EM PRUMADA DE ÁGUA - FORNECIMENTO E INSTALAÇÃO. AF_06/2022</v>
      </c>
      <c r="F376" s="210" t="str">
        <f>IF($C376="SINAPI",VLOOKUP($D376,'Comp. Sinapi'!$B:$F,3,0),VLOOKUP($D376,'Comp. Própria'!$B:$I,7,0))</f>
        <v>UN</v>
      </c>
      <c r="G376" s="212">
        <v>4</v>
      </c>
      <c r="H376" s="213">
        <f t="shared" si="36"/>
        <v>25.87</v>
      </c>
      <c r="I376" s="214">
        <f t="shared" si="37"/>
        <v>103.48</v>
      </c>
      <c r="J376" s="213">
        <f t="shared" si="38"/>
        <v>32.329739000000004</v>
      </c>
      <c r="K376" s="214">
        <f t="shared" si="39"/>
        <v>129.31</v>
      </c>
      <c r="L376" s="167">
        <f t="shared" si="35"/>
        <v>8.7722107597205906E-6</v>
      </c>
      <c r="M376" s="326">
        <f t="shared" si="41"/>
        <v>0.83729984989554129</v>
      </c>
      <c r="N376" s="310" t="str">
        <f t="shared" si="40"/>
        <v>B</v>
      </c>
      <c r="P376" s="171">
        <f>IF($C376="SINAPI",VLOOKUP($D376,'Comp. Sinapi'!$B:$F,5,0),VLOOKUP($D376,'Comp. Própria'!$B:$I,8,0))</f>
        <v>25.87</v>
      </c>
    </row>
    <row r="377" spans="2:16" ht="27" x14ac:dyDescent="0.25">
      <c r="B377" s="215" t="s">
        <v>12252</v>
      </c>
      <c r="C377" s="210" t="s">
        <v>13156</v>
      </c>
      <c r="D377" s="210" t="s">
        <v>13207</v>
      </c>
      <c r="E377" s="211" t="str">
        <f>IF($C377="SINAPI",VLOOKUP($D377,'Comp. Sinapi'!$B:$F,2,0),VLOOKUP($D377,'Comp. Própria'!$B:$I,2,0))</f>
        <v>BUCHA DE REDUÇÃO DE PVC, SOLDÁVEL, CURTA, COM 85 X 75 MM, PARA ÁGUA FRIA PREDIAL - FORNECIMENTO E INSTALAÇÃO</v>
      </c>
      <c r="F377" s="210" t="str">
        <f>IF($C377="SINAPI",VLOOKUP($D377,'Comp. Sinapi'!$B:$F,3,0),VLOOKUP($D377,'Comp. Própria'!$B:$I,7,0))</f>
        <v>UN</v>
      </c>
      <c r="G377" s="212">
        <v>2</v>
      </c>
      <c r="H377" s="213">
        <f t="shared" si="36"/>
        <v>26.132539999999999</v>
      </c>
      <c r="I377" s="214">
        <f t="shared" si="37"/>
        <v>52.26</v>
      </c>
      <c r="J377" s="213">
        <f t="shared" si="38"/>
        <v>32.657835237999997</v>
      </c>
      <c r="K377" s="214">
        <f t="shared" si="39"/>
        <v>65.31</v>
      </c>
      <c r="L377" s="167">
        <f t="shared" si="35"/>
        <v>4.4305396699199735E-6</v>
      </c>
      <c r="M377" s="326">
        <f t="shared" si="41"/>
        <v>0.83730428043521121</v>
      </c>
      <c r="N377" s="310" t="str">
        <f t="shared" si="40"/>
        <v>B</v>
      </c>
      <c r="P377" s="171">
        <f>IF($C377="SINAPI",VLOOKUP($D377,'Comp. Sinapi'!$B:$F,5,0),VLOOKUP($D377,'Comp. Própria'!$B:$I,8,0))</f>
        <v>26.132539999999999</v>
      </c>
    </row>
    <row r="378" spans="2:16" ht="27" x14ac:dyDescent="0.25">
      <c r="B378" s="215" t="s">
        <v>12253</v>
      </c>
      <c r="C378" s="210" t="s">
        <v>16</v>
      </c>
      <c r="D378" s="210">
        <v>89408</v>
      </c>
      <c r="E378" s="211" t="str">
        <f>IF($C378="SINAPI",VLOOKUP($D378,'Comp. Sinapi'!$B:$F,2,0),VLOOKUP($D378,'Comp. Própria'!$B:$I,2,0))</f>
        <v>JOELHO 90 GRAUS, PVC, SOLDÁVEL, DN 25MM, INSTALADO EM RAMAL DE DISTRIBUIÇÃO DE ÁGUA - FORNECIMENTO E INSTALAÇÃO. AF_06/2022</v>
      </c>
      <c r="F378" s="210" t="str">
        <f>IF($C378="SINAPI",VLOOKUP($D378,'Comp. Sinapi'!$B:$F,3,0),VLOOKUP($D378,'Comp. Própria'!$B:$I,7,0))</f>
        <v>UN</v>
      </c>
      <c r="G378" s="212">
        <v>14</v>
      </c>
      <c r="H378" s="213">
        <f t="shared" si="36"/>
        <v>8.1300000000000008</v>
      </c>
      <c r="I378" s="214">
        <f t="shared" si="37"/>
        <v>113.82</v>
      </c>
      <c r="J378" s="213">
        <f t="shared" si="38"/>
        <v>10.160061000000001</v>
      </c>
      <c r="K378" s="214">
        <f t="shared" si="39"/>
        <v>142.24</v>
      </c>
      <c r="L378" s="167">
        <f t="shared" si="35"/>
        <v>9.6493639970818726E-6</v>
      </c>
      <c r="M378" s="326">
        <f t="shared" si="41"/>
        <v>0.83731392979920827</v>
      </c>
      <c r="N378" s="310" t="str">
        <f t="shared" si="40"/>
        <v>B</v>
      </c>
      <c r="P378" s="171">
        <f>IF($C378="SINAPI",VLOOKUP($D378,'Comp. Sinapi'!$B:$F,5,0),VLOOKUP($D378,'Comp. Própria'!$B:$I,8,0))</f>
        <v>8.1300000000000008</v>
      </c>
    </row>
    <row r="379" spans="2:16" ht="27" x14ac:dyDescent="0.25">
      <c r="B379" s="215" t="s">
        <v>12254</v>
      </c>
      <c r="C379" s="210" t="s">
        <v>16</v>
      </c>
      <c r="D379" s="210">
        <v>103984</v>
      </c>
      <c r="E379" s="211" t="str">
        <f>IF($C379="SINAPI",VLOOKUP($D379,'Comp. Sinapi'!$B:$F,2,0),VLOOKUP($D379,'Comp. Própria'!$B:$I,2,0))</f>
        <v>JOELHO 90 GRAUS, PVC, SOLDÁVEL, DN 50MM, INSTALADO EM RAMAL DE DISTRIBUIÇÃO DE ÁGUA - FORNECIMENTO E INSTALAÇÃO. AF_06/2022</v>
      </c>
      <c r="F379" s="210" t="str">
        <f>IF($C379="SINAPI",VLOOKUP($D379,'Comp. Sinapi'!$B:$F,3,0),VLOOKUP($D379,'Comp. Própria'!$B:$I,7,0))</f>
        <v>UN</v>
      </c>
      <c r="G379" s="212">
        <v>22</v>
      </c>
      <c r="H379" s="213">
        <f t="shared" si="36"/>
        <v>18.05</v>
      </c>
      <c r="I379" s="214">
        <f t="shared" si="37"/>
        <v>397.1</v>
      </c>
      <c r="J379" s="213">
        <f t="shared" si="38"/>
        <v>22.557085000000001</v>
      </c>
      <c r="K379" s="214">
        <f t="shared" si="39"/>
        <v>496.25</v>
      </c>
      <c r="L379" s="167">
        <f t="shared" si="35"/>
        <v>3.3664910598649315E-5</v>
      </c>
      <c r="M379" s="326">
        <f t="shared" si="41"/>
        <v>0.83734759470980691</v>
      </c>
      <c r="N379" s="310" t="str">
        <f t="shared" si="40"/>
        <v>B</v>
      </c>
      <c r="P379" s="171">
        <f>IF($C379="SINAPI",VLOOKUP($D379,'Comp. Sinapi'!$B:$F,5,0),VLOOKUP($D379,'Comp. Própria'!$B:$I,8,0))</f>
        <v>18.05</v>
      </c>
    </row>
    <row r="380" spans="2:16" ht="27" x14ac:dyDescent="0.25">
      <c r="B380" s="215" t="s">
        <v>12255</v>
      </c>
      <c r="C380" s="210" t="s">
        <v>16</v>
      </c>
      <c r="D380" s="210">
        <v>89513</v>
      </c>
      <c r="E380" s="211" t="str">
        <f>IF($C380="SINAPI",VLOOKUP($D380,'Comp. Sinapi'!$B:$F,2,0),VLOOKUP($D380,'Comp. Própria'!$B:$I,2,0))</f>
        <v>JOELHO 90 GRAUS, PVC, SOLDÁVEL, DN 75MM, INSTALADO EM PRUMADA DE ÁGUA - FORNECIMENTO E INSTALAÇÃO. AF_06/2022</v>
      </c>
      <c r="F380" s="210" t="str">
        <f>IF($C380="SINAPI",VLOOKUP($D380,'Comp. Sinapi'!$B:$F,3,0),VLOOKUP($D380,'Comp. Própria'!$B:$I,7,0))</f>
        <v>UN</v>
      </c>
      <c r="G380" s="212">
        <v>13</v>
      </c>
      <c r="H380" s="213">
        <f t="shared" si="36"/>
        <v>90.13</v>
      </c>
      <c r="I380" s="214">
        <f t="shared" si="37"/>
        <v>1171.69</v>
      </c>
      <c r="J380" s="213">
        <f t="shared" si="38"/>
        <v>112.63546099999999</v>
      </c>
      <c r="K380" s="214">
        <f t="shared" si="39"/>
        <v>1464.26</v>
      </c>
      <c r="L380" s="167">
        <f t="shared" si="35"/>
        <v>9.9333364217991425E-5</v>
      </c>
      <c r="M380" s="326">
        <f t="shared" si="41"/>
        <v>0.83744692807402488</v>
      </c>
      <c r="N380" s="310" t="str">
        <f t="shared" si="40"/>
        <v>B</v>
      </c>
      <c r="P380" s="171">
        <f>IF($C380="SINAPI",VLOOKUP($D380,'Comp. Sinapi'!$B:$F,5,0),VLOOKUP($D380,'Comp. Própria'!$B:$I,8,0))</f>
        <v>90.13</v>
      </c>
    </row>
    <row r="381" spans="2:16" ht="27" x14ac:dyDescent="0.25">
      <c r="B381" s="215" t="s">
        <v>12256</v>
      </c>
      <c r="C381" s="210" t="s">
        <v>16</v>
      </c>
      <c r="D381" s="210">
        <v>89521</v>
      </c>
      <c r="E381" s="211" t="str">
        <f>IF($C381="SINAPI",VLOOKUP($D381,'Comp. Sinapi'!$B:$F,2,0),VLOOKUP($D381,'Comp. Própria'!$B:$I,2,0))</f>
        <v>JOELHO 90 GRAUS, PVC, SOLDÁVEL, DN 85MM, INSTALADO EM PRUMADA DE ÁGUA - FORNECIMENTO E INSTALAÇÃO. AF_06/2022</v>
      </c>
      <c r="F381" s="210" t="str">
        <f>IF($C381="SINAPI",VLOOKUP($D381,'Comp. Sinapi'!$B:$F,3,0),VLOOKUP($D381,'Comp. Própria'!$B:$I,7,0))</f>
        <v>UN</v>
      </c>
      <c r="G381" s="212">
        <v>1</v>
      </c>
      <c r="H381" s="213">
        <f t="shared" si="36"/>
        <v>107.45</v>
      </c>
      <c r="I381" s="214">
        <f t="shared" si="37"/>
        <v>107.45</v>
      </c>
      <c r="J381" s="213">
        <f t="shared" si="38"/>
        <v>134.28026500000001</v>
      </c>
      <c r="K381" s="214">
        <f t="shared" si="39"/>
        <v>134.28</v>
      </c>
      <c r="L381" s="167">
        <f t="shared" si="35"/>
        <v>9.1093686552879191E-6</v>
      </c>
      <c r="M381" s="326">
        <f t="shared" si="41"/>
        <v>0.83745603744268016</v>
      </c>
      <c r="N381" s="310" t="str">
        <f t="shared" si="40"/>
        <v>B</v>
      </c>
      <c r="P381" s="171">
        <f>IF($C381="SINAPI",VLOOKUP($D381,'Comp. Sinapi'!$B:$F,5,0),VLOOKUP($D381,'Comp. Própria'!$B:$I,8,0))</f>
        <v>107.45</v>
      </c>
    </row>
    <row r="382" spans="2:16" ht="41.25" customHeight="1" x14ac:dyDescent="0.25">
      <c r="B382" s="215" t="s">
        <v>12257</v>
      </c>
      <c r="C382" s="210" t="s">
        <v>16</v>
      </c>
      <c r="D382" s="210">
        <v>90443</v>
      </c>
      <c r="E382" s="211" t="str">
        <f>IF($C382="SINAPI",VLOOKUP($D382,'Comp. Sinapi'!$B:$F,2,0),VLOOKUP($D382,'Comp. Própria'!$B:$I,2,0))</f>
        <v>RASGO LINEAR MANUAL EM ALVENARIA, PARA RAMAIS/ DISTRIBUIÇÃO DE INSTALAÇÕES HIDRÁULICAS, DIÂMETROS MENORES OU IGUAIS A 40 MM. AF_09/2023</v>
      </c>
      <c r="F382" s="210" t="str">
        <f>IF($C382="SINAPI",VLOOKUP($D382,'Comp. Sinapi'!$B:$F,3,0),VLOOKUP($D382,'Comp. Própria'!$B:$I,7,0))</f>
        <v>M</v>
      </c>
      <c r="G382" s="212">
        <v>36</v>
      </c>
      <c r="H382" s="213">
        <f t="shared" si="36"/>
        <v>7.37</v>
      </c>
      <c r="I382" s="214">
        <f t="shared" si="37"/>
        <v>265.32</v>
      </c>
      <c r="J382" s="213">
        <f t="shared" si="38"/>
        <v>9.2102889999999995</v>
      </c>
      <c r="K382" s="214">
        <f t="shared" si="39"/>
        <v>331.57</v>
      </c>
      <c r="L382" s="167">
        <f t="shared" si="35"/>
        <v>2.2493248175706104E-5</v>
      </c>
      <c r="M382" s="326">
        <f t="shared" si="41"/>
        <v>0.83747853069085587</v>
      </c>
      <c r="N382" s="310" t="str">
        <f t="shared" si="40"/>
        <v>B</v>
      </c>
      <c r="P382" s="171">
        <f>IF($C382="SINAPI",VLOOKUP($D382,'Comp. Sinapi'!$B:$F,5,0),VLOOKUP($D382,'Comp. Própria'!$B:$I,8,0))</f>
        <v>7.37</v>
      </c>
    </row>
    <row r="383" spans="2:16" ht="40.5" x14ac:dyDescent="0.25">
      <c r="B383" s="215" t="s">
        <v>12258</v>
      </c>
      <c r="C383" s="210" t="s">
        <v>16</v>
      </c>
      <c r="D383" s="210">
        <v>91222</v>
      </c>
      <c r="E383" s="211" t="str">
        <f>IF($C383="SINAPI",VLOOKUP($D383,'Comp. Sinapi'!$B:$F,2,0),VLOOKUP($D383,'Comp. Própria'!$B:$I,2,0))</f>
        <v>RASGO LINEAR MANUAL EM ALVENARIA, PARA RAMAIS/ DISTRIBUIÇÃO DE INSTALAÇÕES HIDRÁULICAS, DIÂMETROS MAIORES QUE 40 MM E MENORES OU IGUAIS A 75 MM. AF_09/2023</v>
      </c>
      <c r="F383" s="210" t="str">
        <f>IF($C383="SINAPI",VLOOKUP($D383,'Comp. Sinapi'!$B:$F,3,0),VLOOKUP($D383,'Comp. Própria'!$B:$I,7,0))</f>
        <v>M</v>
      </c>
      <c r="G383" s="212">
        <v>134.5</v>
      </c>
      <c r="H383" s="213">
        <f t="shared" si="36"/>
        <v>8.19</v>
      </c>
      <c r="I383" s="214">
        <f t="shared" si="37"/>
        <v>1101.55</v>
      </c>
      <c r="J383" s="213">
        <f t="shared" si="38"/>
        <v>10.235042999999999</v>
      </c>
      <c r="K383" s="214">
        <f t="shared" si="39"/>
        <v>1376.61</v>
      </c>
      <c r="L383" s="167">
        <f t="shared" si="35"/>
        <v>9.3387309983287918E-5</v>
      </c>
      <c r="M383" s="326">
        <f t="shared" si="41"/>
        <v>0.83757191800083919</v>
      </c>
      <c r="N383" s="310" t="str">
        <f t="shared" si="40"/>
        <v>B</v>
      </c>
      <c r="P383" s="171">
        <f>IF($C383="SINAPI",VLOOKUP($D383,'Comp. Sinapi'!$B:$F,5,0),VLOOKUP($D383,'Comp. Própria'!$B:$I,8,0))</f>
        <v>8.19</v>
      </c>
    </row>
    <row r="384" spans="2:16" ht="44.25" customHeight="1" x14ac:dyDescent="0.25">
      <c r="B384" s="215" t="s">
        <v>12259</v>
      </c>
      <c r="C384" s="210" t="s">
        <v>16</v>
      </c>
      <c r="D384" s="210">
        <v>90466</v>
      </c>
      <c r="E384" s="211" t="str">
        <f>IF($C384="SINAPI",VLOOKUP($D384,'Comp. Sinapi'!$B:$F,2,0),VLOOKUP($D384,'Comp. Própria'!$B:$I,2,0))</f>
        <v>CHUMBAMENTO LINEAR EM ALVENARIA PARA RAMAIS/DISTRIBUIÇÃO DE INSTALAÇÕES HIDRÁULICAS COM DIÂMETROS MENORES OU IGUAIS A 40 MM. AF_09/2023</v>
      </c>
      <c r="F384" s="210" t="str">
        <f>IF($C384="SINAPI",VLOOKUP($D384,'Comp. Sinapi'!$B:$F,3,0),VLOOKUP($D384,'Comp. Própria'!$B:$I,7,0))</f>
        <v>M</v>
      </c>
      <c r="G384" s="212">
        <v>36</v>
      </c>
      <c r="H384" s="213">
        <f t="shared" si="36"/>
        <v>14.74</v>
      </c>
      <c r="I384" s="214">
        <f t="shared" si="37"/>
        <v>530.64</v>
      </c>
      <c r="J384" s="213">
        <f t="shared" si="38"/>
        <v>18.420577999999999</v>
      </c>
      <c r="K384" s="214">
        <f t="shared" si="39"/>
        <v>663.14</v>
      </c>
      <c r="L384" s="167">
        <f t="shared" ref="L384:L447" si="42">K384/$J$973</f>
        <v>4.4986496351412207E-5</v>
      </c>
      <c r="M384" s="326">
        <f t="shared" si="41"/>
        <v>0.83761690449719062</v>
      </c>
      <c r="N384" s="310" t="str">
        <f t="shared" si="40"/>
        <v>B</v>
      </c>
      <c r="P384" s="171">
        <f>IF($C384="SINAPI",VLOOKUP($D384,'Comp. Sinapi'!$B:$F,5,0),VLOOKUP($D384,'Comp. Própria'!$B:$I,8,0))</f>
        <v>14.74</v>
      </c>
    </row>
    <row r="385" spans="2:16" ht="40.5" x14ac:dyDescent="0.25">
      <c r="B385" s="215" t="s">
        <v>12260</v>
      </c>
      <c r="C385" s="210" t="s">
        <v>16</v>
      </c>
      <c r="D385" s="210">
        <v>90467</v>
      </c>
      <c r="E385" s="211" t="str">
        <f>IF($C385="SINAPI",VLOOKUP($D385,'Comp. Sinapi'!$B:$F,2,0),VLOOKUP($D385,'Comp. Própria'!$B:$I,2,0))</f>
        <v>CHUMBAMENTO LINEAR EM ALVENARIA PARA RAMAIS/DISTRIBUIÇÃO DE INSTALAÇÕES HIDRÁULICAS COM DIÂMETROS MAIORES QUE 40 MM E MENORES OU IGUAIS A 75 MM. AF_09/2023</v>
      </c>
      <c r="F385" s="210" t="str">
        <f>IF($C385="SINAPI",VLOOKUP($D385,'Comp. Sinapi'!$B:$F,3,0),VLOOKUP($D385,'Comp. Própria'!$B:$I,7,0))</f>
        <v>M</v>
      </c>
      <c r="G385" s="212">
        <v>134.5</v>
      </c>
      <c r="H385" s="213">
        <f t="shared" si="36"/>
        <v>22.19</v>
      </c>
      <c r="I385" s="214">
        <f t="shared" si="37"/>
        <v>2984.55</v>
      </c>
      <c r="J385" s="213">
        <f t="shared" si="38"/>
        <v>27.730843000000004</v>
      </c>
      <c r="K385" s="214">
        <f t="shared" si="39"/>
        <v>3729.79</v>
      </c>
      <c r="L385" s="167">
        <f t="shared" si="42"/>
        <v>2.530237720941788E-4</v>
      </c>
      <c r="M385" s="326">
        <f t="shared" si="41"/>
        <v>0.83786992826928475</v>
      </c>
      <c r="N385" s="310" t="str">
        <f t="shared" si="40"/>
        <v>B</v>
      </c>
      <c r="P385" s="171">
        <f>IF($C385="SINAPI",VLOOKUP($D385,'Comp. Sinapi'!$B:$F,5,0),VLOOKUP($D385,'Comp. Própria'!$B:$I,8,0))</f>
        <v>22.19</v>
      </c>
    </row>
    <row r="386" spans="2:16" ht="27" x14ac:dyDescent="0.25">
      <c r="B386" s="215" t="s">
        <v>12261</v>
      </c>
      <c r="C386" s="210" t="s">
        <v>16</v>
      </c>
      <c r="D386" s="210">
        <v>89402</v>
      </c>
      <c r="E386" s="211" t="str">
        <f>IF($C386="SINAPI",VLOOKUP($D386,'Comp. Sinapi'!$B:$F,2,0),VLOOKUP($D386,'Comp. Própria'!$B:$I,2,0))</f>
        <v>TUBO, PVC, SOLDÁVEL, DN 25MM, INSTALADO EM RAMAL DE DISTRIBUIÇÃO DE ÁGUA - FORNECIMENTO E INSTALAÇÃO. AF_06/2022</v>
      </c>
      <c r="F386" s="210" t="str">
        <f>IF($C386="SINAPI",VLOOKUP($D386,'Comp. Sinapi'!$B:$F,3,0),VLOOKUP($D386,'Comp. Própria'!$B:$I,7,0))</f>
        <v>M</v>
      </c>
      <c r="G386" s="212">
        <v>36</v>
      </c>
      <c r="H386" s="213">
        <f t="shared" si="36"/>
        <v>11.33</v>
      </c>
      <c r="I386" s="214">
        <f t="shared" si="37"/>
        <v>407.88</v>
      </c>
      <c r="J386" s="213">
        <f t="shared" si="38"/>
        <v>14.159101</v>
      </c>
      <c r="K386" s="214">
        <f t="shared" si="39"/>
        <v>509.72</v>
      </c>
      <c r="L386" s="167">
        <f t="shared" si="42"/>
        <v>3.4578696685830791E-5</v>
      </c>
      <c r="M386" s="326">
        <f t="shared" si="41"/>
        <v>0.83790450696597063</v>
      </c>
      <c r="N386" s="310" t="str">
        <f t="shared" si="40"/>
        <v>B</v>
      </c>
      <c r="P386" s="171">
        <f>IF($C386="SINAPI",VLOOKUP($D386,'Comp. Sinapi'!$B:$F,5,0),VLOOKUP($D386,'Comp. Própria'!$B:$I,8,0))</f>
        <v>11.33</v>
      </c>
    </row>
    <row r="387" spans="2:16" ht="27" x14ac:dyDescent="0.25">
      <c r="B387" s="215" t="s">
        <v>12262</v>
      </c>
      <c r="C387" s="210" t="s">
        <v>16</v>
      </c>
      <c r="D387" s="210">
        <v>103979</v>
      </c>
      <c r="E387" s="211" t="str">
        <f>IF($C387="SINAPI",VLOOKUP($D387,'Comp. Sinapi'!$B:$F,2,0),VLOOKUP($D387,'Comp. Própria'!$B:$I,2,0))</f>
        <v>TUBO, PVC, SOLDÁVEL, DN 50MM, INSTALADO EM RAMAL DE DISTRIBUIÇÃO DE ÁGUA - FORNECIMENTO E INSTALAÇÃO. AF_06/2022</v>
      </c>
      <c r="F387" s="210" t="str">
        <f>IF($C387="SINAPI",VLOOKUP($D387,'Comp. Sinapi'!$B:$F,3,0),VLOOKUP($D387,'Comp. Própria'!$B:$I,7,0))</f>
        <v>M</v>
      </c>
      <c r="G387" s="212">
        <v>71</v>
      </c>
      <c r="H387" s="213">
        <f t="shared" si="36"/>
        <v>26.89</v>
      </c>
      <c r="I387" s="214">
        <f t="shared" si="37"/>
        <v>1909.19</v>
      </c>
      <c r="J387" s="213">
        <f t="shared" si="38"/>
        <v>33.604433</v>
      </c>
      <c r="K387" s="214">
        <f t="shared" si="39"/>
        <v>2385.91</v>
      </c>
      <c r="L387" s="167">
        <f t="shared" si="42"/>
        <v>1.618568198416592E-4</v>
      </c>
      <c r="M387" s="326">
        <f t="shared" si="41"/>
        <v>0.83806636378581234</v>
      </c>
      <c r="N387" s="310" t="str">
        <f t="shared" si="40"/>
        <v>B</v>
      </c>
      <c r="P387" s="171">
        <f>IF($C387="SINAPI",VLOOKUP($D387,'Comp. Sinapi'!$B:$F,5,0),VLOOKUP($D387,'Comp. Própria'!$B:$I,8,0))</f>
        <v>26.89</v>
      </c>
    </row>
    <row r="388" spans="2:16" ht="27" x14ac:dyDescent="0.25">
      <c r="B388" s="215" t="s">
        <v>12263</v>
      </c>
      <c r="C388" s="210" t="s">
        <v>16</v>
      </c>
      <c r="D388" s="210">
        <v>89450</v>
      </c>
      <c r="E388" s="211" t="str">
        <f>IF($C388="SINAPI",VLOOKUP($D388,'Comp. Sinapi'!$B:$F,2,0),VLOOKUP($D388,'Comp. Própria'!$B:$I,2,0))</f>
        <v>TUBO, PVC, SOLDÁVEL, DN 60MM, INSTALADO EM PRUMADA DE ÁGUA - FORNECIMENTO E INSTALAÇÃO. AF_06/2022</v>
      </c>
      <c r="F388" s="210" t="str">
        <f>IF($C388="SINAPI",VLOOKUP($D388,'Comp. Sinapi'!$B:$F,3,0),VLOOKUP($D388,'Comp. Própria'!$B:$I,7,0))</f>
        <v>M</v>
      </c>
      <c r="G388" s="212">
        <v>1.5</v>
      </c>
      <c r="H388" s="213">
        <f t="shared" si="36"/>
        <v>25.54</v>
      </c>
      <c r="I388" s="214">
        <f t="shared" si="37"/>
        <v>38.31</v>
      </c>
      <c r="J388" s="213">
        <f t="shared" si="38"/>
        <v>31.917338000000001</v>
      </c>
      <c r="K388" s="214">
        <f t="shared" si="39"/>
        <v>47.87</v>
      </c>
      <c r="L388" s="167">
        <f t="shared" si="42"/>
        <v>3.2474342979493052E-6</v>
      </c>
      <c r="M388" s="326">
        <f t="shared" si="41"/>
        <v>0.83806961122011026</v>
      </c>
      <c r="N388" s="310" t="str">
        <f t="shared" si="40"/>
        <v>B</v>
      </c>
      <c r="P388" s="171">
        <f>IF($C388="SINAPI",VLOOKUP($D388,'Comp. Sinapi'!$B:$F,5,0),VLOOKUP($D388,'Comp. Própria'!$B:$I,8,0))</f>
        <v>25.54</v>
      </c>
    </row>
    <row r="389" spans="2:16" ht="27" x14ac:dyDescent="0.25">
      <c r="B389" s="215" t="s">
        <v>12264</v>
      </c>
      <c r="C389" s="210" t="s">
        <v>16</v>
      </c>
      <c r="D389" s="210">
        <v>89451</v>
      </c>
      <c r="E389" s="211" t="str">
        <f>IF($C389="SINAPI",VLOOKUP($D389,'Comp. Sinapi'!$B:$F,2,0),VLOOKUP($D389,'Comp. Própria'!$B:$I,2,0))</f>
        <v>TUBO, PVC, SOLDÁVEL, DN 75MM, INSTALADO EM PRUMADA DE ÁGUA - FORNECIMENTO E INSTALAÇÃO. AF_06/2022</v>
      </c>
      <c r="F389" s="210" t="str">
        <f>IF($C389="SINAPI",VLOOKUP($D389,'Comp. Sinapi'!$B:$F,3,0),VLOOKUP($D389,'Comp. Própria'!$B:$I,7,0))</f>
        <v>M</v>
      </c>
      <c r="G389" s="212">
        <v>62</v>
      </c>
      <c r="H389" s="213">
        <f t="shared" si="36"/>
        <v>41.55</v>
      </c>
      <c r="I389" s="214">
        <f t="shared" si="37"/>
        <v>2576.1</v>
      </c>
      <c r="J389" s="213">
        <f t="shared" si="38"/>
        <v>51.925035000000001</v>
      </c>
      <c r="K389" s="214">
        <f t="shared" si="39"/>
        <v>3219.35</v>
      </c>
      <c r="L389" s="167">
        <f t="shared" si="42"/>
        <v>2.1839623160858776E-4</v>
      </c>
      <c r="M389" s="326">
        <f t="shared" si="41"/>
        <v>0.83828800745171883</v>
      </c>
      <c r="N389" s="310" t="str">
        <f t="shared" si="40"/>
        <v>B</v>
      </c>
      <c r="P389" s="171">
        <f>IF($C389="SINAPI",VLOOKUP($D389,'Comp. Sinapi'!$B:$F,5,0),VLOOKUP($D389,'Comp. Própria'!$B:$I,8,0))</f>
        <v>41.55</v>
      </c>
    </row>
    <row r="390" spans="2:16" ht="27" x14ac:dyDescent="0.25">
      <c r="B390" s="215" t="s">
        <v>12265</v>
      </c>
      <c r="C390" s="210" t="s">
        <v>16</v>
      </c>
      <c r="D390" s="210">
        <v>89452</v>
      </c>
      <c r="E390" s="211" t="str">
        <f>IF($C390="SINAPI",VLOOKUP($D390,'Comp. Sinapi'!$B:$F,2,0),VLOOKUP($D390,'Comp. Própria'!$B:$I,2,0))</f>
        <v>TUBO, PVC, SOLDÁVEL, DN 85MM, INSTALADO EM PRUMADA DE ÁGUA - FORNECIMENTO E INSTALAÇÃO. AF_06/2022</v>
      </c>
      <c r="F390" s="210" t="str">
        <f>IF($C390="SINAPI",VLOOKUP($D390,'Comp. Sinapi'!$B:$F,3,0),VLOOKUP($D390,'Comp. Própria'!$B:$I,7,0))</f>
        <v>M</v>
      </c>
      <c r="G390" s="212">
        <v>49</v>
      </c>
      <c r="H390" s="213">
        <f t="shared" si="36"/>
        <v>57.17</v>
      </c>
      <c r="I390" s="214">
        <f t="shared" si="37"/>
        <v>2801.33</v>
      </c>
      <c r="J390" s="213">
        <f t="shared" si="38"/>
        <v>71.445349000000007</v>
      </c>
      <c r="K390" s="214">
        <f t="shared" si="39"/>
        <v>3500.82</v>
      </c>
      <c r="L390" s="167">
        <f t="shared" si="42"/>
        <v>2.3749076538430932E-4</v>
      </c>
      <c r="M390" s="326">
        <f t="shared" si="41"/>
        <v>0.83852549821710309</v>
      </c>
      <c r="N390" s="310" t="str">
        <f t="shared" si="40"/>
        <v>B</v>
      </c>
      <c r="P390" s="171">
        <f>IF($C390="SINAPI",VLOOKUP($D390,'Comp. Sinapi'!$B:$F,5,0),VLOOKUP($D390,'Comp. Própria'!$B:$I,8,0))</f>
        <v>57.17</v>
      </c>
    </row>
    <row r="391" spans="2:16" ht="27" x14ac:dyDescent="0.25">
      <c r="B391" s="215" t="s">
        <v>12266</v>
      </c>
      <c r="C391" s="210" t="s">
        <v>16</v>
      </c>
      <c r="D391" s="210">
        <v>89440</v>
      </c>
      <c r="E391" s="211" t="str">
        <f>IF($C391="SINAPI",VLOOKUP($D391,'Comp. Sinapi'!$B:$F,2,0),VLOOKUP($D391,'Comp. Própria'!$B:$I,2,0))</f>
        <v>TE, PVC, SOLDÁVEL, DN 25MM, INSTALADO EM RAMAL DE DISTRIBUIÇÃO DE ÁGUA - FORNECIMENTO E INSTALAÇÃO. AF_06/2022</v>
      </c>
      <c r="F391" s="210" t="str">
        <f>IF($C391="SINAPI",VLOOKUP($D391,'Comp. Sinapi'!$B:$F,3,0),VLOOKUP($D391,'Comp. Própria'!$B:$I,7,0))</f>
        <v>UN</v>
      </c>
      <c r="G391" s="212">
        <v>2</v>
      </c>
      <c r="H391" s="213">
        <f t="shared" si="36"/>
        <v>11.25</v>
      </c>
      <c r="I391" s="214">
        <f t="shared" si="37"/>
        <v>22.5</v>
      </c>
      <c r="J391" s="213">
        <f t="shared" si="38"/>
        <v>14.059125</v>
      </c>
      <c r="K391" s="214">
        <f t="shared" si="39"/>
        <v>28.11</v>
      </c>
      <c r="L391" s="167">
        <f t="shared" si="42"/>
        <v>1.9069433489733648E-6</v>
      </c>
      <c r="M391" s="326">
        <f t="shared" si="41"/>
        <v>0.8385274051604521</v>
      </c>
      <c r="N391" s="310" t="str">
        <f t="shared" si="40"/>
        <v>B</v>
      </c>
      <c r="P391" s="171">
        <f>IF($C391="SINAPI",VLOOKUP($D391,'Comp. Sinapi'!$B:$F,5,0),VLOOKUP($D391,'Comp. Própria'!$B:$I,8,0))</f>
        <v>11.25</v>
      </c>
    </row>
    <row r="392" spans="2:16" ht="27" x14ac:dyDescent="0.25">
      <c r="B392" s="215" t="s">
        <v>12267</v>
      </c>
      <c r="C392" s="210" t="s">
        <v>16</v>
      </c>
      <c r="D392" s="210">
        <v>104004</v>
      </c>
      <c r="E392" s="211" t="str">
        <f>IF($C392="SINAPI",VLOOKUP($D392,'Comp. Sinapi'!$B:$F,2,0),VLOOKUP($D392,'Comp. Própria'!$B:$I,2,0))</f>
        <v>TE, PVC, SOLDÁVEL, DN 50MM, INSTALADO EM RAMAL DE DISTRIBUIÇÃO DE ÁGUA - FORNECIMENTO E INSTALAÇÃO. AF_06/2022</v>
      </c>
      <c r="F392" s="210" t="str">
        <f>IF($C392="SINAPI",VLOOKUP($D392,'Comp. Sinapi'!$B:$F,3,0),VLOOKUP($D392,'Comp. Própria'!$B:$I,7,0))</f>
        <v>UN</v>
      </c>
      <c r="G392" s="212">
        <v>3</v>
      </c>
      <c r="H392" s="213">
        <f t="shared" si="36"/>
        <v>27.23</v>
      </c>
      <c r="I392" s="214">
        <f t="shared" si="37"/>
        <v>81.69</v>
      </c>
      <c r="J392" s="213">
        <f t="shared" si="38"/>
        <v>34.029330999999999</v>
      </c>
      <c r="K392" s="214">
        <f t="shared" si="39"/>
        <v>102.08</v>
      </c>
      <c r="L392" s="167">
        <f t="shared" si="42"/>
        <v>6.9249653882319845E-6</v>
      </c>
      <c r="M392" s="326">
        <f t="shared" si="41"/>
        <v>0.83853433012584033</v>
      </c>
      <c r="N392" s="310" t="str">
        <f t="shared" si="40"/>
        <v>B</v>
      </c>
      <c r="P392" s="171">
        <f>IF($C392="SINAPI",VLOOKUP($D392,'Comp. Sinapi'!$B:$F,5,0),VLOOKUP($D392,'Comp. Própria'!$B:$I,8,0))</f>
        <v>27.23</v>
      </c>
    </row>
    <row r="393" spans="2:16" ht="27" x14ac:dyDescent="0.25">
      <c r="B393" s="215" t="s">
        <v>12268</v>
      </c>
      <c r="C393" s="210" t="s">
        <v>16</v>
      </c>
      <c r="D393" s="210">
        <v>89628</v>
      </c>
      <c r="E393" s="211" t="str">
        <f>IF($C393="SINAPI",VLOOKUP($D393,'Comp. Sinapi'!$B:$F,2,0),VLOOKUP($D393,'Comp. Própria'!$B:$I,2,0))</f>
        <v>TE, PVC, SOLDÁVEL, DN 60MM, INSTALADO EM PRUMADA DE ÁGUA - FORNECIMENTO E INSTALAÇÃO. AF_06/2022</v>
      </c>
      <c r="F393" s="210" t="str">
        <f>IF($C393="SINAPI",VLOOKUP($D393,'Comp. Sinapi'!$B:$F,3,0),VLOOKUP($D393,'Comp. Própria'!$B:$I,7,0))</f>
        <v>UN</v>
      </c>
      <c r="G393" s="212">
        <v>1</v>
      </c>
      <c r="H393" s="213">
        <f t="shared" si="36"/>
        <v>42.54</v>
      </c>
      <c r="I393" s="214">
        <f t="shared" si="37"/>
        <v>42.54</v>
      </c>
      <c r="J393" s="213">
        <f t="shared" si="38"/>
        <v>53.162238000000002</v>
      </c>
      <c r="K393" s="214">
        <f t="shared" si="39"/>
        <v>53.16</v>
      </c>
      <c r="L393" s="167">
        <f t="shared" si="42"/>
        <v>3.6063005489656374E-6</v>
      </c>
      <c r="M393" s="326">
        <f t="shared" si="41"/>
        <v>0.8385379364263893</v>
      </c>
      <c r="N393" s="310" t="str">
        <f t="shared" si="40"/>
        <v>B</v>
      </c>
      <c r="P393" s="171">
        <f>IF($C393="SINAPI",VLOOKUP($D393,'Comp. Sinapi'!$B:$F,5,0),VLOOKUP($D393,'Comp. Própria'!$B:$I,8,0))</f>
        <v>42.54</v>
      </c>
    </row>
    <row r="394" spans="2:16" ht="27" x14ac:dyDescent="0.25">
      <c r="B394" s="215" t="s">
        <v>12269</v>
      </c>
      <c r="C394" s="210" t="s">
        <v>16</v>
      </c>
      <c r="D394" s="210">
        <v>89629</v>
      </c>
      <c r="E394" s="211" t="str">
        <f>IF($C394="SINAPI",VLOOKUP($D394,'Comp. Sinapi'!$B:$F,2,0),VLOOKUP($D394,'Comp. Própria'!$B:$I,2,0))</f>
        <v>TE, PVC, SOLDÁVEL, DN 75MM, INSTALADO EM PRUMADA DE ÁGUA - FORNECIMENTO E INSTALAÇÃO. AF_06/2022</v>
      </c>
      <c r="F394" s="210" t="str">
        <f>IF($C394="SINAPI",VLOOKUP($D394,'Comp. Sinapi'!$B:$F,3,0),VLOOKUP($D394,'Comp. Própria'!$B:$I,7,0))</f>
        <v>UN</v>
      </c>
      <c r="G394" s="212">
        <v>3</v>
      </c>
      <c r="H394" s="213">
        <f t="shared" si="36"/>
        <v>71.010000000000005</v>
      </c>
      <c r="I394" s="214">
        <f t="shared" si="37"/>
        <v>213.03</v>
      </c>
      <c r="J394" s="213">
        <f t="shared" si="38"/>
        <v>88.741197000000014</v>
      </c>
      <c r="K394" s="214">
        <f t="shared" si="39"/>
        <v>266.22000000000003</v>
      </c>
      <c r="L394" s="167">
        <f t="shared" si="42"/>
        <v>1.8059994961355006E-5</v>
      </c>
      <c r="M394" s="326">
        <f t="shared" si="41"/>
        <v>0.8385559964213507</v>
      </c>
      <c r="N394" s="310" t="str">
        <f t="shared" si="40"/>
        <v>B</v>
      </c>
      <c r="P394" s="171">
        <f>IF($C394="SINAPI",VLOOKUP($D394,'Comp. Sinapi'!$B:$F,5,0),VLOOKUP($D394,'Comp. Própria'!$B:$I,8,0))</f>
        <v>71.010000000000005</v>
      </c>
    </row>
    <row r="395" spans="2:16" ht="27" x14ac:dyDescent="0.25">
      <c r="B395" s="215" t="s">
        <v>12270</v>
      </c>
      <c r="C395" s="210" t="s">
        <v>16</v>
      </c>
      <c r="D395" s="210">
        <v>89631</v>
      </c>
      <c r="E395" s="211" t="str">
        <f>IF($C395="SINAPI",VLOOKUP($D395,'Comp. Sinapi'!$B:$F,2,0),VLOOKUP($D395,'Comp. Própria'!$B:$I,2,0))</f>
        <v>TE, PVC, SOLDÁVEL, DN 85MM, INSTALADO EM PRUMADA DE ÁGUA - FORNECIMENTO E INSTALAÇÃO. AF_06/2022</v>
      </c>
      <c r="F395" s="210" t="str">
        <f>IF($C395="SINAPI",VLOOKUP($D395,'Comp. Sinapi'!$B:$F,3,0),VLOOKUP($D395,'Comp. Própria'!$B:$I,7,0))</f>
        <v>UN</v>
      </c>
      <c r="G395" s="212">
        <v>2</v>
      </c>
      <c r="H395" s="213">
        <f t="shared" si="36"/>
        <v>92.94</v>
      </c>
      <c r="I395" s="214">
        <f t="shared" si="37"/>
        <v>185.88</v>
      </c>
      <c r="J395" s="213">
        <f t="shared" si="38"/>
        <v>116.14711800000001</v>
      </c>
      <c r="K395" s="214">
        <f t="shared" si="39"/>
        <v>232.29</v>
      </c>
      <c r="L395" s="167">
        <f t="shared" si="42"/>
        <v>1.5758230897652896E-5</v>
      </c>
      <c r="M395" s="326">
        <f t="shared" si="41"/>
        <v>0.83857175465224831</v>
      </c>
      <c r="N395" s="310" t="str">
        <f t="shared" si="40"/>
        <v>B</v>
      </c>
      <c r="P395" s="171">
        <f>IF($C395="SINAPI",VLOOKUP($D395,'Comp. Sinapi'!$B:$F,5,0),VLOOKUP($D395,'Comp. Própria'!$B:$I,8,0))</f>
        <v>92.94</v>
      </c>
    </row>
    <row r="396" spans="2:16" ht="27" x14ac:dyDescent="0.25">
      <c r="B396" s="215" t="s">
        <v>12271</v>
      </c>
      <c r="C396" s="210" t="s">
        <v>16</v>
      </c>
      <c r="D396" s="210">
        <v>104006</v>
      </c>
      <c r="E396" s="211" t="str">
        <f>IF($C396="SINAPI",VLOOKUP($D396,'Comp. Sinapi'!$B:$F,2,0),VLOOKUP($D396,'Comp. Própria'!$B:$I,2,0))</f>
        <v>TÊ DE REDUÇÃO, PVC, SOLDÁVEL, DN 50MM X 25MM, INSTALADO EM RAMAL DE DISTRIBUIÇÃO DE ÁGUA - FORNECIMENTO E INSTALAÇÃO. AF_06/2022</v>
      </c>
      <c r="F396" s="210" t="str">
        <f>IF($C396="SINAPI",VLOOKUP($D396,'Comp. Sinapi'!$B:$F,3,0),VLOOKUP($D396,'Comp. Própria'!$B:$I,7,0))</f>
        <v>UN</v>
      </c>
      <c r="G396" s="212">
        <v>13</v>
      </c>
      <c r="H396" s="213">
        <f t="shared" ref="H396:H459" si="43">P396*(1-$P$8)</f>
        <v>22.89</v>
      </c>
      <c r="I396" s="214">
        <f t="shared" ref="I396:I459" si="44">TRUNC((G396*H396),2)</f>
        <v>297.57</v>
      </c>
      <c r="J396" s="213">
        <f t="shared" ref="J396:J459" si="45">H396*(1+$K$7)</f>
        <v>28.605633000000001</v>
      </c>
      <c r="K396" s="214">
        <f t="shared" ref="K396:K459" si="46">TRUNC((G396*J396),2)</f>
        <v>371.87</v>
      </c>
      <c r="L396" s="167">
        <f t="shared" si="42"/>
        <v>2.5227144190064928E-5</v>
      </c>
      <c r="M396" s="326">
        <f t="shared" si="41"/>
        <v>0.83859698179643838</v>
      </c>
      <c r="N396" s="310" t="str">
        <f t="shared" si="40"/>
        <v>B</v>
      </c>
      <c r="P396" s="171">
        <f>IF($C396="SINAPI",VLOOKUP($D396,'Comp. Sinapi'!$B:$F,5,0),VLOOKUP($D396,'Comp. Própria'!$B:$I,8,0))</f>
        <v>22.89</v>
      </c>
    </row>
    <row r="397" spans="2:16" ht="27" x14ac:dyDescent="0.25">
      <c r="B397" s="215" t="s">
        <v>12272</v>
      </c>
      <c r="C397" s="210" t="s">
        <v>16</v>
      </c>
      <c r="D397" s="210">
        <v>89630</v>
      </c>
      <c r="E397" s="211" t="str">
        <f>IF($C397="SINAPI",VLOOKUP($D397,'Comp. Sinapi'!$B:$F,2,0),VLOOKUP($D397,'Comp. Própria'!$B:$I,2,0))</f>
        <v>TE DE REDUÇÃO, PVC, SOLDÁVEL, DN 75MM X 50MM, INSTALADO EM PRUMADA DE ÁGUA - FORNECIMENTO E INSTALAÇÃO. AF_06/2022</v>
      </c>
      <c r="F397" s="210" t="str">
        <f>IF($C397="SINAPI",VLOOKUP($D397,'Comp. Sinapi'!$B:$F,3,0),VLOOKUP($D397,'Comp. Própria'!$B:$I,7,0))</f>
        <v>UN</v>
      </c>
      <c r="G397" s="212">
        <v>10</v>
      </c>
      <c r="H397" s="213">
        <f t="shared" si="43"/>
        <v>53.93</v>
      </c>
      <c r="I397" s="214">
        <f t="shared" si="44"/>
        <v>539.29999999999995</v>
      </c>
      <c r="J397" s="213">
        <f t="shared" si="45"/>
        <v>67.396321</v>
      </c>
      <c r="K397" s="214">
        <f t="shared" si="46"/>
        <v>673.96</v>
      </c>
      <c r="L397" s="167">
        <f t="shared" si="42"/>
        <v>4.5720510120031627E-5</v>
      </c>
      <c r="M397" s="326">
        <f t="shared" si="41"/>
        <v>0.83864270230655846</v>
      </c>
      <c r="N397" s="310" t="str">
        <f t="shared" ref="N397:N460" si="47">IF(M397&lt;=$N$7,"A",IF(M397&lt;=$N$8,"B","C"))</f>
        <v>B</v>
      </c>
      <c r="P397" s="171">
        <f>IF($C397="SINAPI",VLOOKUP($D397,'Comp. Sinapi'!$B:$F,5,0),VLOOKUP($D397,'Comp. Própria'!$B:$I,8,0))</f>
        <v>53.93</v>
      </c>
    </row>
    <row r="398" spans="2:16" ht="40.5" x14ac:dyDescent="0.25">
      <c r="B398" s="215" t="s">
        <v>12273</v>
      </c>
      <c r="C398" s="210" t="s">
        <v>16</v>
      </c>
      <c r="D398" s="210">
        <v>89366</v>
      </c>
      <c r="E398" s="211" t="str">
        <f>IF($C398="SINAPI",VLOOKUP($D398,'Comp. Sinapi'!$B:$F,2,0),VLOOKUP($D398,'Comp. Própria'!$B:$I,2,0))</f>
        <v>JOELHO 90 GRAUS COM BUCHA DE LATÃO, PVC, SOLDÁVEL, DN 25MM, X 3/4  INSTALADO EM RAMAL OU SUB-RAMAL DE ÁGUA - FORNECIMENTO E INSTALAÇÃO. AF_06/2022</v>
      </c>
      <c r="F398" s="210" t="str">
        <f>IF($C398="SINAPI",VLOOKUP($D398,'Comp. Sinapi'!$B:$F,3,0),VLOOKUP($D398,'Comp. Própria'!$B:$I,7,0))</f>
        <v>UN</v>
      </c>
      <c r="G398" s="212">
        <v>12</v>
      </c>
      <c r="H398" s="213">
        <f t="shared" si="43"/>
        <v>14.76</v>
      </c>
      <c r="I398" s="214">
        <f t="shared" si="44"/>
        <v>177.12</v>
      </c>
      <c r="J398" s="213">
        <f t="shared" si="45"/>
        <v>18.445571999999999</v>
      </c>
      <c r="K398" s="214">
        <f t="shared" si="46"/>
        <v>221.34</v>
      </c>
      <c r="L398" s="167">
        <f t="shared" si="42"/>
        <v>1.5015398109632321E-5</v>
      </c>
      <c r="M398" s="326">
        <f t="shared" ref="M398:M461" si="48">L398+M397</f>
        <v>0.83865771770466813</v>
      </c>
      <c r="N398" s="310" t="str">
        <f t="shared" si="47"/>
        <v>B</v>
      </c>
      <c r="P398" s="171">
        <f>IF($C398="SINAPI",VLOOKUP($D398,'Comp. Sinapi'!$B:$F,5,0),VLOOKUP($D398,'Comp. Própria'!$B:$I,8,0))</f>
        <v>14.76</v>
      </c>
    </row>
    <row r="399" spans="2:16" ht="40.5" x14ac:dyDescent="0.25">
      <c r="B399" s="215" t="s">
        <v>12274</v>
      </c>
      <c r="C399" s="210" t="s">
        <v>16</v>
      </c>
      <c r="D399" s="210">
        <v>90373</v>
      </c>
      <c r="E399" s="211" t="str">
        <f>IF($C399="SINAPI",VLOOKUP($D399,'Comp. Sinapi'!$B:$F,2,0),VLOOKUP($D399,'Comp. Própria'!$B:$I,2,0))</f>
        <v>JOELHO 90 GRAUS COM BUCHA DE LATÃO, PVC, SOLDÁVEL, DN 25MM, X 1/2  INSTALADO EM RAMAL OU SUB-RAMAL DE ÁGUA - FORNECIMENTO E INSTALAÇÃO. AF_06/2022</v>
      </c>
      <c r="F399" s="210" t="str">
        <f>IF($C399="SINAPI",VLOOKUP($D399,'Comp. Sinapi'!$B:$F,3,0),VLOOKUP($D399,'Comp. Própria'!$B:$I,7,0))</f>
        <v>UN</v>
      </c>
      <c r="G399" s="212">
        <v>13</v>
      </c>
      <c r="H399" s="213">
        <f t="shared" si="43"/>
        <v>11.87</v>
      </c>
      <c r="I399" s="214">
        <f t="shared" si="44"/>
        <v>154.31</v>
      </c>
      <c r="J399" s="213">
        <f t="shared" si="45"/>
        <v>14.833938999999999</v>
      </c>
      <c r="K399" s="214">
        <f t="shared" si="46"/>
        <v>192.84</v>
      </c>
      <c r="L399" s="167">
        <f t="shared" si="42"/>
        <v>1.3081997702455485E-5</v>
      </c>
      <c r="M399" s="326">
        <f t="shared" si="48"/>
        <v>0.83867079970237057</v>
      </c>
      <c r="N399" s="310" t="str">
        <f t="shared" si="47"/>
        <v>B</v>
      </c>
      <c r="P399" s="171">
        <f>IF($C399="SINAPI",VLOOKUP($D399,'Comp. Sinapi'!$B:$F,5,0),VLOOKUP($D399,'Comp. Própria'!$B:$I,8,0))</f>
        <v>11.87</v>
      </c>
    </row>
    <row r="400" spans="2:16" ht="40.5" x14ac:dyDescent="0.25">
      <c r="B400" s="215" t="s">
        <v>12275</v>
      </c>
      <c r="C400" s="210" t="s">
        <v>16</v>
      </c>
      <c r="D400" s="210">
        <v>89396</v>
      </c>
      <c r="E400" s="211" t="str">
        <f>IF($C400="SINAPI",VLOOKUP($D400,'Comp. Sinapi'!$B:$F,2,0),VLOOKUP($D400,'Comp. Própria'!$B:$I,2,0))</f>
        <v>TÊ COM BUCHA DE LATÃO NA BOLSA CENTRAL, PVC, SOLDÁVEL, DN 25MM X 1/2 , INSTALADO EM RAMAL OU SUB-RAMAL DE ÁGUA - FORNECIMENTO E INSTALAÇÃO. AF_06/2022</v>
      </c>
      <c r="F400" s="210" t="str">
        <f>IF($C400="SINAPI",VLOOKUP($D400,'Comp. Sinapi'!$B:$F,3,0),VLOOKUP($D400,'Comp. Própria'!$B:$I,7,0))</f>
        <v>UN</v>
      </c>
      <c r="G400" s="212">
        <v>1</v>
      </c>
      <c r="H400" s="213">
        <f t="shared" si="43"/>
        <v>18.54</v>
      </c>
      <c r="I400" s="214">
        <f t="shared" si="44"/>
        <v>18.54</v>
      </c>
      <c r="J400" s="213">
        <f t="shared" si="45"/>
        <v>23.169438</v>
      </c>
      <c r="K400" s="214">
        <f t="shared" si="46"/>
        <v>23.16</v>
      </c>
      <c r="L400" s="167">
        <f t="shared" si="42"/>
        <v>1.5711422256215984E-6</v>
      </c>
      <c r="M400" s="326">
        <f t="shared" si="48"/>
        <v>0.83867237084459623</v>
      </c>
      <c r="N400" s="310" t="str">
        <f t="shared" si="47"/>
        <v>B</v>
      </c>
      <c r="P400" s="171">
        <f>IF($C400="SINAPI",VLOOKUP($D400,'Comp. Sinapi'!$B:$F,5,0),VLOOKUP($D400,'Comp. Própria'!$B:$I,8,0))</f>
        <v>18.54</v>
      </c>
    </row>
    <row r="401" spans="2:16" ht="40.5" x14ac:dyDescent="0.25">
      <c r="B401" s="215" t="s">
        <v>12276</v>
      </c>
      <c r="C401" s="210" t="s">
        <v>16</v>
      </c>
      <c r="D401" s="210">
        <v>90374</v>
      </c>
      <c r="E401" s="211" t="str">
        <f>IF($C401="SINAPI",VLOOKUP($D401,'Comp. Sinapi'!$B:$F,2,0),VLOOKUP($D401,'Comp. Própria'!$B:$I,2,0))</f>
        <v>TÊ COM BUCHA DE LATÃO NA BOLSA CENTRAL, PVC, SOLDÁVEL, DN 25MM X 3/4 , INSTALADO EM RAMAL OU SUB-RAMAL DE ÁGUA - FORNECIMENTO E INSTALAÇÃO. AF_06/2022</v>
      </c>
      <c r="F401" s="210" t="str">
        <f>IF($C401="SINAPI",VLOOKUP($D401,'Comp. Sinapi'!$B:$F,3,0),VLOOKUP($D401,'Comp. Própria'!$B:$I,7,0))</f>
        <v>UN</v>
      </c>
      <c r="G401" s="212">
        <v>1</v>
      </c>
      <c r="H401" s="213">
        <f t="shared" si="43"/>
        <v>20.079999999999998</v>
      </c>
      <c r="I401" s="214">
        <f t="shared" si="44"/>
        <v>20.079999999999998</v>
      </c>
      <c r="J401" s="213">
        <f t="shared" si="45"/>
        <v>25.093975999999998</v>
      </c>
      <c r="K401" s="214">
        <f t="shared" si="46"/>
        <v>25.09</v>
      </c>
      <c r="L401" s="167">
        <f t="shared" si="42"/>
        <v>1.7020707444233983E-6</v>
      </c>
      <c r="M401" s="326">
        <f t="shared" si="48"/>
        <v>0.83867407291534068</v>
      </c>
      <c r="N401" s="310" t="str">
        <f t="shared" si="47"/>
        <v>B</v>
      </c>
      <c r="P401" s="171">
        <f>IF($C401="SINAPI",VLOOKUP($D401,'Comp. Sinapi'!$B:$F,5,0),VLOOKUP($D401,'Comp. Própria'!$B:$I,8,0))</f>
        <v>20.079999999999998</v>
      </c>
    </row>
    <row r="402" spans="2:16" ht="40.5" x14ac:dyDescent="0.25">
      <c r="B402" s="215" t="s">
        <v>12277</v>
      </c>
      <c r="C402" s="210" t="s">
        <v>16</v>
      </c>
      <c r="D402" s="210">
        <v>97902</v>
      </c>
      <c r="E402" s="211" t="str">
        <f>IF($C402="SINAPI",VLOOKUP($D402,'Comp. Sinapi'!$B:$F,2,0),VLOOKUP($D402,'Comp. Própria'!$B:$I,2,0))</f>
        <v>CAIXA ENTERRADA HIDRÁULICA RETANGULAR EM ALVENARIA COM TIJOLOS CERÂMICOS MACIÇOS, DIMENSÕES INTERNAS: 0,6X0,6X0,6 M PARA REDE DE ESGOTO. AF_12/2020</v>
      </c>
      <c r="F402" s="210" t="str">
        <f>IF($C402="SINAPI",VLOOKUP($D402,'Comp. Sinapi'!$B:$F,3,0),VLOOKUP($D402,'Comp. Própria'!$B:$I,7,0))</f>
        <v>UN</v>
      </c>
      <c r="G402" s="212">
        <v>2</v>
      </c>
      <c r="H402" s="213">
        <f t="shared" si="43"/>
        <v>591.35</v>
      </c>
      <c r="I402" s="214">
        <f t="shared" si="44"/>
        <v>1182.7</v>
      </c>
      <c r="J402" s="213">
        <f t="shared" si="45"/>
        <v>739.01009500000009</v>
      </c>
      <c r="K402" s="214">
        <f t="shared" si="46"/>
        <v>1478.02</v>
      </c>
      <c r="L402" s="167">
        <f t="shared" si="42"/>
        <v>1.0026682350229856E-4</v>
      </c>
      <c r="M402" s="326">
        <f t="shared" si="48"/>
        <v>0.83877433973884297</v>
      </c>
      <c r="N402" s="310" t="str">
        <f t="shared" si="47"/>
        <v>B</v>
      </c>
      <c r="P402" s="171">
        <f>IF($C402="SINAPI",VLOOKUP($D402,'Comp. Sinapi'!$B:$F,5,0),VLOOKUP($D402,'Comp. Própria'!$B:$I,8,0))</f>
        <v>591.35</v>
      </c>
    </row>
    <row r="403" spans="2:16" ht="40.5" x14ac:dyDescent="0.25">
      <c r="B403" s="215" t="s">
        <v>12278</v>
      </c>
      <c r="C403" s="210" t="s">
        <v>16</v>
      </c>
      <c r="D403" s="210">
        <v>97903</v>
      </c>
      <c r="E403" s="211" t="str">
        <f>IF($C403="SINAPI",VLOOKUP($D403,'Comp. Sinapi'!$B:$F,2,0),VLOOKUP($D403,'Comp. Própria'!$B:$I,2,0))</f>
        <v>CAIXA ENTERRADA HIDRÁULICA RETANGULAR EM ALVENARIA COM TIJOLOS CERÂMICOS MACIÇOS, DIMENSÕES INTERNAS: 0,8X0,8X0,6 M PARA REDE DE ESGOTO. AF_12/2020</v>
      </c>
      <c r="F403" s="210" t="str">
        <f>IF($C403="SINAPI",VLOOKUP($D403,'Comp. Sinapi'!$B:$F,3,0),VLOOKUP($D403,'Comp. Própria'!$B:$I,7,0))</f>
        <v>UN</v>
      </c>
      <c r="G403" s="212">
        <v>7</v>
      </c>
      <c r="H403" s="213">
        <f t="shared" si="43"/>
        <v>820.88</v>
      </c>
      <c r="I403" s="214">
        <f t="shared" si="44"/>
        <v>5746.16</v>
      </c>
      <c r="J403" s="213">
        <f t="shared" si="45"/>
        <v>1025.853736</v>
      </c>
      <c r="K403" s="214">
        <f t="shared" si="46"/>
        <v>7180.97</v>
      </c>
      <c r="L403" s="167">
        <f t="shared" si="42"/>
        <v>4.8714702883946153E-4</v>
      </c>
      <c r="M403" s="326">
        <f t="shared" si="48"/>
        <v>0.83926148676768242</v>
      </c>
      <c r="N403" s="310" t="str">
        <f t="shared" si="47"/>
        <v>B</v>
      </c>
      <c r="P403" s="171">
        <f>IF($C403="SINAPI",VLOOKUP($D403,'Comp. Sinapi'!$B:$F,5,0),VLOOKUP($D403,'Comp. Própria'!$B:$I,8,0))</f>
        <v>820.88</v>
      </c>
    </row>
    <row r="404" spans="2:16" ht="40.5" x14ac:dyDescent="0.25">
      <c r="B404" s="215" t="s">
        <v>12279</v>
      </c>
      <c r="C404" s="210" t="s">
        <v>16</v>
      </c>
      <c r="D404" s="210">
        <v>98107</v>
      </c>
      <c r="E404" s="211" t="str">
        <f>IF($C404="SINAPI",VLOOKUP($D404,'Comp. Sinapi'!$B:$F,2,0),VLOOKUP($D404,'Comp. Própria'!$B:$I,2,0))</f>
        <v>CAIXA DE GORDURA SIMPLES (CAPACIDADE: 36 L), RETANGULAR, EM ALVENARIA COM BLOCOS DE CONCRETO, DIMENSÕES INTERNAS = 0,2X0,4 M, ALTURA INTERNA = 0,8 M. AF_12/2020</v>
      </c>
      <c r="F404" s="210" t="str">
        <f>IF($C404="SINAPI",VLOOKUP($D404,'Comp. Sinapi'!$B:$F,3,0),VLOOKUP($D404,'Comp. Própria'!$B:$I,7,0))</f>
        <v>UN</v>
      </c>
      <c r="G404" s="212">
        <v>1</v>
      </c>
      <c r="H404" s="213">
        <f t="shared" si="43"/>
        <v>272.97000000000003</v>
      </c>
      <c r="I404" s="214">
        <f t="shared" si="44"/>
        <v>272.97000000000003</v>
      </c>
      <c r="J404" s="213">
        <f t="shared" si="45"/>
        <v>341.13060900000005</v>
      </c>
      <c r="K404" s="214">
        <f t="shared" si="46"/>
        <v>341.13</v>
      </c>
      <c r="L404" s="167">
        <f t="shared" si="42"/>
        <v>2.3141785294745072E-5</v>
      </c>
      <c r="M404" s="326">
        <f t="shared" si="48"/>
        <v>0.83928462855297714</v>
      </c>
      <c r="N404" s="310" t="str">
        <f t="shared" si="47"/>
        <v>B</v>
      </c>
      <c r="P404" s="171">
        <f>IF($C404="SINAPI",VLOOKUP($D404,'Comp. Sinapi'!$B:$F,5,0),VLOOKUP($D404,'Comp. Própria'!$B:$I,8,0))</f>
        <v>272.97000000000003</v>
      </c>
    </row>
    <row r="405" spans="2:16" ht="40.5" x14ac:dyDescent="0.25">
      <c r="B405" s="215" t="s">
        <v>12280</v>
      </c>
      <c r="C405" s="210" t="s">
        <v>16</v>
      </c>
      <c r="D405" s="210">
        <v>89707</v>
      </c>
      <c r="E405" s="211" t="str">
        <f>IF($C405="SINAPI",VLOOKUP($D405,'Comp. Sinapi'!$B:$F,2,0),VLOOKUP($D405,'Comp. Própria'!$B:$I,2,0))</f>
        <v>CAIXA SIFONADA, PVC, DN 100 X 100 X 50 MM, JUNTA ELÁSTICA, FORNECIDA E INSTALADA EM RAMAL DE DESCARGA OU EM RAMAL DE ESGOTO SANITÁRIO. AF_08/2022</v>
      </c>
      <c r="F405" s="210" t="str">
        <f>IF($C405="SINAPI",VLOOKUP($D405,'Comp. Sinapi'!$B:$F,3,0),VLOOKUP($D405,'Comp. Própria'!$B:$I,7,0))</f>
        <v>UN</v>
      </c>
      <c r="G405" s="212">
        <v>6</v>
      </c>
      <c r="H405" s="213">
        <f t="shared" si="43"/>
        <v>47.4</v>
      </c>
      <c r="I405" s="214">
        <f t="shared" si="44"/>
        <v>284.39999999999998</v>
      </c>
      <c r="J405" s="213">
        <f t="shared" si="45"/>
        <v>59.235779999999998</v>
      </c>
      <c r="K405" s="214">
        <f t="shared" si="46"/>
        <v>355.41</v>
      </c>
      <c r="L405" s="167">
        <f t="shared" si="42"/>
        <v>2.4110520656656834E-5</v>
      </c>
      <c r="M405" s="326">
        <f t="shared" si="48"/>
        <v>0.83930873907363379</v>
      </c>
      <c r="N405" s="310" t="str">
        <f t="shared" si="47"/>
        <v>B</v>
      </c>
      <c r="P405" s="171">
        <f>IF($C405="SINAPI",VLOOKUP($D405,'Comp. Sinapi'!$B:$F,5,0),VLOOKUP($D405,'Comp. Própria'!$B:$I,8,0))</f>
        <v>47.4</v>
      </c>
    </row>
    <row r="406" spans="2:16" ht="40.5" x14ac:dyDescent="0.25">
      <c r="B406" s="215" t="s">
        <v>12281</v>
      </c>
      <c r="C406" s="210" t="s">
        <v>16</v>
      </c>
      <c r="D406" s="210">
        <v>89708</v>
      </c>
      <c r="E406" s="211" t="str">
        <f>IF($C406="SINAPI",VLOOKUP($D406,'Comp. Sinapi'!$B:$F,2,0),VLOOKUP($D406,'Comp. Própria'!$B:$I,2,0))</f>
        <v>CAIXA SIFONADA, PVC, DN 150 X 185 X 75 MM, JUNTA ELÁSTICA, FORNECIDA E INSTALADA EM RAMAL DE DESCARGA OU EM RAMAL DE ESGOTO SANITÁRIO. AF_08/2022</v>
      </c>
      <c r="F406" s="210" t="str">
        <f>IF($C406="SINAPI",VLOOKUP($D406,'Comp. Sinapi'!$B:$F,3,0),VLOOKUP($D406,'Comp. Própria'!$B:$I,7,0))</f>
        <v>UN</v>
      </c>
      <c r="G406" s="212">
        <v>8</v>
      </c>
      <c r="H406" s="213">
        <f t="shared" si="43"/>
        <v>102.05</v>
      </c>
      <c r="I406" s="214">
        <f t="shared" si="44"/>
        <v>816.4</v>
      </c>
      <c r="J406" s="213">
        <f t="shared" si="45"/>
        <v>127.531885</v>
      </c>
      <c r="K406" s="214">
        <f t="shared" si="46"/>
        <v>1020.25</v>
      </c>
      <c r="L406" s="167">
        <f t="shared" si="42"/>
        <v>6.9212342646391865E-5</v>
      </c>
      <c r="M406" s="326">
        <f t="shared" si="48"/>
        <v>0.83937795141628013</v>
      </c>
      <c r="N406" s="310" t="str">
        <f t="shared" si="47"/>
        <v>B</v>
      </c>
      <c r="P406" s="171">
        <f>IF($C406="SINAPI",VLOOKUP($D406,'Comp. Sinapi'!$B:$F,5,0),VLOOKUP($D406,'Comp. Própria'!$B:$I,8,0))</f>
        <v>102.05</v>
      </c>
    </row>
    <row r="407" spans="2:16" ht="40.5" x14ac:dyDescent="0.25">
      <c r="B407" s="215" t="s">
        <v>12282</v>
      </c>
      <c r="C407" s="210" t="s">
        <v>16</v>
      </c>
      <c r="D407" s="210">
        <v>89728</v>
      </c>
      <c r="E407" s="211" t="str">
        <f>IF($C407="SINAPI",VLOOKUP($D407,'Comp. Sinapi'!$B:$F,2,0),VLOOKUP($D407,'Comp. Própria'!$B:$I,2,0))</f>
        <v>CURVA CURTA 90 GRAUS, PVC, SERIE NORMAL, ESGOTO PREDIAL, DN 40 MM, JUNTA SOLDÁVEL, FORNECIDO E INSTALADO EM RAMAL DE DESCARGA OU RAMAL DE ESGOTO SANITÁRIO. AF_08/2022</v>
      </c>
      <c r="F407" s="210" t="str">
        <f>IF($C407="SINAPI",VLOOKUP($D407,'Comp. Sinapi'!$B:$F,3,0),VLOOKUP($D407,'Comp. Própria'!$B:$I,7,0))</f>
        <v>UN</v>
      </c>
      <c r="G407" s="212">
        <v>11</v>
      </c>
      <c r="H407" s="213">
        <f t="shared" si="43"/>
        <v>12.36</v>
      </c>
      <c r="I407" s="214">
        <f t="shared" si="44"/>
        <v>135.96</v>
      </c>
      <c r="J407" s="213">
        <f t="shared" si="45"/>
        <v>15.446292</v>
      </c>
      <c r="K407" s="214">
        <f t="shared" si="46"/>
        <v>169.9</v>
      </c>
      <c r="L407" s="167">
        <f t="shared" si="42"/>
        <v>1.1525779971205075E-5</v>
      </c>
      <c r="M407" s="326">
        <f t="shared" si="48"/>
        <v>0.83938947719625134</v>
      </c>
      <c r="N407" s="310" t="str">
        <f t="shared" si="47"/>
        <v>B</v>
      </c>
      <c r="P407" s="171">
        <f>IF($C407="SINAPI",VLOOKUP($D407,'Comp. Sinapi'!$B:$F,5,0),VLOOKUP($D407,'Comp. Própria'!$B:$I,8,0))</f>
        <v>12.36</v>
      </c>
    </row>
    <row r="408" spans="2:16" ht="40.5" x14ac:dyDescent="0.25">
      <c r="B408" s="215" t="s">
        <v>12283</v>
      </c>
      <c r="C408" s="210" t="s">
        <v>16</v>
      </c>
      <c r="D408" s="210">
        <v>89746</v>
      </c>
      <c r="E408" s="211" t="str">
        <f>IF($C408="SINAPI",VLOOKUP($D408,'Comp. Sinapi'!$B:$F,2,0),VLOOKUP($D408,'Comp. Própria'!$B:$I,2,0))</f>
        <v>JOELHO 45 GRAUS, PVC, SERIE NORMAL, ESGOTO PREDIAL, DN 100 MM, JUNTA ELÁSTICA, FORNECIDO E INSTALADO EM RAMAL DE DESCARGA OU RAMAL DE ESGOTO SANITÁRIO. AF_08/2022</v>
      </c>
      <c r="F408" s="210" t="str">
        <f>IF($C408="SINAPI",VLOOKUP($D408,'Comp. Sinapi'!$B:$F,3,0),VLOOKUP($D408,'Comp. Própria'!$B:$I,7,0))</f>
        <v>UN</v>
      </c>
      <c r="G408" s="212">
        <v>9</v>
      </c>
      <c r="H408" s="213">
        <f t="shared" si="43"/>
        <v>26.87</v>
      </c>
      <c r="I408" s="214">
        <f t="shared" si="44"/>
        <v>241.83</v>
      </c>
      <c r="J408" s="213">
        <f t="shared" si="45"/>
        <v>33.579439000000001</v>
      </c>
      <c r="K408" s="214">
        <f t="shared" si="46"/>
        <v>302.20999999999998</v>
      </c>
      <c r="L408" s="167">
        <f t="shared" si="42"/>
        <v>2.0501506563260067E-5</v>
      </c>
      <c r="M408" s="326">
        <f t="shared" si="48"/>
        <v>0.83940997870281464</v>
      </c>
      <c r="N408" s="310" t="str">
        <f t="shared" si="47"/>
        <v>B</v>
      </c>
      <c r="P408" s="171">
        <f>IF($C408="SINAPI",VLOOKUP($D408,'Comp. Sinapi'!$B:$F,5,0),VLOOKUP($D408,'Comp. Própria'!$B:$I,8,0))</f>
        <v>26.87</v>
      </c>
    </row>
    <row r="409" spans="2:16" ht="40.5" x14ac:dyDescent="0.25">
      <c r="B409" s="215" t="s">
        <v>12284</v>
      </c>
      <c r="C409" s="210" t="s">
        <v>16</v>
      </c>
      <c r="D409" s="210">
        <v>89726</v>
      </c>
      <c r="E409" s="211" t="str">
        <f>IF($C409="SINAPI",VLOOKUP($D409,'Comp. Sinapi'!$B:$F,2,0),VLOOKUP($D409,'Comp. Própria'!$B:$I,2,0))</f>
        <v>JOELHO 45 GRAUS, PVC, SERIE NORMAL, ESGOTO PREDIAL, DN 40 MM, JUNTA SOLDÁVEL, FORNECIDO E INSTALADO EM RAMAL DE DESCARGA OU RAMAL DE ESGOTO SANITÁRIO. AF_08/2022</v>
      </c>
      <c r="F409" s="210" t="str">
        <f>IF($C409="SINAPI",VLOOKUP($D409,'Comp. Sinapi'!$B:$F,3,0),VLOOKUP($D409,'Comp. Própria'!$B:$I,7,0))</f>
        <v>UN</v>
      </c>
      <c r="G409" s="212">
        <v>2</v>
      </c>
      <c r="H409" s="213">
        <f t="shared" si="43"/>
        <v>9.89</v>
      </c>
      <c r="I409" s="214">
        <f t="shared" si="44"/>
        <v>19.78</v>
      </c>
      <c r="J409" s="213">
        <f t="shared" si="45"/>
        <v>12.359533000000001</v>
      </c>
      <c r="K409" s="214">
        <f t="shared" si="46"/>
        <v>24.71</v>
      </c>
      <c r="L409" s="167">
        <f t="shared" si="42"/>
        <v>1.6762920723277071E-6</v>
      </c>
      <c r="M409" s="326">
        <f t="shared" si="48"/>
        <v>0.83941165499488701</v>
      </c>
      <c r="N409" s="310" t="str">
        <f t="shared" si="47"/>
        <v>B</v>
      </c>
      <c r="P409" s="171">
        <f>IF($C409="SINAPI",VLOOKUP($D409,'Comp. Sinapi'!$B:$F,5,0),VLOOKUP($D409,'Comp. Própria'!$B:$I,8,0))</f>
        <v>9.89</v>
      </c>
    </row>
    <row r="410" spans="2:16" ht="40.5" x14ac:dyDescent="0.25">
      <c r="B410" s="215" t="s">
        <v>12285</v>
      </c>
      <c r="C410" s="210" t="s">
        <v>16</v>
      </c>
      <c r="D410" s="210">
        <v>89732</v>
      </c>
      <c r="E410" s="211" t="str">
        <f>IF($C410="SINAPI",VLOOKUP($D410,'Comp. Sinapi'!$B:$F,2,0),VLOOKUP($D410,'Comp. Própria'!$B:$I,2,0))</f>
        <v>JOELHO 45 GRAUS, PVC, SERIE NORMAL, ESGOTO PREDIAL, DN 50 MM, JUNTA ELÁSTICA, FORNECIDO E INSTALADO EM RAMAL DE DESCARGA OU RAMAL DE ESGOTO SANITÁRIO. AF_08/2022</v>
      </c>
      <c r="F410" s="210" t="str">
        <f>IF($C410="SINAPI",VLOOKUP($D410,'Comp. Sinapi'!$B:$F,3,0),VLOOKUP($D410,'Comp. Própria'!$B:$I,7,0))</f>
        <v>UN</v>
      </c>
      <c r="G410" s="212">
        <v>11</v>
      </c>
      <c r="H410" s="213">
        <f t="shared" si="43"/>
        <v>14.84</v>
      </c>
      <c r="I410" s="214">
        <f t="shared" si="44"/>
        <v>163.24</v>
      </c>
      <c r="J410" s="213">
        <f t="shared" si="45"/>
        <v>18.545548</v>
      </c>
      <c r="K410" s="214">
        <f t="shared" si="46"/>
        <v>204</v>
      </c>
      <c r="L410" s="167">
        <f t="shared" si="42"/>
        <v>1.3839076598739468E-5</v>
      </c>
      <c r="M410" s="326">
        <f t="shared" si="48"/>
        <v>0.8394254940714857</v>
      </c>
      <c r="N410" s="310" t="str">
        <f t="shared" si="47"/>
        <v>B</v>
      </c>
      <c r="P410" s="171">
        <f>IF($C410="SINAPI",VLOOKUP($D410,'Comp. Sinapi'!$B:$F,5,0),VLOOKUP($D410,'Comp. Própria'!$B:$I,8,0))</f>
        <v>14.84</v>
      </c>
    </row>
    <row r="411" spans="2:16" ht="40.5" x14ac:dyDescent="0.25">
      <c r="B411" s="215" t="s">
        <v>12286</v>
      </c>
      <c r="C411" s="210" t="s">
        <v>16</v>
      </c>
      <c r="D411" s="210">
        <v>89739</v>
      </c>
      <c r="E411" s="211" t="str">
        <f>IF($C411="SINAPI",VLOOKUP($D411,'Comp. Sinapi'!$B:$F,2,0),VLOOKUP($D411,'Comp. Própria'!$B:$I,2,0))</f>
        <v>JOELHO 45 GRAUS, PVC, SERIE NORMAL, ESGOTO PREDIAL, DN 75 MM, JUNTA ELÁSTICA, FORNECIDO E INSTALADO EM RAMAL DE DESCARGA OU RAMAL DE ESGOTO SANITÁRIO. AF_08/2022</v>
      </c>
      <c r="F411" s="210" t="str">
        <f>IF($C411="SINAPI",VLOOKUP($D411,'Comp. Sinapi'!$B:$F,3,0),VLOOKUP($D411,'Comp. Própria'!$B:$I,7,0))</f>
        <v>UN</v>
      </c>
      <c r="G411" s="212">
        <v>8</v>
      </c>
      <c r="H411" s="213">
        <f t="shared" si="43"/>
        <v>22.29</v>
      </c>
      <c r="I411" s="214">
        <f t="shared" si="44"/>
        <v>178.32</v>
      </c>
      <c r="J411" s="213">
        <f t="shared" si="45"/>
        <v>27.855813000000001</v>
      </c>
      <c r="K411" s="214">
        <f t="shared" si="46"/>
        <v>222.84</v>
      </c>
      <c r="L411" s="167">
        <f t="shared" si="42"/>
        <v>1.5117156025799524E-5</v>
      </c>
      <c r="M411" s="326">
        <f t="shared" si="48"/>
        <v>0.83944061122751146</v>
      </c>
      <c r="N411" s="310" t="str">
        <f t="shared" si="47"/>
        <v>B</v>
      </c>
      <c r="P411" s="171">
        <f>IF($C411="SINAPI",VLOOKUP($D411,'Comp. Sinapi'!$B:$F,5,0),VLOOKUP($D411,'Comp. Própria'!$B:$I,8,0))</f>
        <v>22.29</v>
      </c>
    </row>
    <row r="412" spans="2:16" ht="40.5" x14ac:dyDescent="0.25">
      <c r="B412" s="215" t="s">
        <v>12287</v>
      </c>
      <c r="C412" s="210" t="s">
        <v>16</v>
      </c>
      <c r="D412" s="210">
        <v>89744</v>
      </c>
      <c r="E412" s="211" t="str">
        <f>IF($C412="SINAPI",VLOOKUP($D412,'Comp. Sinapi'!$B:$F,2,0),VLOOKUP($D412,'Comp. Própria'!$B:$I,2,0))</f>
        <v>JOELHO 90 GRAUS, PVC, SERIE NORMAL, ESGOTO PREDIAL, DN 100 MM, JUNTA ELÁSTICA, FORNECIDO E INSTALADO EM RAMAL DE DESCARGA OU RAMAL DE ESGOTO SANITÁRIO. AF_08/2022</v>
      </c>
      <c r="F412" s="210" t="str">
        <f>IF($C412="SINAPI",VLOOKUP($D412,'Comp. Sinapi'!$B:$F,3,0),VLOOKUP($D412,'Comp. Própria'!$B:$I,7,0))</f>
        <v>UN</v>
      </c>
      <c r="G412" s="212">
        <v>12</v>
      </c>
      <c r="H412" s="213">
        <f t="shared" si="43"/>
        <v>26.1</v>
      </c>
      <c r="I412" s="214">
        <f t="shared" si="44"/>
        <v>313.2</v>
      </c>
      <c r="J412" s="213">
        <f t="shared" si="45"/>
        <v>32.617170000000002</v>
      </c>
      <c r="K412" s="214">
        <f t="shared" si="46"/>
        <v>391.4</v>
      </c>
      <c r="L412" s="167">
        <f t="shared" si="42"/>
        <v>2.6552032258561896E-5</v>
      </c>
      <c r="M412" s="326">
        <f t="shared" si="48"/>
        <v>0.83946716325977</v>
      </c>
      <c r="N412" s="310" t="str">
        <f t="shared" si="47"/>
        <v>B</v>
      </c>
      <c r="P412" s="171">
        <f>IF($C412="SINAPI",VLOOKUP($D412,'Comp. Sinapi'!$B:$F,5,0),VLOOKUP($D412,'Comp. Própria'!$B:$I,8,0))</f>
        <v>26.1</v>
      </c>
    </row>
    <row r="413" spans="2:16" ht="40.5" x14ac:dyDescent="0.25">
      <c r="B413" s="215" t="s">
        <v>12288</v>
      </c>
      <c r="C413" s="210" t="s">
        <v>16</v>
      </c>
      <c r="D413" s="210">
        <v>89731</v>
      </c>
      <c r="E413" s="211" t="str">
        <f>IF($C413="SINAPI",VLOOKUP($D413,'Comp. Sinapi'!$B:$F,2,0),VLOOKUP($D413,'Comp. Própria'!$B:$I,2,0))</f>
        <v>JOELHO 90 GRAUS, PVC, SERIE NORMAL, ESGOTO PREDIAL, DN 50 MM, JUNTA ELÁSTICA, FORNECIDO E INSTALADO EM RAMAL DE DESCARGA OU RAMAL DE ESGOTO SANITÁRIO. AF_08/2022</v>
      </c>
      <c r="F413" s="210" t="str">
        <f>IF($C413="SINAPI",VLOOKUP($D413,'Comp. Sinapi'!$B:$F,3,0),VLOOKUP($D413,'Comp. Própria'!$B:$I,7,0))</f>
        <v>UN</v>
      </c>
      <c r="G413" s="212">
        <v>29</v>
      </c>
      <c r="H413" s="213">
        <f t="shared" si="43"/>
        <v>14.17</v>
      </c>
      <c r="I413" s="214">
        <f t="shared" si="44"/>
        <v>410.93</v>
      </c>
      <c r="J413" s="213">
        <f t="shared" si="45"/>
        <v>17.708249000000002</v>
      </c>
      <c r="K413" s="214">
        <f t="shared" si="46"/>
        <v>513.53</v>
      </c>
      <c r="L413" s="167">
        <f t="shared" si="42"/>
        <v>3.4837161792895479E-5</v>
      </c>
      <c r="M413" s="326">
        <f t="shared" si="48"/>
        <v>0.83950200042156287</v>
      </c>
      <c r="N413" s="310" t="str">
        <f t="shared" si="47"/>
        <v>B</v>
      </c>
      <c r="P413" s="171">
        <f>IF($C413="SINAPI",VLOOKUP($D413,'Comp. Sinapi'!$B:$F,5,0),VLOOKUP($D413,'Comp. Própria'!$B:$I,8,0))</f>
        <v>14.17</v>
      </c>
    </row>
    <row r="414" spans="2:16" ht="40.5" x14ac:dyDescent="0.25">
      <c r="B414" s="215" t="s">
        <v>12289</v>
      </c>
      <c r="C414" s="210" t="s">
        <v>16</v>
      </c>
      <c r="D414" s="210">
        <v>89737</v>
      </c>
      <c r="E414" s="211" t="str">
        <f>IF($C414="SINAPI",VLOOKUP($D414,'Comp. Sinapi'!$B:$F,2,0),VLOOKUP($D414,'Comp. Própria'!$B:$I,2,0))</f>
        <v>JOELHO 90 GRAUS, PVC, SERIE NORMAL, ESGOTO PREDIAL, DN 75 MM, JUNTA ELÁSTICA, FORNECIDO E INSTALADO EM RAMAL DE DESCARGA OU RAMAL DE ESGOTO SANITÁRIO. AF_08/2022</v>
      </c>
      <c r="F414" s="210" t="str">
        <f>IF($C414="SINAPI",VLOOKUP($D414,'Comp. Sinapi'!$B:$F,3,0),VLOOKUP($D414,'Comp. Própria'!$B:$I,7,0))</f>
        <v>UN</v>
      </c>
      <c r="G414" s="212">
        <v>8</v>
      </c>
      <c r="H414" s="213">
        <f t="shared" si="43"/>
        <v>21.4</v>
      </c>
      <c r="I414" s="214">
        <f t="shared" si="44"/>
        <v>171.2</v>
      </c>
      <c r="J414" s="213">
        <f t="shared" si="45"/>
        <v>26.743579999999998</v>
      </c>
      <c r="K414" s="214">
        <f t="shared" si="46"/>
        <v>213.94</v>
      </c>
      <c r="L414" s="167">
        <f t="shared" si="42"/>
        <v>1.4513392389874125E-5</v>
      </c>
      <c r="M414" s="326">
        <f t="shared" si="48"/>
        <v>0.83951651381395276</v>
      </c>
      <c r="N414" s="310" t="str">
        <f t="shared" si="47"/>
        <v>B</v>
      </c>
      <c r="P414" s="171">
        <f>IF($C414="SINAPI",VLOOKUP($D414,'Comp. Sinapi'!$B:$F,5,0),VLOOKUP($D414,'Comp. Própria'!$B:$I,8,0))</f>
        <v>21.4</v>
      </c>
    </row>
    <row r="415" spans="2:16" ht="40.5" x14ac:dyDescent="0.25">
      <c r="B415" s="215" t="s">
        <v>12290</v>
      </c>
      <c r="C415" s="210" t="s">
        <v>16</v>
      </c>
      <c r="D415" s="210">
        <v>89724</v>
      </c>
      <c r="E415" s="211" t="str">
        <f>IF($C415="SINAPI",VLOOKUP($D415,'Comp. Sinapi'!$B:$F,2,0),VLOOKUP($D415,'Comp. Própria'!$B:$I,2,0))</f>
        <v>JOELHO 90 GRAUS, PVC, SERIE NORMAL, ESGOTO PREDIAL, DN 40 MM, JUNTA SOLDÁVEL, FORNECIDO E INSTALADO EM RAMAL DE DESCARGA OU RAMAL DE ESGOTO SANITÁRIO. AF_08/2022</v>
      </c>
      <c r="F415" s="210" t="str">
        <f>IF($C415="SINAPI",VLOOKUP($D415,'Comp. Sinapi'!$B:$F,3,0),VLOOKUP($D415,'Comp. Própria'!$B:$I,7,0))</f>
        <v>UN</v>
      </c>
      <c r="G415" s="212">
        <v>11</v>
      </c>
      <c r="H415" s="213">
        <f t="shared" si="43"/>
        <v>9.68</v>
      </c>
      <c r="I415" s="214">
        <f t="shared" si="44"/>
        <v>106.48</v>
      </c>
      <c r="J415" s="213">
        <f t="shared" si="45"/>
        <v>12.097096000000001</v>
      </c>
      <c r="K415" s="214">
        <f t="shared" si="46"/>
        <v>133.06</v>
      </c>
      <c r="L415" s="167">
        <f t="shared" si="42"/>
        <v>9.026605550138595E-6</v>
      </c>
      <c r="M415" s="326">
        <f t="shared" si="48"/>
        <v>0.83952554041950289</v>
      </c>
      <c r="N415" s="310" t="str">
        <f t="shared" si="47"/>
        <v>B</v>
      </c>
      <c r="P415" s="171">
        <f>IF($C415="SINAPI",VLOOKUP($D415,'Comp. Sinapi'!$B:$F,5,0),VLOOKUP($D415,'Comp. Própria'!$B:$I,8,0))</f>
        <v>9.68</v>
      </c>
    </row>
    <row r="416" spans="2:16" ht="40.5" x14ac:dyDescent="0.25">
      <c r="B416" s="215" t="s">
        <v>12291</v>
      </c>
      <c r="C416" s="210" t="s">
        <v>13156</v>
      </c>
      <c r="D416" s="210" t="s">
        <v>13208</v>
      </c>
      <c r="E416" s="211" t="str">
        <f>IF($C416="SINAPI",VLOOKUP($D416,'Comp. Sinapi'!$B:$F,2,0),VLOOKUP($D416,'Comp. Própria'!$B:$I,2,0))</f>
        <v>JUNÇÃO SIMPLES, PVC, SERIE NORMAL, ESGOTO PREDIAL, DN 100 X 75 MM, JUNTA ELÁSTICA, FORNECIDO E INSTALADO EM RAMAL DE DESCARGA OU RAMAL DE ESGOTO SANITÁRIO.</v>
      </c>
      <c r="F416" s="210" t="str">
        <f>IF($C416="SINAPI",VLOOKUP($D416,'Comp. Sinapi'!$B:$F,3,0),VLOOKUP($D416,'Comp. Própria'!$B:$I,7,0))</f>
        <v>UN</v>
      </c>
      <c r="G416" s="212">
        <v>2</v>
      </c>
      <c r="H416" s="213">
        <f t="shared" si="43"/>
        <v>45.985019999999999</v>
      </c>
      <c r="I416" s="214">
        <f t="shared" si="44"/>
        <v>91.97</v>
      </c>
      <c r="J416" s="213">
        <f t="shared" si="45"/>
        <v>57.467479494000003</v>
      </c>
      <c r="K416" s="214">
        <f t="shared" si="46"/>
        <v>114.93</v>
      </c>
      <c r="L416" s="167">
        <f t="shared" si="42"/>
        <v>7.796691536731014E-6</v>
      </c>
      <c r="M416" s="326">
        <f t="shared" si="48"/>
        <v>0.83953333711103961</v>
      </c>
      <c r="N416" s="310" t="str">
        <f t="shared" si="47"/>
        <v>B</v>
      </c>
      <c r="P416" s="171">
        <f>IF($C416="SINAPI",VLOOKUP($D416,'Comp. Sinapi'!$B:$F,5,0),VLOOKUP($D416,'Comp. Própria'!$B:$I,8,0))</f>
        <v>45.985019999999999</v>
      </c>
    </row>
    <row r="417" spans="2:16" ht="40.5" x14ac:dyDescent="0.25">
      <c r="B417" s="215" t="s">
        <v>12292</v>
      </c>
      <c r="C417" s="210" t="s">
        <v>16</v>
      </c>
      <c r="D417" s="210">
        <v>89797</v>
      </c>
      <c r="E417" s="211" t="str">
        <f>IF($C417="SINAPI",VLOOKUP($D417,'Comp. Sinapi'!$B:$F,2,0),VLOOKUP($D417,'Comp. Própria'!$B:$I,2,0))</f>
        <v>JUNÇÃO SIMPLES, PVC, SERIE NORMAL, ESGOTO PREDIAL, DN 100 X 100 MM, JUNTA ELÁSTICA, FORNECIDO E INSTALADO EM RAMAL DE DESCARGA OU RAMAL DE ESGOTO SANITÁRIO. AF_08/2022</v>
      </c>
      <c r="F417" s="210" t="str">
        <f>IF($C417="SINAPI",VLOOKUP($D417,'Comp. Sinapi'!$B:$F,3,0),VLOOKUP($D417,'Comp. Própria'!$B:$I,7,0))</f>
        <v>UN</v>
      </c>
      <c r="G417" s="212">
        <v>10</v>
      </c>
      <c r="H417" s="213">
        <f t="shared" si="43"/>
        <v>48.35</v>
      </c>
      <c r="I417" s="214">
        <f t="shared" si="44"/>
        <v>483.5</v>
      </c>
      <c r="J417" s="213">
        <f t="shared" si="45"/>
        <v>60.422995</v>
      </c>
      <c r="K417" s="214">
        <f t="shared" si="46"/>
        <v>604.22</v>
      </c>
      <c r="L417" s="167">
        <f t="shared" si="42"/>
        <v>4.0989445404364517E-5</v>
      </c>
      <c r="M417" s="326">
        <f t="shared" si="48"/>
        <v>0.83957432655644393</v>
      </c>
      <c r="N417" s="310" t="str">
        <f t="shared" si="47"/>
        <v>B</v>
      </c>
      <c r="P417" s="171">
        <f>IF($C417="SINAPI",VLOOKUP($D417,'Comp. Sinapi'!$B:$F,5,0),VLOOKUP($D417,'Comp. Própria'!$B:$I,8,0))</f>
        <v>48.35</v>
      </c>
    </row>
    <row r="418" spans="2:16" ht="40.5" x14ac:dyDescent="0.25">
      <c r="B418" s="215" t="s">
        <v>12293</v>
      </c>
      <c r="C418" s="210" t="s">
        <v>16</v>
      </c>
      <c r="D418" s="210">
        <v>89785</v>
      </c>
      <c r="E418" s="211" t="str">
        <f>IF($C418="SINAPI",VLOOKUP($D418,'Comp. Sinapi'!$B:$F,2,0),VLOOKUP($D418,'Comp. Própria'!$B:$I,2,0))</f>
        <v>JUNÇÃO SIMPLES, PVC, SERIE NORMAL, ESGOTO PREDIAL, DN 50 X 50 MM, JUNTA ELÁSTICA, FORNECIDO E INSTALADO EM RAMAL DE DESCARGA OU RAMAL DE ESGOTO SANITÁRIO. AF_08/2022</v>
      </c>
      <c r="F418" s="210" t="str">
        <f>IF($C418="SINAPI",VLOOKUP($D418,'Comp. Sinapi'!$B:$F,3,0),VLOOKUP($D418,'Comp. Própria'!$B:$I,7,0))</f>
        <v>UN</v>
      </c>
      <c r="G418" s="212">
        <v>1</v>
      </c>
      <c r="H418" s="213">
        <f t="shared" si="43"/>
        <v>25.04</v>
      </c>
      <c r="I418" s="214">
        <f t="shared" si="44"/>
        <v>25.04</v>
      </c>
      <c r="J418" s="213">
        <f t="shared" si="45"/>
        <v>31.292487999999999</v>
      </c>
      <c r="K418" s="214">
        <f t="shared" si="46"/>
        <v>31.29</v>
      </c>
      <c r="L418" s="167">
        <f t="shared" si="42"/>
        <v>2.1226701312478327E-6</v>
      </c>
      <c r="M418" s="326">
        <f t="shared" si="48"/>
        <v>0.83957644922657515</v>
      </c>
      <c r="N418" s="310" t="str">
        <f t="shared" si="47"/>
        <v>B</v>
      </c>
      <c r="P418" s="171">
        <f>IF($C418="SINAPI",VLOOKUP($D418,'Comp. Sinapi'!$B:$F,5,0),VLOOKUP($D418,'Comp. Própria'!$B:$I,8,0))</f>
        <v>25.04</v>
      </c>
    </row>
    <row r="419" spans="2:16" ht="40.5" x14ac:dyDescent="0.25">
      <c r="B419" s="215" t="s">
        <v>12294</v>
      </c>
      <c r="C419" s="210" t="s">
        <v>16</v>
      </c>
      <c r="D419" s="210">
        <v>89783</v>
      </c>
      <c r="E419" s="211" t="str">
        <f>IF($C419="SINAPI",VLOOKUP($D419,'Comp. Sinapi'!$B:$F,2,0),VLOOKUP($D419,'Comp. Própria'!$B:$I,2,0))</f>
        <v>JUNÇÃO SIMPLES, PVC, SERIE NORMAL, ESGOTO PREDIAL, DN 40 MM, JUNTA SOLDÁVEL, FORNECIDO E INSTALADO EM RAMAL DE DESCARGA OU RAMAL DE ESGOTO SANITÁRIO. AF_08/2022</v>
      </c>
      <c r="F419" s="210" t="str">
        <f>IF($C419="SINAPI",VLOOKUP($D419,'Comp. Sinapi'!$B:$F,3,0),VLOOKUP($D419,'Comp. Própria'!$B:$I,7,0))</f>
        <v>UN</v>
      </c>
      <c r="G419" s="212">
        <v>1</v>
      </c>
      <c r="H419" s="213">
        <f t="shared" si="43"/>
        <v>14.12</v>
      </c>
      <c r="I419" s="214">
        <f t="shared" si="44"/>
        <v>14.12</v>
      </c>
      <c r="J419" s="213">
        <f t="shared" si="45"/>
        <v>17.645764</v>
      </c>
      <c r="K419" s="214">
        <f t="shared" si="46"/>
        <v>17.64</v>
      </c>
      <c r="L419" s="167">
        <f t="shared" si="42"/>
        <v>1.1966730941262951E-6</v>
      </c>
      <c r="M419" s="326">
        <f t="shared" si="48"/>
        <v>0.83957764589966932</v>
      </c>
      <c r="N419" s="310" t="str">
        <f t="shared" si="47"/>
        <v>B</v>
      </c>
      <c r="P419" s="171">
        <f>IF($C419="SINAPI",VLOOKUP($D419,'Comp. Sinapi'!$B:$F,5,0),VLOOKUP($D419,'Comp. Própria'!$B:$I,8,0))</f>
        <v>14.12</v>
      </c>
    </row>
    <row r="420" spans="2:16" ht="40.5" x14ac:dyDescent="0.25">
      <c r="B420" s="215" t="s">
        <v>12295</v>
      </c>
      <c r="C420" s="210" t="s">
        <v>16</v>
      </c>
      <c r="D420" s="210">
        <v>89795</v>
      </c>
      <c r="E420" s="211" t="str">
        <f>IF($C420="SINAPI",VLOOKUP($D420,'Comp. Sinapi'!$B:$F,2,0),VLOOKUP($D420,'Comp. Própria'!$B:$I,2,0))</f>
        <v>JUNÇÃO SIMPLES, PVC, SERIE NORMAL, ESGOTO PREDIAL, DN 75 X 75 MM, JUNTA ELÁSTICA, FORNECIDO E INSTALADO EM RAMAL DE DESCARGA OU RAMAL DE ESGOTO SANITÁRIO. AF_08/2022</v>
      </c>
      <c r="F420" s="210" t="str">
        <f>IF($C420="SINAPI",VLOOKUP($D420,'Comp. Sinapi'!$B:$F,3,0),VLOOKUP($D420,'Comp. Própria'!$B:$I,7,0))</f>
        <v>UN</v>
      </c>
      <c r="G420" s="212">
        <v>4</v>
      </c>
      <c r="H420" s="213">
        <f t="shared" si="43"/>
        <v>38.42</v>
      </c>
      <c r="I420" s="214">
        <f t="shared" si="44"/>
        <v>153.68</v>
      </c>
      <c r="J420" s="213">
        <f t="shared" si="45"/>
        <v>48.013474000000002</v>
      </c>
      <c r="K420" s="214">
        <f t="shared" si="46"/>
        <v>192.05</v>
      </c>
      <c r="L420" s="167">
        <f t="shared" si="42"/>
        <v>1.3028405199940759E-5</v>
      </c>
      <c r="M420" s="326">
        <f t="shared" si="48"/>
        <v>0.83959067430486922</v>
      </c>
      <c r="N420" s="310" t="str">
        <f t="shared" si="47"/>
        <v>B</v>
      </c>
      <c r="P420" s="171">
        <f>IF($C420="SINAPI",VLOOKUP($D420,'Comp. Sinapi'!$B:$F,5,0),VLOOKUP($D420,'Comp. Própria'!$B:$I,8,0))</f>
        <v>38.42</v>
      </c>
    </row>
    <row r="421" spans="2:16" ht="27" x14ac:dyDescent="0.25">
      <c r="B421" s="215" t="s">
        <v>12296</v>
      </c>
      <c r="C421" s="210" t="s">
        <v>13156</v>
      </c>
      <c r="D421" s="210" t="s">
        <v>13209</v>
      </c>
      <c r="E421" s="211" t="str">
        <f>IF($C421="SINAPI",VLOOKUP($D421,'Comp. Sinapi'!$B:$F,2,0),VLOOKUP($D421,'Comp. Própria'!$B:$I,2,0))</f>
        <v>REDUÇÃO EXCÊNTRICA, PVC,  DN 100 X 50 MM, JUNTA ELÁSTICA - FORNECIMENTO E INSTALAÇÃO.</v>
      </c>
      <c r="F421" s="210" t="str">
        <f>IF($C421="SINAPI",VLOOKUP($D421,'Comp. Sinapi'!$B:$F,3,0),VLOOKUP($D421,'Comp. Própria'!$B:$I,7,0))</f>
        <v>UN</v>
      </c>
      <c r="G421" s="212">
        <v>4</v>
      </c>
      <c r="H421" s="213">
        <f t="shared" si="43"/>
        <v>18.894609999999997</v>
      </c>
      <c r="I421" s="214">
        <f t="shared" si="44"/>
        <v>75.569999999999993</v>
      </c>
      <c r="J421" s="213">
        <f t="shared" si="45"/>
        <v>23.612594116999997</v>
      </c>
      <c r="K421" s="214">
        <f t="shared" si="46"/>
        <v>94.45</v>
      </c>
      <c r="L421" s="167">
        <f t="shared" si="42"/>
        <v>6.4073567879948172E-6</v>
      </c>
      <c r="M421" s="326">
        <f t="shared" si="48"/>
        <v>0.83959708166165725</v>
      </c>
      <c r="N421" s="310" t="str">
        <f t="shared" si="47"/>
        <v>B</v>
      </c>
      <c r="P421" s="171">
        <f>IF($C421="SINAPI",VLOOKUP($D421,'Comp. Sinapi'!$B:$F,5,0),VLOOKUP($D421,'Comp. Própria'!$B:$I,8,0))</f>
        <v>18.894609999999997</v>
      </c>
    </row>
    <row r="422" spans="2:16" ht="40.5" customHeight="1" x14ac:dyDescent="0.25">
      <c r="B422" s="215" t="s">
        <v>12297</v>
      </c>
      <c r="C422" s="210" t="s">
        <v>16</v>
      </c>
      <c r="D422" s="210">
        <v>89549</v>
      </c>
      <c r="E422" s="211" t="str">
        <f>IF($C422="SINAPI",VLOOKUP($D422,'Comp. Sinapi'!$B:$F,2,0),VLOOKUP($D422,'Comp. Própria'!$B:$I,2,0))</f>
        <v>REDUÇÃO EXCÊNTRICA, PVC, SERIE R, ÁGUA PLUVIAL, DN 75 X 50 MM, JUNTA ELÁSTICA, FORNECIDO E INSTALADO EM RAMAL DE ENCAMINHAMENTO. AF_06/2022</v>
      </c>
      <c r="F422" s="210" t="str">
        <f>IF($C422="SINAPI",VLOOKUP($D422,'Comp. Sinapi'!$B:$F,3,0),VLOOKUP($D422,'Comp. Própria'!$B:$I,7,0))</f>
        <v>UN</v>
      </c>
      <c r="G422" s="212">
        <v>6</v>
      </c>
      <c r="H422" s="213">
        <f t="shared" si="43"/>
        <v>17.88</v>
      </c>
      <c r="I422" s="214">
        <f t="shared" si="44"/>
        <v>107.28</v>
      </c>
      <c r="J422" s="213">
        <f t="shared" si="45"/>
        <v>22.344635999999998</v>
      </c>
      <c r="K422" s="214">
        <f t="shared" si="46"/>
        <v>134.06</v>
      </c>
      <c r="L422" s="167">
        <f t="shared" si="42"/>
        <v>9.09444416091673E-6</v>
      </c>
      <c r="M422" s="326">
        <f t="shared" si="48"/>
        <v>0.83960617610581811</v>
      </c>
      <c r="N422" s="310" t="str">
        <f t="shared" si="47"/>
        <v>B</v>
      </c>
      <c r="P422" s="171">
        <f>IF($C422="SINAPI",VLOOKUP($D422,'Comp. Sinapi'!$B:$F,5,0),VLOOKUP($D422,'Comp. Própria'!$B:$I,8,0))</f>
        <v>17.88</v>
      </c>
    </row>
    <row r="423" spans="2:16" ht="41.25" customHeight="1" x14ac:dyDescent="0.25">
      <c r="B423" s="215" t="s">
        <v>12298</v>
      </c>
      <c r="C423" s="210" t="s">
        <v>16</v>
      </c>
      <c r="D423" s="210">
        <v>89714</v>
      </c>
      <c r="E423" s="211" t="str">
        <f>IF($C423="SINAPI",VLOOKUP($D423,'Comp. Sinapi'!$B:$F,2,0),VLOOKUP($D423,'Comp. Própria'!$B:$I,2,0))</f>
        <v>TUBO PVC, SERIE NORMAL, ESGOTO PREDIAL, DN 100 MM, FORNECIDO E INSTALADO EM RAMAL DE DESCARGA OU RAMAL DE ESGOTO SANITÁRIO. AF_08/2022</v>
      </c>
      <c r="F423" s="210" t="str">
        <f>IF($C423="SINAPI",VLOOKUP($D423,'Comp. Sinapi'!$B:$F,3,0),VLOOKUP($D423,'Comp. Própria'!$B:$I,7,0))</f>
        <v>M</v>
      </c>
      <c r="G423" s="212">
        <v>253</v>
      </c>
      <c r="H423" s="213">
        <f t="shared" si="43"/>
        <v>35.200000000000003</v>
      </c>
      <c r="I423" s="214">
        <f t="shared" si="44"/>
        <v>8905.6</v>
      </c>
      <c r="J423" s="213">
        <f t="shared" si="45"/>
        <v>43.989440000000002</v>
      </c>
      <c r="K423" s="214">
        <f t="shared" si="46"/>
        <v>11129.32</v>
      </c>
      <c r="L423" s="167">
        <f t="shared" si="42"/>
        <v>7.5499760770530945E-4</v>
      </c>
      <c r="M423" s="326">
        <f t="shared" si="48"/>
        <v>0.84036117371352337</v>
      </c>
      <c r="N423" s="310" t="str">
        <f t="shared" si="47"/>
        <v>B</v>
      </c>
      <c r="P423" s="171">
        <f>IF($C423="SINAPI",VLOOKUP($D423,'Comp. Sinapi'!$B:$F,5,0),VLOOKUP($D423,'Comp. Própria'!$B:$I,8,0))</f>
        <v>35.200000000000003</v>
      </c>
    </row>
    <row r="424" spans="2:16" ht="44.25" customHeight="1" x14ac:dyDescent="0.25">
      <c r="B424" s="215" t="s">
        <v>12299</v>
      </c>
      <c r="C424" s="210" t="s">
        <v>16</v>
      </c>
      <c r="D424" s="210">
        <v>89712</v>
      </c>
      <c r="E424" s="211" t="str">
        <f>IF($C424="SINAPI",VLOOKUP($D424,'Comp. Sinapi'!$B:$F,2,0),VLOOKUP($D424,'Comp. Própria'!$B:$I,2,0))</f>
        <v>TUBO PVC, SERIE NORMAL, ESGOTO PREDIAL, DN 50 MM, FORNECIDO E INSTALADO EM RAMAL DE DESCARGA OU RAMAL DE ESGOTO SANITÁRIO. AF_08/2022</v>
      </c>
      <c r="F424" s="210" t="str">
        <f>IF($C424="SINAPI",VLOOKUP($D424,'Comp. Sinapi'!$B:$F,3,0),VLOOKUP($D424,'Comp. Própria'!$B:$I,7,0))</f>
        <v>M</v>
      </c>
      <c r="G424" s="212">
        <v>39</v>
      </c>
      <c r="H424" s="213">
        <f t="shared" si="43"/>
        <v>25.28</v>
      </c>
      <c r="I424" s="214">
        <f t="shared" si="44"/>
        <v>985.92</v>
      </c>
      <c r="J424" s="213">
        <f t="shared" si="45"/>
        <v>31.592416000000004</v>
      </c>
      <c r="K424" s="214">
        <f t="shared" si="46"/>
        <v>1232.0999999999999</v>
      </c>
      <c r="L424" s="167">
        <f t="shared" si="42"/>
        <v>8.3583952339739691E-5</v>
      </c>
      <c r="M424" s="326">
        <f t="shared" si="48"/>
        <v>0.84044475766586313</v>
      </c>
      <c r="N424" s="310" t="str">
        <f t="shared" si="47"/>
        <v>B</v>
      </c>
      <c r="P424" s="171">
        <f>IF($C424="SINAPI",VLOOKUP($D424,'Comp. Sinapi'!$B:$F,5,0),VLOOKUP($D424,'Comp. Própria'!$B:$I,8,0))</f>
        <v>25.28</v>
      </c>
    </row>
    <row r="425" spans="2:16" ht="40.5" customHeight="1" x14ac:dyDescent="0.25">
      <c r="B425" s="215" t="s">
        <v>12300</v>
      </c>
      <c r="C425" s="210" t="s">
        <v>16</v>
      </c>
      <c r="D425" s="210">
        <v>89713</v>
      </c>
      <c r="E425" s="211" t="str">
        <f>IF($C425="SINAPI",VLOOKUP($D425,'Comp. Sinapi'!$B:$F,2,0),VLOOKUP($D425,'Comp. Própria'!$B:$I,2,0))</f>
        <v>TUBO PVC, SERIE NORMAL, ESGOTO PREDIAL, DN 75 MM, FORNECIDO E INSTALADO EM RAMAL DE DESCARGA OU RAMAL DE ESGOTO SANITÁRIO. AF_08/2022</v>
      </c>
      <c r="F425" s="210" t="str">
        <f>IF($C425="SINAPI",VLOOKUP($D425,'Comp. Sinapi'!$B:$F,3,0),VLOOKUP($D425,'Comp. Própria'!$B:$I,7,0))</f>
        <v>M</v>
      </c>
      <c r="G425" s="212">
        <v>11.6</v>
      </c>
      <c r="H425" s="213">
        <f t="shared" si="43"/>
        <v>31.49</v>
      </c>
      <c r="I425" s="214">
        <f t="shared" si="44"/>
        <v>365.28</v>
      </c>
      <c r="J425" s="213">
        <f t="shared" si="45"/>
        <v>39.353052999999996</v>
      </c>
      <c r="K425" s="214">
        <f t="shared" si="46"/>
        <v>456.49</v>
      </c>
      <c r="L425" s="167">
        <f t="shared" si="42"/>
        <v>3.0967647434110681E-5</v>
      </c>
      <c r="M425" s="326">
        <f t="shared" si="48"/>
        <v>0.84047572531329728</v>
      </c>
      <c r="N425" s="310" t="str">
        <f t="shared" si="47"/>
        <v>B</v>
      </c>
      <c r="P425" s="171">
        <f>IF($C425="SINAPI",VLOOKUP($D425,'Comp. Sinapi'!$B:$F,5,0),VLOOKUP($D425,'Comp. Própria'!$B:$I,8,0))</f>
        <v>31.49</v>
      </c>
    </row>
    <row r="426" spans="2:16" ht="45" customHeight="1" x14ac:dyDescent="0.25">
      <c r="B426" s="215" t="s">
        <v>12301</v>
      </c>
      <c r="C426" s="210" t="s">
        <v>16</v>
      </c>
      <c r="D426" s="210">
        <v>89711</v>
      </c>
      <c r="E426" s="211" t="str">
        <f>IF($C426="SINAPI",VLOOKUP($D426,'Comp. Sinapi'!$B:$F,2,0),VLOOKUP($D426,'Comp. Própria'!$B:$I,2,0))</f>
        <v>TUBO PVC, SERIE NORMAL, ESGOTO PREDIAL, DN 40 MM, FORNECIDO E INSTALADO EM RAMAL DE DESCARGA OU RAMAL DE ESGOTO SANITÁRIO. AF_08/2022</v>
      </c>
      <c r="F426" s="210" t="str">
        <f>IF($C426="SINAPI",VLOOKUP($D426,'Comp. Sinapi'!$B:$F,3,0),VLOOKUP($D426,'Comp. Própria'!$B:$I,7,0))</f>
        <v>M</v>
      </c>
      <c r="G426" s="212">
        <v>13</v>
      </c>
      <c r="H426" s="213">
        <f t="shared" si="43"/>
        <v>19.97</v>
      </c>
      <c r="I426" s="214">
        <f t="shared" si="44"/>
        <v>259.61</v>
      </c>
      <c r="J426" s="213">
        <f t="shared" si="45"/>
        <v>24.956509</v>
      </c>
      <c r="K426" s="214">
        <f t="shared" si="46"/>
        <v>324.43</v>
      </c>
      <c r="L426" s="167">
        <f t="shared" si="42"/>
        <v>2.2008880494750224E-5</v>
      </c>
      <c r="M426" s="326">
        <f t="shared" si="48"/>
        <v>0.84049773419379203</v>
      </c>
      <c r="N426" s="310" t="str">
        <f t="shared" si="47"/>
        <v>B</v>
      </c>
      <c r="P426" s="171">
        <f>IF($C426="SINAPI",VLOOKUP($D426,'Comp. Sinapi'!$B:$F,5,0),VLOOKUP($D426,'Comp. Própria'!$B:$I,8,0))</f>
        <v>19.97</v>
      </c>
    </row>
    <row r="427" spans="2:16" ht="40.5" x14ac:dyDescent="0.25">
      <c r="B427" s="215" t="s">
        <v>12302</v>
      </c>
      <c r="C427" s="210" t="s">
        <v>16</v>
      </c>
      <c r="D427" s="210">
        <v>89784</v>
      </c>
      <c r="E427" s="211" t="str">
        <f>IF($C427="SINAPI",VLOOKUP($D427,'Comp. Sinapi'!$B:$F,2,0),VLOOKUP($D427,'Comp. Própria'!$B:$I,2,0))</f>
        <v>TE, PVC, SERIE NORMAL, ESGOTO PREDIAL, DN 50 X 50 MM, JUNTA ELÁSTICA, FORNECIDO E INSTALADO EM RAMAL DE DESCARGA OU RAMAL DE ESGOTO SANITÁRIO. AF_08/2022</v>
      </c>
      <c r="F427" s="210" t="str">
        <f>IF($C427="SINAPI",VLOOKUP($D427,'Comp. Sinapi'!$B:$F,3,0),VLOOKUP($D427,'Comp. Própria'!$B:$I,7,0))</f>
        <v>UN</v>
      </c>
      <c r="G427" s="212">
        <v>20</v>
      </c>
      <c r="H427" s="213">
        <f t="shared" si="43"/>
        <v>22.88</v>
      </c>
      <c r="I427" s="214">
        <f t="shared" si="44"/>
        <v>457.6</v>
      </c>
      <c r="J427" s="213">
        <f t="shared" si="45"/>
        <v>28.593136000000001</v>
      </c>
      <c r="K427" s="214">
        <f t="shared" si="46"/>
        <v>571.86</v>
      </c>
      <c r="L427" s="167">
        <f t="shared" si="42"/>
        <v>3.8794187959584076E-5</v>
      </c>
      <c r="M427" s="326">
        <f t="shared" si="48"/>
        <v>0.84053652838175164</v>
      </c>
      <c r="N427" s="310" t="str">
        <f t="shared" si="47"/>
        <v>B</v>
      </c>
      <c r="P427" s="171">
        <f>IF($C427="SINAPI",VLOOKUP($D427,'Comp. Sinapi'!$B:$F,5,0),VLOOKUP($D427,'Comp. Própria'!$B:$I,8,0))</f>
        <v>22.88</v>
      </c>
    </row>
    <row r="428" spans="2:16" ht="40.5" x14ac:dyDescent="0.25">
      <c r="B428" s="215" t="s">
        <v>12303</v>
      </c>
      <c r="C428" s="210" t="s">
        <v>16</v>
      </c>
      <c r="D428" s="210">
        <v>89784</v>
      </c>
      <c r="E428" s="211" t="str">
        <f>IF($C428="SINAPI",VLOOKUP($D428,'Comp. Sinapi'!$B:$F,2,0),VLOOKUP($D428,'Comp. Própria'!$B:$I,2,0))</f>
        <v>TE, PVC, SERIE NORMAL, ESGOTO PREDIAL, DN 50 X 50 MM, JUNTA ELÁSTICA, FORNECIDO E INSTALADO EM RAMAL DE DESCARGA OU RAMAL DE ESGOTO SANITÁRIO. AF_08/2022</v>
      </c>
      <c r="F428" s="210" t="str">
        <f>IF($C428="SINAPI",VLOOKUP($D428,'Comp. Sinapi'!$B:$F,3,0),VLOOKUP($D428,'Comp. Própria'!$B:$I,7,0))</f>
        <v>UN</v>
      </c>
      <c r="G428" s="212">
        <v>7</v>
      </c>
      <c r="H428" s="213">
        <f t="shared" si="43"/>
        <v>22.88</v>
      </c>
      <c r="I428" s="214">
        <f t="shared" si="44"/>
        <v>160.16</v>
      </c>
      <c r="J428" s="213">
        <f t="shared" si="45"/>
        <v>28.593136000000001</v>
      </c>
      <c r="K428" s="214">
        <f t="shared" si="46"/>
        <v>200.15</v>
      </c>
      <c r="L428" s="167">
        <f t="shared" si="42"/>
        <v>1.3577897947243649E-5</v>
      </c>
      <c r="M428" s="326">
        <f t="shared" si="48"/>
        <v>0.84055010627969884</v>
      </c>
      <c r="N428" s="310" t="str">
        <f t="shared" si="47"/>
        <v>B</v>
      </c>
      <c r="P428" s="171">
        <f>IF($C428="SINAPI",VLOOKUP($D428,'Comp. Sinapi'!$B:$F,5,0),VLOOKUP($D428,'Comp. Própria'!$B:$I,8,0))</f>
        <v>22.88</v>
      </c>
    </row>
    <row r="429" spans="2:16" ht="27" x14ac:dyDescent="0.25">
      <c r="B429" s="215" t="s">
        <v>12304</v>
      </c>
      <c r="C429" s="210" t="s">
        <v>16</v>
      </c>
      <c r="D429" s="210">
        <v>89865</v>
      </c>
      <c r="E429" s="211" t="str">
        <f>IF($C429="SINAPI",VLOOKUP($D429,'Comp. Sinapi'!$B:$F,2,0),VLOOKUP($D429,'Comp. Própria'!$B:$I,2,0))</f>
        <v>TUBO, PVC, SOLDÁVEL, DN 25MM, INSTALADO EM DRENO DE AR-CONDICIONADO - FORNECIMENTO E INSTALAÇÃO. AF_08/2022</v>
      </c>
      <c r="F429" s="210" t="str">
        <f>IF($C429="SINAPI",VLOOKUP($D429,'Comp. Sinapi'!$B:$F,3,0),VLOOKUP($D429,'Comp. Própria'!$B:$I,7,0))</f>
        <v>M</v>
      </c>
      <c r="G429" s="212">
        <v>309</v>
      </c>
      <c r="H429" s="213">
        <f t="shared" si="43"/>
        <v>15.77</v>
      </c>
      <c r="I429" s="214">
        <f t="shared" si="44"/>
        <v>4872.93</v>
      </c>
      <c r="J429" s="213">
        <f t="shared" si="45"/>
        <v>19.707768999999999</v>
      </c>
      <c r="K429" s="214">
        <f t="shared" si="46"/>
        <v>6089.7</v>
      </c>
      <c r="L429" s="167">
        <f t="shared" si="42"/>
        <v>4.131167880556065E-4</v>
      </c>
      <c r="M429" s="326">
        <f t="shared" si="48"/>
        <v>0.8409632230677544</v>
      </c>
      <c r="N429" s="310" t="str">
        <f t="shared" si="47"/>
        <v>B</v>
      </c>
      <c r="P429" s="171">
        <f>IF($C429="SINAPI",VLOOKUP($D429,'Comp. Sinapi'!$B:$F,5,0),VLOOKUP($D429,'Comp. Própria'!$B:$I,8,0))</f>
        <v>15.77</v>
      </c>
    </row>
    <row r="430" spans="2:16" ht="27" x14ac:dyDescent="0.25">
      <c r="B430" s="215" t="s">
        <v>12305</v>
      </c>
      <c r="C430" s="210" t="s">
        <v>16</v>
      </c>
      <c r="D430" s="210">
        <v>89866</v>
      </c>
      <c r="E430" s="211" t="str">
        <f>IF($C430="SINAPI",VLOOKUP($D430,'Comp. Sinapi'!$B:$F,2,0),VLOOKUP($D430,'Comp. Própria'!$B:$I,2,0))</f>
        <v>JOELHO 90 GRAUS, PVC, SOLDÁVEL, DN 25MM, INSTALADO EM DRENO DE AR-CONDICIONADO - FORNECIMENTO E INSTALAÇÃO. AF_08/2022</v>
      </c>
      <c r="F430" s="210" t="str">
        <f>IF($C430="SINAPI",VLOOKUP($D430,'Comp. Sinapi'!$B:$F,3,0),VLOOKUP($D430,'Comp. Própria'!$B:$I,7,0))</f>
        <v>UN</v>
      </c>
      <c r="G430" s="212">
        <v>152</v>
      </c>
      <c r="H430" s="213">
        <f t="shared" si="43"/>
        <v>6.88</v>
      </c>
      <c r="I430" s="214">
        <f t="shared" si="44"/>
        <v>1045.76</v>
      </c>
      <c r="J430" s="213">
        <f t="shared" si="45"/>
        <v>8.5979360000000007</v>
      </c>
      <c r="K430" s="214">
        <f t="shared" si="46"/>
        <v>1306.8800000000001</v>
      </c>
      <c r="L430" s="167">
        <f t="shared" si="42"/>
        <v>8.8656923653728602E-5</v>
      </c>
      <c r="M430" s="326">
        <f t="shared" si="48"/>
        <v>0.84105187999140807</v>
      </c>
      <c r="N430" s="310" t="str">
        <f t="shared" si="47"/>
        <v>B</v>
      </c>
      <c r="P430" s="171">
        <f>IF($C430="SINAPI",VLOOKUP($D430,'Comp. Sinapi'!$B:$F,5,0),VLOOKUP($D430,'Comp. Própria'!$B:$I,8,0))</f>
        <v>6.88</v>
      </c>
    </row>
    <row r="431" spans="2:16" ht="27" x14ac:dyDescent="0.25">
      <c r="B431" s="215" t="s">
        <v>12306</v>
      </c>
      <c r="C431" s="210" t="s">
        <v>16</v>
      </c>
      <c r="D431" s="210">
        <v>89869</v>
      </c>
      <c r="E431" s="211" t="str">
        <f>IF($C431="SINAPI",VLOOKUP($D431,'Comp. Sinapi'!$B:$F,2,0),VLOOKUP($D431,'Comp. Própria'!$B:$I,2,0))</f>
        <v>TE, PVC, SOLDÁVEL, DN 25MM, INSTALADO EM DRENO DE AR-CONDICIONADO - FORNECIMENTO E INSTALAÇÃO. AF_08/2022</v>
      </c>
      <c r="F431" s="210" t="str">
        <f>IF($C431="SINAPI",VLOOKUP($D431,'Comp. Sinapi'!$B:$F,3,0),VLOOKUP($D431,'Comp. Própria'!$B:$I,7,0))</f>
        <v>UN</v>
      </c>
      <c r="G431" s="212">
        <v>9</v>
      </c>
      <c r="H431" s="213">
        <f t="shared" si="43"/>
        <v>9.58</v>
      </c>
      <c r="I431" s="214">
        <f t="shared" si="44"/>
        <v>86.22</v>
      </c>
      <c r="J431" s="213">
        <f t="shared" si="45"/>
        <v>11.972126000000001</v>
      </c>
      <c r="K431" s="214">
        <f t="shared" si="46"/>
        <v>107.74</v>
      </c>
      <c r="L431" s="167">
        <f t="shared" si="42"/>
        <v>7.3089319252362257E-6</v>
      </c>
      <c r="M431" s="326">
        <f t="shared" si="48"/>
        <v>0.84105918892333331</v>
      </c>
      <c r="N431" s="310" t="str">
        <f t="shared" si="47"/>
        <v>B</v>
      </c>
      <c r="P431" s="171">
        <f>IF($C431="SINAPI",VLOOKUP($D431,'Comp. Sinapi'!$B:$F,5,0),VLOOKUP($D431,'Comp. Própria'!$B:$I,8,0))</f>
        <v>9.58</v>
      </c>
    </row>
    <row r="432" spans="2:16" ht="27" x14ac:dyDescent="0.25">
      <c r="B432" s="215" t="s">
        <v>12307</v>
      </c>
      <c r="C432" s="210" t="s">
        <v>16</v>
      </c>
      <c r="D432" s="210">
        <v>89625</v>
      </c>
      <c r="E432" s="211" t="str">
        <f>IF($C432="SINAPI",VLOOKUP($D432,'Comp. Sinapi'!$B:$F,2,0),VLOOKUP($D432,'Comp. Própria'!$B:$I,2,0))</f>
        <v>TE, PVC, SOLDÁVEL, DN 50MM, INSTALADO EM PRUMADA DE ÁGUA - FORNECIMENTO E INSTALAÇÃO. AF_06/2022</v>
      </c>
      <c r="F432" s="210" t="str">
        <f>IF($C432="SINAPI",VLOOKUP($D432,'Comp. Sinapi'!$B:$F,3,0),VLOOKUP($D432,'Comp. Própria'!$B:$I,7,0))</f>
        <v>UN</v>
      </c>
      <c r="G432" s="212">
        <v>4</v>
      </c>
      <c r="H432" s="213">
        <f t="shared" si="43"/>
        <v>20.75</v>
      </c>
      <c r="I432" s="214">
        <f t="shared" si="44"/>
        <v>83</v>
      </c>
      <c r="J432" s="213">
        <f t="shared" si="45"/>
        <v>25.931274999999999</v>
      </c>
      <c r="K432" s="214">
        <f t="shared" si="46"/>
        <v>103.72</v>
      </c>
      <c r="L432" s="167">
        <f t="shared" si="42"/>
        <v>7.0362207099081253E-6</v>
      </c>
      <c r="M432" s="326">
        <f t="shared" si="48"/>
        <v>0.84106622514404317</v>
      </c>
      <c r="N432" s="310" t="str">
        <f t="shared" si="47"/>
        <v>B</v>
      </c>
      <c r="P432" s="171">
        <f>IF($C432="SINAPI",VLOOKUP($D432,'Comp. Sinapi'!$B:$F,5,0),VLOOKUP($D432,'Comp. Própria'!$B:$I,8,0))</f>
        <v>20.75</v>
      </c>
    </row>
    <row r="433" spans="2:16" ht="27" x14ac:dyDescent="0.25">
      <c r="B433" s="215" t="s">
        <v>12308</v>
      </c>
      <c r="C433" s="210" t="s">
        <v>16</v>
      </c>
      <c r="D433" s="210">
        <v>89501</v>
      </c>
      <c r="E433" s="211" t="str">
        <f>IF($C433="SINAPI",VLOOKUP($D433,'Comp. Sinapi'!$B:$F,2,0),VLOOKUP($D433,'Comp. Própria'!$B:$I,2,0))</f>
        <v>JOELHO 90 GRAUS, PVC, SOLDÁVEL, DN 50MM, INSTALADO EM PRUMADA DE ÁGUA - FORNECIMENTO E INSTALAÇÃO. AF_06/2022</v>
      </c>
      <c r="F433" s="210" t="str">
        <f>IF($C433="SINAPI",VLOOKUP($D433,'Comp. Sinapi'!$B:$F,3,0),VLOOKUP($D433,'Comp. Própria'!$B:$I,7,0))</f>
        <v>UN</v>
      </c>
      <c r="G433" s="212">
        <v>3</v>
      </c>
      <c r="H433" s="213">
        <f t="shared" si="43"/>
        <v>13.2</v>
      </c>
      <c r="I433" s="214">
        <f t="shared" si="44"/>
        <v>39.6</v>
      </c>
      <c r="J433" s="213">
        <f t="shared" si="45"/>
        <v>16.496040000000001</v>
      </c>
      <c r="K433" s="214">
        <f t="shared" si="46"/>
        <v>49.48</v>
      </c>
      <c r="L433" s="167">
        <f t="shared" si="42"/>
        <v>3.3566544613021018E-6</v>
      </c>
      <c r="M433" s="326">
        <f t="shared" si="48"/>
        <v>0.84106958179850444</v>
      </c>
      <c r="N433" s="310" t="str">
        <f t="shared" si="47"/>
        <v>B</v>
      </c>
      <c r="P433" s="171">
        <f>IF($C433="SINAPI",VLOOKUP($D433,'Comp. Sinapi'!$B:$F,5,0),VLOOKUP($D433,'Comp. Própria'!$B:$I,8,0))</f>
        <v>13.2</v>
      </c>
    </row>
    <row r="434" spans="2:16" ht="27" x14ac:dyDescent="0.25">
      <c r="B434" s="215" t="s">
        <v>12309</v>
      </c>
      <c r="C434" s="210" t="s">
        <v>16</v>
      </c>
      <c r="D434" s="210">
        <v>89627</v>
      </c>
      <c r="E434" s="211" t="str">
        <f>IF($C434="SINAPI",VLOOKUP($D434,'Comp. Sinapi'!$B:$F,2,0),VLOOKUP($D434,'Comp. Própria'!$B:$I,2,0))</f>
        <v>TÊ DE REDUÇÃO, PVC, SOLDÁVEL, DN 50MM X 25MM, INSTALADO EM PRUMADA DE ÁGUA - FORNECIMENTO E INSTALAÇÃO. AF_06/2022</v>
      </c>
      <c r="F434" s="210" t="str">
        <f>IF($C434="SINAPI",VLOOKUP($D434,'Comp. Sinapi'!$B:$F,3,0),VLOOKUP($D434,'Comp. Própria'!$B:$I,7,0))</f>
        <v>UN</v>
      </c>
      <c r="G434" s="212">
        <v>20</v>
      </c>
      <c r="H434" s="213">
        <f t="shared" si="43"/>
        <v>18.149999999999999</v>
      </c>
      <c r="I434" s="214">
        <f t="shared" si="44"/>
        <v>363</v>
      </c>
      <c r="J434" s="213">
        <f t="shared" si="45"/>
        <v>22.682054999999998</v>
      </c>
      <c r="K434" s="214">
        <f t="shared" si="46"/>
        <v>453.64</v>
      </c>
      <c r="L434" s="167">
        <f t="shared" si="42"/>
        <v>3.0774307393393001E-5</v>
      </c>
      <c r="M434" s="326">
        <f t="shared" si="48"/>
        <v>0.84110035610589784</v>
      </c>
      <c r="N434" s="310" t="str">
        <f t="shared" si="47"/>
        <v>B</v>
      </c>
      <c r="P434" s="171">
        <f>IF($C434="SINAPI",VLOOKUP($D434,'Comp. Sinapi'!$B:$F,5,0),VLOOKUP($D434,'Comp. Própria'!$B:$I,8,0))</f>
        <v>18.149999999999999</v>
      </c>
    </row>
    <row r="435" spans="2:16" ht="27" x14ac:dyDescent="0.25">
      <c r="B435" s="215" t="s">
        <v>12310</v>
      </c>
      <c r="C435" s="210" t="s">
        <v>16</v>
      </c>
      <c r="D435" s="210">
        <v>89449</v>
      </c>
      <c r="E435" s="211" t="str">
        <f>IF($C435="SINAPI",VLOOKUP($D435,'Comp. Sinapi'!$B:$F,2,0),VLOOKUP($D435,'Comp. Própria'!$B:$I,2,0))</f>
        <v>TUBO, PVC, SOLDÁVEL, DN 50MM, INSTALADO EM PRUMADA DE ÁGUA - FORNECIMENTO E INSTALAÇÃO. AF_06/2022</v>
      </c>
      <c r="F435" s="210" t="str">
        <f>IF($C435="SINAPI",VLOOKUP($D435,'Comp. Sinapi'!$B:$F,3,0),VLOOKUP($D435,'Comp. Própria'!$B:$I,7,0))</f>
        <v>M</v>
      </c>
      <c r="G435" s="212">
        <v>60</v>
      </c>
      <c r="H435" s="213">
        <f t="shared" si="43"/>
        <v>15.98</v>
      </c>
      <c r="I435" s="214">
        <f t="shared" si="44"/>
        <v>958.8</v>
      </c>
      <c r="J435" s="213">
        <f t="shared" si="45"/>
        <v>19.970206000000001</v>
      </c>
      <c r="K435" s="214">
        <f t="shared" si="46"/>
        <v>1198.21</v>
      </c>
      <c r="L435" s="167">
        <f t="shared" si="42"/>
        <v>8.1284901820468714E-5</v>
      </c>
      <c r="M435" s="326">
        <f t="shared" si="48"/>
        <v>0.84118164100771831</v>
      </c>
      <c r="N435" s="310" t="str">
        <f t="shared" si="47"/>
        <v>B</v>
      </c>
      <c r="P435" s="171">
        <f>IF($C435="SINAPI",VLOOKUP($D435,'Comp. Sinapi'!$B:$F,5,0),VLOOKUP($D435,'Comp. Própria'!$B:$I,8,0))</f>
        <v>15.98</v>
      </c>
    </row>
    <row r="436" spans="2:16" ht="27" x14ac:dyDescent="0.25">
      <c r="B436" s="215" t="s">
        <v>12311</v>
      </c>
      <c r="C436" s="210" t="s">
        <v>16</v>
      </c>
      <c r="D436" s="210">
        <v>90443</v>
      </c>
      <c r="E436" s="211" t="str">
        <f>IF($C436="SINAPI",VLOOKUP($D436,'Comp. Sinapi'!$B:$F,2,0),VLOOKUP($D436,'Comp. Própria'!$B:$I,2,0))</f>
        <v>RASGO LINEAR MANUAL EM ALVENARIA, PARA RAMAIS/ DISTRIBUIÇÃO DE INSTALAÇÕES HIDRÁULICAS, DIÂMETROS MENORES OU IGUAIS A 40 MM. AF_09/2023</v>
      </c>
      <c r="F436" s="210" t="str">
        <f>IF($C436="SINAPI",VLOOKUP($D436,'Comp. Sinapi'!$B:$F,3,0),VLOOKUP($D436,'Comp. Própria'!$B:$I,7,0))</f>
        <v>M</v>
      </c>
      <c r="G436" s="212">
        <v>155</v>
      </c>
      <c r="H436" s="213">
        <f t="shared" si="43"/>
        <v>7.37</v>
      </c>
      <c r="I436" s="214">
        <f t="shared" si="44"/>
        <v>1142.3499999999999</v>
      </c>
      <c r="J436" s="213">
        <f t="shared" si="45"/>
        <v>9.2102889999999995</v>
      </c>
      <c r="K436" s="214">
        <f t="shared" si="46"/>
        <v>1427.59</v>
      </c>
      <c r="L436" s="167">
        <f t="shared" si="42"/>
        <v>9.6845722360757228E-5</v>
      </c>
      <c r="M436" s="326">
        <f t="shared" si="48"/>
        <v>0.8412784867300791</v>
      </c>
      <c r="N436" s="310" t="str">
        <f t="shared" si="47"/>
        <v>B</v>
      </c>
      <c r="P436" s="171">
        <f>IF($C436="SINAPI",VLOOKUP($D436,'Comp. Sinapi'!$B:$F,5,0),VLOOKUP($D436,'Comp. Própria'!$B:$I,8,0))</f>
        <v>7.37</v>
      </c>
    </row>
    <row r="437" spans="2:16" ht="54" x14ac:dyDescent="0.25">
      <c r="B437" s="215" t="s">
        <v>12312</v>
      </c>
      <c r="C437" s="210" t="s">
        <v>16</v>
      </c>
      <c r="D437" s="210">
        <v>102319</v>
      </c>
      <c r="E437" s="211" t="str">
        <f>IF($C437="SINAPI",VLOOKUP($D437,'Comp. Sinapi'!$B:$F,2,0),VLOOKUP($D437,'Comp. Própria'!$B:$I,2,0))</f>
        <v>ESCAVAÇÃO MECANIZADA DE VALA COM PROF. MAIOR QUE 1,5 M ATÉ 3,0 M (MÉDIA MONTANTE E JUSANTE/UMA COMPOSIÇÃO POR TRECHO),COM ESCAVADEIRA (1,2 M3),LARG. DE 1,5 M A 2,5 M, EM SOLO DE 2A CATEGORIA, LOCAIS COM BAIXO NÍVEL DE INTERFERÊNCIA. AF_02/2021</v>
      </c>
      <c r="F437" s="210" t="str">
        <f>IF($C437="SINAPI",VLOOKUP($D437,'Comp. Sinapi'!$B:$F,3,0),VLOOKUP($D437,'Comp. Própria'!$B:$I,7,0))</f>
        <v>M3</v>
      </c>
      <c r="G437" s="212">
        <v>113</v>
      </c>
      <c r="H437" s="213">
        <f t="shared" si="43"/>
        <v>6.47</v>
      </c>
      <c r="I437" s="214">
        <f t="shared" si="44"/>
        <v>731.11</v>
      </c>
      <c r="J437" s="213">
        <f t="shared" si="45"/>
        <v>8.0855589999999999</v>
      </c>
      <c r="K437" s="214">
        <f t="shared" si="46"/>
        <v>913.66</v>
      </c>
      <c r="L437" s="167">
        <f t="shared" si="42"/>
        <v>6.19814251235505E-5</v>
      </c>
      <c r="M437" s="326">
        <f t="shared" si="48"/>
        <v>0.84134046815520269</v>
      </c>
      <c r="N437" s="310" t="str">
        <f t="shared" si="47"/>
        <v>B</v>
      </c>
      <c r="P437" s="171">
        <f>IF($C437="SINAPI",VLOOKUP($D437,'Comp. Sinapi'!$B:$F,5,0),VLOOKUP($D437,'Comp. Própria'!$B:$I,8,0))</f>
        <v>6.47</v>
      </c>
    </row>
    <row r="438" spans="2:16" ht="27" x14ac:dyDescent="0.25">
      <c r="B438" s="215" t="s">
        <v>12313</v>
      </c>
      <c r="C438" s="210" t="s">
        <v>16</v>
      </c>
      <c r="D438" s="210">
        <v>93382</v>
      </c>
      <c r="E438" s="211" t="str">
        <f>IF($C438="SINAPI",VLOOKUP($D438,'Comp. Sinapi'!$B:$F,2,0),VLOOKUP($D438,'Comp. Própria'!$B:$I,2,0))</f>
        <v>REATERRO MANUAL DE VALAS, COM COMPACTADOR DE SOLOS DE PERCUSSÃO. AF_08/2023</v>
      </c>
      <c r="F438" s="210" t="str">
        <f>IF($C438="SINAPI",VLOOKUP($D438,'Comp. Sinapi'!$B:$F,3,0),VLOOKUP($D438,'Comp. Própria'!$B:$I,7,0))</f>
        <v>M3</v>
      </c>
      <c r="G438" s="212">
        <v>61</v>
      </c>
      <c r="H438" s="213">
        <f t="shared" si="43"/>
        <v>23.58</v>
      </c>
      <c r="I438" s="214">
        <f t="shared" si="44"/>
        <v>1438.38</v>
      </c>
      <c r="J438" s="213">
        <f t="shared" si="45"/>
        <v>29.467925999999999</v>
      </c>
      <c r="K438" s="214">
        <f t="shared" si="46"/>
        <v>1797.54</v>
      </c>
      <c r="L438" s="167">
        <f t="shared" si="42"/>
        <v>1.2194261641812814E-4</v>
      </c>
      <c r="M438" s="326">
        <f t="shared" si="48"/>
        <v>0.84146241077162087</v>
      </c>
      <c r="N438" s="310" t="str">
        <f t="shared" si="47"/>
        <v>B</v>
      </c>
      <c r="P438" s="171">
        <f>IF($C438="SINAPI",VLOOKUP($D438,'Comp. Sinapi'!$B:$F,5,0),VLOOKUP($D438,'Comp. Própria'!$B:$I,8,0))</f>
        <v>23.58</v>
      </c>
    </row>
    <row r="439" spans="2:16" ht="27" x14ac:dyDescent="0.25">
      <c r="B439" s="215" t="s">
        <v>12314</v>
      </c>
      <c r="C439" s="210" t="s">
        <v>16</v>
      </c>
      <c r="D439" s="210">
        <v>101616</v>
      </c>
      <c r="E439" s="211" t="str">
        <f>IF($C439="SINAPI",VLOOKUP($D439,'Comp. Sinapi'!$B:$F,2,0),VLOOKUP($D439,'Comp. Própria'!$B:$I,2,0))</f>
        <v>PREPARO DE FUNDO DE VALA COM LARGURA MENOR QUE 1,5 M (ACERTO DO SOLO NATURAL). AF_08/2020</v>
      </c>
      <c r="F439" s="210" t="str">
        <f>IF($C439="SINAPI",VLOOKUP($D439,'Comp. Sinapi'!$B:$F,3,0),VLOOKUP($D439,'Comp. Própria'!$B:$I,7,0))</f>
        <v>M2</v>
      </c>
      <c r="G439" s="212">
        <v>83</v>
      </c>
      <c r="H439" s="213">
        <f t="shared" si="43"/>
        <v>5.9</v>
      </c>
      <c r="I439" s="214">
        <f t="shared" si="44"/>
        <v>489.7</v>
      </c>
      <c r="J439" s="213">
        <f t="shared" si="45"/>
        <v>7.3732300000000004</v>
      </c>
      <c r="K439" s="214">
        <f t="shared" si="46"/>
        <v>611.97</v>
      </c>
      <c r="L439" s="167">
        <f t="shared" si="42"/>
        <v>4.151519463789506E-5</v>
      </c>
      <c r="M439" s="326">
        <f t="shared" si="48"/>
        <v>0.84150392596625878</v>
      </c>
      <c r="N439" s="310" t="str">
        <f t="shared" si="47"/>
        <v>B</v>
      </c>
      <c r="P439" s="171">
        <f>IF($C439="SINAPI",VLOOKUP($D439,'Comp. Sinapi'!$B:$F,5,0),VLOOKUP($D439,'Comp. Própria'!$B:$I,8,0))</f>
        <v>5.9</v>
      </c>
    </row>
    <row r="440" spans="2:16" ht="27" x14ac:dyDescent="0.25">
      <c r="B440" s="215" t="s">
        <v>12315</v>
      </c>
      <c r="C440" s="210" t="s">
        <v>16</v>
      </c>
      <c r="D440" s="210">
        <v>89578</v>
      </c>
      <c r="E440" s="211" t="str">
        <f>IF($C440="SINAPI",VLOOKUP($D440,'Comp. Sinapi'!$B:$F,2,0),VLOOKUP($D440,'Comp. Própria'!$B:$I,2,0))</f>
        <v>TUBO PVC, SÉRIE R, ÁGUA PLUVIAL, DN 100 MM, FORNECIDO E INSTALADO EM CONDUTORES VERTICAIS DE ÁGUAS PLUVIAIS. AF_06/2022</v>
      </c>
      <c r="F440" s="210" t="str">
        <f>IF($C440="SINAPI",VLOOKUP($D440,'Comp. Sinapi'!$B:$F,3,0),VLOOKUP($D440,'Comp. Própria'!$B:$I,7,0))</f>
        <v>M</v>
      </c>
      <c r="G440" s="212">
        <v>311</v>
      </c>
      <c r="H440" s="213">
        <f t="shared" si="43"/>
        <v>30.42</v>
      </c>
      <c r="I440" s="214">
        <f t="shared" si="44"/>
        <v>9460.6200000000008</v>
      </c>
      <c r="J440" s="213">
        <f t="shared" si="45"/>
        <v>38.015874000000004</v>
      </c>
      <c r="K440" s="214">
        <f t="shared" si="46"/>
        <v>11822.93</v>
      </c>
      <c r="L440" s="167">
        <f t="shared" si="42"/>
        <v>8.0205114652713138E-4</v>
      </c>
      <c r="M440" s="326">
        <f t="shared" si="48"/>
        <v>0.84230597711278588</v>
      </c>
      <c r="N440" s="310" t="str">
        <f t="shared" si="47"/>
        <v>B</v>
      </c>
      <c r="P440" s="171">
        <f>IF($C440="SINAPI",VLOOKUP($D440,'Comp. Sinapi'!$B:$F,5,0),VLOOKUP($D440,'Comp. Própria'!$B:$I,8,0))</f>
        <v>30.42</v>
      </c>
    </row>
    <row r="441" spans="2:16" ht="27" x14ac:dyDescent="0.25">
      <c r="B441" s="215" t="s">
        <v>12316</v>
      </c>
      <c r="C441" s="210" t="s">
        <v>16</v>
      </c>
      <c r="D441" s="210">
        <v>89512</v>
      </c>
      <c r="E441" s="211" t="str">
        <f>IF($C441="SINAPI",VLOOKUP($D441,'Comp. Sinapi'!$B:$F,2,0),VLOOKUP($D441,'Comp. Própria'!$B:$I,2,0))</f>
        <v>TUBO PVC, SÉRIE R, ÁGUA PLUVIAL, DN 100 MM, FORNECIDO E INSTALADO EM RAMAL DE ENCAMINHAMENTO. AF_06/2022</v>
      </c>
      <c r="F441" s="210" t="str">
        <f>IF($C441="SINAPI",VLOOKUP($D441,'Comp. Sinapi'!$B:$F,3,0),VLOOKUP($D441,'Comp. Própria'!$B:$I,7,0))</f>
        <v>M</v>
      </c>
      <c r="G441" s="212">
        <v>194</v>
      </c>
      <c r="H441" s="213">
        <f t="shared" si="43"/>
        <v>45.55</v>
      </c>
      <c r="I441" s="214">
        <f t="shared" si="44"/>
        <v>8836.7000000000007</v>
      </c>
      <c r="J441" s="213">
        <f t="shared" si="45"/>
        <v>56.923834999999997</v>
      </c>
      <c r="K441" s="214">
        <f t="shared" si="46"/>
        <v>11043.22</v>
      </c>
      <c r="L441" s="167">
        <f t="shared" si="42"/>
        <v>7.49156703317312E-4</v>
      </c>
      <c r="M441" s="326">
        <f t="shared" si="48"/>
        <v>0.8430551338161032</v>
      </c>
      <c r="N441" s="310" t="str">
        <f t="shared" si="47"/>
        <v>B</v>
      </c>
      <c r="P441" s="171">
        <f>IF($C441="SINAPI",VLOOKUP($D441,'Comp. Sinapi'!$B:$F,5,0),VLOOKUP($D441,'Comp. Própria'!$B:$I,8,0))</f>
        <v>45.55</v>
      </c>
    </row>
    <row r="442" spans="2:16" ht="40.5" x14ac:dyDescent="0.25">
      <c r="B442" s="215" t="s">
        <v>12317</v>
      </c>
      <c r="C442" s="210" t="s">
        <v>16</v>
      </c>
      <c r="D442" s="210">
        <v>99260</v>
      </c>
      <c r="E442" s="211" t="str">
        <f>IF($C442="SINAPI",VLOOKUP($D442,'Comp. Sinapi'!$B:$F,2,0),VLOOKUP($D442,'Comp. Própria'!$B:$I,2,0))</f>
        <v>CAIXA ENTERRADA HIDRÁULICA RETANGULAR, EM ALVENARIA COM BLOCOS DE CONCRETO, DIMENSÕES INTERNAS: 0,6X0,6X0,6 M PARA REDE DE DRENAGEM. AF_12/2020</v>
      </c>
      <c r="F442" s="210" t="str">
        <f>IF($C442="SINAPI",VLOOKUP($D442,'Comp. Sinapi'!$B:$F,3,0),VLOOKUP($D442,'Comp. Própria'!$B:$I,7,0))</f>
        <v>UN</v>
      </c>
      <c r="G442" s="212">
        <v>4</v>
      </c>
      <c r="H442" s="213">
        <f t="shared" si="43"/>
        <v>436.93</v>
      </c>
      <c r="I442" s="214">
        <f t="shared" si="44"/>
        <v>1747.72</v>
      </c>
      <c r="J442" s="213">
        <f t="shared" si="45"/>
        <v>546.03142100000002</v>
      </c>
      <c r="K442" s="214">
        <f t="shared" si="46"/>
        <v>2184.12</v>
      </c>
      <c r="L442" s="167">
        <f t="shared" si="42"/>
        <v>1.4816766657273943E-4</v>
      </c>
      <c r="M442" s="326">
        <f t="shared" si="48"/>
        <v>0.84320330148267597</v>
      </c>
      <c r="N442" s="310" t="str">
        <f t="shared" si="47"/>
        <v>B</v>
      </c>
      <c r="P442" s="171">
        <f>IF($C442="SINAPI",VLOOKUP($D442,'Comp. Sinapi'!$B:$F,5,0),VLOOKUP($D442,'Comp. Própria'!$B:$I,8,0))</f>
        <v>436.93</v>
      </c>
    </row>
    <row r="443" spans="2:16" ht="40.5" x14ac:dyDescent="0.25">
      <c r="B443" s="215" t="s">
        <v>12318</v>
      </c>
      <c r="C443" s="210" t="s">
        <v>16</v>
      </c>
      <c r="D443" s="210">
        <v>99262</v>
      </c>
      <c r="E443" s="211" t="str">
        <f>IF($C443="SINAPI",VLOOKUP($D443,'Comp. Sinapi'!$B:$F,2,0),VLOOKUP($D443,'Comp. Própria'!$B:$I,2,0))</f>
        <v>CAIXA ENTERRADA HIDRÁULICA RETANGULAR, EM ALVENARIA COM BLOCOS DE CONCRETO, DIMENSÕES INTERNAS: 0,8X0,8X0,6 M PARA REDE DE DRENAGEM. AF_12/2020</v>
      </c>
      <c r="F443" s="210" t="str">
        <f>IF($C443="SINAPI",VLOOKUP($D443,'Comp. Sinapi'!$B:$F,3,0),VLOOKUP($D443,'Comp. Própria'!$B:$I,7,0))</f>
        <v>UN</v>
      </c>
      <c r="G443" s="212">
        <v>14</v>
      </c>
      <c r="H443" s="213">
        <f t="shared" si="43"/>
        <v>622.16</v>
      </c>
      <c r="I443" s="214">
        <f t="shared" si="44"/>
        <v>8710.24</v>
      </c>
      <c r="J443" s="213">
        <f t="shared" si="45"/>
        <v>777.51335199999994</v>
      </c>
      <c r="K443" s="214">
        <f t="shared" si="46"/>
        <v>10885.18</v>
      </c>
      <c r="L443" s="167">
        <f t="shared" si="42"/>
        <v>7.3843548926993562E-4</v>
      </c>
      <c r="M443" s="326">
        <f t="shared" si="48"/>
        <v>0.84394173697194586</v>
      </c>
      <c r="N443" s="310" t="str">
        <f t="shared" si="47"/>
        <v>B</v>
      </c>
      <c r="P443" s="171">
        <f>IF($C443="SINAPI",VLOOKUP($D443,'Comp. Sinapi'!$B:$F,5,0),VLOOKUP($D443,'Comp. Própria'!$B:$I,8,0))</f>
        <v>622.16</v>
      </c>
    </row>
    <row r="444" spans="2:16" ht="27" x14ac:dyDescent="0.25">
      <c r="B444" s="215" t="s">
        <v>12320</v>
      </c>
      <c r="C444" s="210" t="s">
        <v>16</v>
      </c>
      <c r="D444" s="210">
        <v>94794</v>
      </c>
      <c r="E444" s="211" t="str">
        <f>IF($C444="SINAPI",VLOOKUP($D444,'Comp. Sinapi'!$B:$F,2,0),VLOOKUP($D444,'Comp. Própria'!$B:$I,2,0))</f>
        <v>REGISTRO DE GAVETA BRUTO, LATÃO, ROSCÁVEL, 1 1/2", COM ACABAMENTO E CANOPLA CROMADOS - FORNECIMENTO E INSTALAÇÃO. AF_08/2021</v>
      </c>
      <c r="F444" s="210" t="str">
        <f>IF($C444="SINAPI",VLOOKUP($D444,'Comp. Sinapi'!$B:$F,3,0),VLOOKUP($D444,'Comp. Própria'!$B:$I,7,0))</f>
        <v>UN</v>
      </c>
      <c r="G444" s="212">
        <v>1</v>
      </c>
      <c r="H444" s="213">
        <f t="shared" si="43"/>
        <v>147.59</v>
      </c>
      <c r="I444" s="214">
        <f t="shared" si="44"/>
        <v>147.59</v>
      </c>
      <c r="J444" s="213">
        <f t="shared" si="45"/>
        <v>184.44322300000002</v>
      </c>
      <c r="K444" s="214">
        <f t="shared" si="46"/>
        <v>184.44</v>
      </c>
      <c r="L444" s="167">
        <f t="shared" si="42"/>
        <v>1.2512153371919153E-5</v>
      </c>
      <c r="M444" s="326">
        <f t="shared" si="48"/>
        <v>0.8439542491253178</v>
      </c>
      <c r="N444" s="310" t="str">
        <f t="shared" si="47"/>
        <v>B</v>
      </c>
      <c r="P444" s="171">
        <f>IF($C444="SINAPI",VLOOKUP($D444,'Comp. Sinapi'!$B:$F,5,0),VLOOKUP($D444,'Comp. Própria'!$B:$I,8,0))</f>
        <v>147.59</v>
      </c>
    </row>
    <row r="445" spans="2:16" ht="27" x14ac:dyDescent="0.25">
      <c r="B445" s="215" t="s">
        <v>12321</v>
      </c>
      <c r="C445" s="210" t="s">
        <v>16</v>
      </c>
      <c r="D445" s="210">
        <v>89987</v>
      </c>
      <c r="E445" s="211" t="str">
        <f>IF($C445="SINAPI",VLOOKUP($D445,'Comp. Sinapi'!$B:$F,2,0),VLOOKUP($D445,'Comp. Própria'!$B:$I,2,0))</f>
        <v>REGISTRO DE GAVETA BRUTO, LATÃO, ROSCÁVEL, 3/4", COM ACABAMENTO E CANOPLA CROMADOS - FORNECIMENTO E INSTALAÇÃO. AF_08/2021</v>
      </c>
      <c r="F445" s="210" t="str">
        <f>IF($C445="SINAPI",VLOOKUP($D445,'Comp. Sinapi'!$B:$F,3,0),VLOOKUP($D445,'Comp. Própria'!$B:$I,7,0))</f>
        <v>UN</v>
      </c>
      <c r="G445" s="212">
        <v>6</v>
      </c>
      <c r="H445" s="213">
        <f t="shared" si="43"/>
        <v>83.41</v>
      </c>
      <c r="I445" s="214">
        <f t="shared" si="44"/>
        <v>500.46</v>
      </c>
      <c r="J445" s="213">
        <f t="shared" si="45"/>
        <v>104.237477</v>
      </c>
      <c r="K445" s="214">
        <f t="shared" si="46"/>
        <v>625.41999999999996</v>
      </c>
      <c r="L445" s="167">
        <f t="shared" si="42"/>
        <v>4.2427623952860962E-5</v>
      </c>
      <c r="M445" s="326">
        <f t="shared" si="48"/>
        <v>0.8439966767492707</v>
      </c>
      <c r="N445" s="310" t="str">
        <f t="shared" si="47"/>
        <v>B</v>
      </c>
      <c r="P445" s="171">
        <f>IF($C445="SINAPI",VLOOKUP($D445,'Comp. Sinapi'!$B:$F,5,0),VLOOKUP($D445,'Comp. Própria'!$B:$I,8,0))</f>
        <v>83.41</v>
      </c>
    </row>
    <row r="446" spans="2:16" ht="27" x14ac:dyDescent="0.25">
      <c r="B446" s="215" t="s">
        <v>12322</v>
      </c>
      <c r="C446" s="210" t="s">
        <v>16</v>
      </c>
      <c r="D446" s="210">
        <v>89985</v>
      </c>
      <c r="E446" s="211" t="str">
        <f>IF($C446="SINAPI",VLOOKUP($D446,'Comp. Sinapi'!$B:$F,2,0),VLOOKUP($D446,'Comp. Própria'!$B:$I,2,0))</f>
        <v>REGISTRO DE PRESSÃO BRUTO, LATÃO, ROSCÁVEL, 3/4", COM ACABAMENTO E CANOPLA CROMADOS - FORNECIMENTO E INSTALAÇÃO. AF_08/2021</v>
      </c>
      <c r="F446" s="210" t="str">
        <f>IF($C446="SINAPI",VLOOKUP($D446,'Comp. Sinapi'!$B:$F,3,0),VLOOKUP($D446,'Comp. Própria'!$B:$I,7,0))</f>
        <v>UN</v>
      </c>
      <c r="G446" s="212">
        <v>2</v>
      </c>
      <c r="H446" s="213">
        <f t="shared" si="43"/>
        <v>79.260000000000005</v>
      </c>
      <c r="I446" s="214">
        <f t="shared" si="44"/>
        <v>158.52000000000001</v>
      </c>
      <c r="J446" s="213">
        <f t="shared" si="45"/>
        <v>99.05122200000001</v>
      </c>
      <c r="K446" s="214">
        <f t="shared" si="46"/>
        <v>198.1</v>
      </c>
      <c r="L446" s="167">
        <f t="shared" si="42"/>
        <v>1.3438828795148472E-5</v>
      </c>
      <c r="M446" s="326">
        <f t="shared" si="48"/>
        <v>0.84401011557806582</v>
      </c>
      <c r="N446" s="310" t="str">
        <f t="shared" si="47"/>
        <v>B</v>
      </c>
      <c r="P446" s="171">
        <f>IF($C446="SINAPI",VLOOKUP($D446,'Comp. Sinapi'!$B:$F,5,0),VLOOKUP($D446,'Comp. Própria'!$B:$I,8,0))</f>
        <v>79.260000000000005</v>
      </c>
    </row>
    <row r="447" spans="2:16" ht="27" x14ac:dyDescent="0.25">
      <c r="B447" s="215" t="s">
        <v>12323</v>
      </c>
      <c r="C447" s="210" t="s">
        <v>13156</v>
      </c>
      <c r="D447" s="210" t="s">
        <v>13214</v>
      </c>
      <c r="E447" s="211" t="str">
        <f>IF($C447="SINAPI",VLOOKUP($D447,'Comp. Sinapi'!$B:$F,2,0),VLOOKUP($D447,'Comp. Própria'!$B:$I,2,0))</f>
        <v>CAP OU TAMPÃO, PVC, 3/4", SOLDÁVEL, INSTALADO EM RAMAIS E SUB-RAMAIS DE ÁGUA FRIA - FORNECIMENTO E INSTALAÇÃO.</v>
      </c>
      <c r="F447" s="210" t="str">
        <f>IF($C447="SINAPI",VLOOKUP($D447,'Comp. Sinapi'!$B:$F,3,0),VLOOKUP($D447,'Comp. Própria'!$B:$I,7,0))</f>
        <v>UN</v>
      </c>
      <c r="G447" s="212">
        <v>2</v>
      </c>
      <c r="H447" s="213">
        <f t="shared" si="43"/>
        <v>80.323329999999999</v>
      </c>
      <c r="I447" s="214">
        <f t="shared" si="44"/>
        <v>160.63999999999999</v>
      </c>
      <c r="J447" s="213">
        <f t="shared" si="45"/>
        <v>100.380065501</v>
      </c>
      <c r="K447" s="214">
        <f t="shared" si="46"/>
        <v>200.76</v>
      </c>
      <c r="L447" s="167">
        <f t="shared" si="42"/>
        <v>1.3619279499818311E-5</v>
      </c>
      <c r="M447" s="326">
        <f t="shared" si="48"/>
        <v>0.84402373485756566</v>
      </c>
      <c r="N447" s="310" t="str">
        <f t="shared" si="47"/>
        <v>B</v>
      </c>
      <c r="P447" s="171">
        <f>IF($C447="SINAPI",VLOOKUP($D447,'Comp. Sinapi'!$B:$F,5,0),VLOOKUP($D447,'Comp. Própria'!$B:$I,8,0))</f>
        <v>80.323329999999999</v>
      </c>
    </row>
    <row r="448" spans="2:16" ht="27" x14ac:dyDescent="0.25">
      <c r="B448" s="215" t="s">
        <v>12324</v>
      </c>
      <c r="C448" s="210" t="s">
        <v>16</v>
      </c>
      <c r="D448" s="210">
        <v>89381</v>
      </c>
      <c r="E448" s="211" t="str">
        <f>IF($C448="SINAPI",VLOOKUP($D448,'Comp. Sinapi'!$B:$F,2,0),VLOOKUP($D448,'Comp. Própria'!$B:$I,2,0))</f>
        <v>LUVA COM BUCHA DE LATÃO, PVC, SOLDÁVEL, DN 25MM X 3/4 , INSTALADO EM RAMAL OU SUB-RAMAL DE ÁGUA - FORNECIMENTO E INSTALAÇÃO. AF_06/2022</v>
      </c>
      <c r="F448" s="210" t="str">
        <f>IF($C448="SINAPI",VLOOKUP($D448,'Comp. Sinapi'!$B:$F,3,0),VLOOKUP($D448,'Comp. Própria'!$B:$I,7,0))</f>
        <v>UN</v>
      </c>
      <c r="G448" s="212">
        <v>6</v>
      </c>
      <c r="H448" s="213">
        <f t="shared" si="43"/>
        <v>11.23</v>
      </c>
      <c r="I448" s="214">
        <f t="shared" si="44"/>
        <v>67.38</v>
      </c>
      <c r="J448" s="213">
        <f t="shared" si="45"/>
        <v>14.034131</v>
      </c>
      <c r="K448" s="214">
        <f t="shared" si="46"/>
        <v>84.2</v>
      </c>
      <c r="L448" s="167">
        <f t="shared" ref="L448:L511" si="49">K448/$J$973</f>
        <v>5.7120110275189373E-6</v>
      </c>
      <c r="M448" s="326">
        <f t="shared" si="48"/>
        <v>0.84402944686859316</v>
      </c>
      <c r="N448" s="310" t="str">
        <f t="shared" si="47"/>
        <v>B</v>
      </c>
      <c r="P448" s="171">
        <f>IF($C448="SINAPI",VLOOKUP($D448,'Comp. Sinapi'!$B:$F,5,0),VLOOKUP($D448,'Comp. Própria'!$B:$I,8,0))</f>
        <v>11.23</v>
      </c>
    </row>
    <row r="449" spans="2:16" ht="40.5" x14ac:dyDescent="0.25">
      <c r="B449" s="215" t="s">
        <v>12325</v>
      </c>
      <c r="C449" s="210" t="s">
        <v>16</v>
      </c>
      <c r="D449" s="210">
        <v>89429</v>
      </c>
      <c r="E449" s="211" t="str">
        <f>IF($C449="SINAPI",VLOOKUP($D449,'Comp. Sinapi'!$B:$F,2,0),VLOOKUP($D449,'Comp. Própria'!$B:$I,2,0))</f>
        <v>ADAPTADOR CURTO COM BOLSA E ROSCA PARA REGISTRO, PVC, SOLDÁVEL, DN 25MM X 3/4 , INSTALADO EM RAMAL DE DISTRIBUIÇÃO DE ÁGUA - FORNECIMENTO E INSTALAÇÃO. AF_06/2022</v>
      </c>
      <c r="F449" s="210" t="str">
        <f>IF($C449="SINAPI",VLOOKUP($D449,'Comp. Sinapi'!$B:$F,3,0),VLOOKUP($D449,'Comp. Própria'!$B:$I,7,0))</f>
        <v>UN</v>
      </c>
      <c r="G449" s="212">
        <v>14</v>
      </c>
      <c r="H449" s="213">
        <f t="shared" si="43"/>
        <v>5.71</v>
      </c>
      <c r="I449" s="214">
        <f t="shared" si="44"/>
        <v>79.94</v>
      </c>
      <c r="J449" s="213">
        <f t="shared" si="45"/>
        <v>7.1357870000000005</v>
      </c>
      <c r="K449" s="214">
        <f t="shared" si="46"/>
        <v>99.9</v>
      </c>
      <c r="L449" s="167">
        <f t="shared" si="49"/>
        <v>6.7770772167356509E-6</v>
      </c>
      <c r="M449" s="326">
        <f t="shared" si="48"/>
        <v>0.8440362239458099</v>
      </c>
      <c r="N449" s="310" t="str">
        <f t="shared" si="47"/>
        <v>B</v>
      </c>
      <c r="P449" s="171">
        <f>IF($C449="SINAPI",VLOOKUP($D449,'Comp. Sinapi'!$B:$F,5,0),VLOOKUP($D449,'Comp. Própria'!$B:$I,8,0))</f>
        <v>5.71</v>
      </c>
    </row>
    <row r="450" spans="2:16" ht="40.5" x14ac:dyDescent="0.25">
      <c r="B450" s="215" t="s">
        <v>12326</v>
      </c>
      <c r="C450" s="210" t="s">
        <v>16</v>
      </c>
      <c r="D450" s="210">
        <v>89596</v>
      </c>
      <c r="E450" s="211" t="str">
        <f>IF($C450="SINAPI",VLOOKUP($D450,'Comp. Sinapi'!$B:$F,2,0),VLOOKUP($D450,'Comp. Própria'!$B:$I,2,0))</f>
        <v>ADAPTADOR CURTO COM BOLSA E ROSCA PARA REGISTRO, PVC, SOLDÁVEL, DN 50MM X 1.1/2 , INSTALADO EM PRUMADA DE ÁGUA - FORNECIMENTO E INSTALAÇÃO. AF_06/2022</v>
      </c>
      <c r="F450" s="210" t="str">
        <f>IF($C450="SINAPI",VLOOKUP($D450,'Comp. Sinapi'!$B:$F,3,0),VLOOKUP($D450,'Comp. Própria'!$B:$I,7,0))</f>
        <v>UN</v>
      </c>
      <c r="G450" s="212">
        <v>2</v>
      </c>
      <c r="H450" s="213">
        <f t="shared" si="43"/>
        <v>9.56</v>
      </c>
      <c r="I450" s="214">
        <f t="shared" si="44"/>
        <v>19.12</v>
      </c>
      <c r="J450" s="213">
        <f t="shared" si="45"/>
        <v>11.947132000000002</v>
      </c>
      <c r="K450" s="214">
        <f t="shared" si="46"/>
        <v>23.89</v>
      </c>
      <c r="L450" s="167">
        <f t="shared" si="49"/>
        <v>1.6206644114896367E-6</v>
      </c>
      <c r="M450" s="326">
        <f t="shared" si="48"/>
        <v>0.84403784461022135</v>
      </c>
      <c r="N450" s="310" t="str">
        <f t="shared" si="47"/>
        <v>B</v>
      </c>
      <c r="P450" s="171">
        <f>IF($C450="SINAPI",VLOOKUP($D450,'Comp. Sinapi'!$B:$F,5,0),VLOOKUP($D450,'Comp. Própria'!$B:$I,8,0))</f>
        <v>9.56</v>
      </c>
    </row>
    <row r="451" spans="2:16" ht="27" x14ac:dyDescent="0.25">
      <c r="B451" s="215" t="s">
        <v>12327</v>
      </c>
      <c r="C451" s="210" t="s">
        <v>13156</v>
      </c>
      <c r="D451" s="210" t="s">
        <v>13215</v>
      </c>
      <c r="E451" s="211" t="str">
        <f>IF($C451="SINAPI",VLOOKUP($D451,'Comp. Sinapi'!$B:$F,2,0),VLOOKUP($D451,'Comp. Própria'!$B:$I,2,0))</f>
        <v>BUCHA DE REDUÇÃO DE PVC, SOLDÁVEL, LONGA, COM 50 X 25 MM, PARA ÁGUA FRIA PREDIAL - FORNECIMENTO E INSTALAÇÃO.</v>
      </c>
      <c r="F451" s="210" t="str">
        <f>IF($C451="SINAPI",VLOOKUP($D451,'Comp. Sinapi'!$B:$F,3,0),VLOOKUP($D451,'Comp. Própria'!$B:$I,7,0))</f>
        <v>UN</v>
      </c>
      <c r="G451" s="212">
        <v>1</v>
      </c>
      <c r="H451" s="213">
        <f t="shared" si="43"/>
        <v>10.90254</v>
      </c>
      <c r="I451" s="214">
        <f t="shared" si="44"/>
        <v>10.9</v>
      </c>
      <c r="J451" s="213">
        <f t="shared" si="45"/>
        <v>13.624904238000001</v>
      </c>
      <c r="K451" s="214">
        <f t="shared" si="46"/>
        <v>13.62</v>
      </c>
      <c r="L451" s="167">
        <f t="shared" si="49"/>
        <v>9.2396187879819372E-7</v>
      </c>
      <c r="M451" s="326">
        <f t="shared" si="48"/>
        <v>0.84403876857210014</v>
      </c>
      <c r="N451" s="310" t="str">
        <f t="shared" si="47"/>
        <v>B</v>
      </c>
      <c r="P451" s="171">
        <f>IF($C451="SINAPI",VLOOKUP($D451,'Comp. Sinapi'!$B:$F,5,0),VLOOKUP($D451,'Comp. Própria'!$B:$I,8,0))</f>
        <v>10.90254</v>
      </c>
    </row>
    <row r="452" spans="2:16" ht="27" x14ac:dyDescent="0.25">
      <c r="B452" s="215" t="s">
        <v>12328</v>
      </c>
      <c r="C452" s="210" t="s">
        <v>16</v>
      </c>
      <c r="D452" s="210">
        <v>89362</v>
      </c>
      <c r="E452" s="211" t="str">
        <f>IF($C452="SINAPI",VLOOKUP($D452,'Comp. Sinapi'!$B:$F,2,0),VLOOKUP($D452,'Comp. Própria'!$B:$I,2,0))</f>
        <v>JOELHO 90 GRAUS, PVC, SOLDÁVEL, DN 25MM, INSTALADO EM RAMAL OU SUB-RAMAL DE ÁGUA - FORNECIMENTO E INSTALAÇÃO. AF_06/2022</v>
      </c>
      <c r="F452" s="210" t="str">
        <f>IF($C452="SINAPI",VLOOKUP($D452,'Comp. Sinapi'!$B:$F,3,0),VLOOKUP($D452,'Comp. Própria'!$B:$I,7,0))</f>
        <v>UN</v>
      </c>
      <c r="G452" s="212">
        <v>11</v>
      </c>
      <c r="H452" s="213">
        <f t="shared" si="43"/>
        <v>8.8800000000000008</v>
      </c>
      <c r="I452" s="214">
        <f t="shared" si="44"/>
        <v>97.68</v>
      </c>
      <c r="J452" s="213">
        <f t="shared" si="45"/>
        <v>11.097336000000002</v>
      </c>
      <c r="K452" s="214">
        <f t="shared" si="46"/>
        <v>122.07</v>
      </c>
      <c r="L452" s="167">
        <f t="shared" si="49"/>
        <v>8.2810592176868954E-6</v>
      </c>
      <c r="M452" s="326">
        <f t="shared" si="48"/>
        <v>0.84404704963131783</v>
      </c>
      <c r="N452" s="310" t="str">
        <f t="shared" si="47"/>
        <v>B</v>
      </c>
      <c r="P452" s="171">
        <f>IF($C452="SINAPI",VLOOKUP($D452,'Comp. Sinapi'!$B:$F,5,0),VLOOKUP($D452,'Comp. Própria'!$B:$I,8,0))</f>
        <v>8.8800000000000008</v>
      </c>
    </row>
    <row r="453" spans="2:16" ht="27" x14ac:dyDescent="0.25">
      <c r="B453" s="215" t="s">
        <v>12329</v>
      </c>
      <c r="C453" s="210" t="s">
        <v>16</v>
      </c>
      <c r="D453" s="210">
        <v>89501</v>
      </c>
      <c r="E453" s="211" t="str">
        <f>IF($C453="SINAPI",VLOOKUP($D453,'Comp. Sinapi'!$B:$F,2,0),VLOOKUP($D453,'Comp. Própria'!$B:$I,2,0))</f>
        <v>JOELHO 90 GRAUS, PVC, SOLDÁVEL, DN 50MM, INSTALADO EM PRUMADA DE ÁGUA - FORNECIMENTO E INSTALAÇÃO. AF_06/2022</v>
      </c>
      <c r="F453" s="210" t="str">
        <f>IF($C453="SINAPI",VLOOKUP($D453,'Comp. Sinapi'!$B:$F,3,0),VLOOKUP($D453,'Comp. Própria'!$B:$I,7,0))</f>
        <v>UN</v>
      </c>
      <c r="G453" s="212">
        <v>6</v>
      </c>
      <c r="H453" s="213">
        <f t="shared" si="43"/>
        <v>13.2</v>
      </c>
      <c r="I453" s="214">
        <f t="shared" si="44"/>
        <v>79.2</v>
      </c>
      <c r="J453" s="213">
        <f t="shared" si="45"/>
        <v>16.496040000000001</v>
      </c>
      <c r="K453" s="214">
        <f t="shared" si="46"/>
        <v>98.97</v>
      </c>
      <c r="L453" s="167">
        <f t="shared" si="49"/>
        <v>6.7139873087119851E-6</v>
      </c>
      <c r="M453" s="326">
        <f t="shared" si="48"/>
        <v>0.8440537636186265</v>
      </c>
      <c r="N453" s="310" t="str">
        <f t="shared" si="47"/>
        <v>B</v>
      </c>
      <c r="P453" s="171">
        <f>IF($C453="SINAPI",VLOOKUP($D453,'Comp. Sinapi'!$B:$F,5,0),VLOOKUP($D453,'Comp. Própria'!$B:$I,8,0))</f>
        <v>13.2</v>
      </c>
    </row>
    <row r="454" spans="2:16" ht="46.5" customHeight="1" x14ac:dyDescent="0.25">
      <c r="B454" s="215" t="s">
        <v>12330</v>
      </c>
      <c r="C454" s="210" t="s">
        <v>16</v>
      </c>
      <c r="D454" s="210">
        <v>90443</v>
      </c>
      <c r="E454" s="211" t="str">
        <f>IF($C454="SINAPI",VLOOKUP($D454,'Comp. Sinapi'!$B:$F,2,0),VLOOKUP($D454,'Comp. Própria'!$B:$I,2,0))</f>
        <v>RASGO LINEAR MANUAL EM ALVENARIA, PARA RAMAIS/ DISTRIBUIÇÃO DE INSTALAÇÕES HIDRÁULICAS, DIÂMETROS MENORES OU IGUAIS A 40 MM. AF_09/2023</v>
      </c>
      <c r="F454" s="210" t="str">
        <f>IF($C454="SINAPI",VLOOKUP($D454,'Comp. Sinapi'!$B:$F,3,0),VLOOKUP($D454,'Comp. Própria'!$B:$I,7,0))</f>
        <v>M</v>
      </c>
      <c r="G454" s="212">
        <v>28</v>
      </c>
      <c r="H454" s="213">
        <f t="shared" si="43"/>
        <v>7.37</v>
      </c>
      <c r="I454" s="214">
        <f t="shared" si="44"/>
        <v>206.36</v>
      </c>
      <c r="J454" s="213">
        <f t="shared" si="45"/>
        <v>9.2102889999999995</v>
      </c>
      <c r="K454" s="214">
        <f t="shared" si="46"/>
        <v>257.88</v>
      </c>
      <c r="L454" s="167">
        <f t="shared" si="49"/>
        <v>1.749422094746536E-5</v>
      </c>
      <c r="M454" s="326">
        <f t="shared" si="48"/>
        <v>0.84407125783957393</v>
      </c>
      <c r="N454" s="310" t="str">
        <f t="shared" si="47"/>
        <v>B</v>
      </c>
      <c r="P454" s="171">
        <f>IF($C454="SINAPI",VLOOKUP($D454,'Comp. Sinapi'!$B:$F,5,0),VLOOKUP($D454,'Comp. Própria'!$B:$I,8,0))</f>
        <v>7.37</v>
      </c>
    </row>
    <row r="455" spans="2:16" ht="27" x14ac:dyDescent="0.25">
      <c r="B455" s="215" t="s">
        <v>12331</v>
      </c>
      <c r="C455" s="210" t="s">
        <v>16</v>
      </c>
      <c r="D455" s="210">
        <v>90466</v>
      </c>
      <c r="E455" s="211" t="str">
        <f>IF($C455="SINAPI",VLOOKUP($D455,'Comp. Sinapi'!$B:$F,2,0),VLOOKUP($D455,'Comp. Própria'!$B:$I,2,0))</f>
        <v>CHUMBAMENTO LINEAR EM ALVENARIA PARA RAMAIS/DISTRIBUIÇÃO DE INSTALAÇÕES HIDRÁULICAS COM DIÂMETROS MENORES OU IGUAIS A 40 MM. AF_09/2023</v>
      </c>
      <c r="F455" s="210" t="str">
        <f>IF($C455="SINAPI",VLOOKUP($D455,'Comp. Sinapi'!$B:$F,3,0),VLOOKUP($D455,'Comp. Própria'!$B:$I,7,0))</f>
        <v>M</v>
      </c>
      <c r="G455" s="212">
        <v>28</v>
      </c>
      <c r="H455" s="213">
        <f t="shared" si="43"/>
        <v>14.74</v>
      </c>
      <c r="I455" s="214">
        <f t="shared" si="44"/>
        <v>412.72</v>
      </c>
      <c r="J455" s="213">
        <f t="shared" si="45"/>
        <v>18.420577999999999</v>
      </c>
      <c r="K455" s="214">
        <f t="shared" si="46"/>
        <v>515.77</v>
      </c>
      <c r="L455" s="167">
        <f t="shared" si="49"/>
        <v>3.49891202810385E-5</v>
      </c>
      <c r="M455" s="326">
        <f t="shared" si="48"/>
        <v>0.84410624695985492</v>
      </c>
      <c r="N455" s="310" t="str">
        <f t="shared" si="47"/>
        <v>B</v>
      </c>
      <c r="P455" s="171">
        <f>IF($C455="SINAPI",VLOOKUP($D455,'Comp. Sinapi'!$B:$F,5,0),VLOOKUP($D455,'Comp. Própria'!$B:$I,8,0))</f>
        <v>14.74</v>
      </c>
    </row>
    <row r="456" spans="2:16" ht="40.5" x14ac:dyDescent="0.25">
      <c r="B456" s="215" t="s">
        <v>12332</v>
      </c>
      <c r="C456" s="210" t="s">
        <v>16</v>
      </c>
      <c r="D456" s="210">
        <v>91222</v>
      </c>
      <c r="E456" s="211" t="str">
        <f>IF($C456="SINAPI",VLOOKUP($D456,'Comp. Sinapi'!$B:$F,2,0),VLOOKUP($D456,'Comp. Própria'!$B:$I,2,0))</f>
        <v>RASGO LINEAR MANUAL EM ALVENARIA, PARA RAMAIS/ DISTRIBUIÇÃO DE INSTALAÇÕES HIDRÁULICAS, DIÂMETROS MAIORES QUE 40 MM E MENORES OU IGUAIS A 75 MM. AF_09/2023</v>
      </c>
      <c r="F456" s="210" t="str">
        <f>IF($C456="SINAPI",VLOOKUP($D456,'Comp. Sinapi'!$B:$F,3,0),VLOOKUP($D456,'Comp. Própria'!$B:$I,7,0))</f>
        <v>M</v>
      </c>
      <c r="G456" s="212">
        <v>87</v>
      </c>
      <c r="H456" s="213">
        <f t="shared" si="43"/>
        <v>8.19</v>
      </c>
      <c r="I456" s="214">
        <f t="shared" si="44"/>
        <v>712.53</v>
      </c>
      <c r="J456" s="213">
        <f t="shared" si="45"/>
        <v>10.235042999999999</v>
      </c>
      <c r="K456" s="214">
        <f t="shared" si="46"/>
        <v>890.44</v>
      </c>
      <c r="L456" s="167">
        <f t="shared" si="49"/>
        <v>6.0406212581282212E-5</v>
      </c>
      <c r="M456" s="326">
        <f t="shared" si="48"/>
        <v>0.84416665317243622</v>
      </c>
      <c r="N456" s="310" t="str">
        <f t="shared" si="47"/>
        <v>B</v>
      </c>
      <c r="P456" s="171">
        <f>IF($C456="SINAPI",VLOOKUP($D456,'Comp. Sinapi'!$B:$F,5,0),VLOOKUP($D456,'Comp. Própria'!$B:$I,8,0))</f>
        <v>8.19</v>
      </c>
    </row>
    <row r="457" spans="2:16" ht="40.5" x14ac:dyDescent="0.25">
      <c r="B457" s="215" t="s">
        <v>12333</v>
      </c>
      <c r="C457" s="210" t="s">
        <v>16</v>
      </c>
      <c r="D457" s="210">
        <v>90467</v>
      </c>
      <c r="E457" s="211" t="str">
        <f>IF($C457="SINAPI",VLOOKUP($D457,'Comp. Sinapi'!$B:$F,2,0),VLOOKUP($D457,'Comp. Própria'!$B:$I,2,0))</f>
        <v>CHUMBAMENTO LINEAR EM ALVENARIA PARA RAMAIS/DISTRIBUIÇÃO DE INSTALAÇÕES HIDRÁULICAS COM DIÂMETROS MAIORES QUE 40 MM E MENORES OU IGUAIS A 75 MM. AF_09/2023</v>
      </c>
      <c r="F457" s="210" t="str">
        <f>IF($C457="SINAPI",VLOOKUP($D457,'Comp. Sinapi'!$B:$F,3,0),VLOOKUP($D457,'Comp. Própria'!$B:$I,7,0))</f>
        <v>M</v>
      </c>
      <c r="G457" s="212">
        <v>87</v>
      </c>
      <c r="H457" s="213">
        <f t="shared" si="43"/>
        <v>22.19</v>
      </c>
      <c r="I457" s="214">
        <f t="shared" si="44"/>
        <v>1930.53</v>
      </c>
      <c r="J457" s="213">
        <f t="shared" si="45"/>
        <v>27.730843000000004</v>
      </c>
      <c r="K457" s="214">
        <f t="shared" si="46"/>
        <v>2412.58</v>
      </c>
      <c r="L457" s="167">
        <f t="shared" si="49"/>
        <v>1.6366607559111207E-4</v>
      </c>
      <c r="M457" s="326">
        <f t="shared" si="48"/>
        <v>0.84433031924802737</v>
      </c>
      <c r="N457" s="310" t="str">
        <f t="shared" si="47"/>
        <v>B</v>
      </c>
      <c r="P457" s="171">
        <f>IF($C457="SINAPI",VLOOKUP($D457,'Comp. Sinapi'!$B:$F,5,0),VLOOKUP($D457,'Comp. Própria'!$B:$I,8,0))</f>
        <v>22.19</v>
      </c>
    </row>
    <row r="458" spans="2:16" ht="27" x14ac:dyDescent="0.25">
      <c r="B458" s="215" t="s">
        <v>12334</v>
      </c>
      <c r="C458" s="210" t="s">
        <v>16</v>
      </c>
      <c r="D458" s="210">
        <v>89356</v>
      </c>
      <c r="E458" s="211" t="str">
        <f>IF($C458="SINAPI",VLOOKUP($D458,'Comp. Sinapi'!$B:$F,2,0),VLOOKUP($D458,'Comp. Própria'!$B:$I,2,0))</f>
        <v>TUBO, PVC, SOLDÁVEL, DN 25MM, INSTALADO EM RAMAL OU SUB-RAMAL DE ÁGUA - FORNECIMENTO E INSTALAÇÃO. AF_06/2022</v>
      </c>
      <c r="F458" s="210" t="str">
        <f>IF($C458="SINAPI",VLOOKUP($D458,'Comp. Sinapi'!$B:$F,3,0),VLOOKUP($D458,'Comp. Própria'!$B:$I,7,0))</f>
        <v>M</v>
      </c>
      <c r="G458" s="212">
        <v>64</v>
      </c>
      <c r="H458" s="213">
        <f t="shared" si="43"/>
        <v>21.75</v>
      </c>
      <c r="I458" s="214">
        <f t="shared" si="44"/>
        <v>1392</v>
      </c>
      <c r="J458" s="213">
        <f t="shared" si="45"/>
        <v>27.180975</v>
      </c>
      <c r="K458" s="214">
        <f t="shared" si="46"/>
        <v>1739.58</v>
      </c>
      <c r="L458" s="167">
        <f t="shared" si="49"/>
        <v>1.1801069053742745E-4</v>
      </c>
      <c r="M458" s="326">
        <f t="shared" si="48"/>
        <v>0.84444832993856478</v>
      </c>
      <c r="N458" s="310" t="str">
        <f t="shared" si="47"/>
        <v>B</v>
      </c>
      <c r="P458" s="171">
        <f>IF($C458="SINAPI",VLOOKUP($D458,'Comp. Sinapi'!$B:$F,5,0),VLOOKUP($D458,'Comp. Própria'!$B:$I,8,0))</f>
        <v>21.75</v>
      </c>
    </row>
    <row r="459" spans="2:16" ht="27" x14ac:dyDescent="0.25">
      <c r="B459" s="215" t="s">
        <v>12335</v>
      </c>
      <c r="C459" s="210" t="s">
        <v>16</v>
      </c>
      <c r="D459" s="210">
        <v>89449</v>
      </c>
      <c r="E459" s="211" t="str">
        <f>IF($C459="SINAPI",VLOOKUP($D459,'Comp. Sinapi'!$B:$F,2,0),VLOOKUP($D459,'Comp. Própria'!$B:$I,2,0))</f>
        <v>TUBO, PVC, SOLDÁVEL, DN 50MM, INSTALADO EM PRUMADA DE ÁGUA - FORNECIMENTO E INSTALAÇÃO. AF_06/2022</v>
      </c>
      <c r="F459" s="210" t="str">
        <f>IF($C459="SINAPI",VLOOKUP($D459,'Comp. Sinapi'!$B:$F,3,0),VLOOKUP($D459,'Comp. Própria'!$B:$I,7,0))</f>
        <v>M</v>
      </c>
      <c r="G459" s="212">
        <v>87</v>
      </c>
      <c r="H459" s="213">
        <f t="shared" si="43"/>
        <v>15.98</v>
      </c>
      <c r="I459" s="214">
        <f t="shared" si="44"/>
        <v>1390.26</v>
      </c>
      <c r="J459" s="213">
        <f t="shared" si="45"/>
        <v>19.970206000000001</v>
      </c>
      <c r="K459" s="214">
        <f t="shared" si="46"/>
        <v>1737.4</v>
      </c>
      <c r="L459" s="167">
        <f t="shared" si="49"/>
        <v>1.1786280236593113E-4</v>
      </c>
      <c r="M459" s="326">
        <f t="shared" si="48"/>
        <v>0.8445661927409307</v>
      </c>
      <c r="N459" s="310" t="str">
        <f t="shared" si="47"/>
        <v>B</v>
      </c>
      <c r="P459" s="171">
        <f>IF($C459="SINAPI",VLOOKUP($D459,'Comp. Sinapi'!$B:$F,5,0),VLOOKUP($D459,'Comp. Própria'!$B:$I,8,0))</f>
        <v>15.98</v>
      </c>
    </row>
    <row r="460" spans="2:16" ht="27" x14ac:dyDescent="0.25">
      <c r="B460" s="215" t="s">
        <v>12336</v>
      </c>
      <c r="C460" s="210" t="s">
        <v>16</v>
      </c>
      <c r="D460" s="210">
        <v>89395</v>
      </c>
      <c r="E460" s="211" t="str">
        <f>IF($C460="SINAPI",VLOOKUP($D460,'Comp. Sinapi'!$B:$F,2,0),VLOOKUP($D460,'Comp. Própria'!$B:$I,2,0))</f>
        <v>TE, PVC, SOLDÁVEL, DN 25MM, INSTALADO EM RAMAL OU SUB-RAMAL DE ÁGUA - FORNECIMENTO E INSTALAÇÃO. AF_06/2022</v>
      </c>
      <c r="F460" s="210" t="str">
        <f>IF($C460="SINAPI",VLOOKUP($D460,'Comp. Sinapi'!$B:$F,3,0),VLOOKUP($D460,'Comp. Própria'!$B:$I,7,0))</f>
        <v>UN</v>
      </c>
      <c r="G460" s="212">
        <v>7</v>
      </c>
      <c r="H460" s="213">
        <f t="shared" ref="H460:H523" si="50">P460*(1-$P$8)</f>
        <v>12.25</v>
      </c>
      <c r="I460" s="214">
        <f t="shared" ref="I460:I523" si="51">TRUNC((G460*H460),2)</f>
        <v>85.75</v>
      </c>
      <c r="J460" s="213">
        <f t="shared" ref="J460:J523" si="52">H460*(1+$K$7)</f>
        <v>15.308825000000001</v>
      </c>
      <c r="K460" s="214">
        <f t="shared" ref="K460:K523" si="53">TRUNC((G460*J460),2)</f>
        <v>107.16</v>
      </c>
      <c r="L460" s="167">
        <f t="shared" si="49"/>
        <v>7.2695855309849084E-6</v>
      </c>
      <c r="M460" s="326">
        <f t="shared" si="48"/>
        <v>0.84457346232646169</v>
      </c>
      <c r="N460" s="310" t="str">
        <f t="shared" si="47"/>
        <v>B</v>
      </c>
      <c r="P460" s="171">
        <f>IF($C460="SINAPI",VLOOKUP($D460,'Comp. Sinapi'!$B:$F,5,0),VLOOKUP($D460,'Comp. Própria'!$B:$I,8,0))</f>
        <v>12.25</v>
      </c>
    </row>
    <row r="461" spans="2:16" ht="27" x14ac:dyDescent="0.25">
      <c r="B461" s="215" t="s">
        <v>12337</v>
      </c>
      <c r="C461" s="210" t="s">
        <v>16</v>
      </c>
      <c r="D461" s="210">
        <v>89625</v>
      </c>
      <c r="E461" s="211" t="str">
        <f>IF($C461="SINAPI",VLOOKUP($D461,'Comp. Sinapi'!$B:$F,2,0),VLOOKUP($D461,'Comp. Própria'!$B:$I,2,0))</f>
        <v>TE, PVC, SOLDÁVEL, DN 50MM, INSTALADO EM PRUMADA DE ÁGUA - FORNECIMENTO E INSTALAÇÃO. AF_06/2022</v>
      </c>
      <c r="F461" s="210" t="str">
        <f>IF($C461="SINAPI",VLOOKUP($D461,'Comp. Sinapi'!$B:$F,3,0),VLOOKUP($D461,'Comp. Própria'!$B:$I,7,0))</f>
        <v>UN</v>
      </c>
      <c r="G461" s="212">
        <v>2</v>
      </c>
      <c r="H461" s="213">
        <f t="shared" si="50"/>
        <v>20.75</v>
      </c>
      <c r="I461" s="214">
        <f t="shared" si="51"/>
        <v>41.5</v>
      </c>
      <c r="J461" s="213">
        <f t="shared" si="52"/>
        <v>25.931274999999999</v>
      </c>
      <c r="K461" s="214">
        <f t="shared" si="53"/>
        <v>51.86</v>
      </c>
      <c r="L461" s="167">
        <f t="shared" si="49"/>
        <v>3.5181103549540627E-6</v>
      </c>
      <c r="M461" s="326">
        <f t="shared" si="48"/>
        <v>0.84457698043681662</v>
      </c>
      <c r="N461" s="310" t="str">
        <f t="shared" ref="N461:N524" si="54">IF(M461&lt;=$N$7,"A",IF(M461&lt;=$N$8,"B","C"))</f>
        <v>B</v>
      </c>
      <c r="P461" s="171">
        <f>IF($C461="SINAPI",VLOOKUP($D461,'Comp. Sinapi'!$B:$F,5,0),VLOOKUP($D461,'Comp. Própria'!$B:$I,8,0))</f>
        <v>20.75</v>
      </c>
    </row>
    <row r="462" spans="2:16" ht="27" x14ac:dyDescent="0.25">
      <c r="B462" s="215" t="s">
        <v>12338</v>
      </c>
      <c r="C462" s="210" t="s">
        <v>16</v>
      </c>
      <c r="D462" s="210">
        <v>89627</v>
      </c>
      <c r="E462" s="211" t="str">
        <f>IF($C462="SINAPI",VLOOKUP($D462,'Comp. Sinapi'!$B:$F,2,0),VLOOKUP($D462,'Comp. Própria'!$B:$I,2,0))</f>
        <v>TÊ DE REDUÇÃO, PVC, SOLDÁVEL, DN 50MM X 25MM, INSTALADO EM PRUMADA DE ÁGUA - FORNECIMENTO E INSTALAÇÃO. AF_06/2022</v>
      </c>
      <c r="F462" s="210" t="str">
        <f>IF($C462="SINAPI",VLOOKUP($D462,'Comp. Sinapi'!$B:$F,3,0),VLOOKUP($D462,'Comp. Própria'!$B:$I,7,0))</f>
        <v>UN</v>
      </c>
      <c r="G462" s="212">
        <v>3</v>
      </c>
      <c r="H462" s="213">
        <f t="shared" si="50"/>
        <v>18.149999999999999</v>
      </c>
      <c r="I462" s="214">
        <f t="shared" si="51"/>
        <v>54.45</v>
      </c>
      <c r="J462" s="213">
        <f t="shared" si="52"/>
        <v>22.682054999999998</v>
      </c>
      <c r="K462" s="214">
        <f t="shared" si="53"/>
        <v>68.040000000000006</v>
      </c>
      <c r="L462" s="167">
        <f t="shared" si="49"/>
        <v>4.6157390773442815E-6</v>
      </c>
      <c r="M462" s="326">
        <f t="shared" ref="M462:M525" si="55">L462+M461</f>
        <v>0.84458159617589401</v>
      </c>
      <c r="N462" s="310" t="str">
        <f t="shared" si="54"/>
        <v>B</v>
      </c>
      <c r="P462" s="171">
        <f>IF($C462="SINAPI",VLOOKUP($D462,'Comp. Sinapi'!$B:$F,5,0),VLOOKUP($D462,'Comp. Própria'!$B:$I,8,0))</f>
        <v>18.149999999999999</v>
      </c>
    </row>
    <row r="463" spans="2:16" ht="40.5" x14ac:dyDescent="0.25">
      <c r="B463" s="215" t="s">
        <v>12339</v>
      </c>
      <c r="C463" s="210" t="s">
        <v>16</v>
      </c>
      <c r="D463" s="210">
        <v>89366</v>
      </c>
      <c r="E463" s="211" t="str">
        <f>IF($C463="SINAPI",VLOOKUP($D463,'Comp. Sinapi'!$B:$F,2,0),VLOOKUP($D463,'Comp. Própria'!$B:$I,2,0))</f>
        <v>JOELHO 90 GRAUS COM BUCHA DE LATÃO, PVC, SOLDÁVEL, DN 25MM, X 3/4  INSTALADO EM RAMAL OU SUB-RAMAL DE ÁGUA - FORNECIMENTO E INSTALAÇÃO. AF_06/2022</v>
      </c>
      <c r="F463" s="210" t="str">
        <f>IF($C463="SINAPI",VLOOKUP($D463,'Comp. Sinapi'!$B:$F,3,0),VLOOKUP($D463,'Comp. Própria'!$B:$I,7,0))</f>
        <v>UN</v>
      </c>
      <c r="G463" s="212">
        <v>8</v>
      </c>
      <c r="H463" s="213">
        <f t="shared" si="50"/>
        <v>14.76</v>
      </c>
      <c r="I463" s="214">
        <f t="shared" si="51"/>
        <v>118.08</v>
      </c>
      <c r="J463" s="213">
        <f t="shared" si="52"/>
        <v>18.445571999999999</v>
      </c>
      <c r="K463" s="214">
        <f t="shared" si="53"/>
        <v>147.56</v>
      </c>
      <c r="L463" s="167">
        <f t="shared" si="49"/>
        <v>1.0010265406421549E-5</v>
      </c>
      <c r="M463" s="326">
        <f t="shared" si="55"/>
        <v>0.84459160644130038</v>
      </c>
      <c r="N463" s="310" t="str">
        <f t="shared" si="54"/>
        <v>B</v>
      </c>
      <c r="P463" s="171">
        <f>IF($C463="SINAPI",VLOOKUP($D463,'Comp. Sinapi'!$B:$F,5,0),VLOOKUP($D463,'Comp. Própria'!$B:$I,8,0))</f>
        <v>14.76</v>
      </c>
    </row>
    <row r="464" spans="2:16" ht="40.5" x14ac:dyDescent="0.25">
      <c r="B464" s="215" t="s">
        <v>12340</v>
      </c>
      <c r="C464" s="210" t="s">
        <v>16</v>
      </c>
      <c r="D464" s="210">
        <v>90373</v>
      </c>
      <c r="E464" s="211" t="str">
        <f>IF($C464="SINAPI",VLOOKUP($D464,'Comp. Sinapi'!$B:$F,2,0),VLOOKUP($D464,'Comp. Própria'!$B:$I,2,0))</f>
        <v>JOELHO 90 GRAUS COM BUCHA DE LATÃO, PVC, SOLDÁVEL, DN 25MM, X 1/2  INSTALADO EM RAMAL OU SUB-RAMAL DE ÁGUA - FORNECIMENTO E INSTALAÇÃO. AF_06/2022</v>
      </c>
      <c r="F464" s="210" t="str">
        <f>IF($C464="SINAPI",VLOOKUP($D464,'Comp. Sinapi'!$B:$F,3,0),VLOOKUP($D464,'Comp. Própria'!$B:$I,7,0))</f>
        <v>UN</v>
      </c>
      <c r="G464" s="212">
        <v>3</v>
      </c>
      <c r="H464" s="213">
        <f t="shared" si="50"/>
        <v>11.87</v>
      </c>
      <c r="I464" s="214">
        <f t="shared" si="51"/>
        <v>35.61</v>
      </c>
      <c r="J464" s="213">
        <f t="shared" si="52"/>
        <v>14.833938999999999</v>
      </c>
      <c r="K464" s="214">
        <f t="shared" si="53"/>
        <v>44.5</v>
      </c>
      <c r="L464" s="167">
        <f t="shared" si="49"/>
        <v>3.0188181796269914E-6</v>
      </c>
      <c r="M464" s="326">
        <f t="shared" si="55"/>
        <v>0.84459462525948004</v>
      </c>
      <c r="N464" s="310" t="str">
        <f t="shared" si="54"/>
        <v>B</v>
      </c>
      <c r="P464" s="171">
        <f>IF($C464="SINAPI",VLOOKUP($D464,'Comp. Sinapi'!$B:$F,5,0),VLOOKUP($D464,'Comp. Própria'!$B:$I,8,0))</f>
        <v>11.87</v>
      </c>
    </row>
    <row r="465" spans="2:16" ht="40.5" x14ac:dyDescent="0.25">
      <c r="B465" s="215" t="s">
        <v>12341</v>
      </c>
      <c r="C465" s="210" t="s">
        <v>16</v>
      </c>
      <c r="D465" s="210">
        <v>89396</v>
      </c>
      <c r="E465" s="211" t="str">
        <f>IF($C465="SINAPI",VLOOKUP($D465,'Comp. Sinapi'!$B:$F,2,0),VLOOKUP($D465,'Comp. Própria'!$B:$I,2,0))</f>
        <v>TÊ COM BUCHA DE LATÃO NA BOLSA CENTRAL, PVC, SOLDÁVEL, DN 25MM X 1/2 , INSTALADO EM RAMAL OU SUB-RAMAL DE ÁGUA - FORNECIMENTO E INSTALAÇÃO. AF_06/2022</v>
      </c>
      <c r="F465" s="210" t="str">
        <f>IF($C465="SINAPI",VLOOKUP($D465,'Comp. Sinapi'!$B:$F,3,0),VLOOKUP($D465,'Comp. Própria'!$B:$I,7,0))</f>
        <v>UN</v>
      </c>
      <c r="G465" s="212">
        <v>1</v>
      </c>
      <c r="H465" s="213">
        <f t="shared" si="50"/>
        <v>18.54</v>
      </c>
      <c r="I465" s="214">
        <f t="shared" si="51"/>
        <v>18.54</v>
      </c>
      <c r="J465" s="213">
        <f t="shared" si="52"/>
        <v>23.169438</v>
      </c>
      <c r="K465" s="214">
        <f t="shared" si="53"/>
        <v>23.16</v>
      </c>
      <c r="L465" s="167">
        <f t="shared" si="49"/>
        <v>1.5711422256215984E-6</v>
      </c>
      <c r="M465" s="326">
        <f t="shared" si="55"/>
        <v>0.84459619640170569</v>
      </c>
      <c r="N465" s="310" t="str">
        <f t="shared" si="54"/>
        <v>B</v>
      </c>
      <c r="P465" s="171">
        <f>IF($C465="SINAPI",VLOOKUP($D465,'Comp. Sinapi'!$B:$F,5,0),VLOOKUP($D465,'Comp. Própria'!$B:$I,8,0))</f>
        <v>18.54</v>
      </c>
    </row>
    <row r="466" spans="2:16" ht="40.5" x14ac:dyDescent="0.25">
      <c r="B466" s="215" t="s">
        <v>12342</v>
      </c>
      <c r="C466" s="210" t="s">
        <v>16</v>
      </c>
      <c r="D466" s="210">
        <v>90374</v>
      </c>
      <c r="E466" s="211" t="str">
        <f>IF($C466="SINAPI",VLOOKUP($D466,'Comp. Sinapi'!$B:$F,2,0),VLOOKUP($D466,'Comp. Própria'!$B:$I,2,0))</f>
        <v>TÊ COM BUCHA DE LATÃO NA BOLSA CENTRAL, PVC, SOLDÁVEL, DN 25MM X 3/4 , INSTALADO EM RAMAL OU SUB-RAMAL DE ÁGUA - FORNECIMENTO E INSTALAÇÃO. AF_06/2022</v>
      </c>
      <c r="F466" s="210" t="str">
        <f>IF($C466="SINAPI",VLOOKUP($D466,'Comp. Sinapi'!$B:$F,3,0),VLOOKUP($D466,'Comp. Própria'!$B:$I,7,0))</f>
        <v>UN</v>
      </c>
      <c r="G466" s="212">
        <v>3</v>
      </c>
      <c r="H466" s="213">
        <f t="shared" si="50"/>
        <v>20.079999999999998</v>
      </c>
      <c r="I466" s="214">
        <f t="shared" si="51"/>
        <v>60.24</v>
      </c>
      <c r="J466" s="213">
        <f t="shared" si="52"/>
        <v>25.093975999999998</v>
      </c>
      <c r="K466" s="214">
        <f t="shared" si="53"/>
        <v>75.28</v>
      </c>
      <c r="L466" s="167">
        <f t="shared" si="49"/>
        <v>5.1068906193779759E-6</v>
      </c>
      <c r="M466" s="326">
        <f t="shared" si="55"/>
        <v>0.84460130329232508</v>
      </c>
      <c r="N466" s="310" t="str">
        <f t="shared" si="54"/>
        <v>B</v>
      </c>
      <c r="P466" s="171">
        <f>IF($C466="SINAPI",VLOOKUP($D466,'Comp. Sinapi'!$B:$F,5,0),VLOOKUP($D466,'Comp. Própria'!$B:$I,8,0))</f>
        <v>20.079999999999998</v>
      </c>
    </row>
    <row r="467" spans="2:16" ht="40.5" x14ac:dyDescent="0.25">
      <c r="B467" s="215" t="s">
        <v>12343</v>
      </c>
      <c r="C467" s="210" t="s">
        <v>16</v>
      </c>
      <c r="D467" s="210">
        <v>97902</v>
      </c>
      <c r="E467" s="211" t="str">
        <f>IF($C467="SINAPI",VLOOKUP($D467,'Comp. Sinapi'!$B:$F,2,0),VLOOKUP($D467,'Comp. Própria'!$B:$I,2,0))</f>
        <v>CAIXA ENTERRADA HIDRÁULICA RETANGULAR EM ALVENARIA COM TIJOLOS CERÂMICOS MACIÇOS, DIMENSÕES INTERNAS: 0,6X0,6X0,6 M PARA REDE DE ESGOTO. AF_12/2020</v>
      </c>
      <c r="F467" s="210" t="str">
        <f>IF($C467="SINAPI",VLOOKUP($D467,'Comp. Sinapi'!$B:$F,3,0),VLOOKUP($D467,'Comp. Própria'!$B:$I,7,0))</f>
        <v>UN</v>
      </c>
      <c r="G467" s="212">
        <v>2</v>
      </c>
      <c r="H467" s="213">
        <f t="shared" si="50"/>
        <v>591.35</v>
      </c>
      <c r="I467" s="214">
        <f t="shared" si="51"/>
        <v>1182.7</v>
      </c>
      <c r="J467" s="213">
        <f t="shared" si="52"/>
        <v>739.01009500000009</v>
      </c>
      <c r="K467" s="214">
        <f t="shared" si="53"/>
        <v>1478.02</v>
      </c>
      <c r="L467" s="167">
        <f t="shared" si="49"/>
        <v>1.0026682350229856E-4</v>
      </c>
      <c r="M467" s="326">
        <f t="shared" si="55"/>
        <v>0.84470157011582736</v>
      </c>
      <c r="N467" s="310" t="str">
        <f t="shared" si="54"/>
        <v>B</v>
      </c>
      <c r="P467" s="171">
        <f>IF($C467="SINAPI",VLOOKUP($D467,'Comp. Sinapi'!$B:$F,5,0),VLOOKUP($D467,'Comp. Própria'!$B:$I,8,0))</f>
        <v>591.35</v>
      </c>
    </row>
    <row r="468" spans="2:16" ht="40.5" x14ac:dyDescent="0.25">
      <c r="B468" s="215" t="s">
        <v>12344</v>
      </c>
      <c r="C468" s="210" t="s">
        <v>16</v>
      </c>
      <c r="D468" s="210">
        <v>97903</v>
      </c>
      <c r="E468" s="211" t="str">
        <f>IF($C468="SINAPI",VLOOKUP($D468,'Comp. Sinapi'!$B:$F,2,0),VLOOKUP($D468,'Comp. Própria'!$B:$I,2,0))</f>
        <v>CAIXA ENTERRADA HIDRÁULICA RETANGULAR EM ALVENARIA COM TIJOLOS CERÂMICOS MACIÇOS, DIMENSÕES INTERNAS: 0,8X0,8X0,6 M PARA REDE DE ESGOTO. AF_12/2020</v>
      </c>
      <c r="F468" s="210" t="str">
        <f>IF($C468="SINAPI",VLOOKUP($D468,'Comp. Sinapi'!$B:$F,3,0),VLOOKUP($D468,'Comp. Própria'!$B:$I,7,0))</f>
        <v>UN</v>
      </c>
      <c r="G468" s="212">
        <v>2</v>
      </c>
      <c r="H468" s="213">
        <f t="shared" si="50"/>
        <v>820.88</v>
      </c>
      <c r="I468" s="214">
        <f t="shared" si="51"/>
        <v>1641.76</v>
      </c>
      <c r="J468" s="213">
        <f t="shared" si="52"/>
        <v>1025.853736</v>
      </c>
      <c r="K468" s="214">
        <f t="shared" si="53"/>
        <v>2051.6999999999998</v>
      </c>
      <c r="L468" s="167">
        <f t="shared" si="49"/>
        <v>1.3918447773349883E-4</v>
      </c>
      <c r="M468" s="326">
        <f t="shared" si="55"/>
        <v>0.84484075459356089</v>
      </c>
      <c r="N468" s="310" t="str">
        <f t="shared" si="54"/>
        <v>B</v>
      </c>
      <c r="P468" s="171">
        <f>IF($C468="SINAPI",VLOOKUP($D468,'Comp. Sinapi'!$B:$F,5,0),VLOOKUP($D468,'Comp. Própria'!$B:$I,8,0))</f>
        <v>820.88</v>
      </c>
    </row>
    <row r="469" spans="2:16" ht="55.5" customHeight="1" x14ac:dyDescent="0.25">
      <c r="B469" s="215" t="s">
        <v>12345</v>
      </c>
      <c r="C469" s="210" t="s">
        <v>16</v>
      </c>
      <c r="D469" s="210">
        <v>98106</v>
      </c>
      <c r="E469" s="211" t="str">
        <f>IF($C469="SINAPI",VLOOKUP($D469,'Comp. Sinapi'!$B:$F,2,0),VLOOKUP($D469,'Comp. Própria'!$B:$I,2,0))</f>
        <v>CAIXA DE GORDURA ESPECIAL (CAPACIDADE: 312 L - PARA ATÉ 146 PESSOAS SERVIDAS NO PICO), RETANGULAR, EM ALVENARIA COM TIJOLOS CERÂMICOS MACIÇOS, DIMENSÕES INTERNAS = 0,4X1,2 M, ALTURA INTERNA = 1 M. AF_12/2020</v>
      </c>
      <c r="F469" s="210" t="str">
        <f>IF($C469="SINAPI",VLOOKUP($D469,'Comp. Sinapi'!$B:$F,3,0),VLOOKUP($D469,'Comp. Própria'!$B:$I,7,0))</f>
        <v>UN</v>
      </c>
      <c r="G469" s="212">
        <v>1</v>
      </c>
      <c r="H469" s="213">
        <f t="shared" si="50"/>
        <v>1101.9000000000001</v>
      </c>
      <c r="I469" s="214">
        <f t="shared" si="51"/>
        <v>1101.9000000000001</v>
      </c>
      <c r="J469" s="213">
        <f t="shared" si="52"/>
        <v>1377.0444300000001</v>
      </c>
      <c r="K469" s="214">
        <f t="shared" si="53"/>
        <v>1377.04</v>
      </c>
      <c r="L469" s="167">
        <f t="shared" si="49"/>
        <v>9.3416480585922527E-5</v>
      </c>
      <c r="M469" s="326">
        <f t="shared" si="55"/>
        <v>0.84493417107414681</v>
      </c>
      <c r="N469" s="310" t="str">
        <f t="shared" si="54"/>
        <v>B</v>
      </c>
      <c r="P469" s="171">
        <f>IF($C469="SINAPI",VLOOKUP($D469,'Comp. Sinapi'!$B:$F,5,0),VLOOKUP($D469,'Comp. Própria'!$B:$I,8,0))</f>
        <v>1101.9000000000001</v>
      </c>
    </row>
    <row r="470" spans="2:16" ht="40.5" x14ac:dyDescent="0.25">
      <c r="B470" s="215" t="s">
        <v>12346</v>
      </c>
      <c r="C470" s="210" t="s">
        <v>16</v>
      </c>
      <c r="D470" s="210">
        <v>98104</v>
      </c>
      <c r="E470" s="211" t="str">
        <f>IF($C470="SINAPI",VLOOKUP($D470,'Comp. Sinapi'!$B:$F,2,0),VLOOKUP($D470,'Comp. Própria'!$B:$I,2,0))</f>
        <v>CAIXA DE GORDURA SIMPLES (CAPACIDADE: 36L), RETANGULAR, EM ALVENARIA COM TIJOLOS CERÂMICOS MACIÇOS, DIMENSÕES INTERNAS = 0,2X0,4 M, ALTURA INTERNA = 0,8 M. AF_12/2020</v>
      </c>
      <c r="F470" s="210" t="str">
        <f>IF($C470="SINAPI",VLOOKUP($D470,'Comp. Sinapi'!$B:$F,3,0),VLOOKUP($D470,'Comp. Própria'!$B:$I,7,0))</f>
        <v>UN</v>
      </c>
      <c r="G470" s="212">
        <v>1</v>
      </c>
      <c r="H470" s="213">
        <f t="shared" si="50"/>
        <v>383.96</v>
      </c>
      <c r="I470" s="214">
        <f t="shared" si="51"/>
        <v>383.96</v>
      </c>
      <c r="J470" s="213">
        <f t="shared" si="52"/>
        <v>479.834812</v>
      </c>
      <c r="K470" s="214">
        <f t="shared" si="53"/>
        <v>479.83</v>
      </c>
      <c r="L470" s="167">
        <f t="shared" si="49"/>
        <v>3.2551000609672347E-5</v>
      </c>
      <c r="M470" s="326">
        <f t="shared" si="55"/>
        <v>0.84496672207475654</v>
      </c>
      <c r="N470" s="310" t="str">
        <f t="shared" si="54"/>
        <v>B</v>
      </c>
      <c r="P470" s="171">
        <f>IF($C470="SINAPI",VLOOKUP($D470,'Comp. Sinapi'!$B:$F,5,0),VLOOKUP($D470,'Comp. Própria'!$B:$I,8,0))</f>
        <v>383.96</v>
      </c>
    </row>
    <row r="471" spans="2:16" ht="27" x14ac:dyDescent="0.25">
      <c r="B471" s="215" t="s">
        <v>12347</v>
      </c>
      <c r="C471" s="210" t="s">
        <v>13156</v>
      </c>
      <c r="D471" s="210" t="s">
        <v>13216</v>
      </c>
      <c r="E471" s="211" t="str">
        <f>IF($C471="SINAPI",VLOOKUP($D471,'Comp. Sinapi'!$B:$F,2,0),VLOOKUP($D471,'Comp. Própria'!$B:$I,2,0))</f>
        <v>CAIXA SIFONADA, PVC, DN 150 X 150 X 50 MM, JUNTA ELÁSTICA, FORNECIDA E INSTALADA EM RAMAL DE DESCARGA OU EM RAMAL DE ESGOTO SANITÁRIO.</v>
      </c>
      <c r="F471" s="210" t="str">
        <f>IF($C471="SINAPI",VLOOKUP($D471,'Comp. Sinapi'!$B:$F,3,0),VLOOKUP($D471,'Comp. Própria'!$B:$I,7,0))</f>
        <v>UN</v>
      </c>
      <c r="G471" s="212">
        <v>3</v>
      </c>
      <c r="H471" s="213">
        <f t="shared" si="50"/>
        <v>76.902204000000012</v>
      </c>
      <c r="I471" s="214">
        <f t="shared" si="51"/>
        <v>230.7</v>
      </c>
      <c r="J471" s="213">
        <f t="shared" si="52"/>
        <v>96.104684338800013</v>
      </c>
      <c r="K471" s="214">
        <f t="shared" si="53"/>
        <v>288.31</v>
      </c>
      <c r="L471" s="167">
        <f t="shared" si="49"/>
        <v>1.9558549873444E-5</v>
      </c>
      <c r="M471" s="326">
        <f t="shared" si="55"/>
        <v>0.84498628062462999</v>
      </c>
      <c r="N471" s="310" t="str">
        <f t="shared" si="54"/>
        <v>B</v>
      </c>
      <c r="P471" s="171">
        <f>IF($C471="SINAPI",VLOOKUP($D471,'Comp. Sinapi'!$B:$F,5,0),VLOOKUP($D471,'Comp. Própria'!$B:$I,8,0))</f>
        <v>76.902204000000012</v>
      </c>
    </row>
    <row r="472" spans="2:16" ht="40.5" x14ac:dyDescent="0.25">
      <c r="B472" s="215" t="s">
        <v>12348</v>
      </c>
      <c r="C472" s="210" t="s">
        <v>16</v>
      </c>
      <c r="D472" s="210">
        <v>89728</v>
      </c>
      <c r="E472" s="211" t="str">
        <f>IF($C472="SINAPI",VLOOKUP($D472,'Comp. Sinapi'!$B:$F,2,0),VLOOKUP($D472,'Comp. Própria'!$B:$I,2,0))</f>
        <v>CURVA CURTA 90 GRAUS, PVC, SERIE NORMAL, ESGOTO PREDIAL, DN 40 MM, JUNTA SOLDÁVEL, FORNECIDO E INSTALADO EM RAMAL DE DESCARGA OU RAMAL DE ESGOTO SANITÁRIO. AF_08/2022</v>
      </c>
      <c r="F472" s="210" t="str">
        <f>IF($C472="SINAPI",VLOOKUP($D472,'Comp. Sinapi'!$B:$F,3,0),VLOOKUP($D472,'Comp. Própria'!$B:$I,7,0))</f>
        <v>UN</v>
      </c>
      <c r="G472" s="212">
        <v>2</v>
      </c>
      <c r="H472" s="213">
        <f t="shared" si="50"/>
        <v>12.36</v>
      </c>
      <c r="I472" s="214">
        <f t="shared" si="51"/>
        <v>24.72</v>
      </c>
      <c r="J472" s="213">
        <f t="shared" si="52"/>
        <v>15.446292</v>
      </c>
      <c r="K472" s="214">
        <f t="shared" si="53"/>
        <v>30.89</v>
      </c>
      <c r="L472" s="167">
        <f t="shared" si="49"/>
        <v>2.0955346869365791E-6</v>
      </c>
      <c r="M472" s="326">
        <f t="shared" si="55"/>
        <v>0.84498837615931688</v>
      </c>
      <c r="N472" s="310" t="str">
        <f t="shared" si="54"/>
        <v>B</v>
      </c>
      <c r="P472" s="171">
        <f>IF($C472="SINAPI",VLOOKUP($D472,'Comp. Sinapi'!$B:$F,5,0),VLOOKUP($D472,'Comp. Própria'!$B:$I,8,0))</f>
        <v>12.36</v>
      </c>
    </row>
    <row r="473" spans="2:16" ht="40.5" x14ac:dyDescent="0.25">
      <c r="B473" s="215" t="s">
        <v>12349</v>
      </c>
      <c r="C473" s="210" t="s">
        <v>16</v>
      </c>
      <c r="D473" s="210">
        <v>89726</v>
      </c>
      <c r="E473" s="211" t="str">
        <f>IF($C473="SINAPI",VLOOKUP($D473,'Comp. Sinapi'!$B:$F,2,0),VLOOKUP($D473,'Comp. Própria'!$B:$I,2,0))</f>
        <v>JOELHO 45 GRAUS, PVC, SERIE NORMAL, ESGOTO PREDIAL, DN 40 MM, JUNTA SOLDÁVEL, FORNECIDO E INSTALADO EM RAMAL DE DESCARGA OU RAMAL DE ESGOTO SANITÁRIO. AF_08/2022</v>
      </c>
      <c r="F473" s="210" t="str">
        <f>IF($C473="SINAPI",VLOOKUP($D473,'Comp. Sinapi'!$B:$F,3,0),VLOOKUP($D473,'Comp. Própria'!$B:$I,7,0))</f>
        <v>UN</v>
      </c>
      <c r="G473" s="212">
        <v>1</v>
      </c>
      <c r="H473" s="213">
        <f t="shared" si="50"/>
        <v>9.89</v>
      </c>
      <c r="I473" s="214">
        <f t="shared" si="51"/>
        <v>9.89</v>
      </c>
      <c r="J473" s="213">
        <f t="shared" si="52"/>
        <v>12.359533000000001</v>
      </c>
      <c r="K473" s="214">
        <f t="shared" si="53"/>
        <v>12.35</v>
      </c>
      <c r="L473" s="167">
        <f t="shared" si="49"/>
        <v>8.3780684310996276E-7</v>
      </c>
      <c r="M473" s="326">
        <f t="shared" si="55"/>
        <v>0.84498921396616</v>
      </c>
      <c r="N473" s="310" t="str">
        <f t="shared" si="54"/>
        <v>B</v>
      </c>
      <c r="P473" s="171">
        <f>IF($C473="SINAPI",VLOOKUP($D473,'Comp. Sinapi'!$B:$F,5,0),VLOOKUP($D473,'Comp. Própria'!$B:$I,8,0))</f>
        <v>9.89</v>
      </c>
    </row>
    <row r="474" spans="2:16" ht="40.5" x14ac:dyDescent="0.25">
      <c r="B474" s="215" t="s">
        <v>12350</v>
      </c>
      <c r="C474" s="210" t="s">
        <v>16</v>
      </c>
      <c r="D474" s="210">
        <v>89739</v>
      </c>
      <c r="E474" s="211" t="str">
        <f>IF($C474="SINAPI",VLOOKUP($D474,'Comp. Sinapi'!$B:$F,2,0),VLOOKUP($D474,'Comp. Própria'!$B:$I,2,0))</f>
        <v>JOELHO 45 GRAUS, PVC, SERIE NORMAL, ESGOTO PREDIAL, DN 75 MM, JUNTA ELÁSTICA, FORNECIDO E INSTALADO EM RAMAL DE DESCARGA OU RAMAL DE ESGOTO SANITÁRIO. AF_08/2022</v>
      </c>
      <c r="F474" s="210" t="str">
        <f>IF($C474="SINAPI",VLOOKUP($D474,'Comp. Sinapi'!$B:$F,3,0),VLOOKUP($D474,'Comp. Própria'!$B:$I,7,0))</f>
        <v>UN</v>
      </c>
      <c r="G474" s="212">
        <v>1</v>
      </c>
      <c r="H474" s="213">
        <f t="shared" si="50"/>
        <v>22.29</v>
      </c>
      <c r="I474" s="214">
        <f t="shared" si="51"/>
        <v>22.29</v>
      </c>
      <c r="J474" s="213">
        <f t="shared" si="52"/>
        <v>27.855813000000001</v>
      </c>
      <c r="K474" s="214">
        <f t="shared" si="53"/>
        <v>27.85</v>
      </c>
      <c r="L474" s="167">
        <f t="shared" si="49"/>
        <v>1.8893053101710499E-6</v>
      </c>
      <c r="M474" s="326">
        <f t="shared" si="55"/>
        <v>0.8449911032714702</v>
      </c>
      <c r="N474" s="310" t="str">
        <f t="shared" si="54"/>
        <v>B</v>
      </c>
      <c r="P474" s="171">
        <f>IF($C474="SINAPI",VLOOKUP($D474,'Comp. Sinapi'!$B:$F,5,0),VLOOKUP($D474,'Comp. Própria'!$B:$I,8,0))</f>
        <v>22.29</v>
      </c>
    </row>
    <row r="475" spans="2:16" ht="40.5" x14ac:dyDescent="0.25">
      <c r="B475" s="215" t="s">
        <v>12351</v>
      </c>
      <c r="C475" s="210" t="s">
        <v>16</v>
      </c>
      <c r="D475" s="210">
        <v>89731</v>
      </c>
      <c r="E475" s="211" t="str">
        <f>IF($C475="SINAPI",VLOOKUP($D475,'Comp. Sinapi'!$B:$F,2,0),VLOOKUP($D475,'Comp. Própria'!$B:$I,2,0))</f>
        <v>JOELHO 90 GRAUS, PVC, SERIE NORMAL, ESGOTO PREDIAL, DN 50 MM, JUNTA ELÁSTICA, FORNECIDO E INSTALADO EM RAMAL DE DESCARGA OU RAMAL DE ESGOTO SANITÁRIO. AF_08/2022</v>
      </c>
      <c r="F475" s="210" t="str">
        <f>IF($C475="SINAPI",VLOOKUP($D475,'Comp. Sinapi'!$B:$F,3,0),VLOOKUP($D475,'Comp. Própria'!$B:$I,7,0))</f>
        <v>UN</v>
      </c>
      <c r="G475" s="212">
        <v>8</v>
      </c>
      <c r="H475" s="213">
        <f t="shared" si="50"/>
        <v>14.17</v>
      </c>
      <c r="I475" s="214">
        <f t="shared" si="51"/>
        <v>113.36</v>
      </c>
      <c r="J475" s="213">
        <f t="shared" si="52"/>
        <v>17.708249000000002</v>
      </c>
      <c r="K475" s="214">
        <f t="shared" si="53"/>
        <v>141.66</v>
      </c>
      <c r="L475" s="167">
        <f t="shared" si="49"/>
        <v>9.6100176028305527E-6</v>
      </c>
      <c r="M475" s="326">
        <f t="shared" si="55"/>
        <v>0.845000713289073</v>
      </c>
      <c r="N475" s="310" t="str">
        <f t="shared" si="54"/>
        <v>B</v>
      </c>
      <c r="P475" s="171">
        <f>IF($C475="SINAPI",VLOOKUP($D475,'Comp. Sinapi'!$B:$F,5,0),VLOOKUP($D475,'Comp. Própria'!$B:$I,8,0))</f>
        <v>14.17</v>
      </c>
    </row>
    <row r="476" spans="2:16" ht="40.5" x14ac:dyDescent="0.25">
      <c r="B476" s="215" t="s">
        <v>12352</v>
      </c>
      <c r="C476" s="210" t="s">
        <v>16</v>
      </c>
      <c r="D476" s="210">
        <v>89724</v>
      </c>
      <c r="E476" s="211" t="str">
        <f>IF($C476="SINAPI",VLOOKUP($D476,'Comp. Sinapi'!$B:$F,2,0),VLOOKUP($D476,'Comp. Própria'!$B:$I,2,0))</f>
        <v>JOELHO 90 GRAUS, PVC, SERIE NORMAL, ESGOTO PREDIAL, DN 40 MM, JUNTA SOLDÁVEL, FORNECIDO E INSTALADO EM RAMAL DE DESCARGA OU RAMAL DE ESGOTO SANITÁRIO. AF_08/2022</v>
      </c>
      <c r="F476" s="210" t="str">
        <f>IF($C476="SINAPI",VLOOKUP($D476,'Comp. Sinapi'!$B:$F,3,0),VLOOKUP($D476,'Comp. Própria'!$B:$I,7,0))</f>
        <v>UN</v>
      </c>
      <c r="G476" s="212">
        <v>2</v>
      </c>
      <c r="H476" s="213">
        <f t="shared" si="50"/>
        <v>9.68</v>
      </c>
      <c r="I476" s="214">
        <f t="shared" si="51"/>
        <v>19.36</v>
      </c>
      <c r="J476" s="213">
        <f t="shared" si="52"/>
        <v>12.097096000000001</v>
      </c>
      <c r="K476" s="214">
        <f t="shared" si="53"/>
        <v>24.19</v>
      </c>
      <c r="L476" s="167">
        <f t="shared" si="49"/>
        <v>1.6410159947230771E-6</v>
      </c>
      <c r="M476" s="326">
        <f t="shared" si="55"/>
        <v>0.84500235430506776</v>
      </c>
      <c r="N476" s="310" t="str">
        <f t="shared" si="54"/>
        <v>B</v>
      </c>
      <c r="P476" s="171">
        <f>IF($C476="SINAPI",VLOOKUP($D476,'Comp. Sinapi'!$B:$F,5,0),VLOOKUP($D476,'Comp. Própria'!$B:$I,8,0))</f>
        <v>9.68</v>
      </c>
    </row>
    <row r="477" spans="2:16" ht="40.5" x14ac:dyDescent="0.25">
      <c r="B477" s="215" t="s">
        <v>12353</v>
      </c>
      <c r="C477" s="210" t="s">
        <v>13156</v>
      </c>
      <c r="D477" s="210" t="s">
        <v>13208</v>
      </c>
      <c r="E477" s="211" t="str">
        <f>IF($C477="SINAPI",VLOOKUP($D477,'Comp. Sinapi'!$B:$F,2,0),VLOOKUP($D477,'Comp. Própria'!$B:$I,2,0))</f>
        <v>JUNÇÃO SIMPLES, PVC, SERIE NORMAL, ESGOTO PREDIAL, DN 100 X 75 MM, JUNTA ELÁSTICA, FORNECIDO E INSTALADO EM RAMAL DE DESCARGA OU RAMAL DE ESGOTO SANITÁRIO.</v>
      </c>
      <c r="F477" s="210" t="str">
        <f>IF($C477="SINAPI",VLOOKUP($D477,'Comp. Sinapi'!$B:$F,3,0),VLOOKUP($D477,'Comp. Própria'!$B:$I,7,0))</f>
        <v>UN</v>
      </c>
      <c r="G477" s="212">
        <v>3</v>
      </c>
      <c r="H477" s="213">
        <f t="shared" si="50"/>
        <v>45.985019999999999</v>
      </c>
      <c r="I477" s="214">
        <f t="shared" si="51"/>
        <v>137.94999999999999</v>
      </c>
      <c r="J477" s="213">
        <f t="shared" si="52"/>
        <v>57.467479494000003</v>
      </c>
      <c r="K477" s="214">
        <f t="shared" si="53"/>
        <v>172.4</v>
      </c>
      <c r="L477" s="167">
        <f t="shared" si="49"/>
        <v>1.1695376498150413E-5</v>
      </c>
      <c r="M477" s="326">
        <f t="shared" si="55"/>
        <v>0.8450140496815659</v>
      </c>
      <c r="N477" s="310" t="str">
        <f t="shared" si="54"/>
        <v>B</v>
      </c>
      <c r="P477" s="171">
        <f>IF($C477="SINAPI",VLOOKUP($D477,'Comp. Sinapi'!$B:$F,5,0),VLOOKUP($D477,'Comp. Própria'!$B:$I,8,0))</f>
        <v>45.985019999999999</v>
      </c>
    </row>
    <row r="478" spans="2:16" ht="40.5" x14ac:dyDescent="0.25">
      <c r="B478" s="215" t="s">
        <v>12354</v>
      </c>
      <c r="C478" s="210" t="s">
        <v>16</v>
      </c>
      <c r="D478" s="210">
        <v>89795</v>
      </c>
      <c r="E478" s="211" t="str">
        <f>IF($C478="SINAPI",VLOOKUP($D478,'Comp. Sinapi'!$B:$F,2,0),VLOOKUP($D478,'Comp. Própria'!$B:$I,2,0))</f>
        <v>JUNÇÃO SIMPLES, PVC, SERIE NORMAL, ESGOTO PREDIAL, DN 75 X 75 MM, JUNTA ELÁSTICA, FORNECIDO E INSTALADO EM RAMAL DE DESCARGA OU RAMAL DE ESGOTO SANITÁRIO. AF_08/2022</v>
      </c>
      <c r="F478" s="210" t="str">
        <f>IF($C478="SINAPI",VLOOKUP($D478,'Comp. Sinapi'!$B:$F,3,0),VLOOKUP($D478,'Comp. Própria'!$B:$I,7,0))</f>
        <v>UN</v>
      </c>
      <c r="G478" s="212">
        <v>1</v>
      </c>
      <c r="H478" s="213">
        <f t="shared" si="50"/>
        <v>38.42</v>
      </c>
      <c r="I478" s="214">
        <f t="shared" si="51"/>
        <v>38.42</v>
      </c>
      <c r="J478" s="213">
        <f t="shared" si="52"/>
        <v>48.013474000000002</v>
      </c>
      <c r="K478" s="214">
        <f t="shared" si="53"/>
        <v>48.01</v>
      </c>
      <c r="L478" s="167">
        <f t="shared" si="49"/>
        <v>3.256931703458244E-6</v>
      </c>
      <c r="M478" s="326">
        <f t="shared" si="55"/>
        <v>0.84501730661326935</v>
      </c>
      <c r="N478" s="310" t="str">
        <f t="shared" si="54"/>
        <v>B</v>
      </c>
      <c r="P478" s="171">
        <f>IF($C478="SINAPI",VLOOKUP($D478,'Comp. Sinapi'!$B:$F,5,0),VLOOKUP($D478,'Comp. Própria'!$B:$I,8,0))</f>
        <v>38.42</v>
      </c>
    </row>
    <row r="479" spans="2:16" ht="27" x14ac:dyDescent="0.25">
      <c r="B479" s="215" t="s">
        <v>12355</v>
      </c>
      <c r="C479" s="210" t="s">
        <v>13156</v>
      </c>
      <c r="D479" s="210" t="s">
        <v>13217</v>
      </c>
      <c r="E479" s="211" t="str">
        <f>IF($C479="SINAPI",VLOOKUP($D479,'Comp. Sinapi'!$B:$F,2,0),VLOOKUP($D479,'Comp. Própria'!$B:$I,2,0))</f>
        <v>REDUÇÃO EXCÊNTRICA, PVC, DN 100 X 75 MM, JUNTA ELÁSTICA - FORNECIMENTO E INSTALAÇÃO.</v>
      </c>
      <c r="F479" s="210" t="str">
        <f>IF($C479="SINAPI",VLOOKUP($D479,'Comp. Sinapi'!$B:$F,3,0),VLOOKUP($D479,'Comp. Própria'!$B:$I,7,0))</f>
        <v>UN</v>
      </c>
      <c r="G479" s="212">
        <v>3</v>
      </c>
      <c r="H479" s="213">
        <f t="shared" si="50"/>
        <v>21.044609999999999</v>
      </c>
      <c r="I479" s="214">
        <f t="shared" si="51"/>
        <v>63.13</v>
      </c>
      <c r="J479" s="213">
        <f t="shared" si="52"/>
        <v>26.299449116999998</v>
      </c>
      <c r="K479" s="214">
        <f t="shared" si="53"/>
        <v>78.89</v>
      </c>
      <c r="L479" s="167">
        <f t="shared" si="49"/>
        <v>5.3517880042870419E-6</v>
      </c>
      <c r="M479" s="326">
        <f t="shared" si="55"/>
        <v>0.84502265840127366</v>
      </c>
      <c r="N479" s="310" t="str">
        <f t="shared" si="54"/>
        <v>B</v>
      </c>
      <c r="P479" s="171">
        <f>IF($C479="SINAPI",VLOOKUP($D479,'Comp. Sinapi'!$B:$F,5,0),VLOOKUP($D479,'Comp. Própria'!$B:$I,8,0))</f>
        <v>21.044609999999999</v>
      </c>
    </row>
    <row r="480" spans="2:16" ht="27" x14ac:dyDescent="0.25">
      <c r="B480" s="215" t="s">
        <v>12356</v>
      </c>
      <c r="C480" s="210" t="s">
        <v>13156</v>
      </c>
      <c r="D480" s="210" t="s">
        <v>13218</v>
      </c>
      <c r="E480" s="211" t="str">
        <f>IF($C480="SINAPI",VLOOKUP($D480,'Comp. Sinapi'!$B:$F,2,0),VLOOKUP($D480,'Comp. Própria'!$B:$I,2,0))</f>
        <v>REDUÇÃO EXCÊNTRICA, PVC,  DN 75 X 50 MM, JUNTA ELÁSTICA. - FORNECIMENTO E INSTALAÇÃO.</v>
      </c>
      <c r="F480" s="210" t="str">
        <f>IF($C480="SINAPI",VLOOKUP($D480,'Comp. Sinapi'!$B:$F,3,0),VLOOKUP($D480,'Comp. Própria'!$B:$I,7,0))</f>
        <v>UN</v>
      </c>
      <c r="G480" s="212">
        <v>7</v>
      </c>
      <c r="H480" s="213">
        <f t="shared" si="50"/>
        <v>15.49461</v>
      </c>
      <c r="I480" s="214">
        <f t="shared" si="51"/>
        <v>108.46</v>
      </c>
      <c r="J480" s="213">
        <f t="shared" si="52"/>
        <v>19.363614117000001</v>
      </c>
      <c r="K480" s="214">
        <f t="shared" si="53"/>
        <v>135.54</v>
      </c>
      <c r="L480" s="167">
        <f t="shared" si="49"/>
        <v>9.1948453048683693E-6</v>
      </c>
      <c r="M480" s="326">
        <f t="shared" si="55"/>
        <v>0.84503185324657848</v>
      </c>
      <c r="N480" s="310" t="str">
        <f t="shared" si="54"/>
        <v>B</v>
      </c>
      <c r="P480" s="171">
        <f>IF($C480="SINAPI",VLOOKUP($D480,'Comp. Sinapi'!$B:$F,5,0),VLOOKUP($D480,'Comp. Própria'!$B:$I,8,0))</f>
        <v>15.49461</v>
      </c>
    </row>
    <row r="481" spans="2:16" ht="41.25" customHeight="1" x14ac:dyDescent="0.25">
      <c r="B481" s="215" t="s">
        <v>12357</v>
      </c>
      <c r="C481" s="210" t="s">
        <v>16</v>
      </c>
      <c r="D481" s="210">
        <v>89714</v>
      </c>
      <c r="E481" s="211" t="str">
        <f>IF($C481="SINAPI",VLOOKUP($D481,'Comp. Sinapi'!$B:$F,2,0),VLOOKUP($D481,'Comp. Própria'!$B:$I,2,0))</f>
        <v>TUBO PVC, SERIE NORMAL, ESGOTO PREDIAL, DN 100 MM, FORNECIDO E INSTALADO EM RAMAL DE DESCARGA OU RAMAL DE ESGOTO SANITÁRIO. AF_08/2022</v>
      </c>
      <c r="F481" s="210" t="str">
        <f>IF($C481="SINAPI",VLOOKUP($D481,'Comp. Sinapi'!$B:$F,3,0),VLOOKUP($D481,'Comp. Própria'!$B:$I,7,0))</f>
        <v>M</v>
      </c>
      <c r="G481" s="212">
        <v>14</v>
      </c>
      <c r="H481" s="213">
        <f t="shared" si="50"/>
        <v>35.200000000000003</v>
      </c>
      <c r="I481" s="214">
        <f t="shared" si="51"/>
        <v>492.8</v>
      </c>
      <c r="J481" s="213">
        <f t="shared" si="52"/>
        <v>43.989440000000002</v>
      </c>
      <c r="K481" s="214">
        <f t="shared" si="53"/>
        <v>615.85</v>
      </c>
      <c r="L481" s="167">
        <f t="shared" si="49"/>
        <v>4.1778408447714221E-5</v>
      </c>
      <c r="M481" s="326">
        <f t="shared" si="55"/>
        <v>0.84507363165502625</v>
      </c>
      <c r="N481" s="310" t="str">
        <f t="shared" si="54"/>
        <v>B</v>
      </c>
      <c r="P481" s="171">
        <f>IF($C481="SINAPI",VLOOKUP($D481,'Comp. Sinapi'!$B:$F,5,0),VLOOKUP($D481,'Comp. Própria'!$B:$I,8,0))</f>
        <v>35.200000000000003</v>
      </c>
    </row>
    <row r="482" spans="2:16" ht="42.75" customHeight="1" x14ac:dyDescent="0.25">
      <c r="B482" s="215" t="s">
        <v>12358</v>
      </c>
      <c r="C482" s="210" t="s">
        <v>16</v>
      </c>
      <c r="D482" s="210">
        <v>89712</v>
      </c>
      <c r="E482" s="211" t="str">
        <f>IF($C482="SINAPI",VLOOKUP($D482,'Comp. Sinapi'!$B:$F,2,0),VLOOKUP($D482,'Comp. Própria'!$B:$I,2,0))</f>
        <v>TUBO PVC, SERIE NORMAL, ESGOTO PREDIAL, DN 50 MM, FORNECIDO E INSTALADO EM RAMAL DE DESCARGA OU RAMAL DE ESGOTO SANITÁRIO. AF_08/2022</v>
      </c>
      <c r="F482" s="210" t="str">
        <f>IF($C482="SINAPI",VLOOKUP($D482,'Comp. Sinapi'!$B:$F,3,0),VLOOKUP($D482,'Comp. Própria'!$B:$I,7,0))</f>
        <v>M</v>
      </c>
      <c r="G482" s="212">
        <v>2</v>
      </c>
      <c r="H482" s="213">
        <f t="shared" si="50"/>
        <v>25.28</v>
      </c>
      <c r="I482" s="214">
        <f t="shared" si="51"/>
        <v>50.56</v>
      </c>
      <c r="J482" s="213">
        <f t="shared" si="52"/>
        <v>31.592416000000004</v>
      </c>
      <c r="K482" s="214">
        <f t="shared" si="53"/>
        <v>63.18</v>
      </c>
      <c r="L482" s="167">
        <f t="shared" si="49"/>
        <v>4.2860434289625468E-6</v>
      </c>
      <c r="M482" s="326">
        <f t="shared" si="55"/>
        <v>0.84507791769845519</v>
      </c>
      <c r="N482" s="310" t="str">
        <f t="shared" si="54"/>
        <v>B</v>
      </c>
      <c r="P482" s="171">
        <f>IF($C482="SINAPI",VLOOKUP($D482,'Comp. Sinapi'!$B:$F,5,0),VLOOKUP($D482,'Comp. Própria'!$B:$I,8,0))</f>
        <v>25.28</v>
      </c>
    </row>
    <row r="483" spans="2:16" ht="42" customHeight="1" x14ac:dyDescent="0.25">
      <c r="B483" s="215" t="s">
        <v>12359</v>
      </c>
      <c r="C483" s="210" t="s">
        <v>16</v>
      </c>
      <c r="D483" s="210">
        <v>89713</v>
      </c>
      <c r="E483" s="211" t="str">
        <f>IF($C483="SINAPI",VLOOKUP($D483,'Comp. Sinapi'!$B:$F,2,0),VLOOKUP($D483,'Comp. Própria'!$B:$I,2,0))</f>
        <v>TUBO PVC, SERIE NORMAL, ESGOTO PREDIAL, DN 75 MM, FORNECIDO E INSTALADO EM RAMAL DE DESCARGA OU RAMAL DE ESGOTO SANITÁRIO. AF_08/2022</v>
      </c>
      <c r="F483" s="210" t="str">
        <f>IF($C483="SINAPI",VLOOKUP($D483,'Comp. Sinapi'!$B:$F,3,0),VLOOKUP($D483,'Comp. Própria'!$B:$I,7,0))</f>
        <v>M</v>
      </c>
      <c r="G483" s="212">
        <v>12</v>
      </c>
      <c r="H483" s="213">
        <f t="shared" si="50"/>
        <v>31.49</v>
      </c>
      <c r="I483" s="214">
        <f t="shared" si="51"/>
        <v>377.88</v>
      </c>
      <c r="J483" s="213">
        <f t="shared" si="52"/>
        <v>39.353052999999996</v>
      </c>
      <c r="K483" s="214">
        <f t="shared" si="53"/>
        <v>472.23</v>
      </c>
      <c r="L483" s="167">
        <f t="shared" si="49"/>
        <v>3.2035427167758523E-5</v>
      </c>
      <c r="M483" s="326">
        <f t="shared" si="55"/>
        <v>0.84510995312562298</v>
      </c>
      <c r="N483" s="310" t="str">
        <f t="shared" si="54"/>
        <v>B</v>
      </c>
      <c r="P483" s="171">
        <f>IF($C483="SINAPI",VLOOKUP($D483,'Comp. Sinapi'!$B:$F,5,0),VLOOKUP($D483,'Comp. Própria'!$B:$I,8,0))</f>
        <v>31.49</v>
      </c>
    </row>
    <row r="484" spans="2:16" ht="41.25" customHeight="1" x14ac:dyDescent="0.25">
      <c r="B484" s="215" t="s">
        <v>12360</v>
      </c>
      <c r="C484" s="210" t="s">
        <v>16</v>
      </c>
      <c r="D484" s="210">
        <v>89711</v>
      </c>
      <c r="E484" s="211" t="str">
        <f>IF($C484="SINAPI",VLOOKUP($D484,'Comp. Sinapi'!$B:$F,2,0),VLOOKUP($D484,'Comp. Própria'!$B:$I,2,0))</f>
        <v>TUBO PVC, SERIE NORMAL, ESGOTO PREDIAL, DN 40 MM, FORNECIDO E INSTALADO EM RAMAL DE DESCARGA OU RAMAL DE ESGOTO SANITÁRIO. AF_08/2022</v>
      </c>
      <c r="F484" s="210" t="str">
        <f>IF($C484="SINAPI",VLOOKUP($D484,'Comp. Sinapi'!$B:$F,3,0),VLOOKUP($D484,'Comp. Própria'!$B:$I,7,0))</f>
        <v>M</v>
      </c>
      <c r="G484" s="212">
        <v>1.2</v>
      </c>
      <c r="H484" s="213">
        <f t="shared" si="50"/>
        <v>19.97</v>
      </c>
      <c r="I484" s="214">
        <f t="shared" si="51"/>
        <v>23.96</v>
      </c>
      <c r="J484" s="213">
        <f t="shared" si="52"/>
        <v>24.956509</v>
      </c>
      <c r="K484" s="214">
        <f t="shared" si="53"/>
        <v>29.94</v>
      </c>
      <c r="L484" s="167">
        <f t="shared" si="49"/>
        <v>2.0310880066973515E-6</v>
      </c>
      <c r="M484" s="326">
        <f t="shared" si="55"/>
        <v>0.84511198421362965</v>
      </c>
      <c r="N484" s="310" t="str">
        <f t="shared" si="54"/>
        <v>B</v>
      </c>
      <c r="P484" s="171">
        <f>IF($C484="SINAPI",VLOOKUP($D484,'Comp. Sinapi'!$B:$F,5,0),VLOOKUP($D484,'Comp. Própria'!$B:$I,8,0))</f>
        <v>19.97</v>
      </c>
    </row>
    <row r="485" spans="2:16" ht="40.5" x14ac:dyDescent="0.25">
      <c r="B485" s="215" t="s">
        <v>12361</v>
      </c>
      <c r="C485" s="210" t="s">
        <v>16</v>
      </c>
      <c r="D485" s="210">
        <v>89784</v>
      </c>
      <c r="E485" s="211" t="str">
        <f>IF($C485="SINAPI",VLOOKUP($D485,'Comp. Sinapi'!$B:$F,2,0),VLOOKUP($D485,'Comp. Própria'!$B:$I,2,0))</f>
        <v>TE, PVC, SERIE NORMAL, ESGOTO PREDIAL, DN 50 X 50 MM, JUNTA ELÁSTICA, FORNECIDO E INSTALADO EM RAMAL DE DESCARGA OU RAMAL DE ESGOTO SANITÁRIO. AF_08/2022</v>
      </c>
      <c r="F485" s="210" t="str">
        <f>IF($C485="SINAPI",VLOOKUP($D485,'Comp. Sinapi'!$B:$F,3,0),VLOOKUP($D485,'Comp. Própria'!$B:$I,7,0))</f>
        <v>UN</v>
      </c>
      <c r="G485" s="212">
        <v>2</v>
      </c>
      <c r="H485" s="213">
        <f t="shared" si="50"/>
        <v>22.88</v>
      </c>
      <c r="I485" s="214">
        <f t="shared" si="51"/>
        <v>45.76</v>
      </c>
      <c r="J485" s="213">
        <f t="shared" si="52"/>
        <v>28.593136000000001</v>
      </c>
      <c r="K485" s="214">
        <f t="shared" si="53"/>
        <v>57.18</v>
      </c>
      <c r="L485" s="167">
        <f t="shared" si="49"/>
        <v>3.8790117642937387E-6</v>
      </c>
      <c r="M485" s="326">
        <f t="shared" si="55"/>
        <v>0.84511586322539389</v>
      </c>
      <c r="N485" s="310" t="str">
        <f t="shared" si="54"/>
        <v>B</v>
      </c>
      <c r="P485" s="171">
        <f>IF($C485="SINAPI",VLOOKUP($D485,'Comp. Sinapi'!$B:$F,5,0),VLOOKUP($D485,'Comp. Própria'!$B:$I,8,0))</f>
        <v>22.88</v>
      </c>
    </row>
    <row r="486" spans="2:16" ht="40.5" x14ac:dyDescent="0.25">
      <c r="B486" s="215" t="s">
        <v>12361</v>
      </c>
      <c r="C486" s="210" t="s">
        <v>16</v>
      </c>
      <c r="D486" s="210">
        <v>104348</v>
      </c>
      <c r="E486" s="211" t="str">
        <f>IF($C486="SINAPI",VLOOKUP($D486,'Comp. Sinapi'!$B:$F,2,0),VLOOKUP($D486,'Comp. Própria'!$B:$I,2,0))</f>
        <v>TERMINAL DE VENTILAÇÃO, PVC, SÉRIE NORMAL, ESGOTO PREDIAL, DN 50 MM, JUNTA SOLDÁVEL, FORNECIDO E INSTALADO EM PRUMADA DE ESGOTO SANITÁRIO OU VENTILAÇÃO. AF_08/2022</v>
      </c>
      <c r="F486" s="210" t="str">
        <f>IF($C486="SINAPI",VLOOKUP($D486,'Comp. Sinapi'!$B:$F,3,0),VLOOKUP($D486,'Comp. Própria'!$B:$I,7,0))</f>
        <v>UN</v>
      </c>
      <c r="G486" s="212">
        <v>2</v>
      </c>
      <c r="H486" s="213">
        <f t="shared" si="50"/>
        <v>10.3</v>
      </c>
      <c r="I486" s="214">
        <f t="shared" si="51"/>
        <v>20.6</v>
      </c>
      <c r="J486" s="213">
        <f t="shared" si="52"/>
        <v>12.871910000000002</v>
      </c>
      <c r="K486" s="214">
        <f t="shared" si="53"/>
        <v>25.74</v>
      </c>
      <c r="L486" s="167">
        <f t="shared" si="49"/>
        <v>1.7461658414291856E-6</v>
      </c>
      <c r="M486" s="326">
        <f t="shared" si="55"/>
        <v>0.84511760939123537</v>
      </c>
      <c r="N486" s="310" t="str">
        <f t="shared" si="54"/>
        <v>B</v>
      </c>
      <c r="P486" s="171">
        <f>IF($C486="SINAPI",VLOOKUP($D486,'Comp. Sinapi'!$B:$F,5,0),VLOOKUP($D486,'Comp. Própria'!$B:$I,8,0))</f>
        <v>10.3</v>
      </c>
    </row>
    <row r="487" spans="2:16" ht="27" x14ac:dyDescent="0.25">
      <c r="B487" s="215" t="s">
        <v>12365</v>
      </c>
      <c r="C487" s="210" t="s">
        <v>16</v>
      </c>
      <c r="D487" s="210">
        <v>94794</v>
      </c>
      <c r="E487" s="211" t="str">
        <f>IF($C487="SINAPI",VLOOKUP($D487,'Comp. Sinapi'!$B:$F,2,0),VLOOKUP($D487,'Comp. Própria'!$B:$I,2,0))</f>
        <v>REGISTRO DE GAVETA BRUTO, LATÃO, ROSCÁVEL, 1 1/2", COM ACABAMENTO E CANOPLA CROMADOS - FORNECIMENTO E INSTALAÇÃO. AF_08/2021</v>
      </c>
      <c r="F487" s="210" t="str">
        <f>IF($C487="SINAPI",VLOOKUP($D487,'Comp. Sinapi'!$B:$F,3,0),VLOOKUP($D487,'Comp. Própria'!$B:$I,7,0))</f>
        <v>UN</v>
      </c>
      <c r="G487" s="212">
        <v>2</v>
      </c>
      <c r="H487" s="213">
        <f t="shared" si="50"/>
        <v>147.59</v>
      </c>
      <c r="I487" s="214">
        <f t="shared" si="51"/>
        <v>295.18</v>
      </c>
      <c r="J487" s="213">
        <f t="shared" si="52"/>
        <v>184.44322300000002</v>
      </c>
      <c r="K487" s="214">
        <f t="shared" si="53"/>
        <v>368.88</v>
      </c>
      <c r="L487" s="167">
        <f t="shared" si="49"/>
        <v>2.5024306743838307E-5</v>
      </c>
      <c r="M487" s="326">
        <f t="shared" si="55"/>
        <v>0.84514263369797926</v>
      </c>
      <c r="N487" s="310" t="str">
        <f t="shared" si="54"/>
        <v>B</v>
      </c>
      <c r="P487" s="171">
        <f>IF($C487="SINAPI",VLOOKUP($D487,'Comp. Sinapi'!$B:$F,5,0),VLOOKUP($D487,'Comp. Própria'!$B:$I,8,0))</f>
        <v>147.59</v>
      </c>
    </row>
    <row r="488" spans="2:16" ht="27" x14ac:dyDescent="0.25">
      <c r="B488" s="215" t="s">
        <v>12366</v>
      </c>
      <c r="C488" s="210" t="s">
        <v>16</v>
      </c>
      <c r="D488" s="210">
        <v>89987</v>
      </c>
      <c r="E488" s="211" t="str">
        <f>IF($C488="SINAPI",VLOOKUP($D488,'Comp. Sinapi'!$B:$F,2,0),VLOOKUP($D488,'Comp. Própria'!$B:$I,2,0))</f>
        <v>REGISTRO DE GAVETA BRUTO, LATÃO, ROSCÁVEL, 3/4", COM ACABAMENTO E CANOPLA CROMADOS - FORNECIMENTO E INSTALAÇÃO. AF_08/2021</v>
      </c>
      <c r="F488" s="210" t="str">
        <f>IF($C488="SINAPI",VLOOKUP($D488,'Comp. Sinapi'!$B:$F,3,0),VLOOKUP($D488,'Comp. Própria'!$B:$I,7,0))</f>
        <v>UN</v>
      </c>
      <c r="G488" s="212">
        <v>5</v>
      </c>
      <c r="H488" s="213">
        <f t="shared" si="50"/>
        <v>83.41</v>
      </c>
      <c r="I488" s="214">
        <f t="shared" si="51"/>
        <v>417.05</v>
      </c>
      <c r="J488" s="213">
        <f t="shared" si="52"/>
        <v>104.237477</v>
      </c>
      <c r="K488" s="214">
        <f t="shared" si="53"/>
        <v>521.17999999999995</v>
      </c>
      <c r="L488" s="167">
        <f t="shared" si="49"/>
        <v>3.535612716534821E-5</v>
      </c>
      <c r="M488" s="326">
        <f t="shared" si="55"/>
        <v>0.84517798982514458</v>
      </c>
      <c r="N488" s="310" t="str">
        <f t="shared" si="54"/>
        <v>B</v>
      </c>
      <c r="P488" s="171">
        <f>IF($C488="SINAPI",VLOOKUP($D488,'Comp. Sinapi'!$B:$F,5,0),VLOOKUP($D488,'Comp. Própria'!$B:$I,8,0))</f>
        <v>83.41</v>
      </c>
    </row>
    <row r="489" spans="2:16" ht="27" x14ac:dyDescent="0.25">
      <c r="B489" s="215" t="s">
        <v>12367</v>
      </c>
      <c r="C489" s="210" t="s">
        <v>16</v>
      </c>
      <c r="D489" s="210">
        <v>89985</v>
      </c>
      <c r="E489" s="211" t="str">
        <f>IF($C489="SINAPI",VLOOKUP($D489,'Comp. Sinapi'!$B:$F,2,0),VLOOKUP($D489,'Comp. Própria'!$B:$I,2,0))</f>
        <v>REGISTRO DE PRESSÃO BRUTO, LATÃO, ROSCÁVEL, 3/4", COM ACABAMENTO E CANOPLA CROMADOS - FORNECIMENTO E INSTALAÇÃO. AF_08/2021</v>
      </c>
      <c r="F489" s="210" t="str">
        <f>IF($C489="SINAPI",VLOOKUP($D489,'Comp. Sinapi'!$B:$F,3,0),VLOOKUP($D489,'Comp. Própria'!$B:$I,7,0))</f>
        <v>UN</v>
      </c>
      <c r="G489" s="212">
        <v>9</v>
      </c>
      <c r="H489" s="213">
        <f t="shared" si="50"/>
        <v>79.260000000000005</v>
      </c>
      <c r="I489" s="214">
        <f t="shared" si="51"/>
        <v>713.34</v>
      </c>
      <c r="J489" s="213">
        <f t="shared" si="52"/>
        <v>99.05122200000001</v>
      </c>
      <c r="K489" s="214">
        <f t="shared" si="53"/>
        <v>891.46</v>
      </c>
      <c r="L489" s="167">
        <f t="shared" si="49"/>
        <v>6.0475407964275913E-5</v>
      </c>
      <c r="M489" s="326">
        <f t="shared" si="55"/>
        <v>0.84523846523310886</v>
      </c>
      <c r="N489" s="310" t="str">
        <f t="shared" si="54"/>
        <v>B</v>
      </c>
      <c r="P489" s="171">
        <f>IF($C489="SINAPI",VLOOKUP($D489,'Comp. Sinapi'!$B:$F,5,0),VLOOKUP($D489,'Comp. Própria'!$B:$I,8,0))</f>
        <v>79.260000000000005</v>
      </c>
    </row>
    <row r="490" spans="2:16" ht="27" x14ac:dyDescent="0.25">
      <c r="B490" s="215" t="s">
        <v>12368</v>
      </c>
      <c r="C490" s="210" t="s">
        <v>16</v>
      </c>
      <c r="D490" s="210">
        <v>99635</v>
      </c>
      <c r="E490" s="211" t="str">
        <f>IF($C490="SINAPI",VLOOKUP($D490,'Comp. Sinapi'!$B:$F,2,0),VLOOKUP($D490,'Comp. Própria'!$B:$I,2,0))</f>
        <v>VÁLVULA DE DESCARGA METÁLICA, BASE 1 1/2", ACABAMENTO METALICO CROMADO - FORNECIMENTO E INSTALAÇÃO. AF_08/2021</v>
      </c>
      <c r="F490" s="210" t="str">
        <f>IF($C490="SINAPI",VLOOKUP($D490,'Comp. Sinapi'!$B:$F,3,0),VLOOKUP($D490,'Comp. Própria'!$B:$I,7,0))</f>
        <v>UN</v>
      </c>
      <c r="G490" s="212">
        <v>6</v>
      </c>
      <c r="H490" s="213">
        <f t="shared" si="50"/>
        <v>193.19</v>
      </c>
      <c r="I490" s="214">
        <f t="shared" si="51"/>
        <v>1159.1400000000001</v>
      </c>
      <c r="J490" s="213">
        <f t="shared" si="52"/>
        <v>241.429543</v>
      </c>
      <c r="K490" s="214">
        <f t="shared" si="53"/>
        <v>1448.57</v>
      </c>
      <c r="L490" s="167">
        <f t="shared" si="49"/>
        <v>9.8268976414882489E-5</v>
      </c>
      <c r="M490" s="326">
        <f t="shared" si="55"/>
        <v>0.84533673420952371</v>
      </c>
      <c r="N490" s="310" t="str">
        <f t="shared" si="54"/>
        <v>B</v>
      </c>
      <c r="P490" s="171">
        <f>IF($C490="SINAPI",VLOOKUP($D490,'Comp. Sinapi'!$B:$F,5,0),VLOOKUP($D490,'Comp. Própria'!$B:$I,8,0))</f>
        <v>193.19</v>
      </c>
    </row>
    <row r="491" spans="2:16" ht="27" x14ac:dyDescent="0.25">
      <c r="B491" s="215" t="s">
        <v>12369</v>
      </c>
      <c r="C491" s="210" t="s">
        <v>13156</v>
      </c>
      <c r="D491" s="210" t="s">
        <v>13205</v>
      </c>
      <c r="E491" s="211" t="str">
        <f>IF($C491="SINAPI",VLOOKUP($D491,'Comp. Sinapi'!$B:$F,2,0),VLOOKUP($D491,'Comp. Própria'!$B:$I,2,0))</f>
        <v>LUVA COM BUCHA DE LATÃO, PVC, SOLDÁVEL, DN 25MM X 3/4 , INSTALADO EM RAMAL DE DISTRIBUIÇÃO DE ÁGUA - FORNECIMENTO E INSTALAÇÃO. AF_06/2022</v>
      </c>
      <c r="F491" s="210" t="str">
        <f>IF($C491="SINAPI",VLOOKUP($D491,'Comp. Sinapi'!$B:$F,3,0),VLOOKUP($D491,'Comp. Própria'!$B:$I,7,0))</f>
        <v>UN</v>
      </c>
      <c r="G491" s="212">
        <v>2</v>
      </c>
      <c r="H491" s="213">
        <f t="shared" si="50"/>
        <v>2.4645845000000004</v>
      </c>
      <c r="I491" s="214">
        <f t="shared" si="51"/>
        <v>4.92</v>
      </c>
      <c r="J491" s="213">
        <f t="shared" si="52"/>
        <v>3.0799912496500004</v>
      </c>
      <c r="K491" s="214">
        <f t="shared" si="53"/>
        <v>6.15</v>
      </c>
      <c r="L491" s="167">
        <f t="shared" si="49"/>
        <v>4.1720745628552808E-7</v>
      </c>
      <c r="M491" s="326">
        <f t="shared" si="55"/>
        <v>0.84533715141697996</v>
      </c>
      <c r="N491" s="310" t="str">
        <f t="shared" si="54"/>
        <v>B</v>
      </c>
      <c r="P491" s="171">
        <f>IF($C491="SINAPI",VLOOKUP($D491,'Comp. Sinapi'!$B:$F,5,0),VLOOKUP($D491,'Comp. Própria'!$B:$I,8,0))</f>
        <v>2.4645845000000004</v>
      </c>
    </row>
    <row r="492" spans="2:16" ht="27" x14ac:dyDescent="0.25">
      <c r="B492" s="215" t="s">
        <v>12370</v>
      </c>
      <c r="C492" s="210" t="s">
        <v>16</v>
      </c>
      <c r="D492" s="210">
        <v>89427</v>
      </c>
      <c r="E492" s="211" t="str">
        <f>IF($C492="SINAPI",VLOOKUP($D492,'Comp. Sinapi'!$B:$F,2,0),VLOOKUP($D492,'Comp. Própria'!$B:$I,2,0))</f>
        <v>LUVA COM BUCHA DE LATÃO, PVC, SOLDÁVEL, DN 25MM X 3/4 , INSTALADO EM RAMAL DE DISTRIBUIÇÃO DE ÁGUA - FORNECIMENTO E INSTALAÇÃO. AF_06/2022</v>
      </c>
      <c r="F492" s="210" t="str">
        <f>IF($C492="SINAPI",VLOOKUP($D492,'Comp. Sinapi'!$B:$F,3,0),VLOOKUP($D492,'Comp. Própria'!$B:$I,7,0))</f>
        <v>UN</v>
      </c>
      <c r="G492" s="212">
        <v>9</v>
      </c>
      <c r="H492" s="213">
        <f t="shared" si="50"/>
        <v>10.75</v>
      </c>
      <c r="I492" s="214">
        <f t="shared" si="51"/>
        <v>96.75</v>
      </c>
      <c r="J492" s="213">
        <f t="shared" si="52"/>
        <v>13.434275</v>
      </c>
      <c r="K492" s="214">
        <f t="shared" si="53"/>
        <v>120.9</v>
      </c>
      <c r="L492" s="167">
        <f t="shared" si="49"/>
        <v>8.2016880430764791E-6</v>
      </c>
      <c r="M492" s="326">
        <f t="shared" si="55"/>
        <v>0.84534535310502301</v>
      </c>
      <c r="N492" s="310" t="str">
        <f t="shared" si="54"/>
        <v>B</v>
      </c>
      <c r="P492" s="171">
        <f>IF($C492="SINAPI",VLOOKUP($D492,'Comp. Sinapi'!$B:$F,5,0),VLOOKUP($D492,'Comp. Própria'!$B:$I,8,0))</f>
        <v>10.75</v>
      </c>
    </row>
    <row r="493" spans="2:16" ht="40.5" x14ac:dyDescent="0.25">
      <c r="B493" s="215" t="s">
        <v>12371</v>
      </c>
      <c r="C493" s="210" t="s">
        <v>16</v>
      </c>
      <c r="D493" s="210">
        <v>89429</v>
      </c>
      <c r="E493" s="211" t="str">
        <f>IF($C493="SINAPI",VLOOKUP($D493,'Comp. Sinapi'!$B:$F,2,0),VLOOKUP($D493,'Comp. Própria'!$B:$I,2,0))</f>
        <v>ADAPTADOR CURTO COM BOLSA E ROSCA PARA REGISTRO, PVC, SOLDÁVEL, DN 25MM X 3/4 , INSTALADO EM RAMAL DE DISTRIBUIÇÃO DE ÁGUA - FORNECIMENTO E INSTALAÇÃO. AF_06/2022</v>
      </c>
      <c r="F493" s="210" t="str">
        <f>IF($C493="SINAPI",VLOOKUP($D493,'Comp. Sinapi'!$B:$F,3,0),VLOOKUP($D493,'Comp. Própria'!$B:$I,7,0))</f>
        <v>UN</v>
      </c>
      <c r="G493" s="212">
        <v>19</v>
      </c>
      <c r="H493" s="213">
        <f t="shared" si="50"/>
        <v>5.71</v>
      </c>
      <c r="I493" s="214">
        <f t="shared" si="51"/>
        <v>108.49</v>
      </c>
      <c r="J493" s="213">
        <f t="shared" si="52"/>
        <v>7.1357870000000005</v>
      </c>
      <c r="K493" s="214">
        <f t="shared" si="53"/>
        <v>135.57</v>
      </c>
      <c r="L493" s="167">
        <f t="shared" si="49"/>
        <v>9.1968804631917123E-6</v>
      </c>
      <c r="M493" s="326">
        <f t="shared" si="55"/>
        <v>0.8453545499854862</v>
      </c>
      <c r="N493" s="310" t="str">
        <f t="shared" si="54"/>
        <v>B</v>
      </c>
      <c r="P493" s="171">
        <f>IF($C493="SINAPI",VLOOKUP($D493,'Comp. Sinapi'!$B:$F,5,0),VLOOKUP($D493,'Comp. Própria'!$B:$I,8,0))</f>
        <v>5.71</v>
      </c>
    </row>
    <row r="494" spans="2:16" ht="40.5" x14ac:dyDescent="0.25">
      <c r="B494" s="215" t="s">
        <v>12372</v>
      </c>
      <c r="C494" s="210" t="s">
        <v>16</v>
      </c>
      <c r="D494" s="210">
        <v>89596</v>
      </c>
      <c r="E494" s="211" t="str">
        <f>IF($C494="SINAPI",VLOOKUP($D494,'Comp. Sinapi'!$B:$F,2,0),VLOOKUP($D494,'Comp. Própria'!$B:$I,2,0))</f>
        <v>ADAPTADOR CURTO COM BOLSA E ROSCA PARA REGISTRO, PVC, SOLDÁVEL, DN 50MM X 1.1/2 , INSTALADO EM PRUMADA DE ÁGUA - FORNECIMENTO E INSTALAÇÃO. AF_06/2022</v>
      </c>
      <c r="F494" s="210" t="str">
        <f>IF($C494="SINAPI",VLOOKUP($D494,'Comp. Sinapi'!$B:$F,3,0),VLOOKUP($D494,'Comp. Própria'!$B:$I,7,0))</f>
        <v>UN</v>
      </c>
      <c r="G494" s="212">
        <v>2</v>
      </c>
      <c r="H494" s="213">
        <f t="shared" si="50"/>
        <v>9.56</v>
      </c>
      <c r="I494" s="214">
        <f t="shared" si="51"/>
        <v>19.12</v>
      </c>
      <c r="J494" s="213">
        <f t="shared" si="52"/>
        <v>11.947132000000002</v>
      </c>
      <c r="K494" s="214">
        <f t="shared" si="53"/>
        <v>23.89</v>
      </c>
      <c r="L494" s="167">
        <f t="shared" si="49"/>
        <v>1.6206644114896367E-6</v>
      </c>
      <c r="M494" s="326">
        <f t="shared" si="55"/>
        <v>0.84535617064989765</v>
      </c>
      <c r="N494" s="310" t="str">
        <f t="shared" si="54"/>
        <v>B</v>
      </c>
      <c r="P494" s="171">
        <f>IF($C494="SINAPI",VLOOKUP($D494,'Comp. Sinapi'!$B:$F,5,0),VLOOKUP($D494,'Comp. Própria'!$B:$I,8,0))</f>
        <v>9.56</v>
      </c>
    </row>
    <row r="495" spans="2:16" ht="27" x14ac:dyDescent="0.25">
      <c r="B495" s="215" t="s">
        <v>12373</v>
      </c>
      <c r="C495" s="210" t="s">
        <v>16</v>
      </c>
      <c r="D495" s="210">
        <v>89408</v>
      </c>
      <c r="E495" s="211" t="str">
        <f>IF($C495="SINAPI",VLOOKUP($D495,'Comp. Sinapi'!$B:$F,2,0),VLOOKUP($D495,'Comp. Própria'!$B:$I,2,0))</f>
        <v>JOELHO 90 GRAUS, PVC, SOLDÁVEL, DN 25MM, INSTALADO EM RAMAL DE DISTRIBUIÇÃO DE ÁGUA - FORNECIMENTO E INSTALAÇÃO. AF_06/2022</v>
      </c>
      <c r="F495" s="210" t="str">
        <f>IF($C495="SINAPI",VLOOKUP($D495,'Comp. Sinapi'!$B:$F,3,0),VLOOKUP($D495,'Comp. Própria'!$B:$I,7,0))</f>
        <v>UN</v>
      </c>
      <c r="G495" s="212">
        <v>20</v>
      </c>
      <c r="H495" s="213">
        <f t="shared" si="50"/>
        <v>8.1300000000000008</v>
      </c>
      <c r="I495" s="214">
        <f t="shared" si="51"/>
        <v>162.6</v>
      </c>
      <c r="J495" s="213">
        <f t="shared" si="52"/>
        <v>10.160061000000001</v>
      </c>
      <c r="K495" s="214">
        <f t="shared" si="53"/>
        <v>203.2</v>
      </c>
      <c r="L495" s="167">
        <f t="shared" si="49"/>
        <v>1.3784805710116959E-5</v>
      </c>
      <c r="M495" s="326">
        <f t="shared" si="55"/>
        <v>0.84536995545560778</v>
      </c>
      <c r="N495" s="310" t="str">
        <f t="shared" si="54"/>
        <v>B</v>
      </c>
      <c r="P495" s="171">
        <f>IF($C495="SINAPI",VLOOKUP($D495,'Comp. Sinapi'!$B:$F,5,0),VLOOKUP($D495,'Comp. Própria'!$B:$I,8,0))</f>
        <v>8.1300000000000008</v>
      </c>
    </row>
    <row r="496" spans="2:16" ht="27" x14ac:dyDescent="0.25">
      <c r="B496" s="215" t="s">
        <v>12374</v>
      </c>
      <c r="C496" s="210" t="s">
        <v>16</v>
      </c>
      <c r="D496" s="210">
        <v>103984</v>
      </c>
      <c r="E496" s="211" t="str">
        <f>IF($C496="SINAPI",VLOOKUP($D496,'Comp. Sinapi'!$B:$F,2,0),VLOOKUP($D496,'Comp. Própria'!$B:$I,2,0))</f>
        <v>JOELHO 90 GRAUS, PVC, SOLDÁVEL, DN 50MM, INSTALADO EM RAMAL DE DISTRIBUIÇÃO DE ÁGUA - FORNECIMENTO E INSTALAÇÃO. AF_06/2022</v>
      </c>
      <c r="F496" s="210" t="str">
        <f>IF($C496="SINAPI",VLOOKUP($D496,'Comp. Sinapi'!$B:$F,3,0),VLOOKUP($D496,'Comp. Própria'!$B:$I,7,0))</f>
        <v>UN</v>
      </c>
      <c r="G496" s="212">
        <v>12</v>
      </c>
      <c r="H496" s="213">
        <f t="shared" si="50"/>
        <v>18.05</v>
      </c>
      <c r="I496" s="214">
        <f t="shared" si="51"/>
        <v>216.6</v>
      </c>
      <c r="J496" s="213">
        <f t="shared" si="52"/>
        <v>22.557085000000001</v>
      </c>
      <c r="K496" s="214">
        <f t="shared" si="53"/>
        <v>270.68</v>
      </c>
      <c r="L496" s="167">
        <f t="shared" si="49"/>
        <v>1.8362555165425487E-5</v>
      </c>
      <c r="M496" s="326">
        <f t="shared" si="55"/>
        <v>0.84538831801077319</v>
      </c>
      <c r="N496" s="310" t="str">
        <f t="shared" si="54"/>
        <v>B</v>
      </c>
      <c r="P496" s="171">
        <f>IF($C496="SINAPI",VLOOKUP($D496,'Comp. Sinapi'!$B:$F,5,0),VLOOKUP($D496,'Comp. Própria'!$B:$I,8,0))</f>
        <v>18.05</v>
      </c>
    </row>
    <row r="497" spans="2:16" ht="44.25" customHeight="1" x14ac:dyDescent="0.25">
      <c r="B497" s="215" t="s">
        <v>12375</v>
      </c>
      <c r="C497" s="210" t="s">
        <v>16</v>
      </c>
      <c r="D497" s="210">
        <v>90443</v>
      </c>
      <c r="E497" s="211" t="str">
        <f>IF($C497="SINAPI",VLOOKUP($D497,'Comp. Sinapi'!$B:$F,2,0),VLOOKUP($D497,'Comp. Própria'!$B:$I,2,0))</f>
        <v>RASGO LINEAR MANUAL EM ALVENARIA, PARA RAMAIS/ DISTRIBUIÇÃO DE INSTALAÇÕES HIDRÁULICAS, DIÂMETROS MENORES OU IGUAIS A 40 MM. AF_09/2023</v>
      </c>
      <c r="F497" s="210" t="str">
        <f>IF($C497="SINAPI",VLOOKUP($D497,'Comp. Sinapi'!$B:$F,3,0),VLOOKUP($D497,'Comp. Própria'!$B:$I,7,0))</f>
        <v>M</v>
      </c>
      <c r="G497" s="212">
        <v>71</v>
      </c>
      <c r="H497" s="213">
        <f t="shared" si="50"/>
        <v>7.37</v>
      </c>
      <c r="I497" s="214">
        <f t="shared" si="51"/>
        <v>523.27</v>
      </c>
      <c r="J497" s="213">
        <f t="shared" si="52"/>
        <v>9.2102889999999995</v>
      </c>
      <c r="K497" s="214">
        <f t="shared" si="53"/>
        <v>653.92999999999995</v>
      </c>
      <c r="L497" s="167">
        <f t="shared" si="49"/>
        <v>4.4361702746145582E-5</v>
      </c>
      <c r="M497" s="326">
        <f t="shared" si="55"/>
        <v>0.84543267971351932</v>
      </c>
      <c r="N497" s="310" t="str">
        <f t="shared" si="54"/>
        <v>B</v>
      </c>
      <c r="P497" s="171">
        <f>IF($C497="SINAPI",VLOOKUP($D497,'Comp. Sinapi'!$B:$F,5,0),VLOOKUP($D497,'Comp. Própria'!$B:$I,8,0))</f>
        <v>7.37</v>
      </c>
    </row>
    <row r="498" spans="2:16" ht="46.5" customHeight="1" x14ac:dyDescent="0.25">
      <c r="B498" s="215" t="s">
        <v>12376</v>
      </c>
      <c r="C498" s="210" t="s">
        <v>16</v>
      </c>
      <c r="D498" s="210">
        <v>90466</v>
      </c>
      <c r="E498" s="211" t="str">
        <f>IF($C498="SINAPI",VLOOKUP($D498,'Comp. Sinapi'!$B:$F,2,0),VLOOKUP($D498,'Comp. Própria'!$B:$I,2,0))</f>
        <v>CHUMBAMENTO LINEAR EM ALVENARIA PARA RAMAIS/DISTRIBUIÇÃO DE INSTALAÇÕES HIDRÁULICAS COM DIÂMETROS MENORES OU IGUAIS A 40 MM. AF_09/2023</v>
      </c>
      <c r="F498" s="210" t="str">
        <f>IF($C498="SINAPI",VLOOKUP($D498,'Comp. Sinapi'!$B:$F,3,0),VLOOKUP($D498,'Comp. Própria'!$B:$I,7,0))</f>
        <v>M</v>
      </c>
      <c r="G498" s="212">
        <v>71</v>
      </c>
      <c r="H498" s="213">
        <f t="shared" si="50"/>
        <v>14.74</v>
      </c>
      <c r="I498" s="214">
        <f t="shared" si="51"/>
        <v>1046.54</v>
      </c>
      <c r="J498" s="213">
        <f t="shared" si="52"/>
        <v>18.420577999999999</v>
      </c>
      <c r="K498" s="214">
        <f t="shared" si="53"/>
        <v>1307.8599999999999</v>
      </c>
      <c r="L498" s="167">
        <f t="shared" si="49"/>
        <v>8.8723405492291163E-5</v>
      </c>
      <c r="M498" s="326">
        <f t="shared" si="55"/>
        <v>0.84552140311901158</v>
      </c>
      <c r="N498" s="310" t="str">
        <f t="shared" si="54"/>
        <v>B</v>
      </c>
      <c r="P498" s="171">
        <f>IF($C498="SINAPI",VLOOKUP($D498,'Comp. Sinapi'!$B:$F,5,0),VLOOKUP($D498,'Comp. Própria'!$B:$I,8,0))</f>
        <v>14.74</v>
      </c>
    </row>
    <row r="499" spans="2:16" ht="27" x14ac:dyDescent="0.25">
      <c r="B499" s="215" t="s">
        <v>12377</v>
      </c>
      <c r="C499" s="210" t="s">
        <v>16</v>
      </c>
      <c r="D499" s="210">
        <v>89402</v>
      </c>
      <c r="E499" s="211" t="str">
        <f>IF($C499="SINAPI",VLOOKUP($D499,'Comp. Sinapi'!$B:$F,2,0),VLOOKUP($D499,'Comp. Própria'!$B:$I,2,0))</f>
        <v>TUBO, PVC, SOLDÁVEL, DN 25MM, INSTALADO EM RAMAL DE DISTRIBUIÇÃO DE ÁGUA - FORNECIMENTO E INSTALAÇÃO. AF_06/2022</v>
      </c>
      <c r="F499" s="210" t="str">
        <f>IF($C499="SINAPI",VLOOKUP($D499,'Comp. Sinapi'!$B:$F,3,0),VLOOKUP($D499,'Comp. Própria'!$B:$I,7,0))</f>
        <v>M</v>
      </c>
      <c r="G499" s="212">
        <v>56.1</v>
      </c>
      <c r="H499" s="213">
        <f t="shared" si="50"/>
        <v>11.33</v>
      </c>
      <c r="I499" s="214">
        <f t="shared" si="51"/>
        <v>635.61</v>
      </c>
      <c r="J499" s="213">
        <f t="shared" si="52"/>
        <v>14.159101</v>
      </c>
      <c r="K499" s="214">
        <f t="shared" si="53"/>
        <v>794.32</v>
      </c>
      <c r="L499" s="167">
        <f t="shared" si="49"/>
        <v>5.3885565313287911E-5</v>
      </c>
      <c r="M499" s="326">
        <f t="shared" si="55"/>
        <v>0.84557528868432486</v>
      </c>
      <c r="N499" s="310" t="str">
        <f t="shared" si="54"/>
        <v>B</v>
      </c>
      <c r="P499" s="171">
        <f>IF($C499="SINAPI",VLOOKUP($D499,'Comp. Sinapi'!$B:$F,5,0),VLOOKUP($D499,'Comp. Própria'!$B:$I,8,0))</f>
        <v>11.33</v>
      </c>
    </row>
    <row r="500" spans="2:16" ht="27" x14ac:dyDescent="0.25">
      <c r="B500" s="215" t="s">
        <v>12378</v>
      </c>
      <c r="C500" s="210" t="s">
        <v>16</v>
      </c>
      <c r="D500" s="210">
        <v>103979</v>
      </c>
      <c r="E500" s="211" t="str">
        <f>IF($C500="SINAPI",VLOOKUP($D500,'Comp. Sinapi'!$B:$F,2,0),VLOOKUP($D500,'Comp. Própria'!$B:$I,2,0))</f>
        <v>TUBO, PVC, SOLDÁVEL, DN 50MM, INSTALADO EM RAMAL DE DISTRIBUIÇÃO DE ÁGUA - FORNECIMENTO E INSTALAÇÃO. AF_06/2022</v>
      </c>
      <c r="F500" s="210" t="str">
        <f>IF($C500="SINAPI",VLOOKUP($D500,'Comp. Sinapi'!$B:$F,3,0),VLOOKUP($D500,'Comp. Própria'!$B:$I,7,0))</f>
        <v>M</v>
      </c>
      <c r="G500" s="212">
        <v>45.9</v>
      </c>
      <c r="H500" s="213">
        <f t="shared" si="50"/>
        <v>26.89</v>
      </c>
      <c r="I500" s="214">
        <f t="shared" si="51"/>
        <v>1234.25</v>
      </c>
      <c r="J500" s="213">
        <f t="shared" si="52"/>
        <v>33.604433</v>
      </c>
      <c r="K500" s="214">
        <f t="shared" si="53"/>
        <v>1542.44</v>
      </c>
      <c r="L500" s="167">
        <f t="shared" si="49"/>
        <v>1.04636986808626E-4</v>
      </c>
      <c r="M500" s="326">
        <f t="shared" si="55"/>
        <v>0.84567992567113348</v>
      </c>
      <c r="N500" s="310" t="str">
        <f t="shared" si="54"/>
        <v>B</v>
      </c>
      <c r="P500" s="171">
        <f>IF($C500="SINAPI",VLOOKUP($D500,'Comp. Sinapi'!$B:$F,5,0),VLOOKUP($D500,'Comp. Própria'!$B:$I,8,0))</f>
        <v>26.89</v>
      </c>
    </row>
    <row r="501" spans="2:16" ht="27" x14ac:dyDescent="0.25">
      <c r="B501" s="215" t="s">
        <v>12379</v>
      </c>
      <c r="C501" s="210" t="s">
        <v>16</v>
      </c>
      <c r="D501" s="210">
        <v>89440</v>
      </c>
      <c r="E501" s="211" t="str">
        <f>IF($C501="SINAPI",VLOOKUP($D501,'Comp. Sinapi'!$B:$F,2,0),VLOOKUP($D501,'Comp. Própria'!$B:$I,2,0))</f>
        <v>TE, PVC, SOLDÁVEL, DN 25MM, INSTALADO EM RAMAL DE DISTRIBUIÇÃO DE ÁGUA - FORNECIMENTO E INSTALAÇÃO. AF_06/2022</v>
      </c>
      <c r="F501" s="210" t="str">
        <f>IF($C501="SINAPI",VLOOKUP($D501,'Comp. Sinapi'!$B:$F,3,0),VLOOKUP($D501,'Comp. Própria'!$B:$I,7,0))</f>
        <v>UN</v>
      </c>
      <c r="G501" s="212">
        <v>6</v>
      </c>
      <c r="H501" s="213">
        <f t="shared" si="50"/>
        <v>11.25</v>
      </c>
      <c r="I501" s="214">
        <f t="shared" si="51"/>
        <v>67.5</v>
      </c>
      <c r="J501" s="213">
        <f t="shared" si="52"/>
        <v>14.059125</v>
      </c>
      <c r="K501" s="214">
        <f t="shared" si="53"/>
        <v>84.35</v>
      </c>
      <c r="L501" s="167">
        <f t="shared" si="49"/>
        <v>5.7221868191356563E-6</v>
      </c>
      <c r="M501" s="326">
        <f t="shared" si="55"/>
        <v>0.84568564785795264</v>
      </c>
      <c r="N501" s="310" t="str">
        <f t="shared" si="54"/>
        <v>B</v>
      </c>
      <c r="P501" s="171">
        <f>IF($C501="SINAPI",VLOOKUP($D501,'Comp. Sinapi'!$B:$F,5,0),VLOOKUP($D501,'Comp. Própria'!$B:$I,8,0))</f>
        <v>11.25</v>
      </c>
    </row>
    <row r="502" spans="2:16" ht="27" x14ac:dyDescent="0.25">
      <c r="B502" s="215" t="s">
        <v>12380</v>
      </c>
      <c r="C502" s="210" t="s">
        <v>16</v>
      </c>
      <c r="D502" s="210">
        <v>104004</v>
      </c>
      <c r="E502" s="211" t="str">
        <f>IF($C502="SINAPI",VLOOKUP($D502,'Comp. Sinapi'!$B:$F,2,0),VLOOKUP($D502,'Comp. Própria'!$B:$I,2,0))</f>
        <v>TE, PVC, SOLDÁVEL, DN 50MM, INSTALADO EM RAMAL DE DISTRIBUIÇÃO DE ÁGUA - FORNECIMENTO E INSTALAÇÃO. AF_06/2022</v>
      </c>
      <c r="F502" s="210" t="str">
        <f>IF($C502="SINAPI",VLOOKUP($D502,'Comp. Sinapi'!$B:$F,3,0),VLOOKUP($D502,'Comp. Própria'!$B:$I,7,0))</f>
        <v>UN</v>
      </c>
      <c r="G502" s="212">
        <v>6</v>
      </c>
      <c r="H502" s="213">
        <f t="shared" si="50"/>
        <v>27.23</v>
      </c>
      <c r="I502" s="214">
        <f t="shared" si="51"/>
        <v>163.38</v>
      </c>
      <c r="J502" s="213">
        <f t="shared" si="52"/>
        <v>34.029330999999999</v>
      </c>
      <c r="K502" s="214">
        <f t="shared" si="53"/>
        <v>204.17</v>
      </c>
      <c r="L502" s="167">
        <f t="shared" si="49"/>
        <v>1.3850609162571749E-5</v>
      </c>
      <c r="M502" s="326">
        <f t="shared" si="55"/>
        <v>0.84569949846711523</v>
      </c>
      <c r="N502" s="310" t="str">
        <f t="shared" si="54"/>
        <v>B</v>
      </c>
      <c r="P502" s="171">
        <f>IF($C502="SINAPI",VLOOKUP($D502,'Comp. Sinapi'!$B:$F,5,0),VLOOKUP($D502,'Comp. Própria'!$B:$I,8,0))</f>
        <v>27.23</v>
      </c>
    </row>
    <row r="503" spans="2:16" ht="27" x14ac:dyDescent="0.25">
      <c r="B503" s="215" t="s">
        <v>12381</v>
      </c>
      <c r="C503" s="210" t="s">
        <v>16</v>
      </c>
      <c r="D503" s="210">
        <v>104006</v>
      </c>
      <c r="E503" s="211" t="str">
        <f>IF($C503="SINAPI",VLOOKUP($D503,'Comp. Sinapi'!$B:$F,2,0),VLOOKUP($D503,'Comp. Própria'!$B:$I,2,0))</f>
        <v>TÊ DE REDUÇÃO, PVC, SOLDÁVEL, DN 50MM X 25MM, INSTALADO EM RAMAL DE DISTRIBUIÇÃO DE ÁGUA - FORNECIMENTO E INSTALAÇÃO. AF_06/2022</v>
      </c>
      <c r="F503" s="210" t="str">
        <f>IF($C503="SINAPI",VLOOKUP($D503,'Comp. Sinapi'!$B:$F,3,0),VLOOKUP($D503,'Comp. Própria'!$B:$I,7,0))</f>
        <v>UN</v>
      </c>
      <c r="G503" s="212">
        <v>6</v>
      </c>
      <c r="H503" s="213">
        <f t="shared" si="50"/>
        <v>22.89</v>
      </c>
      <c r="I503" s="214">
        <f t="shared" si="51"/>
        <v>137.34</v>
      </c>
      <c r="J503" s="213">
        <f t="shared" si="52"/>
        <v>28.605633000000001</v>
      </c>
      <c r="K503" s="214">
        <f t="shared" si="53"/>
        <v>171.63</v>
      </c>
      <c r="L503" s="167">
        <f t="shared" si="49"/>
        <v>1.1643140767851248E-5</v>
      </c>
      <c r="M503" s="326">
        <f t="shared" si="55"/>
        <v>0.84571114160788308</v>
      </c>
      <c r="N503" s="310" t="str">
        <f t="shared" si="54"/>
        <v>B</v>
      </c>
      <c r="P503" s="171">
        <f>IF($C503="SINAPI",VLOOKUP($D503,'Comp. Sinapi'!$B:$F,5,0),VLOOKUP($D503,'Comp. Própria'!$B:$I,8,0))</f>
        <v>22.89</v>
      </c>
    </row>
    <row r="504" spans="2:16" ht="40.5" x14ac:dyDescent="0.25">
      <c r="B504" s="215" t="s">
        <v>12382</v>
      </c>
      <c r="C504" s="210" t="s">
        <v>16</v>
      </c>
      <c r="D504" s="210">
        <v>90373</v>
      </c>
      <c r="E504" s="211" t="str">
        <f>IF($C504="SINAPI",VLOOKUP($D504,'Comp. Sinapi'!$B:$F,2,0),VLOOKUP($D504,'Comp. Própria'!$B:$I,2,0))</f>
        <v>JOELHO 90 GRAUS COM BUCHA DE LATÃO, PVC, SOLDÁVEL, DN 25MM, X 1/2  INSTALADO EM RAMAL OU SUB-RAMAL DE ÁGUA - FORNECIMENTO E INSTALAÇÃO. AF_06/2022</v>
      </c>
      <c r="F504" s="210" t="str">
        <f>IF($C504="SINAPI",VLOOKUP($D504,'Comp. Sinapi'!$B:$F,3,0),VLOOKUP($D504,'Comp. Própria'!$B:$I,7,0))</f>
        <v>UN</v>
      </c>
      <c r="G504" s="212">
        <v>13</v>
      </c>
      <c r="H504" s="213">
        <f t="shared" si="50"/>
        <v>11.87</v>
      </c>
      <c r="I504" s="214">
        <f t="shared" si="51"/>
        <v>154.31</v>
      </c>
      <c r="J504" s="213">
        <f t="shared" si="52"/>
        <v>14.833938999999999</v>
      </c>
      <c r="K504" s="214">
        <f t="shared" si="53"/>
        <v>192.84</v>
      </c>
      <c r="L504" s="167">
        <f t="shared" si="49"/>
        <v>1.3081997702455485E-5</v>
      </c>
      <c r="M504" s="326">
        <f t="shared" si="55"/>
        <v>0.84572422360558552</v>
      </c>
      <c r="N504" s="310" t="str">
        <f t="shared" si="54"/>
        <v>B</v>
      </c>
      <c r="P504" s="171">
        <f>IF($C504="SINAPI",VLOOKUP($D504,'Comp. Sinapi'!$B:$F,5,0),VLOOKUP($D504,'Comp. Própria'!$B:$I,8,0))</f>
        <v>11.87</v>
      </c>
    </row>
    <row r="505" spans="2:16" ht="27" x14ac:dyDescent="0.25">
      <c r="B505" s="215" t="s">
        <v>12383</v>
      </c>
      <c r="C505" s="210" t="s">
        <v>16</v>
      </c>
      <c r="D505" s="210">
        <v>103999</v>
      </c>
      <c r="E505" s="211" t="str">
        <f>IF($C505="SINAPI",VLOOKUP($D505,'Comp. Sinapi'!$B:$F,2,0),VLOOKUP($D505,'Comp. Própria'!$B:$I,2,0))</f>
        <v>BUCHA DE REDUÇÃO, LONGA, PVC, SOLDÁVEL, DN 50 X 25 MM, INSTALADO EM RAMAL DE DISTRIBUIÇÃO DE ÁGUA - FORNECIMENTO E INSTALAÇÃO. AF_06/2022</v>
      </c>
      <c r="F505" s="210" t="str">
        <f>IF($C505="SINAPI",VLOOKUP($D505,'Comp. Sinapi'!$B:$F,3,0),VLOOKUP($D505,'Comp. Própria'!$B:$I,7,0))</f>
        <v>UN</v>
      </c>
      <c r="G505" s="212">
        <v>1</v>
      </c>
      <c r="H505" s="213">
        <f t="shared" si="50"/>
        <v>11.49</v>
      </c>
      <c r="I505" s="214">
        <f t="shared" si="51"/>
        <v>11.49</v>
      </c>
      <c r="J505" s="213">
        <f t="shared" si="52"/>
        <v>14.359053000000001</v>
      </c>
      <c r="K505" s="214">
        <f t="shared" si="53"/>
        <v>14.35</v>
      </c>
      <c r="L505" s="167">
        <f t="shared" si="49"/>
        <v>9.7348406466623215E-7</v>
      </c>
      <c r="M505" s="326">
        <f t="shared" si="55"/>
        <v>0.84572519708965022</v>
      </c>
      <c r="N505" s="310" t="str">
        <f t="shared" si="54"/>
        <v>B</v>
      </c>
      <c r="P505" s="171">
        <f>IF($C505="SINAPI",VLOOKUP($D505,'Comp. Sinapi'!$B:$F,5,0),VLOOKUP($D505,'Comp. Própria'!$B:$I,8,0))</f>
        <v>11.49</v>
      </c>
    </row>
    <row r="506" spans="2:16" ht="27" x14ac:dyDescent="0.25">
      <c r="B506" s="215" t="s">
        <v>12384</v>
      </c>
      <c r="C506" s="210" t="s">
        <v>16</v>
      </c>
      <c r="D506" s="210">
        <v>89409</v>
      </c>
      <c r="E506" s="211" t="str">
        <f>IF($C506="SINAPI",VLOOKUP($D506,'Comp. Sinapi'!$B:$F,2,0),VLOOKUP($D506,'Comp. Própria'!$B:$I,2,0))</f>
        <v>JOELHO 45 GRAUS, PVC, SOLDÁVEL, DN 25MM, INSTALADO EM RAMAL DE DISTRIBUIÇÃO DE ÁGUA - FORNECIMENTO E INSTALAÇÃO. AF_06/2022</v>
      </c>
      <c r="F506" s="210" t="str">
        <f>IF($C506="SINAPI",VLOOKUP($D506,'Comp. Sinapi'!$B:$F,3,0),VLOOKUP($D506,'Comp. Própria'!$B:$I,7,0))</f>
        <v>UN</v>
      </c>
      <c r="G506" s="212">
        <v>65</v>
      </c>
      <c r="H506" s="213">
        <f t="shared" si="50"/>
        <v>8.82</v>
      </c>
      <c r="I506" s="214">
        <f t="shared" si="51"/>
        <v>573.29999999999995</v>
      </c>
      <c r="J506" s="213">
        <f t="shared" si="52"/>
        <v>11.022354</v>
      </c>
      <c r="K506" s="214">
        <f t="shared" si="53"/>
        <v>716.45</v>
      </c>
      <c r="L506" s="167">
        <f t="shared" si="49"/>
        <v>4.860297269199457E-5</v>
      </c>
      <c r="M506" s="326">
        <f t="shared" si="55"/>
        <v>0.84577380006234226</v>
      </c>
      <c r="N506" s="310" t="str">
        <f t="shared" si="54"/>
        <v>B</v>
      </c>
      <c r="P506" s="171">
        <f>IF($C506="SINAPI",VLOOKUP($D506,'Comp. Sinapi'!$B:$F,5,0),VLOOKUP($D506,'Comp. Própria'!$B:$I,8,0))</f>
        <v>8.82</v>
      </c>
    </row>
    <row r="507" spans="2:16" ht="27" x14ac:dyDescent="0.25">
      <c r="B507" s="215" t="s">
        <v>12385</v>
      </c>
      <c r="C507" s="210" t="s">
        <v>16</v>
      </c>
      <c r="D507" s="210">
        <v>103985</v>
      </c>
      <c r="E507" s="211" t="str">
        <f>IF($C507="SINAPI",VLOOKUP($D507,'Comp. Sinapi'!$B:$F,2,0),VLOOKUP($D507,'Comp. Própria'!$B:$I,2,0))</f>
        <v>JOELHO 45 GRAUS, PVC, SOLDÁVEL, DN 50MM, INSTALADO EM RAMAL DE DISTRIBUIÇÃO DE ÁGUA - FORNECIMENTO E INSTALAÇÃO. AF_06/2022</v>
      </c>
      <c r="F507" s="210" t="str">
        <f>IF($C507="SINAPI",VLOOKUP($D507,'Comp. Sinapi'!$B:$F,3,0),VLOOKUP($D507,'Comp. Própria'!$B:$I,7,0))</f>
        <v>UN</v>
      </c>
      <c r="G507" s="212">
        <v>30</v>
      </c>
      <c r="H507" s="213">
        <f t="shared" si="50"/>
        <v>20.260000000000002</v>
      </c>
      <c r="I507" s="214">
        <f t="shared" si="51"/>
        <v>607.79999999999995</v>
      </c>
      <c r="J507" s="213">
        <f t="shared" si="52"/>
        <v>25.318922000000004</v>
      </c>
      <c r="K507" s="214">
        <f t="shared" si="53"/>
        <v>759.56</v>
      </c>
      <c r="L507" s="167">
        <f t="shared" si="49"/>
        <v>5.1527495202639945E-5</v>
      </c>
      <c r="M507" s="326">
        <f t="shared" si="55"/>
        <v>0.84582532755754491</v>
      </c>
      <c r="N507" s="310" t="str">
        <f t="shared" si="54"/>
        <v>B</v>
      </c>
      <c r="P507" s="171">
        <f>IF($C507="SINAPI",VLOOKUP($D507,'Comp. Sinapi'!$B:$F,5,0),VLOOKUP($D507,'Comp. Própria'!$B:$I,8,0))</f>
        <v>20.260000000000002</v>
      </c>
    </row>
    <row r="508" spans="2:16" ht="40.5" x14ac:dyDescent="0.25">
      <c r="B508" s="215" t="s">
        <v>12386</v>
      </c>
      <c r="C508" s="210" t="s">
        <v>16</v>
      </c>
      <c r="D508" s="210">
        <v>97902</v>
      </c>
      <c r="E508" s="211" t="str">
        <f>IF($C508="SINAPI",VLOOKUP($D508,'Comp. Sinapi'!$B:$F,2,0),VLOOKUP($D508,'Comp. Própria'!$B:$I,2,0))</f>
        <v>CAIXA ENTERRADA HIDRÁULICA RETANGULAR EM ALVENARIA COM TIJOLOS CERÂMICOS MACIÇOS, DIMENSÕES INTERNAS: 0,6X0,6X0,6 M PARA REDE DE ESGOTO. AF_12/2020</v>
      </c>
      <c r="F508" s="210" t="str">
        <f>IF($C508="SINAPI",VLOOKUP($D508,'Comp. Sinapi'!$B:$F,3,0),VLOOKUP($D508,'Comp. Própria'!$B:$I,7,0))</f>
        <v>UN</v>
      </c>
      <c r="G508" s="212">
        <v>2</v>
      </c>
      <c r="H508" s="213">
        <f t="shared" si="50"/>
        <v>591.35</v>
      </c>
      <c r="I508" s="214">
        <f t="shared" si="51"/>
        <v>1182.7</v>
      </c>
      <c r="J508" s="213">
        <f t="shared" si="52"/>
        <v>739.01009500000009</v>
      </c>
      <c r="K508" s="214">
        <f t="shared" si="53"/>
        <v>1478.02</v>
      </c>
      <c r="L508" s="167">
        <f t="shared" si="49"/>
        <v>1.0026682350229856E-4</v>
      </c>
      <c r="M508" s="326">
        <f t="shared" si="55"/>
        <v>0.8459255943810472</v>
      </c>
      <c r="N508" s="310" t="str">
        <f t="shared" si="54"/>
        <v>B</v>
      </c>
      <c r="P508" s="171">
        <f>IF($C508="SINAPI",VLOOKUP($D508,'Comp. Sinapi'!$B:$F,5,0),VLOOKUP($D508,'Comp. Própria'!$B:$I,8,0))</f>
        <v>591.35</v>
      </c>
    </row>
    <row r="509" spans="2:16" ht="40.5" x14ac:dyDescent="0.25">
      <c r="B509" s="215" t="s">
        <v>12387</v>
      </c>
      <c r="C509" s="210" t="s">
        <v>16</v>
      </c>
      <c r="D509" s="210">
        <v>97903</v>
      </c>
      <c r="E509" s="211" t="str">
        <f>IF($C509="SINAPI",VLOOKUP($D509,'Comp. Sinapi'!$B:$F,2,0),VLOOKUP($D509,'Comp. Própria'!$B:$I,2,0))</f>
        <v>CAIXA ENTERRADA HIDRÁULICA RETANGULAR EM ALVENARIA COM TIJOLOS CERÂMICOS MACIÇOS, DIMENSÕES INTERNAS: 0,8X0,8X0,6 M PARA REDE DE ESGOTO. AF_12/2020</v>
      </c>
      <c r="F509" s="210" t="str">
        <f>IF($C509="SINAPI",VLOOKUP($D509,'Comp. Sinapi'!$B:$F,3,0),VLOOKUP($D509,'Comp. Própria'!$B:$I,7,0))</f>
        <v>UN</v>
      </c>
      <c r="G509" s="212">
        <v>1</v>
      </c>
      <c r="H509" s="213">
        <f t="shared" si="50"/>
        <v>820.88</v>
      </c>
      <c r="I509" s="214">
        <f t="shared" si="51"/>
        <v>820.88</v>
      </c>
      <c r="J509" s="213">
        <f t="shared" si="52"/>
        <v>1025.853736</v>
      </c>
      <c r="K509" s="214">
        <f t="shared" si="53"/>
        <v>1025.8499999999999</v>
      </c>
      <c r="L509" s="167">
        <f t="shared" si="49"/>
        <v>6.9592238866749413E-5</v>
      </c>
      <c r="M509" s="326">
        <f t="shared" si="55"/>
        <v>0.84599518661991391</v>
      </c>
      <c r="N509" s="310" t="str">
        <f t="shared" si="54"/>
        <v>B</v>
      </c>
      <c r="P509" s="171">
        <f>IF($C509="SINAPI",VLOOKUP($D509,'Comp. Sinapi'!$B:$F,5,0),VLOOKUP($D509,'Comp. Própria'!$B:$I,8,0))</f>
        <v>820.88</v>
      </c>
    </row>
    <row r="510" spans="2:16" ht="40.5" x14ac:dyDescent="0.25">
      <c r="B510" s="215" t="s">
        <v>12388</v>
      </c>
      <c r="C510" s="210" t="s">
        <v>16</v>
      </c>
      <c r="D510" s="210">
        <v>89707</v>
      </c>
      <c r="E510" s="211" t="str">
        <f>IF($C510="SINAPI",VLOOKUP($D510,'Comp. Sinapi'!$B:$F,2,0),VLOOKUP($D510,'Comp. Própria'!$B:$I,2,0))</f>
        <v>CAIXA SIFONADA, PVC, DN 100 X 100 X 50 MM, JUNTA ELÁSTICA, FORNECIDA E INSTALADA EM RAMAL DE DESCARGA OU EM RAMAL DE ESGOTO SANITÁRIO. AF_08/2022</v>
      </c>
      <c r="F510" s="210" t="str">
        <f>IF($C510="SINAPI",VLOOKUP($D510,'Comp. Sinapi'!$B:$F,3,0),VLOOKUP($D510,'Comp. Própria'!$B:$I,7,0))</f>
        <v>UN</v>
      </c>
      <c r="G510" s="212">
        <v>5</v>
      </c>
      <c r="H510" s="213">
        <f t="shared" si="50"/>
        <v>47.4</v>
      </c>
      <c r="I510" s="214">
        <f t="shared" si="51"/>
        <v>237</v>
      </c>
      <c r="J510" s="213">
        <f t="shared" si="52"/>
        <v>59.235779999999998</v>
      </c>
      <c r="K510" s="214">
        <f t="shared" si="53"/>
        <v>296.17</v>
      </c>
      <c r="L510" s="167">
        <f t="shared" si="49"/>
        <v>2.0091761354160138E-5</v>
      </c>
      <c r="M510" s="326">
        <f t="shared" si="55"/>
        <v>0.84601527838126811</v>
      </c>
      <c r="N510" s="310" t="str">
        <f t="shared" si="54"/>
        <v>B</v>
      </c>
      <c r="P510" s="171">
        <f>IF($C510="SINAPI",VLOOKUP($D510,'Comp. Sinapi'!$B:$F,5,0),VLOOKUP($D510,'Comp. Própria'!$B:$I,8,0))</f>
        <v>47.4</v>
      </c>
    </row>
    <row r="511" spans="2:16" ht="40.5" x14ac:dyDescent="0.25">
      <c r="B511" s="215" t="s">
        <v>12389</v>
      </c>
      <c r="C511" s="210" t="s">
        <v>16</v>
      </c>
      <c r="D511" s="210">
        <v>89708</v>
      </c>
      <c r="E511" s="211" t="str">
        <f>IF($C511="SINAPI",VLOOKUP($D511,'Comp. Sinapi'!$B:$F,2,0),VLOOKUP($D511,'Comp. Própria'!$B:$I,2,0))</f>
        <v>CAIXA SIFONADA, PVC, DN 150 X 185 X 75 MM, JUNTA ELÁSTICA, FORNECIDA E INSTALADA EM RAMAL DE DESCARGA OU EM RAMAL DE ESGOTO SANITÁRIO. AF_08/2022</v>
      </c>
      <c r="F511" s="210" t="str">
        <f>IF($C511="SINAPI",VLOOKUP($D511,'Comp. Sinapi'!$B:$F,3,0),VLOOKUP($D511,'Comp. Própria'!$B:$I,7,0))</f>
        <v>UN</v>
      </c>
      <c r="G511" s="212">
        <v>5</v>
      </c>
      <c r="H511" s="213">
        <f t="shared" si="50"/>
        <v>102.05</v>
      </c>
      <c r="I511" s="214">
        <f t="shared" si="51"/>
        <v>510.25</v>
      </c>
      <c r="J511" s="213">
        <f t="shared" si="52"/>
        <v>127.531885</v>
      </c>
      <c r="K511" s="214">
        <f t="shared" si="53"/>
        <v>637.65</v>
      </c>
      <c r="L511" s="167">
        <f t="shared" si="49"/>
        <v>4.3257290162677552E-5</v>
      </c>
      <c r="M511" s="326">
        <f t="shared" si="55"/>
        <v>0.84605853567143074</v>
      </c>
      <c r="N511" s="310" t="str">
        <f t="shared" si="54"/>
        <v>B</v>
      </c>
      <c r="P511" s="171">
        <f>IF($C511="SINAPI",VLOOKUP($D511,'Comp. Sinapi'!$B:$F,5,0),VLOOKUP($D511,'Comp. Própria'!$B:$I,8,0))</f>
        <v>102.05</v>
      </c>
    </row>
    <row r="512" spans="2:16" ht="40.5" x14ac:dyDescent="0.25">
      <c r="B512" s="215" t="s">
        <v>12390</v>
      </c>
      <c r="C512" s="210" t="s">
        <v>16</v>
      </c>
      <c r="D512" s="210">
        <v>89746</v>
      </c>
      <c r="E512" s="211" t="str">
        <f>IF($C512="SINAPI",VLOOKUP($D512,'Comp. Sinapi'!$B:$F,2,0),VLOOKUP($D512,'Comp. Própria'!$B:$I,2,0))</f>
        <v>JOELHO 45 GRAUS, PVC, SERIE NORMAL, ESGOTO PREDIAL, DN 100 MM, JUNTA ELÁSTICA, FORNECIDO E INSTALADO EM RAMAL DE DESCARGA OU RAMAL DE ESGOTO SANITÁRIO. AF_08/2022</v>
      </c>
      <c r="F512" s="210" t="str">
        <f>IF($C512="SINAPI",VLOOKUP($D512,'Comp. Sinapi'!$B:$F,3,0),VLOOKUP($D512,'Comp. Própria'!$B:$I,7,0))</f>
        <v>UN</v>
      </c>
      <c r="G512" s="212">
        <v>2</v>
      </c>
      <c r="H512" s="213">
        <f t="shared" si="50"/>
        <v>26.87</v>
      </c>
      <c r="I512" s="214">
        <f t="shared" si="51"/>
        <v>53.74</v>
      </c>
      <c r="J512" s="213">
        <f t="shared" si="52"/>
        <v>33.579439000000001</v>
      </c>
      <c r="K512" s="214">
        <f t="shared" si="53"/>
        <v>67.150000000000006</v>
      </c>
      <c r="L512" s="167">
        <f t="shared" ref="L512:L575" si="56">K512/$J$973</f>
        <v>4.5553627137517419E-6</v>
      </c>
      <c r="M512" s="326">
        <f t="shared" si="55"/>
        <v>0.84606309103414445</v>
      </c>
      <c r="N512" s="310" t="str">
        <f t="shared" si="54"/>
        <v>B</v>
      </c>
      <c r="P512" s="171">
        <f>IF($C512="SINAPI",VLOOKUP($D512,'Comp. Sinapi'!$B:$F,5,0),VLOOKUP($D512,'Comp. Própria'!$B:$I,8,0))</f>
        <v>26.87</v>
      </c>
    </row>
    <row r="513" spans="2:16" ht="40.5" x14ac:dyDescent="0.25">
      <c r="B513" s="215" t="s">
        <v>12391</v>
      </c>
      <c r="C513" s="210" t="s">
        <v>16</v>
      </c>
      <c r="D513" s="210">
        <v>89726</v>
      </c>
      <c r="E513" s="211" t="str">
        <f>IF($C513="SINAPI",VLOOKUP($D513,'Comp. Sinapi'!$B:$F,2,0),VLOOKUP($D513,'Comp. Própria'!$B:$I,2,0))</f>
        <v>JOELHO 45 GRAUS, PVC, SERIE NORMAL, ESGOTO PREDIAL, DN 40 MM, JUNTA SOLDÁVEL, FORNECIDO E INSTALADO EM RAMAL DE DESCARGA OU RAMAL DE ESGOTO SANITÁRIO. AF_08/2022</v>
      </c>
      <c r="F513" s="210" t="str">
        <f>IF($C513="SINAPI",VLOOKUP($D513,'Comp. Sinapi'!$B:$F,3,0),VLOOKUP($D513,'Comp. Própria'!$B:$I,7,0))</f>
        <v>UN</v>
      </c>
      <c r="G513" s="212">
        <v>10</v>
      </c>
      <c r="H513" s="213">
        <f t="shared" si="50"/>
        <v>9.89</v>
      </c>
      <c r="I513" s="214">
        <f t="shared" si="51"/>
        <v>98.9</v>
      </c>
      <c r="J513" s="213">
        <f t="shared" si="52"/>
        <v>12.359533000000001</v>
      </c>
      <c r="K513" s="214">
        <f t="shared" si="53"/>
        <v>123.59</v>
      </c>
      <c r="L513" s="167">
        <f t="shared" si="56"/>
        <v>8.384173906069661E-6</v>
      </c>
      <c r="M513" s="326">
        <f t="shared" si="55"/>
        <v>0.84607147520805048</v>
      </c>
      <c r="N513" s="310" t="str">
        <f t="shared" si="54"/>
        <v>B</v>
      </c>
      <c r="P513" s="171">
        <f>IF($C513="SINAPI",VLOOKUP($D513,'Comp. Sinapi'!$B:$F,5,0),VLOOKUP($D513,'Comp. Própria'!$B:$I,8,0))</f>
        <v>9.89</v>
      </c>
    </row>
    <row r="514" spans="2:16" ht="40.5" x14ac:dyDescent="0.25">
      <c r="B514" s="215" t="s">
        <v>12392</v>
      </c>
      <c r="C514" s="210" t="s">
        <v>16</v>
      </c>
      <c r="D514" s="210">
        <v>89732</v>
      </c>
      <c r="E514" s="211" t="str">
        <f>IF($C514="SINAPI",VLOOKUP($D514,'Comp. Sinapi'!$B:$F,2,0),VLOOKUP($D514,'Comp. Própria'!$B:$I,2,0))</f>
        <v>JOELHO 45 GRAUS, PVC, SERIE NORMAL, ESGOTO PREDIAL, DN 50 MM, JUNTA ELÁSTICA, FORNECIDO E INSTALADO EM RAMAL DE DESCARGA OU RAMAL DE ESGOTO SANITÁRIO. AF_08/2022</v>
      </c>
      <c r="F514" s="210" t="str">
        <f>IF($C514="SINAPI",VLOOKUP($D514,'Comp. Sinapi'!$B:$F,3,0),VLOOKUP($D514,'Comp. Própria'!$B:$I,7,0))</f>
        <v>UN</v>
      </c>
      <c r="G514" s="212">
        <v>2</v>
      </c>
      <c r="H514" s="213">
        <f t="shared" si="50"/>
        <v>14.84</v>
      </c>
      <c r="I514" s="214">
        <f t="shared" si="51"/>
        <v>29.68</v>
      </c>
      <c r="J514" s="213">
        <f t="shared" si="52"/>
        <v>18.545548</v>
      </c>
      <c r="K514" s="214">
        <f t="shared" si="53"/>
        <v>37.090000000000003</v>
      </c>
      <c r="L514" s="167">
        <f t="shared" si="56"/>
        <v>2.516134073761014E-6</v>
      </c>
      <c r="M514" s="326">
        <f t="shared" si="55"/>
        <v>0.84607399134212424</v>
      </c>
      <c r="N514" s="310" t="str">
        <f t="shared" si="54"/>
        <v>B</v>
      </c>
      <c r="P514" s="171">
        <f>IF($C514="SINAPI",VLOOKUP($D514,'Comp. Sinapi'!$B:$F,5,0),VLOOKUP($D514,'Comp. Própria'!$B:$I,8,0))</f>
        <v>14.84</v>
      </c>
    </row>
    <row r="515" spans="2:16" ht="40.5" x14ac:dyDescent="0.25">
      <c r="B515" s="215" t="s">
        <v>12393</v>
      </c>
      <c r="C515" s="210" t="s">
        <v>16</v>
      </c>
      <c r="D515" s="210">
        <v>89739</v>
      </c>
      <c r="E515" s="211" t="str">
        <f>IF($C515="SINAPI",VLOOKUP($D515,'Comp. Sinapi'!$B:$F,2,0),VLOOKUP($D515,'Comp. Própria'!$B:$I,2,0))</f>
        <v>JOELHO 45 GRAUS, PVC, SERIE NORMAL, ESGOTO PREDIAL, DN 75 MM, JUNTA ELÁSTICA, FORNECIDO E INSTALADO EM RAMAL DE DESCARGA OU RAMAL DE ESGOTO SANITÁRIO. AF_08/2022</v>
      </c>
      <c r="F515" s="210" t="str">
        <f>IF($C515="SINAPI",VLOOKUP($D515,'Comp. Sinapi'!$B:$F,3,0),VLOOKUP($D515,'Comp. Própria'!$B:$I,7,0))</f>
        <v>UN</v>
      </c>
      <c r="G515" s="212">
        <v>4</v>
      </c>
      <c r="H515" s="213">
        <f t="shared" si="50"/>
        <v>22.29</v>
      </c>
      <c r="I515" s="214">
        <f t="shared" si="51"/>
        <v>89.16</v>
      </c>
      <c r="J515" s="213">
        <f t="shared" si="52"/>
        <v>27.855813000000001</v>
      </c>
      <c r="K515" s="214">
        <f t="shared" si="53"/>
        <v>111.42</v>
      </c>
      <c r="L515" s="167">
        <f t="shared" si="56"/>
        <v>7.5585780128997618E-6</v>
      </c>
      <c r="M515" s="326">
        <f t="shared" si="55"/>
        <v>0.84608154992013718</v>
      </c>
      <c r="N515" s="310" t="str">
        <f t="shared" si="54"/>
        <v>B</v>
      </c>
      <c r="P515" s="171">
        <f>IF($C515="SINAPI",VLOOKUP($D515,'Comp. Sinapi'!$B:$F,5,0),VLOOKUP($D515,'Comp. Própria'!$B:$I,8,0))</f>
        <v>22.29</v>
      </c>
    </row>
    <row r="516" spans="2:16" ht="40.5" x14ac:dyDescent="0.25">
      <c r="B516" s="215" t="s">
        <v>12394</v>
      </c>
      <c r="C516" s="210" t="s">
        <v>16</v>
      </c>
      <c r="D516" s="210">
        <v>89744</v>
      </c>
      <c r="E516" s="211" t="str">
        <f>IF($C516="SINAPI",VLOOKUP($D516,'Comp. Sinapi'!$B:$F,2,0),VLOOKUP($D516,'Comp. Própria'!$B:$I,2,0))</f>
        <v>JOELHO 90 GRAUS, PVC, SERIE NORMAL, ESGOTO PREDIAL, DN 100 MM, JUNTA ELÁSTICA, FORNECIDO E INSTALADO EM RAMAL DE DESCARGA OU RAMAL DE ESGOTO SANITÁRIO. AF_08/2022</v>
      </c>
      <c r="F516" s="210" t="str">
        <f>IF($C516="SINAPI",VLOOKUP($D516,'Comp. Sinapi'!$B:$F,3,0),VLOOKUP($D516,'Comp. Própria'!$B:$I,7,0))</f>
        <v>UN</v>
      </c>
      <c r="G516" s="212">
        <v>5</v>
      </c>
      <c r="H516" s="213">
        <f t="shared" si="50"/>
        <v>26.1</v>
      </c>
      <c r="I516" s="214">
        <f t="shared" si="51"/>
        <v>130.5</v>
      </c>
      <c r="J516" s="213">
        <f t="shared" si="52"/>
        <v>32.617170000000002</v>
      </c>
      <c r="K516" s="214">
        <f t="shared" si="53"/>
        <v>163.08000000000001</v>
      </c>
      <c r="L516" s="167">
        <f t="shared" si="56"/>
        <v>1.1063120645698198E-5</v>
      </c>
      <c r="M516" s="326">
        <f t="shared" si="55"/>
        <v>0.84609261304078287</v>
      </c>
      <c r="N516" s="310" t="str">
        <f t="shared" si="54"/>
        <v>B</v>
      </c>
      <c r="P516" s="171">
        <f>IF($C516="SINAPI",VLOOKUP($D516,'Comp. Sinapi'!$B:$F,5,0),VLOOKUP($D516,'Comp. Própria'!$B:$I,8,0))</f>
        <v>26.1</v>
      </c>
    </row>
    <row r="517" spans="2:16" ht="40.5" x14ac:dyDescent="0.25">
      <c r="B517" s="215" t="s">
        <v>12395</v>
      </c>
      <c r="C517" s="210" t="s">
        <v>16</v>
      </c>
      <c r="D517" s="210">
        <v>89731</v>
      </c>
      <c r="E517" s="211" t="str">
        <f>IF($C517="SINAPI",VLOOKUP($D517,'Comp. Sinapi'!$B:$F,2,0),VLOOKUP($D517,'Comp. Própria'!$B:$I,2,0))</f>
        <v>JOELHO 90 GRAUS, PVC, SERIE NORMAL, ESGOTO PREDIAL, DN 50 MM, JUNTA ELÁSTICA, FORNECIDO E INSTALADO EM RAMAL DE DESCARGA OU RAMAL DE ESGOTO SANITÁRIO. AF_08/2022</v>
      </c>
      <c r="F517" s="210" t="str">
        <f>IF($C517="SINAPI",VLOOKUP($D517,'Comp. Sinapi'!$B:$F,3,0),VLOOKUP($D517,'Comp. Própria'!$B:$I,7,0))</f>
        <v>UN</v>
      </c>
      <c r="G517" s="212">
        <v>0</v>
      </c>
      <c r="H517" s="213">
        <f t="shared" si="50"/>
        <v>14.17</v>
      </c>
      <c r="I517" s="214">
        <f t="shared" si="51"/>
        <v>0</v>
      </c>
      <c r="J517" s="213">
        <f t="shared" si="52"/>
        <v>17.708249000000002</v>
      </c>
      <c r="K517" s="214">
        <f t="shared" si="53"/>
        <v>0</v>
      </c>
      <c r="L517" s="167">
        <f t="shared" si="56"/>
        <v>0</v>
      </c>
      <c r="M517" s="326">
        <f t="shared" si="55"/>
        <v>0.84609261304078287</v>
      </c>
      <c r="N517" s="310" t="str">
        <f t="shared" si="54"/>
        <v>B</v>
      </c>
      <c r="P517" s="171">
        <f>IF($C517="SINAPI",VLOOKUP($D517,'Comp. Sinapi'!$B:$F,5,0),VLOOKUP($D517,'Comp. Própria'!$B:$I,8,0))</f>
        <v>14.17</v>
      </c>
    </row>
    <row r="518" spans="2:16" ht="40.5" x14ac:dyDescent="0.25">
      <c r="B518" s="215" t="s">
        <v>12396</v>
      </c>
      <c r="C518" s="210" t="s">
        <v>16</v>
      </c>
      <c r="D518" s="210">
        <v>89737</v>
      </c>
      <c r="E518" s="211" t="str">
        <f>IF($C518="SINAPI",VLOOKUP($D518,'Comp. Sinapi'!$B:$F,2,0),VLOOKUP($D518,'Comp. Própria'!$B:$I,2,0))</f>
        <v>JOELHO 90 GRAUS, PVC, SERIE NORMAL, ESGOTO PREDIAL, DN 75 MM, JUNTA ELÁSTICA, FORNECIDO E INSTALADO EM RAMAL DE DESCARGA OU RAMAL DE ESGOTO SANITÁRIO. AF_08/2022</v>
      </c>
      <c r="F518" s="210" t="str">
        <f>IF($C518="SINAPI",VLOOKUP($D518,'Comp. Sinapi'!$B:$F,3,0),VLOOKUP($D518,'Comp. Própria'!$B:$I,7,0))</f>
        <v>UN</v>
      </c>
      <c r="G518" s="212">
        <v>4</v>
      </c>
      <c r="H518" s="213">
        <f t="shared" si="50"/>
        <v>21.4</v>
      </c>
      <c r="I518" s="214">
        <f t="shared" si="51"/>
        <v>85.6</v>
      </c>
      <c r="J518" s="213">
        <f t="shared" si="52"/>
        <v>26.743579999999998</v>
      </c>
      <c r="K518" s="214">
        <f t="shared" si="53"/>
        <v>106.97</v>
      </c>
      <c r="L518" s="167">
        <f t="shared" si="56"/>
        <v>7.2566961949370623E-6</v>
      </c>
      <c r="M518" s="326">
        <f t="shared" si="55"/>
        <v>0.84609986973697782</v>
      </c>
      <c r="N518" s="310" t="str">
        <f t="shared" si="54"/>
        <v>B</v>
      </c>
      <c r="P518" s="171">
        <f>IF($C518="SINAPI",VLOOKUP($D518,'Comp. Sinapi'!$B:$F,5,0),VLOOKUP($D518,'Comp. Própria'!$B:$I,8,0))</f>
        <v>21.4</v>
      </c>
    </row>
    <row r="519" spans="2:16" ht="40.5" x14ac:dyDescent="0.25">
      <c r="B519" s="215" t="s">
        <v>12397</v>
      </c>
      <c r="C519" s="210" t="s">
        <v>16</v>
      </c>
      <c r="D519" s="210">
        <v>89724</v>
      </c>
      <c r="E519" s="211" t="str">
        <f>IF($C519="SINAPI",VLOOKUP($D519,'Comp. Sinapi'!$B:$F,2,0),VLOOKUP($D519,'Comp. Própria'!$B:$I,2,0))</f>
        <v>JOELHO 90 GRAUS, PVC, SERIE NORMAL, ESGOTO PREDIAL, DN 40 MM, JUNTA SOLDÁVEL, FORNECIDO E INSTALADO EM RAMAL DE DESCARGA OU RAMAL DE ESGOTO SANITÁRIO. AF_08/2022</v>
      </c>
      <c r="F519" s="210" t="str">
        <f>IF($C519="SINAPI",VLOOKUP($D519,'Comp. Sinapi'!$B:$F,3,0),VLOOKUP($D519,'Comp. Própria'!$B:$I,7,0))</f>
        <v>UN</v>
      </c>
      <c r="G519" s="212">
        <v>23</v>
      </c>
      <c r="H519" s="213">
        <f t="shared" si="50"/>
        <v>9.68</v>
      </c>
      <c r="I519" s="214">
        <f t="shared" si="51"/>
        <v>222.64</v>
      </c>
      <c r="J519" s="213">
        <f t="shared" si="52"/>
        <v>12.097096000000001</v>
      </c>
      <c r="K519" s="214">
        <f t="shared" si="53"/>
        <v>278.23</v>
      </c>
      <c r="L519" s="167">
        <f t="shared" si="56"/>
        <v>1.8874736676800402E-5</v>
      </c>
      <c r="M519" s="326">
        <f t="shared" si="55"/>
        <v>0.84611874447365465</v>
      </c>
      <c r="N519" s="310" t="str">
        <f t="shared" si="54"/>
        <v>B</v>
      </c>
      <c r="P519" s="171">
        <f>IF($C519="SINAPI",VLOOKUP($D519,'Comp. Sinapi'!$B:$F,5,0),VLOOKUP($D519,'Comp. Própria'!$B:$I,8,0))</f>
        <v>9.68</v>
      </c>
    </row>
    <row r="520" spans="2:16" ht="40.5" x14ac:dyDescent="0.25">
      <c r="B520" s="215" t="s">
        <v>12398</v>
      </c>
      <c r="C520" s="210" t="s">
        <v>13156</v>
      </c>
      <c r="D520" s="210" t="s">
        <v>13208</v>
      </c>
      <c r="E520" s="211" t="str">
        <f>IF($C520="SINAPI",VLOOKUP($D520,'Comp. Sinapi'!$B:$F,2,0),VLOOKUP($D520,'Comp. Própria'!$B:$I,2,0))</f>
        <v>JUNÇÃO SIMPLES, PVC, SERIE NORMAL, ESGOTO PREDIAL, DN 100 X 75 MM, JUNTA ELÁSTICA, FORNECIDO E INSTALADO EM RAMAL DE DESCARGA OU RAMAL DE ESGOTO SANITÁRIO.</v>
      </c>
      <c r="F520" s="210" t="str">
        <f>IF($C520="SINAPI",VLOOKUP($D520,'Comp. Sinapi'!$B:$F,3,0),VLOOKUP($D520,'Comp. Própria'!$B:$I,7,0))</f>
        <v>UN</v>
      </c>
      <c r="G520" s="212">
        <v>4</v>
      </c>
      <c r="H520" s="213">
        <f t="shared" si="50"/>
        <v>45.985019999999999</v>
      </c>
      <c r="I520" s="214">
        <f t="shared" si="51"/>
        <v>183.94</v>
      </c>
      <c r="J520" s="213">
        <f t="shared" si="52"/>
        <v>57.467479494000003</v>
      </c>
      <c r="K520" s="214">
        <f t="shared" si="53"/>
        <v>229.86</v>
      </c>
      <c r="L520" s="167">
        <f t="shared" si="56"/>
        <v>1.5593383073462028E-5</v>
      </c>
      <c r="M520" s="326">
        <f t="shared" si="55"/>
        <v>0.84613433785672809</v>
      </c>
      <c r="N520" s="310" t="str">
        <f t="shared" si="54"/>
        <v>B</v>
      </c>
      <c r="P520" s="171">
        <f>IF($C520="SINAPI",VLOOKUP($D520,'Comp. Sinapi'!$B:$F,5,0),VLOOKUP($D520,'Comp. Própria'!$B:$I,8,0))</f>
        <v>45.985019999999999</v>
      </c>
    </row>
    <row r="521" spans="2:16" ht="40.5" x14ac:dyDescent="0.25">
      <c r="B521" s="215" t="s">
        <v>12399</v>
      </c>
      <c r="C521" s="210" t="s">
        <v>16</v>
      </c>
      <c r="D521" s="210">
        <v>89797</v>
      </c>
      <c r="E521" s="211" t="str">
        <f>IF($C521="SINAPI",VLOOKUP($D521,'Comp. Sinapi'!$B:$F,2,0),VLOOKUP($D521,'Comp. Própria'!$B:$I,2,0))</f>
        <v>JUNÇÃO SIMPLES, PVC, SERIE NORMAL, ESGOTO PREDIAL, DN 100 X 100 MM, JUNTA ELÁSTICA, FORNECIDO E INSTALADO EM RAMAL DE DESCARGA OU RAMAL DE ESGOTO SANITÁRIO. AF_08/2022</v>
      </c>
      <c r="F521" s="210" t="str">
        <f>IF($C521="SINAPI",VLOOKUP($D521,'Comp. Sinapi'!$B:$F,3,0),VLOOKUP($D521,'Comp. Própria'!$B:$I,7,0))</f>
        <v>UN</v>
      </c>
      <c r="G521" s="212">
        <v>2</v>
      </c>
      <c r="H521" s="213">
        <f t="shared" si="50"/>
        <v>48.35</v>
      </c>
      <c r="I521" s="214">
        <f t="shared" si="51"/>
        <v>96.7</v>
      </c>
      <c r="J521" s="213">
        <f t="shared" si="52"/>
        <v>60.422995</v>
      </c>
      <c r="K521" s="214">
        <f t="shared" si="53"/>
        <v>120.84</v>
      </c>
      <c r="L521" s="167">
        <f t="shared" si="56"/>
        <v>8.1976177264297898E-6</v>
      </c>
      <c r="M521" s="326">
        <f t="shared" si="55"/>
        <v>0.8461425354744545</v>
      </c>
      <c r="N521" s="310" t="str">
        <f t="shared" si="54"/>
        <v>B</v>
      </c>
      <c r="P521" s="171">
        <f>IF($C521="SINAPI",VLOOKUP($D521,'Comp. Sinapi'!$B:$F,5,0),VLOOKUP($D521,'Comp. Própria'!$B:$I,8,0))</f>
        <v>48.35</v>
      </c>
    </row>
    <row r="522" spans="2:16" ht="40.5" x14ac:dyDescent="0.25">
      <c r="B522" s="215" t="s">
        <v>12400</v>
      </c>
      <c r="C522" s="210" t="s">
        <v>16</v>
      </c>
      <c r="D522" s="210">
        <v>89785</v>
      </c>
      <c r="E522" s="211" t="str">
        <f>IF($C522="SINAPI",VLOOKUP($D522,'Comp. Sinapi'!$B:$F,2,0),VLOOKUP($D522,'Comp. Própria'!$B:$I,2,0))</f>
        <v>JUNÇÃO SIMPLES, PVC, SERIE NORMAL, ESGOTO PREDIAL, DN 50 X 50 MM, JUNTA ELÁSTICA, FORNECIDO E INSTALADO EM RAMAL DE DESCARGA OU RAMAL DE ESGOTO SANITÁRIO. AF_08/2022</v>
      </c>
      <c r="F522" s="210" t="str">
        <f>IF($C522="SINAPI",VLOOKUP($D522,'Comp. Sinapi'!$B:$F,3,0),VLOOKUP($D522,'Comp. Própria'!$B:$I,7,0))</f>
        <v>UN</v>
      </c>
      <c r="G522" s="212">
        <v>3</v>
      </c>
      <c r="H522" s="213">
        <f t="shared" si="50"/>
        <v>25.04</v>
      </c>
      <c r="I522" s="214">
        <f t="shared" si="51"/>
        <v>75.12</v>
      </c>
      <c r="J522" s="213">
        <f t="shared" si="52"/>
        <v>31.292487999999999</v>
      </c>
      <c r="K522" s="214">
        <f t="shared" si="53"/>
        <v>93.87</v>
      </c>
      <c r="L522" s="167">
        <f t="shared" si="56"/>
        <v>6.368010393743499E-6</v>
      </c>
      <c r="M522" s="326">
        <f t="shared" si="55"/>
        <v>0.84614890348484828</v>
      </c>
      <c r="N522" s="310" t="str">
        <f t="shared" si="54"/>
        <v>B</v>
      </c>
      <c r="P522" s="171">
        <f>IF($C522="SINAPI",VLOOKUP($D522,'Comp. Sinapi'!$B:$F,5,0),VLOOKUP($D522,'Comp. Própria'!$B:$I,8,0))</f>
        <v>25.04</v>
      </c>
    </row>
    <row r="523" spans="2:16" ht="40.5" x14ac:dyDescent="0.25">
      <c r="B523" s="215" t="s">
        <v>12401</v>
      </c>
      <c r="C523" s="210" t="s">
        <v>16</v>
      </c>
      <c r="D523" s="210">
        <v>89783</v>
      </c>
      <c r="E523" s="211" t="str">
        <f>IF($C523="SINAPI",VLOOKUP($D523,'Comp. Sinapi'!$B:$F,2,0),VLOOKUP($D523,'Comp. Própria'!$B:$I,2,0))</f>
        <v>JUNÇÃO SIMPLES, PVC, SERIE NORMAL, ESGOTO PREDIAL, DN 40 MM, JUNTA SOLDÁVEL, FORNECIDO E INSTALADO EM RAMAL DE DESCARGA OU RAMAL DE ESGOTO SANITÁRIO. AF_08/2022</v>
      </c>
      <c r="F523" s="210" t="str">
        <f>IF($C523="SINAPI",VLOOKUP($D523,'Comp. Sinapi'!$B:$F,3,0),VLOOKUP($D523,'Comp. Própria'!$B:$I,7,0))</f>
        <v>UN</v>
      </c>
      <c r="G523" s="212">
        <v>1</v>
      </c>
      <c r="H523" s="213">
        <f t="shared" si="50"/>
        <v>14.12</v>
      </c>
      <c r="I523" s="214">
        <f t="shared" si="51"/>
        <v>14.12</v>
      </c>
      <c r="J523" s="213">
        <f t="shared" si="52"/>
        <v>17.645764</v>
      </c>
      <c r="K523" s="214">
        <f t="shared" si="53"/>
        <v>17.64</v>
      </c>
      <c r="L523" s="167">
        <f t="shared" si="56"/>
        <v>1.1966730941262951E-6</v>
      </c>
      <c r="M523" s="326">
        <f t="shared" si="55"/>
        <v>0.84615010015794245</v>
      </c>
      <c r="N523" s="310" t="str">
        <f t="shared" si="54"/>
        <v>B</v>
      </c>
      <c r="P523" s="171">
        <f>IF($C523="SINAPI",VLOOKUP($D523,'Comp. Sinapi'!$B:$F,5,0),VLOOKUP($D523,'Comp. Própria'!$B:$I,8,0))</f>
        <v>14.12</v>
      </c>
    </row>
    <row r="524" spans="2:16" ht="40.5" x14ac:dyDescent="0.25">
      <c r="B524" s="215" t="s">
        <v>12402</v>
      </c>
      <c r="C524" s="210" t="s">
        <v>16</v>
      </c>
      <c r="D524" s="210">
        <v>89795</v>
      </c>
      <c r="E524" s="211" t="str">
        <f>IF($C524="SINAPI",VLOOKUP($D524,'Comp. Sinapi'!$B:$F,2,0),VLOOKUP($D524,'Comp. Própria'!$B:$I,2,0))</f>
        <v>JUNÇÃO SIMPLES, PVC, SERIE NORMAL, ESGOTO PREDIAL, DN 75 X 75 MM, JUNTA ELÁSTICA, FORNECIDO E INSTALADO EM RAMAL DE DESCARGA OU RAMAL DE ESGOTO SANITÁRIO. AF_08/2022</v>
      </c>
      <c r="F524" s="210" t="str">
        <f>IF($C524="SINAPI",VLOOKUP($D524,'Comp. Sinapi'!$B:$F,3,0),VLOOKUP($D524,'Comp. Própria'!$B:$I,7,0))</f>
        <v>UN</v>
      </c>
      <c r="G524" s="212">
        <v>1</v>
      </c>
      <c r="H524" s="213">
        <f t="shared" ref="H524:H587" si="57">P524*(1-$P$8)</f>
        <v>38.42</v>
      </c>
      <c r="I524" s="214">
        <f t="shared" ref="I524:I587" si="58">TRUNC((G524*H524),2)</f>
        <v>38.42</v>
      </c>
      <c r="J524" s="213">
        <f t="shared" ref="J524:J587" si="59">H524*(1+$K$7)</f>
        <v>48.013474000000002</v>
      </c>
      <c r="K524" s="214">
        <f t="shared" ref="K524:K587" si="60">TRUNC((G524*J524),2)</f>
        <v>48.01</v>
      </c>
      <c r="L524" s="167">
        <f t="shared" si="56"/>
        <v>3.256931703458244E-6</v>
      </c>
      <c r="M524" s="326">
        <f t="shared" si="55"/>
        <v>0.8461533570896459</v>
      </c>
      <c r="N524" s="310" t="str">
        <f t="shared" si="54"/>
        <v>B</v>
      </c>
      <c r="P524" s="171">
        <f>IF($C524="SINAPI",VLOOKUP($D524,'Comp. Sinapi'!$B:$F,5,0),VLOOKUP($D524,'Comp. Própria'!$B:$I,8,0))</f>
        <v>38.42</v>
      </c>
    </row>
    <row r="525" spans="2:16" ht="27" x14ac:dyDescent="0.25">
      <c r="B525" s="215" t="s">
        <v>12403</v>
      </c>
      <c r="C525" s="210" t="s">
        <v>13156</v>
      </c>
      <c r="D525" s="210" t="s">
        <v>13209</v>
      </c>
      <c r="E525" s="211" t="str">
        <f>IF($C525="SINAPI",VLOOKUP($D525,'Comp. Sinapi'!$B:$F,2,0),VLOOKUP($D525,'Comp. Própria'!$B:$I,2,0))</f>
        <v>REDUÇÃO EXCÊNTRICA, PVC,  DN 100 X 50 MM, JUNTA ELÁSTICA - FORNECIMENTO E INSTALAÇÃO.</v>
      </c>
      <c r="F525" s="210" t="str">
        <f>IF($C525="SINAPI",VLOOKUP($D525,'Comp. Sinapi'!$B:$F,3,0),VLOOKUP($D525,'Comp. Própria'!$B:$I,7,0))</f>
        <v>UN</v>
      </c>
      <c r="G525" s="212">
        <v>0</v>
      </c>
      <c r="H525" s="213">
        <f t="shared" si="57"/>
        <v>18.894609999999997</v>
      </c>
      <c r="I525" s="214">
        <f t="shared" si="58"/>
        <v>0</v>
      </c>
      <c r="J525" s="213">
        <f t="shared" si="59"/>
        <v>23.612594116999997</v>
      </c>
      <c r="K525" s="214">
        <f t="shared" si="60"/>
        <v>0</v>
      </c>
      <c r="L525" s="167">
        <f t="shared" si="56"/>
        <v>0</v>
      </c>
      <c r="M525" s="326">
        <f t="shared" si="55"/>
        <v>0.8461533570896459</v>
      </c>
      <c r="N525" s="310" t="str">
        <f t="shared" ref="N525:N588" si="61">IF(M525&lt;=$N$7,"A",IF(M525&lt;=$N$8,"B","C"))</f>
        <v>B</v>
      </c>
      <c r="P525" s="171">
        <f>IF($C525="SINAPI",VLOOKUP($D525,'Comp. Sinapi'!$B:$F,5,0),VLOOKUP($D525,'Comp. Própria'!$B:$I,8,0))</f>
        <v>18.894609999999997</v>
      </c>
    </row>
    <row r="526" spans="2:16" ht="46.5" customHeight="1" x14ac:dyDescent="0.25">
      <c r="B526" s="215" t="s">
        <v>12404</v>
      </c>
      <c r="C526" s="210" t="s">
        <v>16</v>
      </c>
      <c r="D526" s="210">
        <v>89546</v>
      </c>
      <c r="E526" s="211" t="str">
        <f>IF($C526="SINAPI",VLOOKUP($D526,'Comp. Sinapi'!$B:$F,2,0),VLOOKUP($D526,'Comp. Própria'!$B:$I,2,0))</f>
        <v>BUCHA DE REDUÇÃO LONGA, PVC, SERIE R, ÁGUA PLUVIAL, DN 50 X 40 MM, JUNTA ELÁSTICA, FORNECIDO E INSTALADO EM RAMAL DE ENCAMINHAMENTO. AF_06/2022</v>
      </c>
      <c r="F526" s="210" t="str">
        <f>IF($C526="SINAPI",VLOOKUP($D526,'Comp. Sinapi'!$B:$F,3,0),VLOOKUP($D526,'Comp. Própria'!$B:$I,7,0))</f>
        <v>UN</v>
      </c>
      <c r="G526" s="212">
        <v>2</v>
      </c>
      <c r="H526" s="213">
        <f t="shared" si="57"/>
        <v>10.52</v>
      </c>
      <c r="I526" s="214">
        <f t="shared" si="58"/>
        <v>21.04</v>
      </c>
      <c r="J526" s="213">
        <f t="shared" si="59"/>
        <v>13.146844</v>
      </c>
      <c r="K526" s="214">
        <f t="shared" si="60"/>
        <v>26.29</v>
      </c>
      <c r="L526" s="167">
        <f t="shared" si="56"/>
        <v>1.7834770773571596E-6</v>
      </c>
      <c r="M526" s="326">
        <f t="shared" ref="M526:M589" si="62">L526+M525</f>
        <v>0.84615514056672325</v>
      </c>
      <c r="N526" s="310" t="str">
        <f t="shared" si="61"/>
        <v>B</v>
      </c>
      <c r="P526" s="171">
        <f>IF($C526="SINAPI",VLOOKUP($D526,'Comp. Sinapi'!$B:$F,5,0),VLOOKUP($D526,'Comp. Própria'!$B:$I,8,0))</f>
        <v>10.52</v>
      </c>
    </row>
    <row r="527" spans="2:16" ht="40.5" x14ac:dyDescent="0.25">
      <c r="B527" s="215" t="s">
        <v>12405</v>
      </c>
      <c r="C527" s="210" t="s">
        <v>16</v>
      </c>
      <c r="D527" s="210">
        <v>89778</v>
      </c>
      <c r="E527" s="211" t="str">
        <f>IF($C527="SINAPI",VLOOKUP($D527,'Comp. Sinapi'!$B:$F,2,0),VLOOKUP($D527,'Comp. Própria'!$B:$I,2,0))</f>
        <v>LUVA SIMPLES, PVC, SERIE NORMAL, ESGOTO PREDIAL, DN 100 MM, JUNTA ELÁSTICA, FORNECIDO E INSTALADO EM RAMAL DE DESCARGA OU RAMAL DE ESGOTO SANITÁRIO. AF_08/2022</v>
      </c>
      <c r="F527" s="210" t="str">
        <f>IF($C527="SINAPI",VLOOKUP($D527,'Comp. Sinapi'!$B:$F,3,0),VLOOKUP($D527,'Comp. Própria'!$B:$I,7,0))</f>
        <v>UN</v>
      </c>
      <c r="G527" s="212">
        <v>10</v>
      </c>
      <c r="H527" s="213">
        <f t="shared" si="57"/>
        <v>16.79</v>
      </c>
      <c r="I527" s="214">
        <f t="shared" si="58"/>
        <v>167.9</v>
      </c>
      <c r="J527" s="213">
        <f t="shared" si="59"/>
        <v>20.982462999999999</v>
      </c>
      <c r="K527" s="214">
        <f t="shared" si="60"/>
        <v>209.82</v>
      </c>
      <c r="L527" s="167">
        <f t="shared" si="56"/>
        <v>1.4233897313468209E-5</v>
      </c>
      <c r="M527" s="326">
        <f t="shared" si="62"/>
        <v>0.84616937446403673</v>
      </c>
      <c r="N527" s="310" t="str">
        <f t="shared" si="61"/>
        <v>B</v>
      </c>
      <c r="P527" s="171">
        <f>IF($C527="SINAPI",VLOOKUP($D527,'Comp. Sinapi'!$B:$F,5,0),VLOOKUP($D527,'Comp. Própria'!$B:$I,8,0))</f>
        <v>16.79</v>
      </c>
    </row>
    <row r="528" spans="2:16" ht="40.5" x14ac:dyDescent="0.25">
      <c r="B528" s="215" t="s">
        <v>12406</v>
      </c>
      <c r="C528" s="210" t="s">
        <v>16</v>
      </c>
      <c r="D528" s="210">
        <v>89817</v>
      </c>
      <c r="E528" s="211" t="str">
        <f>IF($C528="SINAPI",VLOOKUP($D528,'Comp. Sinapi'!$B:$F,2,0),VLOOKUP($D528,'Comp. Própria'!$B:$I,2,0))</f>
        <v>LUVA SIMPLES, PVC, SERIE NORMAL, ESGOTO PREDIAL, DN 75 MM, JUNTA ELÁSTICA, FORNECIDO E INSTALADO EM PRUMADA DE ESGOTO SANITÁRIO OU VENTILAÇÃO. AF_08/2022</v>
      </c>
      <c r="F528" s="210" t="str">
        <f>IF($C528="SINAPI",VLOOKUP($D528,'Comp. Sinapi'!$B:$F,3,0),VLOOKUP($D528,'Comp. Própria'!$B:$I,7,0))</f>
        <v>UN</v>
      </c>
      <c r="G528" s="212">
        <v>15</v>
      </c>
      <c r="H528" s="213">
        <f t="shared" si="57"/>
        <v>13.31</v>
      </c>
      <c r="I528" s="214">
        <f t="shared" si="58"/>
        <v>199.65</v>
      </c>
      <c r="J528" s="213">
        <f t="shared" si="59"/>
        <v>16.633507000000002</v>
      </c>
      <c r="K528" s="214">
        <f t="shared" si="60"/>
        <v>249.5</v>
      </c>
      <c r="L528" s="167">
        <f t="shared" si="56"/>
        <v>1.6925733389144595E-5</v>
      </c>
      <c r="M528" s="326">
        <f t="shared" si="62"/>
        <v>0.84618630019742591</v>
      </c>
      <c r="N528" s="310" t="str">
        <f t="shared" si="61"/>
        <v>B</v>
      </c>
      <c r="P528" s="171">
        <f>IF($C528="SINAPI",VLOOKUP($D528,'Comp. Sinapi'!$B:$F,5,0),VLOOKUP($D528,'Comp. Própria'!$B:$I,8,0))</f>
        <v>13.31</v>
      </c>
    </row>
    <row r="529" spans="2:16" ht="40.5" x14ac:dyDescent="0.25">
      <c r="B529" s="215" t="s">
        <v>12407</v>
      </c>
      <c r="C529" s="210" t="s">
        <v>16</v>
      </c>
      <c r="D529" s="210">
        <v>89813</v>
      </c>
      <c r="E529" s="211" t="str">
        <f>IF($C529="SINAPI",VLOOKUP($D529,'Comp. Sinapi'!$B:$F,2,0),VLOOKUP($D529,'Comp. Própria'!$B:$I,2,0))</f>
        <v>LUVA SIMPLES, PVC, SERIE NORMAL, ESGOTO PREDIAL, DN 50 MM, JUNTA ELÁSTICA, FORNECIDO E INSTALADO EM PRUMADA DE ESGOTO SANITÁRIO OU VENTILAÇÃO. AF_08/2022</v>
      </c>
      <c r="F529" s="210" t="str">
        <f>IF($C529="SINAPI",VLOOKUP($D529,'Comp. Sinapi'!$B:$F,3,0),VLOOKUP($D529,'Comp. Própria'!$B:$I,7,0))</f>
        <v>UN</v>
      </c>
      <c r="G529" s="212">
        <v>5</v>
      </c>
      <c r="H529" s="213">
        <f t="shared" si="57"/>
        <v>5.46</v>
      </c>
      <c r="I529" s="214">
        <f t="shared" si="58"/>
        <v>27.3</v>
      </c>
      <c r="J529" s="213">
        <f t="shared" si="59"/>
        <v>6.8233620000000004</v>
      </c>
      <c r="K529" s="214">
        <f t="shared" si="60"/>
        <v>34.11</v>
      </c>
      <c r="L529" s="167">
        <f t="shared" si="56"/>
        <v>2.3139750136421726E-6</v>
      </c>
      <c r="M529" s="326">
        <f t="shared" si="62"/>
        <v>0.84618861417243951</v>
      </c>
      <c r="N529" s="310" t="str">
        <f t="shared" si="61"/>
        <v>B</v>
      </c>
      <c r="P529" s="171">
        <f>IF($C529="SINAPI",VLOOKUP($D529,'Comp. Sinapi'!$B:$F,5,0),VLOOKUP($D529,'Comp. Própria'!$B:$I,8,0))</f>
        <v>5.46</v>
      </c>
    </row>
    <row r="530" spans="2:16" ht="45" customHeight="1" x14ac:dyDescent="0.25">
      <c r="B530" s="215" t="s">
        <v>12408</v>
      </c>
      <c r="C530" s="210" t="s">
        <v>16</v>
      </c>
      <c r="D530" s="210">
        <v>89714</v>
      </c>
      <c r="E530" s="211" t="str">
        <f>IF($C530="SINAPI",VLOOKUP($D530,'Comp. Sinapi'!$B:$F,2,0),VLOOKUP($D530,'Comp. Própria'!$B:$I,2,0))</f>
        <v>TUBO PVC, SERIE NORMAL, ESGOTO PREDIAL, DN 100 MM, FORNECIDO E INSTALADO EM RAMAL DE DESCARGA OU RAMAL DE ESGOTO SANITÁRIO. AF_08/2022</v>
      </c>
      <c r="F530" s="210" t="str">
        <f>IF($C530="SINAPI",VLOOKUP($D530,'Comp. Sinapi'!$B:$F,3,0),VLOOKUP($D530,'Comp. Própria'!$B:$I,7,0))</f>
        <v>M</v>
      </c>
      <c r="G530" s="212">
        <v>19.3</v>
      </c>
      <c r="H530" s="213">
        <f t="shared" si="57"/>
        <v>35.200000000000003</v>
      </c>
      <c r="I530" s="214">
        <f t="shared" si="58"/>
        <v>679.36</v>
      </c>
      <c r="J530" s="213">
        <f t="shared" si="59"/>
        <v>43.989440000000002</v>
      </c>
      <c r="K530" s="214">
        <f t="shared" si="60"/>
        <v>848.99</v>
      </c>
      <c r="L530" s="167">
        <f t="shared" si="56"/>
        <v>5.7594302164528531E-5</v>
      </c>
      <c r="M530" s="326">
        <f t="shared" si="62"/>
        <v>0.84624620847460408</v>
      </c>
      <c r="N530" s="310" t="str">
        <f t="shared" si="61"/>
        <v>B</v>
      </c>
      <c r="P530" s="171">
        <f>IF($C530="SINAPI",VLOOKUP($D530,'Comp. Sinapi'!$B:$F,5,0),VLOOKUP($D530,'Comp. Própria'!$B:$I,8,0))</f>
        <v>35.200000000000003</v>
      </c>
    </row>
    <row r="531" spans="2:16" ht="42" customHeight="1" x14ac:dyDescent="0.25">
      <c r="B531" s="215" t="s">
        <v>12409</v>
      </c>
      <c r="C531" s="210" t="s">
        <v>16</v>
      </c>
      <c r="D531" s="210">
        <v>89712</v>
      </c>
      <c r="E531" s="211" t="str">
        <f>IF($C531="SINAPI",VLOOKUP($D531,'Comp. Sinapi'!$B:$F,2,0),VLOOKUP($D531,'Comp. Própria'!$B:$I,2,0))</f>
        <v>TUBO PVC, SERIE NORMAL, ESGOTO PREDIAL, DN 50 MM, FORNECIDO E INSTALADO EM RAMAL DE DESCARGA OU RAMAL DE ESGOTO SANITÁRIO. AF_08/2022</v>
      </c>
      <c r="F531" s="210" t="str">
        <f>IF($C531="SINAPI",VLOOKUP($D531,'Comp. Sinapi'!$B:$F,3,0),VLOOKUP($D531,'Comp. Própria'!$B:$I,7,0))</f>
        <v>M</v>
      </c>
      <c r="G531" s="212">
        <v>11.8</v>
      </c>
      <c r="H531" s="213">
        <f t="shared" si="57"/>
        <v>25.28</v>
      </c>
      <c r="I531" s="214">
        <f t="shared" si="58"/>
        <v>298.3</v>
      </c>
      <c r="J531" s="213">
        <f t="shared" si="59"/>
        <v>31.592416000000004</v>
      </c>
      <c r="K531" s="214">
        <f t="shared" si="60"/>
        <v>372.79</v>
      </c>
      <c r="L531" s="167">
        <f t="shared" si="56"/>
        <v>2.5289555711980814E-5</v>
      </c>
      <c r="M531" s="326">
        <f t="shared" si="62"/>
        <v>0.84627149803031609</v>
      </c>
      <c r="N531" s="310" t="str">
        <f t="shared" si="61"/>
        <v>B</v>
      </c>
      <c r="P531" s="171">
        <f>IF($C531="SINAPI",VLOOKUP($D531,'Comp. Sinapi'!$B:$F,5,0),VLOOKUP($D531,'Comp. Própria'!$B:$I,8,0))</f>
        <v>25.28</v>
      </c>
    </row>
    <row r="532" spans="2:16" ht="42" customHeight="1" x14ac:dyDescent="0.25">
      <c r="B532" s="215" t="s">
        <v>12410</v>
      </c>
      <c r="C532" s="210" t="s">
        <v>16</v>
      </c>
      <c r="D532" s="210">
        <v>89713</v>
      </c>
      <c r="E532" s="211" t="str">
        <f>IF($C532="SINAPI",VLOOKUP($D532,'Comp. Sinapi'!$B:$F,2,0),VLOOKUP($D532,'Comp. Própria'!$B:$I,2,0))</f>
        <v>TUBO PVC, SERIE NORMAL, ESGOTO PREDIAL, DN 75 MM, FORNECIDO E INSTALADO EM RAMAL DE DESCARGA OU RAMAL DE ESGOTO SANITÁRIO. AF_08/2022</v>
      </c>
      <c r="F532" s="210" t="str">
        <f>IF($C532="SINAPI",VLOOKUP($D532,'Comp. Sinapi'!$B:$F,3,0),VLOOKUP($D532,'Comp. Própria'!$B:$I,7,0))</f>
        <v>M</v>
      </c>
      <c r="G532" s="212">
        <v>16.3</v>
      </c>
      <c r="H532" s="213">
        <f t="shared" si="57"/>
        <v>31.49</v>
      </c>
      <c r="I532" s="214">
        <f t="shared" si="58"/>
        <v>513.28</v>
      </c>
      <c r="J532" s="213">
        <f t="shared" si="59"/>
        <v>39.353052999999996</v>
      </c>
      <c r="K532" s="214">
        <f t="shared" si="60"/>
        <v>641.45000000000005</v>
      </c>
      <c r="L532" s="167">
        <f t="shared" si="56"/>
        <v>4.3515076883634468E-5</v>
      </c>
      <c r="M532" s="326">
        <f t="shared" si="62"/>
        <v>0.8463150131071997</v>
      </c>
      <c r="N532" s="310" t="str">
        <f t="shared" si="61"/>
        <v>B</v>
      </c>
      <c r="P532" s="171">
        <f>IF($C532="SINAPI",VLOOKUP($D532,'Comp. Sinapi'!$B:$F,5,0),VLOOKUP($D532,'Comp. Própria'!$B:$I,8,0))</f>
        <v>31.49</v>
      </c>
    </row>
    <row r="533" spans="2:16" ht="45" customHeight="1" x14ac:dyDescent="0.25">
      <c r="B533" s="215" t="s">
        <v>12411</v>
      </c>
      <c r="C533" s="210" t="s">
        <v>16</v>
      </c>
      <c r="D533" s="210">
        <v>89711</v>
      </c>
      <c r="E533" s="211" t="str">
        <f>IF($C533="SINAPI",VLOOKUP($D533,'Comp. Sinapi'!$B:$F,2,0),VLOOKUP($D533,'Comp. Própria'!$B:$I,2,0))</f>
        <v>TUBO PVC, SERIE NORMAL, ESGOTO PREDIAL, DN 40 MM, FORNECIDO E INSTALADO EM RAMAL DE DESCARGA OU RAMAL DE ESGOTO SANITÁRIO. AF_08/2022</v>
      </c>
      <c r="F533" s="210" t="str">
        <f>IF($C533="SINAPI",VLOOKUP($D533,'Comp. Sinapi'!$B:$F,3,0),VLOOKUP($D533,'Comp. Própria'!$B:$I,7,0))</f>
        <v>M</v>
      </c>
      <c r="G533" s="212">
        <v>13.3</v>
      </c>
      <c r="H533" s="213">
        <f t="shared" si="57"/>
        <v>19.97</v>
      </c>
      <c r="I533" s="214">
        <f t="shared" si="58"/>
        <v>265.60000000000002</v>
      </c>
      <c r="J533" s="213">
        <f t="shared" si="59"/>
        <v>24.956509</v>
      </c>
      <c r="K533" s="214">
        <f t="shared" si="60"/>
        <v>331.92</v>
      </c>
      <c r="L533" s="167">
        <f t="shared" si="56"/>
        <v>2.2516991689478453E-5</v>
      </c>
      <c r="M533" s="326">
        <f t="shared" si="62"/>
        <v>0.84633753009888912</v>
      </c>
      <c r="N533" s="310" t="str">
        <f t="shared" si="61"/>
        <v>B</v>
      </c>
      <c r="P533" s="171">
        <f>IF($C533="SINAPI",VLOOKUP($D533,'Comp. Sinapi'!$B:$F,5,0),VLOOKUP($D533,'Comp. Própria'!$B:$I,8,0))</f>
        <v>19.97</v>
      </c>
    </row>
    <row r="534" spans="2:16" ht="40.5" x14ac:dyDescent="0.25">
      <c r="B534" s="215" t="s">
        <v>12412</v>
      </c>
      <c r="C534" s="210" t="s">
        <v>16</v>
      </c>
      <c r="D534" s="210">
        <v>89829</v>
      </c>
      <c r="E534" s="211" t="str">
        <f>IF($C534="SINAPI",VLOOKUP($D534,'Comp. Sinapi'!$B:$F,2,0),VLOOKUP($D534,'Comp. Própria'!$B:$I,2,0))</f>
        <v>TE, PVC, SERIE NORMAL, ESGOTO PREDIAL, DN 75 X 75 MM, JUNTA ELÁSTICA, FORNECIDO E INSTALADO EM PRUMADA DE ESGOTO SANITÁRIO OU VENTILAÇÃO. AF_08/2022</v>
      </c>
      <c r="F534" s="210" t="str">
        <f>IF($C534="SINAPI",VLOOKUP($D534,'Comp. Sinapi'!$B:$F,3,0),VLOOKUP($D534,'Comp. Própria'!$B:$I,7,0))</f>
        <v>UN</v>
      </c>
      <c r="G534" s="212">
        <v>4</v>
      </c>
      <c r="H534" s="213">
        <f t="shared" si="57"/>
        <v>34.07</v>
      </c>
      <c r="I534" s="214">
        <f t="shared" si="58"/>
        <v>136.28</v>
      </c>
      <c r="J534" s="213">
        <f t="shared" si="59"/>
        <v>42.577279000000004</v>
      </c>
      <c r="K534" s="214">
        <f t="shared" si="60"/>
        <v>170.3</v>
      </c>
      <c r="L534" s="167">
        <f t="shared" si="56"/>
        <v>1.1552915415516331E-5</v>
      </c>
      <c r="M534" s="326">
        <f t="shared" si="62"/>
        <v>0.84634908301430467</v>
      </c>
      <c r="N534" s="310" t="str">
        <f t="shared" si="61"/>
        <v>B</v>
      </c>
      <c r="P534" s="171">
        <f>IF($C534="SINAPI",VLOOKUP($D534,'Comp. Sinapi'!$B:$F,5,0),VLOOKUP($D534,'Comp. Própria'!$B:$I,8,0))</f>
        <v>34.07</v>
      </c>
    </row>
    <row r="535" spans="2:16" ht="27" x14ac:dyDescent="0.25">
      <c r="B535" s="215" t="s">
        <v>12417</v>
      </c>
      <c r="C535" s="210" t="s">
        <v>16</v>
      </c>
      <c r="D535" s="210">
        <v>91942</v>
      </c>
      <c r="E535" s="211" t="str">
        <f>IF($C535="SINAPI",VLOOKUP($D535,'Comp. Sinapi'!$B:$F,2,0),VLOOKUP($D535,'Comp. Própria'!$B:$I,2,0))</f>
        <v>CAIXA RETANGULAR 4" X 4" ALTA (2,00 M DO PISO), PVC, INSTALADA EM PAREDE - FORNECIMENTO E INSTALAÇÃO. AF_03/2023</v>
      </c>
      <c r="F535" s="210" t="str">
        <f>IF($C535="SINAPI",VLOOKUP($D535,'Comp. Sinapi'!$B:$F,3,0),VLOOKUP($D535,'Comp. Própria'!$B:$I,7,0))</f>
        <v>UN</v>
      </c>
      <c r="G535" s="212">
        <v>4</v>
      </c>
      <c r="H535" s="213">
        <f t="shared" si="57"/>
        <v>34.01</v>
      </c>
      <c r="I535" s="214">
        <f t="shared" si="58"/>
        <v>136.04</v>
      </c>
      <c r="J535" s="213">
        <f t="shared" si="59"/>
        <v>42.502296999999999</v>
      </c>
      <c r="K535" s="214">
        <f t="shared" si="60"/>
        <v>170</v>
      </c>
      <c r="L535" s="167">
        <f t="shared" si="56"/>
        <v>1.1532563832282889E-5</v>
      </c>
      <c r="M535" s="326">
        <f t="shared" si="62"/>
        <v>0.84636061557813691</v>
      </c>
      <c r="N535" s="310" t="str">
        <f t="shared" si="61"/>
        <v>B</v>
      </c>
      <c r="P535" s="171">
        <f>IF($C535="SINAPI",VLOOKUP($D535,'Comp. Sinapi'!$B:$F,5,0),VLOOKUP($D535,'Comp. Própria'!$B:$I,8,0))</f>
        <v>34.01</v>
      </c>
    </row>
    <row r="536" spans="2:16" ht="27" x14ac:dyDescent="0.25">
      <c r="B536" s="215" t="s">
        <v>12418</v>
      </c>
      <c r="C536" s="210" t="s">
        <v>16</v>
      </c>
      <c r="D536" s="210">
        <v>91937</v>
      </c>
      <c r="E536" s="211" t="str">
        <f>IF($C536="SINAPI",VLOOKUP($D536,'Comp. Sinapi'!$B:$F,2,0),VLOOKUP($D536,'Comp. Própria'!$B:$I,2,0))</f>
        <v>CAIXA OCTOGONAL 3" X 3", PVC, INSTALADA EM LAJE - FORNECIMENTO E INSTALAÇÃO. AF_03/2023</v>
      </c>
      <c r="F536" s="210" t="str">
        <f>IF($C536="SINAPI",VLOOKUP($D536,'Comp. Sinapi'!$B:$F,3,0),VLOOKUP($D536,'Comp. Própria'!$B:$I,7,0))</f>
        <v>UN</v>
      </c>
      <c r="G536" s="212">
        <v>360</v>
      </c>
      <c r="H536" s="213">
        <f t="shared" si="57"/>
        <v>15.72</v>
      </c>
      <c r="I536" s="214">
        <f t="shared" si="58"/>
        <v>5659.2</v>
      </c>
      <c r="J536" s="213">
        <f t="shared" si="59"/>
        <v>19.645284</v>
      </c>
      <c r="K536" s="214">
        <f t="shared" si="60"/>
        <v>7072.3</v>
      </c>
      <c r="L536" s="167">
        <f t="shared" si="56"/>
        <v>4.7977500700620166E-4</v>
      </c>
      <c r="M536" s="326">
        <f t="shared" si="62"/>
        <v>0.84684039058514315</v>
      </c>
      <c r="N536" s="310" t="str">
        <f t="shared" si="61"/>
        <v>B</v>
      </c>
      <c r="P536" s="171">
        <f>IF($C536="SINAPI",VLOOKUP($D536,'Comp. Sinapi'!$B:$F,5,0),VLOOKUP($D536,'Comp. Própria'!$B:$I,8,0))</f>
        <v>15.72</v>
      </c>
    </row>
    <row r="537" spans="2:16" ht="40.5" x14ac:dyDescent="0.25">
      <c r="B537" s="215" t="s">
        <v>12419</v>
      </c>
      <c r="C537" s="210" t="s">
        <v>16</v>
      </c>
      <c r="D537" s="210">
        <v>93020</v>
      </c>
      <c r="E537" s="211" t="str">
        <f>IF($C537="SINAPI",VLOOKUP($D537,'Comp. Sinapi'!$B:$F,2,0),VLOOKUP($D537,'Comp. Própria'!$B:$I,2,0))</f>
        <v>CURVA 90 GRAUS PARA ELETRODUTO, PVC, ROSCÁVEL, DN 60 MM (2"), PARA REDE ENTERRADA DE DISTRIBUIÇÃO DE ENERGIA ELÉTRICA - FORNECIMENTO E INSTALAÇÃO. AF_12/2021</v>
      </c>
      <c r="F537" s="210" t="str">
        <f>IF($C537="SINAPI",VLOOKUP($D537,'Comp. Sinapi'!$B:$F,3,0),VLOOKUP($D537,'Comp. Própria'!$B:$I,7,0))</f>
        <v>UN</v>
      </c>
      <c r="G537" s="212">
        <v>1</v>
      </c>
      <c r="H537" s="213">
        <f t="shared" si="57"/>
        <v>29.54</v>
      </c>
      <c r="I537" s="214">
        <f t="shared" si="58"/>
        <v>29.54</v>
      </c>
      <c r="J537" s="213">
        <f t="shared" si="59"/>
        <v>36.916137999999997</v>
      </c>
      <c r="K537" s="214">
        <f t="shared" si="60"/>
        <v>36.909999999999997</v>
      </c>
      <c r="L537" s="167">
        <f t="shared" si="56"/>
        <v>2.5039231238209494E-6</v>
      </c>
      <c r="M537" s="326">
        <f t="shared" si="62"/>
        <v>0.846842894508267</v>
      </c>
      <c r="N537" s="310" t="str">
        <f t="shared" si="61"/>
        <v>B</v>
      </c>
      <c r="P537" s="171">
        <f>IF($C537="SINAPI",VLOOKUP($D537,'Comp. Sinapi'!$B:$F,5,0),VLOOKUP($D537,'Comp. Própria'!$B:$I,8,0))</f>
        <v>29.54</v>
      </c>
    </row>
    <row r="538" spans="2:16" ht="27" x14ac:dyDescent="0.25">
      <c r="B538" s="215" t="s">
        <v>12420</v>
      </c>
      <c r="C538" s="210" t="s">
        <v>16</v>
      </c>
      <c r="D538" s="210">
        <v>92867</v>
      </c>
      <c r="E538" s="211" t="str">
        <f>IF($C538="SINAPI",VLOOKUP($D538,'Comp. Sinapi'!$B:$F,2,0),VLOOKUP($D538,'Comp. Própria'!$B:$I,2,0))</f>
        <v>CAIXA RETANGULAR 4" X 2" ALTA (2,00 M DO PISO), METÁLICA, INSTALADA EM PAREDE - FORNECIMENTO E INSTALAÇÃO. AF_03/2023</v>
      </c>
      <c r="F538" s="210" t="str">
        <f>IF($C538="SINAPI",VLOOKUP($D538,'Comp. Sinapi'!$B:$F,3,0),VLOOKUP($D538,'Comp. Própria'!$B:$I,7,0))</f>
        <v>UN</v>
      </c>
      <c r="G538" s="212">
        <v>96</v>
      </c>
      <c r="H538" s="213">
        <f t="shared" si="57"/>
        <v>29.27</v>
      </c>
      <c r="I538" s="214">
        <f t="shared" si="58"/>
        <v>2809.92</v>
      </c>
      <c r="J538" s="213">
        <f t="shared" si="59"/>
        <v>36.578719</v>
      </c>
      <c r="K538" s="214">
        <f t="shared" si="60"/>
        <v>3511.55</v>
      </c>
      <c r="L538" s="167">
        <f t="shared" si="56"/>
        <v>2.3821867367795872E-4</v>
      </c>
      <c r="M538" s="326">
        <f t="shared" si="62"/>
        <v>0.8470811131819449</v>
      </c>
      <c r="N538" s="310" t="str">
        <f t="shared" si="61"/>
        <v>B</v>
      </c>
      <c r="P538" s="171">
        <f>IF($C538="SINAPI",VLOOKUP($D538,'Comp. Sinapi'!$B:$F,5,0),VLOOKUP($D538,'Comp. Própria'!$B:$I,8,0))</f>
        <v>29.27</v>
      </c>
    </row>
    <row r="539" spans="2:16" ht="27" x14ac:dyDescent="0.25">
      <c r="B539" s="215" t="s">
        <v>12421</v>
      </c>
      <c r="C539" s="210" t="s">
        <v>16</v>
      </c>
      <c r="D539" s="210">
        <v>92869</v>
      </c>
      <c r="E539" s="211" t="str">
        <f>IF($C539="SINAPI",VLOOKUP($D539,'Comp. Sinapi'!$B:$F,2,0),VLOOKUP($D539,'Comp. Própria'!$B:$I,2,0))</f>
        <v>CAIXA RETANGULAR 4" X 2" BAIXA (0,30 M DO PISO), METÁLICA, INSTALADA EM PAREDE - FORNECIMENTO E INSTALAÇÃO. AF_03/2023</v>
      </c>
      <c r="F539" s="210" t="str">
        <f>IF($C539="SINAPI",VLOOKUP($D539,'Comp. Sinapi'!$B:$F,3,0),VLOOKUP($D539,'Comp. Própria'!$B:$I,7,0))</f>
        <v>UN</v>
      </c>
      <c r="G539" s="212">
        <v>66</v>
      </c>
      <c r="H539" s="213">
        <f t="shared" si="57"/>
        <v>10.5</v>
      </c>
      <c r="I539" s="214">
        <f t="shared" si="58"/>
        <v>693</v>
      </c>
      <c r="J539" s="213">
        <f t="shared" si="59"/>
        <v>13.12185</v>
      </c>
      <c r="K539" s="214">
        <f t="shared" si="60"/>
        <v>866.04</v>
      </c>
      <c r="L539" s="167">
        <f t="shared" si="56"/>
        <v>5.8750950478295724E-5</v>
      </c>
      <c r="M539" s="326">
        <f t="shared" si="62"/>
        <v>0.84713986413242315</v>
      </c>
      <c r="N539" s="310" t="str">
        <f t="shared" si="61"/>
        <v>B</v>
      </c>
      <c r="P539" s="171">
        <f>IF($C539="SINAPI",VLOOKUP($D539,'Comp. Sinapi'!$B:$F,5,0),VLOOKUP($D539,'Comp. Própria'!$B:$I,8,0))</f>
        <v>10.5</v>
      </c>
    </row>
    <row r="540" spans="2:16" ht="27" x14ac:dyDescent="0.25">
      <c r="B540" s="215" t="s">
        <v>12422</v>
      </c>
      <c r="C540" s="210" t="s">
        <v>16</v>
      </c>
      <c r="D540" s="210">
        <v>92868</v>
      </c>
      <c r="E540" s="211" t="str">
        <f>IF($C540="SINAPI",VLOOKUP($D540,'Comp. Sinapi'!$B:$F,2,0),VLOOKUP($D540,'Comp. Própria'!$B:$I,2,0))</f>
        <v>CAIXA RETANGULAR 4" X 2" MÉDIA (1,30 M DO PISO), METÁLICA, INSTALADA EM PAREDE - FORNECIMENTO E INSTALAÇÃO. AF_03/2023</v>
      </c>
      <c r="F540" s="210" t="str">
        <f>IF($C540="SINAPI",VLOOKUP($D540,'Comp. Sinapi'!$B:$F,3,0),VLOOKUP($D540,'Comp. Própria'!$B:$I,7,0))</f>
        <v>UN</v>
      </c>
      <c r="G540" s="212">
        <v>132</v>
      </c>
      <c r="H540" s="213">
        <f t="shared" si="57"/>
        <v>16.68</v>
      </c>
      <c r="I540" s="214">
        <f t="shared" si="58"/>
        <v>2201.7600000000002</v>
      </c>
      <c r="J540" s="213">
        <f t="shared" si="59"/>
        <v>20.844996000000002</v>
      </c>
      <c r="K540" s="214">
        <f t="shared" si="60"/>
        <v>2751.53</v>
      </c>
      <c r="L540" s="167">
        <f t="shared" si="56"/>
        <v>1.8665997271436082E-4</v>
      </c>
      <c r="M540" s="326">
        <f t="shared" si="62"/>
        <v>0.84732652410513754</v>
      </c>
      <c r="N540" s="310" t="str">
        <f t="shared" si="61"/>
        <v>B</v>
      </c>
      <c r="P540" s="171">
        <f>IF($C540="SINAPI",VLOOKUP($D540,'Comp. Sinapi'!$B:$F,5,0),VLOOKUP($D540,'Comp. Própria'!$B:$I,8,0))</f>
        <v>16.68</v>
      </c>
    </row>
    <row r="541" spans="2:16" ht="40.5" x14ac:dyDescent="0.25">
      <c r="B541" s="215" t="s">
        <v>12423</v>
      </c>
      <c r="C541" s="210" t="s">
        <v>16</v>
      </c>
      <c r="D541" s="210">
        <v>92994</v>
      </c>
      <c r="E541" s="211" t="str">
        <f>IF($C541="SINAPI",VLOOKUP($D541,'Comp. Sinapi'!$B:$F,2,0),VLOOKUP($D541,'Comp. Própria'!$B:$I,2,0))</f>
        <v>CABO DE COBRE FLEXÍVEL ISOLADO, 120 MM², ANTI-CHAMA 0,6/1,0 KV, PARA REDE ENTERRADA DE DISTRIBUIÇÃO DE ENERGIA ELÉTRICA - FORNECIMENTO E INSTALAÇÃO. AF_12/2021</v>
      </c>
      <c r="F541" s="210" t="str">
        <f>IF($C541="SINAPI",VLOOKUP($D541,'Comp. Sinapi'!$B:$F,3,0),VLOOKUP($D541,'Comp. Própria'!$B:$I,7,0))</f>
        <v>M</v>
      </c>
      <c r="G541" s="212">
        <v>285.60000000000002</v>
      </c>
      <c r="H541" s="213">
        <f t="shared" si="57"/>
        <v>127.64</v>
      </c>
      <c r="I541" s="214">
        <f t="shared" si="58"/>
        <v>36453.980000000003</v>
      </c>
      <c r="J541" s="213">
        <f t="shared" si="59"/>
        <v>159.511708</v>
      </c>
      <c r="K541" s="214">
        <f t="shared" si="60"/>
        <v>45556.54</v>
      </c>
      <c r="L541" s="167">
        <f t="shared" si="56"/>
        <v>3.0904923854585221E-3</v>
      </c>
      <c r="M541" s="326">
        <f t="shared" si="62"/>
        <v>0.85041701649059609</v>
      </c>
      <c r="N541" s="310" t="str">
        <f t="shared" si="61"/>
        <v>B</v>
      </c>
      <c r="P541" s="171">
        <f>IF($C541="SINAPI",VLOOKUP($D541,'Comp. Sinapi'!$B:$F,5,0),VLOOKUP($D541,'Comp. Própria'!$B:$I,8,0))</f>
        <v>127.64</v>
      </c>
    </row>
    <row r="542" spans="2:16" ht="40.5" x14ac:dyDescent="0.25">
      <c r="B542" s="215" t="s">
        <v>12424</v>
      </c>
      <c r="C542" s="210" t="s">
        <v>16</v>
      </c>
      <c r="D542" s="210">
        <v>92996</v>
      </c>
      <c r="E542" s="211" t="str">
        <f>IF($C542="SINAPI",VLOOKUP($D542,'Comp. Sinapi'!$B:$F,2,0),VLOOKUP($D542,'Comp. Própria'!$B:$I,2,0))</f>
        <v>CABO DE COBRE FLEXÍVEL ISOLADO, 150 MM², ANTI-CHAMA 0,6/1,0 KV, PARA REDE ENTERRADA DE DISTRIBUIÇÃO DE ENERGIA ELÉTRICA - FORNECIMENTO E INSTALAÇÃO. AF_12/2021</v>
      </c>
      <c r="F542" s="210" t="str">
        <f>IF($C542="SINAPI",VLOOKUP($D542,'Comp. Sinapi'!$B:$F,3,0),VLOOKUP($D542,'Comp. Própria'!$B:$I,7,0))</f>
        <v>M</v>
      </c>
      <c r="G542" s="212">
        <v>703.2</v>
      </c>
      <c r="H542" s="213">
        <f t="shared" si="57"/>
        <v>154.43</v>
      </c>
      <c r="I542" s="214">
        <f t="shared" si="58"/>
        <v>108595.17</v>
      </c>
      <c r="J542" s="213">
        <f t="shared" si="59"/>
        <v>192.99117100000001</v>
      </c>
      <c r="K542" s="214">
        <f t="shared" si="60"/>
        <v>135711.39000000001</v>
      </c>
      <c r="L542" s="167">
        <f t="shared" si="56"/>
        <v>9.2064721643696345E-3</v>
      </c>
      <c r="M542" s="326">
        <f t="shared" si="62"/>
        <v>0.85962348865496574</v>
      </c>
      <c r="N542" s="310" t="str">
        <f t="shared" si="61"/>
        <v>B</v>
      </c>
      <c r="P542" s="171">
        <f>IF($C542="SINAPI",VLOOKUP($D542,'Comp. Sinapi'!$B:$F,5,0),VLOOKUP($D542,'Comp. Própria'!$B:$I,8,0))</f>
        <v>154.43</v>
      </c>
    </row>
    <row r="543" spans="2:16" ht="27" x14ac:dyDescent="0.25">
      <c r="B543" s="215" t="s">
        <v>12425</v>
      </c>
      <c r="C543" s="210" t="s">
        <v>16</v>
      </c>
      <c r="D543" s="210">
        <v>91926</v>
      </c>
      <c r="E543" s="211" t="str">
        <f>IF($C543="SINAPI",VLOOKUP($D543,'Comp. Sinapi'!$B:$F,2,0),VLOOKUP($D543,'Comp. Própria'!$B:$I,2,0))</f>
        <v>CABO DE COBRE FLEXÍVEL ISOLADO, 2,5 MM², ANTI-CHAMA 450/750 V, PARA CIRCUITOS TERMINAIS - FORNECIMENTO E INSTALAÇÃO. AF_03/2023</v>
      </c>
      <c r="F543" s="210" t="str">
        <f>IF($C543="SINAPI",VLOOKUP($D543,'Comp. Sinapi'!$B:$F,3,0),VLOOKUP($D543,'Comp. Própria'!$B:$I,7,0))</f>
        <v>M</v>
      </c>
      <c r="G543" s="212">
        <v>7346.6</v>
      </c>
      <c r="H543" s="213">
        <f t="shared" si="57"/>
        <v>4.21</v>
      </c>
      <c r="I543" s="214">
        <f t="shared" si="58"/>
        <v>30929.18</v>
      </c>
      <c r="J543" s="213">
        <f t="shared" si="59"/>
        <v>5.2612370000000004</v>
      </c>
      <c r="K543" s="214">
        <f t="shared" si="60"/>
        <v>38652.199999999997</v>
      </c>
      <c r="L543" s="167">
        <f t="shared" si="56"/>
        <v>2.6221115515186158E-3</v>
      </c>
      <c r="M543" s="326">
        <f t="shared" si="62"/>
        <v>0.86224560020648433</v>
      </c>
      <c r="N543" s="310" t="str">
        <f t="shared" si="61"/>
        <v>B</v>
      </c>
      <c r="P543" s="171">
        <f>IF($C543="SINAPI",VLOOKUP($D543,'Comp. Sinapi'!$B:$F,5,0),VLOOKUP($D543,'Comp. Própria'!$B:$I,8,0))</f>
        <v>4.21</v>
      </c>
    </row>
    <row r="544" spans="2:16" ht="27" x14ac:dyDescent="0.25">
      <c r="B544" s="215" t="s">
        <v>12426</v>
      </c>
      <c r="C544" s="210" t="s">
        <v>16</v>
      </c>
      <c r="D544" s="210">
        <v>91930</v>
      </c>
      <c r="E544" s="211" t="str">
        <f>IF($C544="SINAPI",VLOOKUP($D544,'Comp. Sinapi'!$B:$F,2,0),VLOOKUP($D544,'Comp. Própria'!$B:$I,2,0))</f>
        <v>CABO DE COBRE FLEXÍVEL ISOLADO, 6 MM², ANTI-CHAMA 450/750 V, PARA CIRCUITOS TERMINAIS - FORNECIMENTO E INSTALAÇÃO. AF_03/2023</v>
      </c>
      <c r="F544" s="210" t="str">
        <f>IF($C544="SINAPI",VLOOKUP($D544,'Comp. Sinapi'!$B:$F,3,0),VLOOKUP($D544,'Comp. Própria'!$B:$I,7,0))</f>
        <v>M</v>
      </c>
      <c r="G544" s="212">
        <v>490.8</v>
      </c>
      <c r="H544" s="213">
        <f t="shared" si="57"/>
        <v>9.1199999999999992</v>
      </c>
      <c r="I544" s="214">
        <f t="shared" si="58"/>
        <v>4476.09</v>
      </c>
      <c r="J544" s="213">
        <f t="shared" si="59"/>
        <v>11.397264</v>
      </c>
      <c r="K544" s="214">
        <f t="shared" si="60"/>
        <v>5593.77</v>
      </c>
      <c r="L544" s="167">
        <f t="shared" si="56"/>
        <v>3.7947358581240625E-4</v>
      </c>
      <c r="M544" s="326">
        <f t="shared" si="62"/>
        <v>0.86262507379229669</v>
      </c>
      <c r="N544" s="310" t="str">
        <f t="shared" si="61"/>
        <v>B</v>
      </c>
      <c r="P544" s="171">
        <f>IF($C544="SINAPI",VLOOKUP($D544,'Comp. Sinapi'!$B:$F,5,0),VLOOKUP($D544,'Comp. Própria'!$B:$I,8,0))</f>
        <v>9.1199999999999992</v>
      </c>
    </row>
    <row r="545" spans="2:16" ht="27" x14ac:dyDescent="0.25">
      <c r="B545" s="215" t="s">
        <v>12427</v>
      </c>
      <c r="C545" s="210" t="s">
        <v>16</v>
      </c>
      <c r="D545" s="210">
        <v>91935</v>
      </c>
      <c r="E545" s="211" t="str">
        <f>IF($C545="SINAPI",VLOOKUP($D545,'Comp. Sinapi'!$B:$F,2,0),VLOOKUP($D545,'Comp. Própria'!$B:$I,2,0))</f>
        <v>CABO DE COBRE FLEXÍVEL ISOLADO, 16 MM², ANTI-CHAMA 0,6/1,0 KV, PARA CIRCUITOS TERMINAIS - FORNECIMENTO E INSTALAÇÃO. AF_03/2023</v>
      </c>
      <c r="F545" s="210" t="str">
        <f>IF($C545="SINAPI",VLOOKUP($D545,'Comp. Sinapi'!$B:$F,3,0),VLOOKUP($D545,'Comp. Própria'!$B:$I,7,0))</f>
        <v>M</v>
      </c>
      <c r="G545" s="212">
        <v>798.9</v>
      </c>
      <c r="H545" s="213">
        <f t="shared" si="57"/>
        <v>24.76</v>
      </c>
      <c r="I545" s="214">
        <f t="shared" si="58"/>
        <v>19780.759999999998</v>
      </c>
      <c r="J545" s="213">
        <f t="shared" si="59"/>
        <v>30.942572000000002</v>
      </c>
      <c r="K545" s="214">
        <f t="shared" si="60"/>
        <v>24720.02</v>
      </c>
      <c r="L545" s="167">
        <f t="shared" si="56"/>
        <v>1.6769718152077038E-3</v>
      </c>
      <c r="M545" s="326">
        <f t="shared" si="62"/>
        <v>0.86430204560750434</v>
      </c>
      <c r="N545" s="310" t="str">
        <f t="shared" si="61"/>
        <v>B</v>
      </c>
      <c r="P545" s="171">
        <f>IF($C545="SINAPI",VLOOKUP($D545,'Comp. Sinapi'!$B:$F,5,0),VLOOKUP($D545,'Comp. Própria'!$B:$I,8,0))</f>
        <v>24.76</v>
      </c>
    </row>
    <row r="546" spans="2:16" ht="40.5" x14ac:dyDescent="0.25">
      <c r="B546" s="215" t="s">
        <v>12428</v>
      </c>
      <c r="C546" s="210" t="s">
        <v>16</v>
      </c>
      <c r="D546" s="210">
        <v>92998</v>
      </c>
      <c r="E546" s="211" t="str">
        <f>IF($C546="SINAPI",VLOOKUP($D546,'Comp. Sinapi'!$B:$F,2,0),VLOOKUP($D546,'Comp. Própria'!$B:$I,2,0))</f>
        <v>CABO DE COBRE FLEXÍVEL ISOLADO, 185 MM², ANTI-CHAMA 0,6/1,0 KV, PARA REDE ENTERRADA DE DISTRIBUIÇÃO DE ENERGIA ELÉTRICA - FORNECIMENTO E INSTALAÇÃO. AF_12/2021</v>
      </c>
      <c r="F546" s="210" t="str">
        <f>IF($C546="SINAPI",VLOOKUP($D546,'Comp. Sinapi'!$B:$F,3,0),VLOOKUP($D546,'Comp. Própria'!$B:$I,7,0))</f>
        <v>M</v>
      </c>
      <c r="G546" s="212">
        <v>51</v>
      </c>
      <c r="H546" s="213">
        <f t="shared" si="57"/>
        <v>189.29</v>
      </c>
      <c r="I546" s="214">
        <f t="shared" si="58"/>
        <v>9653.7900000000009</v>
      </c>
      <c r="J546" s="213">
        <f t="shared" si="59"/>
        <v>236.555713</v>
      </c>
      <c r="K546" s="214">
        <f t="shared" si="60"/>
        <v>12064.34</v>
      </c>
      <c r="L546" s="167">
        <f t="shared" si="56"/>
        <v>8.1842806555508085E-4</v>
      </c>
      <c r="M546" s="326">
        <f t="shared" si="62"/>
        <v>0.86512047367305944</v>
      </c>
      <c r="N546" s="310" t="str">
        <f t="shared" si="61"/>
        <v>B</v>
      </c>
      <c r="P546" s="171">
        <f>IF($C546="SINAPI",VLOOKUP($D546,'Comp. Sinapi'!$B:$F,5,0),VLOOKUP($D546,'Comp. Própria'!$B:$I,8,0))</f>
        <v>189.29</v>
      </c>
    </row>
    <row r="547" spans="2:16" ht="40.5" x14ac:dyDescent="0.25">
      <c r="B547" s="215" t="s">
        <v>12429</v>
      </c>
      <c r="C547" s="210" t="s">
        <v>16</v>
      </c>
      <c r="D547" s="210">
        <v>92984</v>
      </c>
      <c r="E547" s="211" t="str">
        <f>IF($C547="SINAPI",VLOOKUP($D547,'Comp. Sinapi'!$B:$F,2,0),VLOOKUP($D547,'Comp. Própria'!$B:$I,2,0))</f>
        <v>CABO DE COBRE FLEXÍVEL ISOLADO, 25 MM², ANTI-CHAMA 0,6/1,0 KV, PARA REDE ENTERRADA DE DISTRIBUIÇÃO DE ENERGIA ELÉTRICA - FORNECIMENTO E INSTALAÇÃO. AF_12/2021</v>
      </c>
      <c r="F547" s="210" t="str">
        <f>IF($C547="SINAPI",VLOOKUP($D547,'Comp. Sinapi'!$B:$F,3,0),VLOOKUP($D547,'Comp. Própria'!$B:$I,7,0))</f>
        <v>M</v>
      </c>
      <c r="G547" s="212">
        <v>238.1</v>
      </c>
      <c r="H547" s="213">
        <f t="shared" si="57"/>
        <v>27.27</v>
      </c>
      <c r="I547" s="214">
        <f t="shared" si="58"/>
        <v>6492.98</v>
      </c>
      <c r="J547" s="213">
        <f t="shared" si="59"/>
        <v>34.079318999999998</v>
      </c>
      <c r="K547" s="214">
        <f t="shared" si="60"/>
        <v>8114.28</v>
      </c>
      <c r="L547" s="167">
        <f t="shared" si="56"/>
        <v>5.5046148266480236E-4</v>
      </c>
      <c r="M547" s="326">
        <f t="shared" si="62"/>
        <v>0.86567093515572424</v>
      </c>
      <c r="N547" s="310" t="str">
        <f t="shared" si="61"/>
        <v>B</v>
      </c>
      <c r="P547" s="171">
        <f>IF($C547="SINAPI",VLOOKUP($D547,'Comp. Sinapi'!$B:$F,5,0),VLOOKUP($D547,'Comp. Própria'!$B:$I,8,0))</f>
        <v>27.27</v>
      </c>
    </row>
    <row r="548" spans="2:16" ht="40.5" x14ac:dyDescent="0.25">
      <c r="B548" s="215" t="s">
        <v>12430</v>
      </c>
      <c r="C548" s="210" t="s">
        <v>16</v>
      </c>
      <c r="D548" s="210">
        <v>92986</v>
      </c>
      <c r="E548" s="211" t="str">
        <f>IF($C548="SINAPI",VLOOKUP($D548,'Comp. Sinapi'!$B:$F,2,0),VLOOKUP($D548,'Comp. Própria'!$B:$I,2,0))</f>
        <v>CABO DE COBRE FLEXÍVEL ISOLADO, 35 MM², ANTI-CHAMA 0,6/1,0 KV, PARA REDE ENTERRADA DE DISTRIBUIÇÃO DE ENERGIA ELÉTRICA - FORNECIMENTO E INSTALAÇÃO. AF_12/2021</v>
      </c>
      <c r="F548" s="210" t="str">
        <f>IF($C548="SINAPI",VLOOKUP($D548,'Comp. Sinapi'!$B:$F,3,0),VLOOKUP($D548,'Comp. Própria'!$B:$I,7,0))</f>
        <v>M</v>
      </c>
      <c r="G548" s="212">
        <v>401.7</v>
      </c>
      <c r="H548" s="213">
        <f t="shared" si="57"/>
        <v>37.74</v>
      </c>
      <c r="I548" s="214">
        <f t="shared" si="58"/>
        <v>15160.15</v>
      </c>
      <c r="J548" s="213">
        <f t="shared" si="59"/>
        <v>47.163678000000004</v>
      </c>
      <c r="K548" s="214">
        <f t="shared" si="60"/>
        <v>18945.64</v>
      </c>
      <c r="L548" s="167">
        <f t="shared" si="56"/>
        <v>1.2852458979026587E-3</v>
      </c>
      <c r="M548" s="326">
        <f t="shared" si="62"/>
        <v>0.86695618105362693</v>
      </c>
      <c r="N548" s="310" t="str">
        <f t="shared" si="61"/>
        <v>B</v>
      </c>
      <c r="P548" s="171">
        <f>IF($C548="SINAPI",VLOOKUP($D548,'Comp. Sinapi'!$B:$F,5,0),VLOOKUP($D548,'Comp. Própria'!$B:$I,8,0))</f>
        <v>37.74</v>
      </c>
    </row>
    <row r="549" spans="2:16" ht="40.5" x14ac:dyDescent="0.25">
      <c r="B549" s="215" t="s">
        <v>12431</v>
      </c>
      <c r="C549" s="210" t="s">
        <v>16</v>
      </c>
      <c r="D549" s="210">
        <v>92988</v>
      </c>
      <c r="E549" s="211" t="str">
        <f>IF($C549="SINAPI",VLOOKUP($D549,'Comp. Sinapi'!$B:$F,2,0),VLOOKUP($D549,'Comp. Própria'!$B:$I,2,0))</f>
        <v>CABO DE COBRE FLEXÍVEL ISOLADO, 50 MM², ANTI-CHAMA 0,6/1,0 KV, PARA REDE ENTERRADA DE DISTRIBUIÇÃO DE ENERGIA ELÉTRICA - FORNECIMENTO E INSTALAÇÃO. AF_12/2021</v>
      </c>
      <c r="F549" s="210" t="str">
        <f>IF($C549="SINAPI",VLOOKUP($D549,'Comp. Sinapi'!$B:$F,3,0),VLOOKUP($D549,'Comp. Própria'!$B:$I,7,0))</f>
        <v>M</v>
      </c>
      <c r="G549" s="212">
        <v>410.1</v>
      </c>
      <c r="H549" s="213">
        <f t="shared" si="57"/>
        <v>54.83</v>
      </c>
      <c r="I549" s="214">
        <f t="shared" si="58"/>
        <v>22485.78</v>
      </c>
      <c r="J549" s="213">
        <f t="shared" si="59"/>
        <v>68.521051</v>
      </c>
      <c r="K549" s="214">
        <f t="shared" si="60"/>
        <v>28100.48</v>
      </c>
      <c r="L549" s="167">
        <f t="shared" si="56"/>
        <v>1.906297525398757E-3</v>
      </c>
      <c r="M549" s="326">
        <f t="shared" si="62"/>
        <v>0.86886247857902565</v>
      </c>
      <c r="N549" s="310" t="str">
        <f t="shared" si="61"/>
        <v>B</v>
      </c>
      <c r="P549" s="171">
        <f>IF($C549="SINAPI",VLOOKUP($D549,'Comp. Sinapi'!$B:$F,5,0),VLOOKUP($D549,'Comp. Própria'!$B:$I,8,0))</f>
        <v>54.83</v>
      </c>
    </row>
    <row r="550" spans="2:16" ht="40.5" x14ac:dyDescent="0.25">
      <c r="B550" s="215" t="s">
        <v>12432</v>
      </c>
      <c r="C550" s="210" t="s">
        <v>16</v>
      </c>
      <c r="D550" s="210">
        <v>92990</v>
      </c>
      <c r="E550" s="211" t="str">
        <f>IF($C550="SINAPI",VLOOKUP($D550,'Comp. Sinapi'!$B:$F,2,0),VLOOKUP($D550,'Comp. Própria'!$B:$I,2,0))</f>
        <v>CABO DE COBRE FLEXÍVEL ISOLADO, 70 MM², ANTI-CHAMA 0,6/1,0 KV, PARA REDE ENTERRADA DE DISTRIBUIÇÃO DE ENERGIA ELÉTRICA - FORNECIMENTO E INSTALAÇÃO. AF_12/2021</v>
      </c>
      <c r="F550" s="210" t="str">
        <f>IF($C550="SINAPI",VLOOKUP($D550,'Comp. Sinapi'!$B:$F,3,0),VLOOKUP($D550,'Comp. Própria'!$B:$I,7,0))</f>
        <v>M</v>
      </c>
      <c r="G550" s="212">
        <v>694.8</v>
      </c>
      <c r="H550" s="213">
        <f t="shared" si="57"/>
        <v>75.930000000000007</v>
      </c>
      <c r="I550" s="214">
        <f t="shared" si="58"/>
        <v>52756.160000000003</v>
      </c>
      <c r="J550" s="213">
        <f t="shared" si="59"/>
        <v>94.889721000000009</v>
      </c>
      <c r="K550" s="214">
        <f t="shared" si="60"/>
        <v>65929.37</v>
      </c>
      <c r="L550" s="167">
        <f t="shared" si="56"/>
        <v>4.4725568702776268E-3</v>
      </c>
      <c r="M550" s="326">
        <f t="shared" si="62"/>
        <v>0.87333503544930324</v>
      </c>
      <c r="N550" s="310" t="str">
        <f t="shared" si="61"/>
        <v>B</v>
      </c>
      <c r="P550" s="171">
        <f>IF($C550="SINAPI",VLOOKUP($D550,'Comp. Sinapi'!$B:$F,5,0),VLOOKUP($D550,'Comp. Própria'!$B:$I,8,0))</f>
        <v>75.930000000000007</v>
      </c>
    </row>
    <row r="551" spans="2:16" ht="40.5" x14ac:dyDescent="0.25">
      <c r="B551" s="215" t="s">
        <v>12433</v>
      </c>
      <c r="C551" s="210" t="s">
        <v>16</v>
      </c>
      <c r="D551" s="210">
        <v>92992</v>
      </c>
      <c r="E551" s="211" t="str">
        <f>IF($C551="SINAPI",VLOOKUP($D551,'Comp. Sinapi'!$B:$F,2,0),VLOOKUP($D551,'Comp. Própria'!$B:$I,2,0))</f>
        <v>CABO DE COBRE FLEXÍVEL ISOLADO, 95 MM², ANTI-CHAMA 0,6/1,0 KV, PARA REDE ENTERRADA DE DISTRIBUIÇÃO DE ENERGIA ELÉTRICA - FORNECIMENTO E INSTALAÇÃO. AF_12/2021</v>
      </c>
      <c r="F551" s="210" t="str">
        <f>IF($C551="SINAPI",VLOOKUP($D551,'Comp. Sinapi'!$B:$F,3,0),VLOOKUP($D551,'Comp. Própria'!$B:$I,7,0))</f>
        <v>M</v>
      </c>
      <c r="G551" s="212">
        <v>504.9</v>
      </c>
      <c r="H551" s="213">
        <f t="shared" si="57"/>
        <v>98.19</v>
      </c>
      <c r="I551" s="214">
        <f t="shared" si="58"/>
        <v>49576.13</v>
      </c>
      <c r="J551" s="213">
        <f t="shared" si="59"/>
        <v>122.708043</v>
      </c>
      <c r="K551" s="214">
        <f t="shared" si="60"/>
        <v>61955.29</v>
      </c>
      <c r="L551" s="167">
        <f t="shared" si="56"/>
        <v>4.2029608039564573E-3</v>
      </c>
      <c r="M551" s="326">
        <f t="shared" si="62"/>
        <v>0.87753799625325968</v>
      </c>
      <c r="N551" s="310" t="str">
        <f t="shared" si="61"/>
        <v>B</v>
      </c>
      <c r="P551" s="171">
        <f>IF($C551="SINAPI",VLOOKUP($D551,'Comp. Sinapi'!$B:$F,5,0),VLOOKUP($D551,'Comp. Própria'!$B:$I,8,0))</f>
        <v>98.19</v>
      </c>
    </row>
    <row r="552" spans="2:16" ht="27" x14ac:dyDescent="0.25">
      <c r="B552" s="215" t="s">
        <v>12434</v>
      </c>
      <c r="C552" s="210" t="s">
        <v>16</v>
      </c>
      <c r="D552" s="210">
        <v>91928</v>
      </c>
      <c r="E552" s="211" t="str">
        <f>IF($C552="SINAPI",VLOOKUP($D552,'Comp. Sinapi'!$B:$F,2,0),VLOOKUP($D552,'Comp. Própria'!$B:$I,2,0))</f>
        <v>CABO DE COBRE FLEXÍVEL ISOLADO, 4 MM², ANTI-CHAMA 450/750 V, PARA CIRCUITOS TERMINAIS - FORNECIMENTO E INSTALAÇÃO. AF_03/2023</v>
      </c>
      <c r="F552" s="210" t="str">
        <f>IF($C552="SINAPI",VLOOKUP($D552,'Comp. Sinapi'!$B:$F,3,0),VLOOKUP($D552,'Comp. Própria'!$B:$I,7,0))</f>
        <v>M</v>
      </c>
      <c r="G552" s="212">
        <v>9306.5</v>
      </c>
      <c r="H552" s="213">
        <f t="shared" si="57"/>
        <v>6.53</v>
      </c>
      <c r="I552" s="214">
        <f t="shared" si="58"/>
        <v>60771.44</v>
      </c>
      <c r="J552" s="213">
        <f t="shared" si="59"/>
        <v>8.1605410000000003</v>
      </c>
      <c r="K552" s="214">
        <f t="shared" si="60"/>
        <v>75946.070000000007</v>
      </c>
      <c r="L552" s="167">
        <f t="shared" si="56"/>
        <v>5.1520758828589681E-3</v>
      </c>
      <c r="M552" s="326">
        <f t="shared" si="62"/>
        <v>0.88269007213611861</v>
      </c>
      <c r="N552" s="310" t="str">
        <f t="shared" si="61"/>
        <v>B</v>
      </c>
      <c r="P552" s="171">
        <f>IF($C552="SINAPI",VLOOKUP($D552,'Comp. Sinapi'!$B:$F,5,0),VLOOKUP($D552,'Comp. Própria'!$B:$I,8,0))</f>
        <v>6.53</v>
      </c>
    </row>
    <row r="553" spans="2:16" ht="27" x14ac:dyDescent="0.25">
      <c r="B553" s="215" t="s">
        <v>12435</v>
      </c>
      <c r="C553" s="210" t="s">
        <v>16</v>
      </c>
      <c r="D553" s="210">
        <v>91930</v>
      </c>
      <c r="E553" s="211" t="str">
        <f>IF($C553="SINAPI",VLOOKUP($D553,'Comp. Sinapi'!$B:$F,2,0),VLOOKUP($D553,'Comp. Própria'!$B:$I,2,0))</f>
        <v>CABO DE COBRE FLEXÍVEL ISOLADO, 6 MM², ANTI-CHAMA 450/750 V, PARA CIRCUITOS TERMINAIS - FORNECIMENTO E INSTALAÇÃO. AF_03/2023</v>
      </c>
      <c r="F553" s="210" t="str">
        <f>IF($C553="SINAPI",VLOOKUP($D553,'Comp. Sinapi'!$B:$F,3,0),VLOOKUP($D553,'Comp. Própria'!$B:$I,7,0))</f>
        <v>M</v>
      </c>
      <c r="G553" s="212">
        <v>2836.2</v>
      </c>
      <c r="H553" s="213">
        <f t="shared" si="57"/>
        <v>9.1199999999999992</v>
      </c>
      <c r="I553" s="214">
        <f t="shared" si="58"/>
        <v>25866.14</v>
      </c>
      <c r="J553" s="213">
        <f t="shared" si="59"/>
        <v>11.397264</v>
      </c>
      <c r="K553" s="214">
        <f t="shared" si="60"/>
        <v>32324.92</v>
      </c>
      <c r="L553" s="167">
        <f t="shared" si="56"/>
        <v>2.1928776663143398E-3</v>
      </c>
      <c r="M553" s="326">
        <f t="shared" si="62"/>
        <v>0.88488294980243298</v>
      </c>
      <c r="N553" s="310" t="str">
        <f t="shared" si="61"/>
        <v>B</v>
      </c>
      <c r="P553" s="171">
        <f>IF($C553="SINAPI",VLOOKUP($D553,'Comp. Sinapi'!$B:$F,5,0),VLOOKUP($D553,'Comp. Própria'!$B:$I,8,0))</f>
        <v>9.1199999999999992</v>
      </c>
    </row>
    <row r="554" spans="2:16" ht="46.5" customHeight="1" x14ac:dyDescent="0.25">
      <c r="B554" s="215" t="s">
        <v>12436</v>
      </c>
      <c r="C554" s="210" t="s">
        <v>16</v>
      </c>
      <c r="D554" s="210">
        <v>97890</v>
      </c>
      <c r="E554" s="211" t="str">
        <f>IF($C554="SINAPI",VLOOKUP($D554,'Comp. Sinapi'!$B:$F,2,0),VLOOKUP($D554,'Comp. Própria'!$B:$I,2,0))</f>
        <v>CAIXA ENTERRADA ELÉTRICA RETANGULAR, EM ALVENARIA COM TIJOLOS CERÂMICOS MACIÇOS, FUNDO COM BRITA, DIMENSÕES INTERNAS: 1X1X0,6 M. AF_12/2020</v>
      </c>
      <c r="F554" s="210" t="str">
        <f>IF($C554="SINAPI",VLOOKUP($D554,'Comp. Sinapi'!$B:$F,3,0),VLOOKUP($D554,'Comp. Própria'!$B:$I,7,0))</f>
        <v>UN</v>
      </c>
      <c r="G554" s="212">
        <v>6</v>
      </c>
      <c r="H554" s="213">
        <f t="shared" si="57"/>
        <v>828.66</v>
      </c>
      <c r="I554" s="214">
        <f t="shared" si="58"/>
        <v>4971.96</v>
      </c>
      <c r="J554" s="213">
        <f t="shared" si="59"/>
        <v>1035.5764019999999</v>
      </c>
      <c r="K554" s="214">
        <f t="shared" si="60"/>
        <v>6213.45</v>
      </c>
      <c r="L554" s="167">
        <f t="shared" si="56"/>
        <v>4.215118161394007E-4</v>
      </c>
      <c r="M554" s="326">
        <f t="shared" si="62"/>
        <v>0.88530446161857235</v>
      </c>
      <c r="N554" s="310" t="str">
        <f t="shared" si="61"/>
        <v>B</v>
      </c>
      <c r="P554" s="171">
        <f>IF($C554="SINAPI",VLOOKUP($D554,'Comp. Sinapi'!$B:$F,5,0),VLOOKUP($D554,'Comp. Própria'!$B:$I,8,0))</f>
        <v>828.66</v>
      </c>
    </row>
    <row r="555" spans="2:16" ht="42" customHeight="1" x14ac:dyDescent="0.25">
      <c r="B555" s="215" t="s">
        <v>12437</v>
      </c>
      <c r="C555" s="210" t="s">
        <v>16</v>
      </c>
      <c r="D555" s="210">
        <v>97886</v>
      </c>
      <c r="E555" s="211" t="str">
        <f>IF($C555="SINAPI",VLOOKUP($D555,'Comp. Sinapi'!$B:$F,2,0),VLOOKUP($D555,'Comp. Própria'!$B:$I,2,0))</f>
        <v>CAIXA ENTERRADA ELÉTRICA RETANGULAR, EM ALVENARIA COM TIJOLOS CERÂMICOS MACIÇOS, FUNDO COM BRITA, DIMENSÕES INTERNAS: 0,3X0,3X0,3 M. AF_12/2020</v>
      </c>
      <c r="F555" s="210" t="str">
        <f>IF($C555="SINAPI",VLOOKUP($D555,'Comp. Sinapi'!$B:$F,3,0),VLOOKUP($D555,'Comp. Própria'!$B:$I,7,0))</f>
        <v>UN</v>
      </c>
      <c r="G555" s="212">
        <v>27</v>
      </c>
      <c r="H555" s="213">
        <f t="shared" si="57"/>
        <v>173.86</v>
      </c>
      <c r="I555" s="214">
        <f t="shared" si="58"/>
        <v>4694.22</v>
      </c>
      <c r="J555" s="213">
        <f t="shared" si="59"/>
        <v>217.27284200000003</v>
      </c>
      <c r="K555" s="214">
        <f t="shared" si="60"/>
        <v>5866.36</v>
      </c>
      <c r="L555" s="167">
        <f t="shared" si="56"/>
        <v>3.9796571272441791E-4</v>
      </c>
      <c r="M555" s="326">
        <f t="shared" si="62"/>
        <v>0.88570242733129678</v>
      </c>
      <c r="N555" s="310" t="str">
        <f t="shared" si="61"/>
        <v>B</v>
      </c>
      <c r="P555" s="171">
        <f>IF($C555="SINAPI",VLOOKUP($D555,'Comp. Sinapi'!$B:$F,5,0),VLOOKUP($D555,'Comp. Própria'!$B:$I,8,0))</f>
        <v>173.86</v>
      </c>
    </row>
    <row r="556" spans="2:16" ht="38.25" customHeight="1" x14ac:dyDescent="0.25">
      <c r="B556" s="215" t="s">
        <v>12438</v>
      </c>
      <c r="C556" s="210" t="s">
        <v>16</v>
      </c>
      <c r="D556" s="210">
        <v>97887</v>
      </c>
      <c r="E556" s="211" t="str">
        <f>IF($C556="SINAPI",VLOOKUP($D556,'Comp. Sinapi'!$B:$F,2,0),VLOOKUP($D556,'Comp. Própria'!$B:$I,2,0))</f>
        <v>CAIXA ENTERRADA ELÉTRICA RETANGULAR, EM ALVENARIA COM TIJOLOS CERÂMICOS MACIÇOS, FUNDO COM BRITA, DIMENSÕES INTERNAS: 0,4X0,4X0,4 M. AF_12/2020</v>
      </c>
      <c r="F556" s="210" t="str">
        <f>IF($C556="SINAPI",VLOOKUP($D556,'Comp. Sinapi'!$B:$F,3,0),VLOOKUP($D556,'Comp. Própria'!$B:$I,7,0))</f>
        <v>UN</v>
      </c>
      <c r="G556" s="212">
        <v>10</v>
      </c>
      <c r="H556" s="213">
        <f t="shared" si="57"/>
        <v>274.08</v>
      </c>
      <c r="I556" s="214">
        <f t="shared" si="58"/>
        <v>2740.8</v>
      </c>
      <c r="J556" s="213">
        <f t="shared" si="59"/>
        <v>342.51777599999997</v>
      </c>
      <c r="K556" s="214">
        <f t="shared" si="60"/>
        <v>3425.17</v>
      </c>
      <c r="L556" s="167">
        <f t="shared" si="56"/>
        <v>2.3235877447894343E-4</v>
      </c>
      <c r="M556" s="326">
        <f t="shared" si="62"/>
        <v>0.8859347861057757</v>
      </c>
      <c r="N556" s="310" t="str">
        <f t="shared" si="61"/>
        <v>B</v>
      </c>
      <c r="P556" s="171">
        <f>IF($C556="SINAPI",VLOOKUP($D556,'Comp. Sinapi'!$B:$F,5,0),VLOOKUP($D556,'Comp. Própria'!$B:$I,8,0))</f>
        <v>274.08</v>
      </c>
    </row>
    <row r="557" spans="2:16" ht="42.75" customHeight="1" x14ac:dyDescent="0.25">
      <c r="B557" s="215" t="s">
        <v>12439</v>
      </c>
      <c r="C557" s="210" t="s">
        <v>16</v>
      </c>
      <c r="D557" s="210">
        <v>97892</v>
      </c>
      <c r="E557" s="211" t="str">
        <f>IF($C557="SINAPI",VLOOKUP($D557,'Comp. Sinapi'!$B:$F,2,0),VLOOKUP($D557,'Comp. Própria'!$B:$I,2,0))</f>
        <v>CAIXA ENTERRADA ELÉTRICA RETANGULAR, EM ALVENARIA COM BLOCOS DE CONCRETO, FUNDO COM BRITA, DIMENSÕES INTERNAS: 0,6X0,6X0,6 M. AF_12/2020</v>
      </c>
      <c r="F557" s="210" t="str">
        <f>IF($C557="SINAPI",VLOOKUP($D557,'Comp. Sinapi'!$B:$F,3,0),VLOOKUP($D557,'Comp. Própria'!$B:$I,7,0))</f>
        <v>UN</v>
      </c>
      <c r="G557" s="212">
        <v>16</v>
      </c>
      <c r="H557" s="213">
        <f t="shared" si="57"/>
        <v>384.93</v>
      </c>
      <c r="I557" s="214">
        <f t="shared" si="58"/>
        <v>6158.88</v>
      </c>
      <c r="J557" s="213">
        <f t="shared" si="59"/>
        <v>481.04702100000003</v>
      </c>
      <c r="K557" s="214">
        <f t="shared" si="60"/>
        <v>7696.75</v>
      </c>
      <c r="L557" s="167">
        <f t="shared" si="56"/>
        <v>5.2213682750660781E-4</v>
      </c>
      <c r="M557" s="326">
        <f t="shared" si="62"/>
        <v>0.88645692293328227</v>
      </c>
      <c r="N557" s="310" t="str">
        <f t="shared" si="61"/>
        <v>B</v>
      </c>
      <c r="P557" s="171">
        <f>IF($C557="SINAPI",VLOOKUP($D557,'Comp. Sinapi'!$B:$F,5,0),VLOOKUP($D557,'Comp. Própria'!$B:$I,8,0))</f>
        <v>384.93</v>
      </c>
    </row>
    <row r="558" spans="2:16" x14ac:dyDescent="0.25">
      <c r="B558" s="215" t="s">
        <v>12440</v>
      </c>
      <c r="C558" s="210" t="s">
        <v>13156</v>
      </c>
      <c r="D558" s="210" t="s">
        <v>13224</v>
      </c>
      <c r="E558" s="211" t="str">
        <f>IF($C558="SINAPI",VLOOKUP($D558,'Comp. Sinapi'!$B:$F,2,0),VLOOKUP($D558,'Comp. Própria'!$B:$I,2,0))</f>
        <v>TAMPA DE CONCRETO ARMADO 60X60X5CM PARA CAIXA</v>
      </c>
      <c r="F558" s="210" t="str">
        <f>IF($C558="SINAPI",VLOOKUP($D558,'Comp. Sinapi'!$B:$F,3,0),VLOOKUP($D558,'Comp. Própria'!$B:$I,7,0))</f>
        <v>UN</v>
      </c>
      <c r="G558" s="212">
        <v>16</v>
      </c>
      <c r="H558" s="213">
        <f t="shared" si="57"/>
        <v>40.888639999999995</v>
      </c>
      <c r="I558" s="214">
        <f t="shared" si="58"/>
        <v>654.21</v>
      </c>
      <c r="J558" s="213">
        <f t="shared" si="59"/>
        <v>51.098533407999994</v>
      </c>
      <c r="K558" s="214">
        <f t="shared" si="60"/>
        <v>817.57</v>
      </c>
      <c r="L558" s="167">
        <f t="shared" si="56"/>
        <v>5.5462813013879545E-5</v>
      </c>
      <c r="M558" s="326">
        <f t="shared" si="62"/>
        <v>0.88651238574629609</v>
      </c>
      <c r="N558" s="310" t="str">
        <f t="shared" si="61"/>
        <v>B</v>
      </c>
      <c r="P558" s="171">
        <f>IF($C558="SINAPI",VLOOKUP($D558,'Comp. Sinapi'!$B:$F,5,0),VLOOKUP($D558,'Comp. Própria'!$B:$I,8,0))</f>
        <v>40.888639999999995</v>
      </c>
    </row>
    <row r="559" spans="2:16" x14ac:dyDescent="0.25">
      <c r="B559" s="215" t="s">
        <v>12441</v>
      </c>
      <c r="C559" s="210" t="s">
        <v>13156</v>
      </c>
      <c r="D559" s="210" t="s">
        <v>13225</v>
      </c>
      <c r="E559" s="211" t="str">
        <f>IF($C559="SINAPI",VLOOKUP($D559,'Comp. Sinapi'!$B:$F,2,0),VLOOKUP($D559,'Comp. Própria'!$B:$I,2,0))</f>
        <v>TAMPA DE CONCRETO ARMADO 30X30X5CM PARA CAIXA</v>
      </c>
      <c r="F559" s="210" t="str">
        <f>IF($C559="SINAPI",VLOOKUP($D559,'Comp. Sinapi'!$B:$F,3,0),VLOOKUP($D559,'Comp. Própria'!$B:$I,7,0))</f>
        <v>UN</v>
      </c>
      <c r="G559" s="212">
        <v>27</v>
      </c>
      <c r="H559" s="213">
        <f t="shared" si="57"/>
        <v>10.213253000000002</v>
      </c>
      <c r="I559" s="214">
        <f t="shared" si="58"/>
        <v>275.75</v>
      </c>
      <c r="J559" s="213">
        <f t="shared" si="59"/>
        <v>12.763502274100002</v>
      </c>
      <c r="K559" s="214">
        <f t="shared" si="60"/>
        <v>344.61</v>
      </c>
      <c r="L559" s="167">
        <f t="shared" si="56"/>
        <v>2.3377863660252981E-5</v>
      </c>
      <c r="M559" s="326">
        <f t="shared" si="62"/>
        <v>0.88653576360995634</v>
      </c>
      <c r="N559" s="310" t="str">
        <f t="shared" si="61"/>
        <v>B</v>
      </c>
      <c r="P559" s="171">
        <f>IF($C559="SINAPI",VLOOKUP($D559,'Comp. Sinapi'!$B:$F,5,0),VLOOKUP($D559,'Comp. Própria'!$B:$I,8,0))</f>
        <v>10.213253000000002</v>
      </c>
    </row>
    <row r="560" spans="2:16" x14ac:dyDescent="0.25">
      <c r="B560" s="215" t="s">
        <v>12442</v>
      </c>
      <c r="C560" s="210" t="s">
        <v>13156</v>
      </c>
      <c r="D560" s="210" t="s">
        <v>13226</v>
      </c>
      <c r="E560" s="211" t="str">
        <f>IF($C560="SINAPI",VLOOKUP($D560,'Comp. Sinapi'!$B:$F,2,0),VLOOKUP($D560,'Comp. Própria'!$B:$I,2,0))</f>
        <v>TAMPA DE CONCRETO ARMADO 40X40X5CM PARA CAIXA</v>
      </c>
      <c r="F560" s="210" t="str">
        <f>IF($C560="SINAPI",VLOOKUP($D560,'Comp. Sinapi'!$B:$F,3,0),VLOOKUP($D560,'Comp. Própria'!$B:$I,7,0))</f>
        <v>UN</v>
      </c>
      <c r="G560" s="212">
        <v>10</v>
      </c>
      <c r="H560" s="213">
        <f t="shared" si="57"/>
        <v>18.174887000000002</v>
      </c>
      <c r="I560" s="214">
        <f t="shared" si="58"/>
        <v>181.74</v>
      </c>
      <c r="J560" s="213">
        <f t="shared" si="59"/>
        <v>22.713156283900002</v>
      </c>
      <c r="K560" s="214">
        <f t="shared" si="60"/>
        <v>227.13</v>
      </c>
      <c r="L560" s="167">
        <f t="shared" si="56"/>
        <v>1.540818366603772E-5</v>
      </c>
      <c r="M560" s="326">
        <f t="shared" si="62"/>
        <v>0.88655117179362242</v>
      </c>
      <c r="N560" s="310" t="str">
        <f t="shared" si="61"/>
        <v>B</v>
      </c>
      <c r="P560" s="171">
        <f>IF($C560="SINAPI",VLOOKUP($D560,'Comp. Sinapi'!$B:$F,5,0),VLOOKUP($D560,'Comp. Própria'!$B:$I,8,0))</f>
        <v>18.174887000000002</v>
      </c>
    </row>
    <row r="561" spans="2:16" x14ac:dyDescent="0.25">
      <c r="B561" s="215" t="s">
        <v>12443</v>
      </c>
      <c r="C561" s="210" t="s">
        <v>13156</v>
      </c>
      <c r="D561" s="210" t="s">
        <v>13227</v>
      </c>
      <c r="E561" s="211" t="str">
        <f>IF($C561="SINAPI",VLOOKUP($D561,'Comp. Sinapi'!$B:$F,2,0),VLOOKUP($D561,'Comp. Própria'!$B:$I,2,0))</f>
        <v>TAMPA DE CONCRETO ARMADO 80X80X5CM PARA CAIXA</v>
      </c>
      <c r="F561" s="210" t="str">
        <f>IF($C561="SINAPI",VLOOKUP($D561,'Comp. Sinapi'!$B:$F,3,0),VLOOKUP($D561,'Comp. Própria'!$B:$I,7,0))</f>
        <v>UN</v>
      </c>
      <c r="G561" s="212">
        <v>6</v>
      </c>
      <c r="H561" s="213">
        <f t="shared" si="57"/>
        <v>72.690242999999995</v>
      </c>
      <c r="I561" s="214">
        <f t="shared" si="58"/>
        <v>436.14</v>
      </c>
      <c r="J561" s="213">
        <f t="shared" si="59"/>
        <v>90.840996677099994</v>
      </c>
      <c r="K561" s="214">
        <f t="shared" si="60"/>
        <v>545.04</v>
      </c>
      <c r="L561" s="167">
        <f t="shared" si="56"/>
        <v>3.6974756418514504E-5</v>
      </c>
      <c r="M561" s="326">
        <f t="shared" si="62"/>
        <v>0.88658814655004092</v>
      </c>
      <c r="N561" s="310" t="str">
        <f t="shared" si="61"/>
        <v>B</v>
      </c>
      <c r="P561" s="171">
        <f>IF($C561="SINAPI",VLOOKUP($D561,'Comp. Sinapi'!$B:$F,5,0),VLOOKUP($D561,'Comp. Própria'!$B:$I,8,0))</f>
        <v>72.690242999999995</v>
      </c>
    </row>
    <row r="562" spans="2:16" ht="27" x14ac:dyDescent="0.25">
      <c r="B562" s="215" t="s">
        <v>12444</v>
      </c>
      <c r="C562" s="210" t="s">
        <v>16</v>
      </c>
      <c r="D562" s="210">
        <v>91955</v>
      </c>
      <c r="E562" s="211" t="str">
        <f>IF($C562="SINAPI",VLOOKUP($D562,'Comp. Sinapi'!$B:$F,2,0),VLOOKUP($D562,'Comp. Própria'!$B:$I,2,0))</f>
        <v>INTERRUPTOR PARALELO (1 MÓDULO), 10A/250V, INCLUINDO SUPORTE E PLACA - FORNECIMENTO E INSTALAÇÃO. AF_03/2023</v>
      </c>
      <c r="F562" s="210" t="str">
        <f>IF($C562="SINAPI",VLOOKUP($D562,'Comp. Sinapi'!$B:$F,3,0),VLOOKUP($D562,'Comp. Própria'!$B:$I,7,0))</f>
        <v>UN</v>
      </c>
      <c r="G562" s="212">
        <v>6</v>
      </c>
      <c r="H562" s="213">
        <f t="shared" si="57"/>
        <v>34.31</v>
      </c>
      <c r="I562" s="214">
        <f t="shared" si="58"/>
        <v>205.86</v>
      </c>
      <c r="J562" s="213">
        <f t="shared" si="59"/>
        <v>42.877207000000006</v>
      </c>
      <c r="K562" s="214">
        <f t="shared" si="60"/>
        <v>257.26</v>
      </c>
      <c r="L562" s="167">
        <f t="shared" si="56"/>
        <v>1.7452161008782917E-5</v>
      </c>
      <c r="M562" s="326">
        <f t="shared" si="62"/>
        <v>0.88660559871104971</v>
      </c>
      <c r="N562" s="310" t="str">
        <f t="shared" si="61"/>
        <v>B</v>
      </c>
      <c r="P562" s="171">
        <f>IF($C562="SINAPI",VLOOKUP($D562,'Comp. Sinapi'!$B:$F,5,0),VLOOKUP($D562,'Comp. Própria'!$B:$I,8,0))</f>
        <v>34.31</v>
      </c>
    </row>
    <row r="563" spans="2:16" ht="27" x14ac:dyDescent="0.25">
      <c r="B563" s="215" t="s">
        <v>12445</v>
      </c>
      <c r="C563" s="210" t="s">
        <v>16</v>
      </c>
      <c r="D563" s="210">
        <v>91953</v>
      </c>
      <c r="E563" s="211" t="str">
        <f>IF($C563="SINAPI",VLOOKUP($D563,'Comp. Sinapi'!$B:$F,2,0),VLOOKUP($D563,'Comp. Própria'!$B:$I,2,0))</f>
        <v>INTERRUPTOR SIMPLES (1 MÓDULO), 10A/250V, INCLUINDO SUPORTE E PLACA - FORNECIMENTO E INSTALAÇÃO. AF_03/2023</v>
      </c>
      <c r="F563" s="210" t="str">
        <f>IF($C563="SINAPI",VLOOKUP($D563,'Comp. Sinapi'!$B:$F,3,0),VLOOKUP($D563,'Comp. Própria'!$B:$I,7,0))</f>
        <v>UN</v>
      </c>
      <c r="G563" s="212">
        <v>68</v>
      </c>
      <c r="H563" s="213">
        <f t="shared" si="57"/>
        <v>28.2</v>
      </c>
      <c r="I563" s="214">
        <f t="shared" si="58"/>
        <v>1917.6</v>
      </c>
      <c r="J563" s="213">
        <f t="shared" si="59"/>
        <v>35.241540000000001</v>
      </c>
      <c r="K563" s="214">
        <f t="shared" si="60"/>
        <v>2396.42</v>
      </c>
      <c r="L563" s="167">
        <f t="shared" si="56"/>
        <v>1.6256980364093743E-4</v>
      </c>
      <c r="M563" s="326">
        <f t="shared" si="62"/>
        <v>0.88676816851469065</v>
      </c>
      <c r="N563" s="310" t="str">
        <f t="shared" si="61"/>
        <v>B</v>
      </c>
      <c r="P563" s="171">
        <f>IF($C563="SINAPI",VLOOKUP($D563,'Comp. Sinapi'!$B:$F,5,0),VLOOKUP($D563,'Comp. Própria'!$B:$I,8,0))</f>
        <v>28.2</v>
      </c>
    </row>
    <row r="564" spans="2:16" ht="27" x14ac:dyDescent="0.25">
      <c r="B564" s="215" t="s">
        <v>12446</v>
      </c>
      <c r="C564" s="210" t="s">
        <v>16</v>
      </c>
      <c r="D564" s="210">
        <v>92000</v>
      </c>
      <c r="E564" s="211" t="str">
        <f>IF($C564="SINAPI",VLOOKUP($D564,'Comp. Sinapi'!$B:$F,2,0),VLOOKUP($D564,'Comp. Própria'!$B:$I,2,0))</f>
        <v>TOMADA BAIXA DE EMBUTIR (1 MÓDULO), 2P+T 10 A, INCLUINDO SUPORTE E PLACA - FORNECIMENTO E INSTALAÇÃO. AF_03/2023</v>
      </c>
      <c r="F564" s="210" t="str">
        <f>IF($C564="SINAPI",VLOOKUP($D564,'Comp. Sinapi'!$B:$F,3,0),VLOOKUP($D564,'Comp. Própria'!$B:$I,7,0))</f>
        <v>UN</v>
      </c>
      <c r="G564" s="212">
        <v>125</v>
      </c>
      <c r="H564" s="213">
        <f t="shared" si="57"/>
        <v>29.59</v>
      </c>
      <c r="I564" s="214">
        <f t="shared" si="58"/>
        <v>3698.75</v>
      </c>
      <c r="J564" s="213">
        <f t="shared" si="59"/>
        <v>36.978622999999999</v>
      </c>
      <c r="K564" s="214">
        <f t="shared" si="60"/>
        <v>4622.32</v>
      </c>
      <c r="L564" s="167">
        <f t="shared" si="56"/>
        <v>3.1357176737198731E-4</v>
      </c>
      <c r="M564" s="326">
        <f t="shared" si="62"/>
        <v>0.88708174028206266</v>
      </c>
      <c r="N564" s="310" t="str">
        <f t="shared" si="61"/>
        <v>B</v>
      </c>
      <c r="P564" s="171">
        <f>IF($C564="SINAPI",VLOOKUP($D564,'Comp. Sinapi'!$B:$F,5,0),VLOOKUP($D564,'Comp. Própria'!$B:$I,8,0))</f>
        <v>29.59</v>
      </c>
    </row>
    <row r="565" spans="2:16" ht="27" x14ac:dyDescent="0.25">
      <c r="B565" s="215" t="s">
        <v>12447</v>
      </c>
      <c r="C565" s="210" t="s">
        <v>16</v>
      </c>
      <c r="D565" s="210">
        <v>92008</v>
      </c>
      <c r="E565" s="211" t="str">
        <f>IF($C565="SINAPI",VLOOKUP($D565,'Comp. Sinapi'!$B:$F,2,0),VLOOKUP($D565,'Comp. Própria'!$B:$I,2,0))</f>
        <v>TOMADA BAIXA DE EMBUTIR (2 MÓDULOS), 2P+T 10 A, INCLUINDO SUPORTE E PLACA - FORNECIMENTO E INSTALAÇÃO. AF_03/2023</v>
      </c>
      <c r="F565" s="210" t="str">
        <f>IF($C565="SINAPI",VLOOKUP($D565,'Comp. Sinapi'!$B:$F,3,0),VLOOKUP($D565,'Comp. Própria'!$B:$I,7,0))</f>
        <v>UN</v>
      </c>
      <c r="G565" s="212">
        <v>52</v>
      </c>
      <c r="H565" s="213">
        <f t="shared" si="57"/>
        <v>45.72</v>
      </c>
      <c r="I565" s="214">
        <f t="shared" si="58"/>
        <v>2377.44</v>
      </c>
      <c r="J565" s="213">
        <f t="shared" si="59"/>
        <v>57.136284000000003</v>
      </c>
      <c r="K565" s="214">
        <f t="shared" si="60"/>
        <v>2971.08</v>
      </c>
      <c r="L565" s="167">
        <f t="shared" si="56"/>
        <v>2.0155393971070027E-4</v>
      </c>
      <c r="M565" s="326">
        <f t="shared" si="62"/>
        <v>0.88728329422177332</v>
      </c>
      <c r="N565" s="310" t="str">
        <f t="shared" si="61"/>
        <v>B</v>
      </c>
      <c r="P565" s="171">
        <f>IF($C565="SINAPI",VLOOKUP($D565,'Comp. Sinapi'!$B:$F,5,0),VLOOKUP($D565,'Comp. Própria'!$B:$I,8,0))</f>
        <v>45.72</v>
      </c>
    </row>
    <row r="566" spans="2:16" ht="27" x14ac:dyDescent="0.25">
      <c r="B566" s="215" t="s">
        <v>12448</v>
      </c>
      <c r="C566" s="210" t="s">
        <v>16</v>
      </c>
      <c r="D566" s="210">
        <v>92005</v>
      </c>
      <c r="E566" s="211" t="str">
        <f>IF($C566="SINAPI",VLOOKUP($D566,'Comp. Sinapi'!$B:$F,2,0),VLOOKUP($D566,'Comp. Própria'!$B:$I,2,0))</f>
        <v>TOMADA MÉDIA DE EMBUTIR (2 MÓDULOS), 2P+T 20 A, INCLUINDO SUPORTE E PLACA - FORNECIMENTO E INSTALAÇÃO. AF_03/2023</v>
      </c>
      <c r="F566" s="210" t="str">
        <f>IF($C566="SINAPI",VLOOKUP($D566,'Comp. Sinapi'!$B:$F,3,0),VLOOKUP($D566,'Comp. Própria'!$B:$I,7,0))</f>
        <v>UN</v>
      </c>
      <c r="G566" s="212">
        <v>4</v>
      </c>
      <c r="H566" s="213">
        <f t="shared" si="57"/>
        <v>57.21</v>
      </c>
      <c r="I566" s="214">
        <f t="shared" si="58"/>
        <v>228.84</v>
      </c>
      <c r="J566" s="213">
        <f t="shared" si="59"/>
        <v>71.495337000000006</v>
      </c>
      <c r="K566" s="214">
        <f t="shared" si="60"/>
        <v>285.98</v>
      </c>
      <c r="L566" s="167">
        <f t="shared" si="56"/>
        <v>1.9400485910330948E-5</v>
      </c>
      <c r="M566" s="326">
        <f t="shared" si="62"/>
        <v>0.88730269470768364</v>
      </c>
      <c r="N566" s="310" t="str">
        <f t="shared" si="61"/>
        <v>B</v>
      </c>
      <c r="P566" s="171">
        <f>IF($C566="SINAPI",VLOOKUP($D566,'Comp. Sinapi'!$B:$F,5,0),VLOOKUP($D566,'Comp. Própria'!$B:$I,8,0))</f>
        <v>57.21</v>
      </c>
    </row>
    <row r="567" spans="2:16" ht="27" x14ac:dyDescent="0.25">
      <c r="B567" s="215" t="s">
        <v>12449</v>
      </c>
      <c r="C567" s="210" t="s">
        <v>16</v>
      </c>
      <c r="D567" s="210">
        <v>93660</v>
      </c>
      <c r="E567" s="211" t="str">
        <f>IF($C567="SINAPI",VLOOKUP($D567,'Comp. Sinapi'!$B:$F,2,0),VLOOKUP($D567,'Comp. Própria'!$B:$I,2,0))</f>
        <v>DISJUNTOR BIPOLAR TIPO DIN, CORRENTE NOMINAL DE 10A - FORNECIMENTO E INSTALAÇÃO. AF_10/2020</v>
      </c>
      <c r="F567" s="210" t="str">
        <f>IF($C567="SINAPI",VLOOKUP($D567,'Comp. Sinapi'!$B:$F,3,0),VLOOKUP($D567,'Comp. Própria'!$B:$I,7,0))</f>
        <v>UN</v>
      </c>
      <c r="G567" s="212">
        <v>4</v>
      </c>
      <c r="H567" s="213">
        <f t="shared" si="57"/>
        <v>58.59</v>
      </c>
      <c r="I567" s="214">
        <f t="shared" si="58"/>
        <v>234.36</v>
      </c>
      <c r="J567" s="213">
        <f t="shared" si="59"/>
        <v>73.219923000000009</v>
      </c>
      <c r="K567" s="214">
        <f t="shared" si="60"/>
        <v>292.87</v>
      </c>
      <c r="L567" s="167">
        <f t="shared" si="56"/>
        <v>1.9867893938592294E-5</v>
      </c>
      <c r="M567" s="326">
        <f t="shared" si="62"/>
        <v>0.88732256260162223</v>
      </c>
      <c r="N567" s="310" t="str">
        <f t="shared" si="61"/>
        <v>B</v>
      </c>
      <c r="P567" s="171">
        <f>IF($C567="SINAPI",VLOOKUP($D567,'Comp. Sinapi'!$B:$F,5,0),VLOOKUP($D567,'Comp. Própria'!$B:$I,8,0))</f>
        <v>58.59</v>
      </c>
    </row>
    <row r="568" spans="2:16" x14ac:dyDescent="0.25">
      <c r="B568" s="215" t="s">
        <v>12450</v>
      </c>
      <c r="C568" s="210" t="s">
        <v>13156</v>
      </c>
      <c r="D568" s="210" t="s">
        <v>13228</v>
      </c>
      <c r="E568" s="211" t="str">
        <f>IF($C568="SINAPI",VLOOKUP($D568,'Comp. Sinapi'!$B:$F,2,0),VLOOKUP($D568,'Comp. Própria'!$B:$I,2,0))</f>
        <v>PLACA 2X4 C/ FURO CENTRAL - FORNECIMENTO E INSTALAÇÃO</v>
      </c>
      <c r="F568" s="210" t="str">
        <f>IF($C568="SINAPI",VLOOKUP($D568,'Comp. Sinapi'!$B:$F,3,0),VLOOKUP($D568,'Comp. Própria'!$B:$I,7,0))</f>
        <v>UN</v>
      </c>
      <c r="G568" s="212">
        <v>66</v>
      </c>
      <c r="H568" s="213">
        <f t="shared" si="57"/>
        <v>18.288319999999999</v>
      </c>
      <c r="I568" s="214">
        <f t="shared" si="58"/>
        <v>1207.02</v>
      </c>
      <c r="J568" s="213">
        <f t="shared" si="59"/>
        <v>22.854913503999999</v>
      </c>
      <c r="K568" s="214">
        <f t="shared" si="60"/>
        <v>1508.42</v>
      </c>
      <c r="L568" s="167">
        <f t="shared" si="56"/>
        <v>1.0232911726995385E-4</v>
      </c>
      <c r="M568" s="326">
        <f t="shared" si="62"/>
        <v>0.88742489171889216</v>
      </c>
      <c r="N568" s="310" t="str">
        <f t="shared" si="61"/>
        <v>B</v>
      </c>
      <c r="P568" s="171">
        <f>IF($C568="SINAPI",VLOOKUP($D568,'Comp. Sinapi'!$B:$F,5,0),VLOOKUP($D568,'Comp. Própria'!$B:$I,8,0))</f>
        <v>18.288319999999999</v>
      </c>
    </row>
    <row r="569" spans="2:16" ht="27" x14ac:dyDescent="0.25">
      <c r="B569" s="215" t="s">
        <v>12451</v>
      </c>
      <c r="C569" s="210" t="s">
        <v>16</v>
      </c>
      <c r="D569" s="210">
        <v>93661</v>
      </c>
      <c r="E569" s="211" t="str">
        <f>IF($C569="SINAPI",VLOOKUP($D569,'Comp. Sinapi'!$B:$F,2,0),VLOOKUP($D569,'Comp. Própria'!$B:$I,2,0))</f>
        <v>DISJUNTOR BIPOLAR TIPO DIN, CORRENTE NOMINAL DE 16A - FORNECIMENTO E INSTALAÇÃO. AF_10/2020</v>
      </c>
      <c r="F569" s="210" t="str">
        <f>IF($C569="SINAPI",VLOOKUP($D569,'Comp. Sinapi'!$B:$F,3,0),VLOOKUP($D569,'Comp. Própria'!$B:$I,7,0))</f>
        <v>UN</v>
      </c>
      <c r="G569" s="212">
        <v>60</v>
      </c>
      <c r="H569" s="213">
        <f t="shared" si="57"/>
        <v>59.8</v>
      </c>
      <c r="I569" s="214">
        <f t="shared" si="58"/>
        <v>3588</v>
      </c>
      <c r="J569" s="213">
        <f t="shared" si="59"/>
        <v>74.732060000000004</v>
      </c>
      <c r="K569" s="214">
        <f t="shared" si="60"/>
        <v>4483.92</v>
      </c>
      <c r="L569" s="167">
        <f t="shared" si="56"/>
        <v>3.0418290364029346E-4</v>
      </c>
      <c r="M569" s="326">
        <f t="shared" si="62"/>
        <v>0.88772907462253248</v>
      </c>
      <c r="N569" s="310" t="str">
        <f t="shared" si="61"/>
        <v>B</v>
      </c>
      <c r="P569" s="171">
        <f>IF($C569="SINAPI",VLOOKUP($D569,'Comp. Sinapi'!$B:$F,5,0),VLOOKUP($D569,'Comp. Própria'!$B:$I,8,0))</f>
        <v>59.8</v>
      </c>
    </row>
    <row r="570" spans="2:16" ht="27" x14ac:dyDescent="0.25">
      <c r="B570" s="215" t="s">
        <v>12452</v>
      </c>
      <c r="C570" s="210" t="s">
        <v>16</v>
      </c>
      <c r="D570" s="210">
        <v>93665</v>
      </c>
      <c r="E570" s="211" t="str">
        <f>IF($C570="SINAPI",VLOOKUP($D570,'Comp. Sinapi'!$B:$F,2,0),VLOOKUP($D570,'Comp. Própria'!$B:$I,2,0))</f>
        <v>DISJUNTOR BIPOLAR TIPO DIN, CORRENTE NOMINAL DE 40A - FORNECIMENTO E INSTALAÇÃO. AF_10/2020</v>
      </c>
      <c r="F570" s="210" t="str">
        <f>IF($C570="SINAPI",VLOOKUP($D570,'Comp. Sinapi'!$B:$F,3,0),VLOOKUP($D570,'Comp. Própria'!$B:$I,7,0))</f>
        <v>UN</v>
      </c>
      <c r="G570" s="212">
        <v>5</v>
      </c>
      <c r="H570" s="213">
        <f t="shared" si="57"/>
        <v>69.41</v>
      </c>
      <c r="I570" s="214">
        <f t="shared" si="58"/>
        <v>347.05</v>
      </c>
      <c r="J570" s="213">
        <f t="shared" si="59"/>
        <v>86.741676999999996</v>
      </c>
      <c r="K570" s="214">
        <f t="shared" si="60"/>
        <v>433.7</v>
      </c>
      <c r="L570" s="167">
        <f t="shared" si="56"/>
        <v>2.9421605494476994E-5</v>
      </c>
      <c r="M570" s="326">
        <f t="shared" si="62"/>
        <v>0.88775849622802694</v>
      </c>
      <c r="N570" s="310" t="str">
        <f t="shared" si="61"/>
        <v>B</v>
      </c>
      <c r="P570" s="171">
        <f>IF($C570="SINAPI",VLOOKUP($D570,'Comp. Sinapi'!$B:$F,5,0),VLOOKUP($D570,'Comp. Própria'!$B:$I,8,0))</f>
        <v>69.41</v>
      </c>
    </row>
    <row r="571" spans="2:16" ht="27" x14ac:dyDescent="0.25">
      <c r="B571" s="215" t="s">
        <v>12453</v>
      </c>
      <c r="C571" s="210" t="s">
        <v>16</v>
      </c>
      <c r="D571" s="210">
        <v>101895</v>
      </c>
      <c r="E571" s="211" t="str">
        <f>IF($C571="SINAPI",VLOOKUP($D571,'Comp. Sinapi'!$B:$F,2,0),VLOOKUP($D571,'Comp. Própria'!$B:$I,2,0))</f>
        <v>DISJUNTOR TERMOMAGNÉTICO TRIPOLAR , CORRENTE NOMINAL DE 125A - FORNECIMENTO E INSTALAÇÃO. AF_10/2020</v>
      </c>
      <c r="F571" s="210" t="str">
        <f>IF($C571="SINAPI",VLOOKUP($D571,'Comp. Sinapi'!$B:$F,3,0),VLOOKUP($D571,'Comp. Própria'!$B:$I,7,0))</f>
        <v>UN</v>
      </c>
      <c r="G571" s="212">
        <v>2</v>
      </c>
      <c r="H571" s="213">
        <f t="shared" si="57"/>
        <v>437.05</v>
      </c>
      <c r="I571" s="214">
        <f t="shared" si="58"/>
        <v>874.1</v>
      </c>
      <c r="J571" s="213">
        <f t="shared" si="59"/>
        <v>546.18138499999998</v>
      </c>
      <c r="K571" s="214">
        <f t="shared" si="60"/>
        <v>1092.3599999999999</v>
      </c>
      <c r="L571" s="167">
        <f t="shared" si="56"/>
        <v>7.4104184869603154E-5</v>
      </c>
      <c r="M571" s="326">
        <f t="shared" si="62"/>
        <v>0.88783260041289658</v>
      </c>
      <c r="N571" s="310" t="str">
        <f t="shared" si="61"/>
        <v>B</v>
      </c>
      <c r="P571" s="171">
        <f>IF($C571="SINAPI",VLOOKUP($D571,'Comp. Sinapi'!$B:$F,5,0),VLOOKUP($D571,'Comp. Própria'!$B:$I,8,0))</f>
        <v>437.05</v>
      </c>
    </row>
    <row r="572" spans="2:16" ht="27" x14ac:dyDescent="0.25">
      <c r="B572" s="215" t="s">
        <v>12454</v>
      </c>
      <c r="C572" s="210" t="s">
        <v>16</v>
      </c>
      <c r="D572" s="210">
        <v>93670</v>
      </c>
      <c r="E572" s="211" t="str">
        <f>IF($C572="SINAPI",VLOOKUP($D572,'Comp. Sinapi'!$B:$F,2,0),VLOOKUP($D572,'Comp. Própria'!$B:$I,2,0))</f>
        <v>DISJUNTOR TRIPOLAR TIPO DIN, CORRENTE NOMINAL DE 25A - FORNECIMENTO E INSTALAÇÃO. AF_10/2020</v>
      </c>
      <c r="F572" s="210" t="str">
        <f>IF($C572="SINAPI",VLOOKUP($D572,'Comp. Sinapi'!$B:$F,3,0),VLOOKUP($D572,'Comp. Própria'!$B:$I,7,0))</f>
        <v>UN</v>
      </c>
      <c r="G572" s="212">
        <v>2</v>
      </c>
      <c r="H572" s="213">
        <f t="shared" si="57"/>
        <v>79.290000000000006</v>
      </c>
      <c r="I572" s="214">
        <f t="shared" si="58"/>
        <v>158.58000000000001</v>
      </c>
      <c r="J572" s="213">
        <f t="shared" si="59"/>
        <v>99.088713000000013</v>
      </c>
      <c r="K572" s="214">
        <f t="shared" si="60"/>
        <v>198.17</v>
      </c>
      <c r="L572" s="167">
        <f t="shared" si="56"/>
        <v>1.3443577497902941E-5</v>
      </c>
      <c r="M572" s="326">
        <f t="shared" si="62"/>
        <v>0.88784604399039446</v>
      </c>
      <c r="N572" s="310" t="str">
        <f t="shared" si="61"/>
        <v>B</v>
      </c>
      <c r="P572" s="171">
        <f>IF($C572="SINAPI",VLOOKUP($D572,'Comp. Sinapi'!$B:$F,5,0),VLOOKUP($D572,'Comp. Própria'!$B:$I,8,0))</f>
        <v>79.290000000000006</v>
      </c>
    </row>
    <row r="573" spans="2:16" ht="27" x14ac:dyDescent="0.25">
      <c r="B573" s="215" t="s">
        <v>12455</v>
      </c>
      <c r="C573" s="210" t="s">
        <v>16</v>
      </c>
      <c r="D573" s="210">
        <v>93671</v>
      </c>
      <c r="E573" s="211" t="str">
        <f>IF($C573="SINAPI",VLOOKUP($D573,'Comp. Sinapi'!$B:$F,2,0),VLOOKUP($D573,'Comp. Própria'!$B:$I,2,0))</f>
        <v>DISJUNTOR TRIPOLAR TIPO DIN, CORRENTE NOMINAL DE 32A - FORNECIMENTO E INSTALAÇÃO. AF_10/2020</v>
      </c>
      <c r="F573" s="210" t="str">
        <f>IF($C573="SINAPI",VLOOKUP($D573,'Comp. Sinapi'!$B:$F,3,0),VLOOKUP($D573,'Comp. Própria'!$B:$I,7,0))</f>
        <v>UN</v>
      </c>
      <c r="G573" s="212">
        <v>2</v>
      </c>
      <c r="H573" s="213">
        <f t="shared" si="57"/>
        <v>83.97</v>
      </c>
      <c r="I573" s="214">
        <f t="shared" si="58"/>
        <v>167.94</v>
      </c>
      <c r="J573" s="213">
        <f t="shared" si="59"/>
        <v>104.937309</v>
      </c>
      <c r="K573" s="214">
        <f t="shared" si="60"/>
        <v>209.87</v>
      </c>
      <c r="L573" s="167">
        <f t="shared" si="56"/>
        <v>1.4237289244007117E-5</v>
      </c>
      <c r="M573" s="326">
        <f t="shared" si="62"/>
        <v>0.88786028127963845</v>
      </c>
      <c r="N573" s="310" t="str">
        <f t="shared" si="61"/>
        <v>B</v>
      </c>
      <c r="P573" s="171">
        <f>IF($C573="SINAPI",VLOOKUP($D573,'Comp. Sinapi'!$B:$F,5,0),VLOOKUP($D573,'Comp. Própria'!$B:$I,8,0))</f>
        <v>83.97</v>
      </c>
    </row>
    <row r="574" spans="2:16" ht="27" x14ac:dyDescent="0.25">
      <c r="B574" s="215" t="s">
        <v>12456</v>
      </c>
      <c r="C574" s="210" t="s">
        <v>16</v>
      </c>
      <c r="D574" s="210">
        <v>93672</v>
      </c>
      <c r="E574" s="211" t="str">
        <f>IF($C574="SINAPI",VLOOKUP($D574,'Comp. Sinapi'!$B:$F,2,0),VLOOKUP($D574,'Comp. Própria'!$B:$I,2,0))</f>
        <v>DISJUNTOR TRIPOLAR TIPO DIN, CORRENTE NOMINAL DE 40A - FORNECIMENTO E INSTALAÇÃO. AF_10/2020</v>
      </c>
      <c r="F574" s="210" t="str">
        <f>IF($C574="SINAPI",VLOOKUP($D574,'Comp. Sinapi'!$B:$F,3,0),VLOOKUP($D574,'Comp. Própria'!$B:$I,7,0))</f>
        <v>UN</v>
      </c>
      <c r="G574" s="212">
        <v>2</v>
      </c>
      <c r="H574" s="213">
        <f t="shared" si="57"/>
        <v>90.91</v>
      </c>
      <c r="I574" s="214">
        <f t="shared" si="58"/>
        <v>181.82</v>
      </c>
      <c r="J574" s="213">
        <f t="shared" si="59"/>
        <v>113.61022699999999</v>
      </c>
      <c r="K574" s="214">
        <f t="shared" si="60"/>
        <v>227.22</v>
      </c>
      <c r="L574" s="167">
        <f t="shared" si="56"/>
        <v>1.5414289141007752E-5</v>
      </c>
      <c r="M574" s="326">
        <f t="shared" si="62"/>
        <v>0.88787569556877943</v>
      </c>
      <c r="N574" s="310" t="str">
        <f t="shared" si="61"/>
        <v>B</v>
      </c>
      <c r="P574" s="171">
        <f>IF($C574="SINAPI",VLOOKUP($D574,'Comp. Sinapi'!$B:$F,5,0),VLOOKUP($D574,'Comp. Própria'!$B:$I,8,0))</f>
        <v>90.91</v>
      </c>
    </row>
    <row r="575" spans="2:16" ht="27" x14ac:dyDescent="0.25">
      <c r="B575" s="215" t="s">
        <v>12457</v>
      </c>
      <c r="C575" s="210" t="s">
        <v>16</v>
      </c>
      <c r="D575" s="210">
        <v>101896</v>
      </c>
      <c r="E575" s="211" t="str">
        <f>IF($C575="SINAPI",VLOOKUP($D575,'Comp. Sinapi'!$B:$F,2,0),VLOOKUP($D575,'Comp. Própria'!$B:$I,2,0))</f>
        <v>DISJUNTOR TERMOMAGNÉTICO TRIPOLAR , CORRENTE NOMINAL DE 200A - FORNECIMENTO E INSTALAÇÃO. AF_10/2020</v>
      </c>
      <c r="F575" s="210" t="str">
        <f>IF($C575="SINAPI",VLOOKUP($D575,'Comp. Sinapi'!$B:$F,3,0),VLOOKUP($D575,'Comp. Própria'!$B:$I,7,0))</f>
        <v>UN</v>
      </c>
      <c r="G575" s="212">
        <v>2</v>
      </c>
      <c r="H575" s="213">
        <f t="shared" si="57"/>
        <v>656.43</v>
      </c>
      <c r="I575" s="214">
        <f t="shared" si="58"/>
        <v>1312.86</v>
      </c>
      <c r="J575" s="213">
        <f t="shared" si="59"/>
        <v>820.34057099999995</v>
      </c>
      <c r="K575" s="214">
        <f t="shared" si="60"/>
        <v>1640.68</v>
      </c>
      <c r="L575" s="167">
        <f t="shared" si="56"/>
        <v>1.1130145193146995E-4</v>
      </c>
      <c r="M575" s="326">
        <f t="shared" si="62"/>
        <v>0.88798699702071093</v>
      </c>
      <c r="N575" s="310" t="str">
        <f t="shared" si="61"/>
        <v>B</v>
      </c>
      <c r="P575" s="171">
        <f>IF($C575="SINAPI",VLOOKUP($D575,'Comp. Sinapi'!$B:$F,5,0),VLOOKUP($D575,'Comp. Própria'!$B:$I,8,0))</f>
        <v>656.43</v>
      </c>
    </row>
    <row r="576" spans="2:16" ht="27" x14ac:dyDescent="0.25">
      <c r="B576" s="215" t="s">
        <v>12458</v>
      </c>
      <c r="C576" s="210" t="s">
        <v>16</v>
      </c>
      <c r="D576" s="210">
        <v>101899</v>
      </c>
      <c r="E576" s="211" t="str">
        <f>IF($C576="SINAPI",VLOOKUP($D576,'Comp. Sinapi'!$B:$F,2,0),VLOOKUP($D576,'Comp. Própria'!$B:$I,2,0))</f>
        <v>DISJUNTOR TERMOMAGNÉTICO TRIPOLAR , CORRENTE NOMINAL DE 600A - FORNECIMENTO E INSTALAÇÃO. AF_10/2020</v>
      </c>
      <c r="F576" s="210" t="str">
        <f>IF($C576="SINAPI",VLOOKUP($D576,'Comp. Sinapi'!$B:$F,3,0),VLOOKUP($D576,'Comp. Própria'!$B:$I,7,0))</f>
        <v>UN</v>
      </c>
      <c r="G576" s="212">
        <v>1</v>
      </c>
      <c r="H576" s="213">
        <f t="shared" si="57"/>
        <v>2225.2600000000002</v>
      </c>
      <c r="I576" s="214">
        <f t="shared" si="58"/>
        <v>2225.2600000000002</v>
      </c>
      <c r="J576" s="213">
        <f t="shared" si="59"/>
        <v>2780.9074220000002</v>
      </c>
      <c r="K576" s="214">
        <f t="shared" si="60"/>
        <v>2780.9</v>
      </c>
      <c r="L576" s="167">
        <f t="shared" ref="L576:L639" si="63">K576/$J$973</f>
        <v>1.8865239271291463E-4</v>
      </c>
      <c r="M576" s="326">
        <f t="shared" si="62"/>
        <v>0.88817564941342386</v>
      </c>
      <c r="N576" s="310" t="str">
        <f t="shared" si="61"/>
        <v>B</v>
      </c>
      <c r="P576" s="171">
        <f>IF($C576="SINAPI",VLOOKUP($D576,'Comp. Sinapi'!$B:$F,5,0),VLOOKUP($D576,'Comp. Própria'!$B:$I,8,0))</f>
        <v>2225.2600000000002</v>
      </c>
    </row>
    <row r="577" spans="2:16" ht="27" x14ac:dyDescent="0.25">
      <c r="B577" s="215" t="s">
        <v>12459</v>
      </c>
      <c r="C577" s="210" t="s">
        <v>16</v>
      </c>
      <c r="D577" s="210">
        <v>93653</v>
      </c>
      <c r="E577" s="211" t="str">
        <f>IF($C577="SINAPI",VLOOKUP($D577,'Comp. Sinapi'!$B:$F,2,0),VLOOKUP($D577,'Comp. Própria'!$B:$I,2,0))</f>
        <v>DISJUNTOR MONOPOLAR TIPO DIN, CORRENTE NOMINAL DE 10A - FORNECIMENTO E INSTALAÇÃO. AF_10/2020</v>
      </c>
      <c r="F577" s="210" t="str">
        <f>IF($C577="SINAPI",VLOOKUP($D577,'Comp. Sinapi'!$B:$F,3,0),VLOOKUP($D577,'Comp. Própria'!$B:$I,7,0))</f>
        <v>UN</v>
      </c>
      <c r="G577" s="212">
        <v>38</v>
      </c>
      <c r="H577" s="213">
        <f t="shared" si="57"/>
        <v>12.23</v>
      </c>
      <c r="I577" s="214">
        <f t="shared" si="58"/>
        <v>464.74</v>
      </c>
      <c r="J577" s="213">
        <f t="shared" si="59"/>
        <v>15.283831000000001</v>
      </c>
      <c r="K577" s="214">
        <f t="shared" si="60"/>
        <v>580.78</v>
      </c>
      <c r="L577" s="167">
        <f t="shared" si="63"/>
        <v>3.9399308367725038E-5</v>
      </c>
      <c r="M577" s="326">
        <f t="shared" si="62"/>
        <v>0.88821504872179158</v>
      </c>
      <c r="N577" s="310" t="str">
        <f t="shared" si="61"/>
        <v>B</v>
      </c>
      <c r="P577" s="171">
        <f>IF($C577="SINAPI",VLOOKUP($D577,'Comp. Sinapi'!$B:$F,5,0),VLOOKUP($D577,'Comp. Própria'!$B:$I,8,0))</f>
        <v>12.23</v>
      </c>
    </row>
    <row r="578" spans="2:16" ht="27" x14ac:dyDescent="0.25">
      <c r="B578" s="215" t="s">
        <v>12460</v>
      </c>
      <c r="C578" s="210" t="s">
        <v>16</v>
      </c>
      <c r="D578" s="210">
        <v>93654</v>
      </c>
      <c r="E578" s="211" t="str">
        <f>IF($C578="SINAPI",VLOOKUP($D578,'Comp. Sinapi'!$B:$F,2,0),VLOOKUP($D578,'Comp. Própria'!$B:$I,2,0))</f>
        <v>DISJUNTOR MONOPOLAR TIPO DIN, CORRENTE NOMINAL DE 16A - FORNECIMENTO E INSTALAÇÃO. AF_10/2020</v>
      </c>
      <c r="F578" s="210" t="str">
        <f>IF($C578="SINAPI",VLOOKUP($D578,'Comp. Sinapi'!$B:$F,3,0),VLOOKUP($D578,'Comp. Própria'!$B:$I,7,0))</f>
        <v>UN</v>
      </c>
      <c r="G578" s="212">
        <v>13</v>
      </c>
      <c r="H578" s="213">
        <f t="shared" si="57"/>
        <v>12.83</v>
      </c>
      <c r="I578" s="214">
        <f t="shared" si="58"/>
        <v>166.79</v>
      </c>
      <c r="J578" s="213">
        <f t="shared" si="59"/>
        <v>16.033650999999999</v>
      </c>
      <c r="K578" s="214">
        <f t="shared" si="60"/>
        <v>208.43</v>
      </c>
      <c r="L578" s="167">
        <f t="shared" si="63"/>
        <v>1.4139601644486604E-5</v>
      </c>
      <c r="M578" s="326">
        <f t="shared" si="62"/>
        <v>0.88822918832343611</v>
      </c>
      <c r="N578" s="310" t="str">
        <f t="shared" si="61"/>
        <v>B</v>
      </c>
      <c r="P578" s="171">
        <f>IF($C578="SINAPI",VLOOKUP($D578,'Comp. Sinapi'!$B:$F,5,0),VLOOKUP($D578,'Comp. Própria'!$B:$I,8,0))</f>
        <v>12.83</v>
      </c>
    </row>
    <row r="579" spans="2:16" ht="27" x14ac:dyDescent="0.25">
      <c r="B579" s="215" t="s">
        <v>12461</v>
      </c>
      <c r="C579" s="210" t="s">
        <v>13156</v>
      </c>
      <c r="D579" s="210" t="s">
        <v>13229</v>
      </c>
      <c r="E579" s="211" t="str">
        <f>IF($C579="SINAPI",VLOOKUP($D579,'Comp. Sinapi'!$B:$F,2,0),VLOOKUP($D579,'Comp. Própria'!$B:$I,2,0))</f>
        <v>DISPOSITIVO DE PROTEÇÃO CONTRA SURTO DE TENSÃO DPS 20KA - 175V. FORNECIMENTO E INSTALAÇÃO.</v>
      </c>
      <c r="F579" s="210" t="str">
        <f>IF($C579="SINAPI",VLOOKUP($D579,'Comp. Sinapi'!$B:$F,3,0),VLOOKUP($D579,'Comp. Própria'!$B:$I,7,0))</f>
        <v>UN</v>
      </c>
      <c r="G579" s="212">
        <v>28</v>
      </c>
      <c r="H579" s="213">
        <f t="shared" si="57"/>
        <v>81.658000000000001</v>
      </c>
      <c r="I579" s="214">
        <f t="shared" si="58"/>
        <v>2286.42</v>
      </c>
      <c r="J579" s="213">
        <f t="shared" si="59"/>
        <v>102.0480026</v>
      </c>
      <c r="K579" s="214">
        <f t="shared" si="60"/>
        <v>2857.34</v>
      </c>
      <c r="L579" s="167">
        <f t="shared" si="63"/>
        <v>1.9383797612079526E-4</v>
      </c>
      <c r="M579" s="326">
        <f t="shared" si="62"/>
        <v>0.88842302629955694</v>
      </c>
      <c r="N579" s="310" t="str">
        <f t="shared" si="61"/>
        <v>B</v>
      </c>
      <c r="P579" s="171">
        <f>IF($C579="SINAPI",VLOOKUP($D579,'Comp. Sinapi'!$B:$F,5,0),VLOOKUP($D579,'Comp. Própria'!$B:$I,8,0))</f>
        <v>81.658000000000001</v>
      </c>
    </row>
    <row r="580" spans="2:16" ht="27" x14ac:dyDescent="0.25">
      <c r="B580" s="215" t="s">
        <v>12462</v>
      </c>
      <c r="C580" s="210" t="s">
        <v>16</v>
      </c>
      <c r="D580" s="210">
        <v>93668</v>
      </c>
      <c r="E580" s="211" t="str">
        <f>IF($C580="SINAPI",VLOOKUP($D580,'Comp. Sinapi'!$B:$F,2,0),VLOOKUP($D580,'Comp. Própria'!$B:$I,2,0))</f>
        <v>DISJUNTOR TRIPOLAR TIPO DIN, CORRENTE NOMINAL DE 16A - FORNECIMENTO E INSTALAÇÃO. AF_10/2020</v>
      </c>
      <c r="F580" s="210" t="str">
        <f>IF($C580="SINAPI",VLOOKUP($D580,'Comp. Sinapi'!$B:$F,3,0),VLOOKUP($D580,'Comp. Própria'!$B:$I,7,0))</f>
        <v>UN</v>
      </c>
      <c r="G580" s="212">
        <v>1</v>
      </c>
      <c r="H580" s="213">
        <f t="shared" si="57"/>
        <v>75.3</v>
      </c>
      <c r="I580" s="214">
        <f t="shared" si="58"/>
        <v>75.3</v>
      </c>
      <c r="J580" s="213">
        <f t="shared" si="59"/>
        <v>94.102409999999992</v>
      </c>
      <c r="K580" s="214">
        <f t="shared" si="60"/>
        <v>94.1</v>
      </c>
      <c r="L580" s="167">
        <f t="shared" si="63"/>
        <v>6.3836132742224696E-6</v>
      </c>
      <c r="M580" s="326">
        <f t="shared" si="62"/>
        <v>0.88842940991283115</v>
      </c>
      <c r="N580" s="310" t="str">
        <f t="shared" si="61"/>
        <v>B</v>
      </c>
      <c r="P580" s="171">
        <f>IF($C580="SINAPI",VLOOKUP($D580,'Comp. Sinapi'!$B:$F,5,0),VLOOKUP($D580,'Comp. Própria'!$B:$I,8,0))</f>
        <v>75.3</v>
      </c>
    </row>
    <row r="581" spans="2:16" x14ac:dyDescent="0.25">
      <c r="B581" s="215" t="s">
        <v>12463</v>
      </c>
      <c r="C581" s="210" t="s">
        <v>13156</v>
      </c>
      <c r="D581" s="210" t="s">
        <v>13230</v>
      </c>
      <c r="E581" s="211" t="str">
        <f>IF($C581="SINAPI",VLOOKUP($D581,'Comp. Sinapi'!$B:$F,2,0),VLOOKUP($D581,'Comp. Própria'!$B:$I,2,0))</f>
        <v>ELETROCALHA PERFURADA 50X50MM - FORNECIMENTO E INSTALAÇÃO</v>
      </c>
      <c r="F581" s="210" t="str">
        <f>IF($C581="SINAPI",VLOOKUP($D581,'Comp. Sinapi'!$B:$F,3,0),VLOOKUP($D581,'Comp. Própria'!$B:$I,7,0))</f>
        <v>M</v>
      </c>
      <c r="G581" s="212">
        <v>1343.8</v>
      </c>
      <c r="H581" s="213">
        <f t="shared" si="57"/>
        <v>83.384</v>
      </c>
      <c r="I581" s="214">
        <f t="shared" si="58"/>
        <v>112051.41</v>
      </c>
      <c r="J581" s="213">
        <f t="shared" si="59"/>
        <v>104.20498480000001</v>
      </c>
      <c r="K581" s="214">
        <f t="shared" si="60"/>
        <v>140030.65</v>
      </c>
      <c r="L581" s="167">
        <f t="shared" si="63"/>
        <v>9.4994847623591991E-3</v>
      </c>
      <c r="M581" s="326">
        <f t="shared" si="62"/>
        <v>0.89792889467519033</v>
      </c>
      <c r="N581" s="310" t="str">
        <f t="shared" si="61"/>
        <v>B</v>
      </c>
      <c r="P581" s="171">
        <f>IF($C581="SINAPI",VLOOKUP($D581,'Comp. Sinapi'!$B:$F,5,0),VLOOKUP($D581,'Comp. Própria'!$B:$I,8,0))</f>
        <v>83.384</v>
      </c>
    </row>
    <row r="582" spans="2:16" ht="27" x14ac:dyDescent="0.25">
      <c r="B582" s="215" t="s">
        <v>12464</v>
      </c>
      <c r="C582" s="210" t="s">
        <v>13156</v>
      </c>
      <c r="D582" s="210" t="s">
        <v>13231</v>
      </c>
      <c r="E582" s="211" t="str">
        <f>IF($C582="SINAPI",VLOOKUP($D582,'Comp. Sinapi'!$B:$F,2,0),VLOOKUP($D582,'Comp. Própria'!$B:$I,2,0))</f>
        <v>CURVA HORIZONTAL 90° COM TAMPA PARA ELETROCALHA 50X50 MM. FORNECIMENTO E INSTALAÇÃO.</v>
      </c>
      <c r="F582" s="210" t="str">
        <f>IF($C582="SINAPI",VLOOKUP($D582,'Comp. Sinapi'!$B:$F,3,0),VLOOKUP($D582,'Comp. Própria'!$B:$I,7,0))</f>
        <v>UN</v>
      </c>
      <c r="G582" s="212">
        <v>7</v>
      </c>
      <c r="H582" s="213">
        <f t="shared" si="57"/>
        <v>59.213499999999996</v>
      </c>
      <c r="I582" s="214">
        <f t="shared" si="58"/>
        <v>414.49</v>
      </c>
      <c r="J582" s="213">
        <f t="shared" si="59"/>
        <v>73.999110950000002</v>
      </c>
      <c r="K582" s="214">
        <f t="shared" si="60"/>
        <v>517.99</v>
      </c>
      <c r="L582" s="167">
        <f t="shared" si="63"/>
        <v>3.513972199696596E-5</v>
      </c>
      <c r="M582" s="326">
        <f t="shared" si="62"/>
        <v>0.89796403439718731</v>
      </c>
      <c r="N582" s="310" t="str">
        <f t="shared" si="61"/>
        <v>B</v>
      </c>
      <c r="P582" s="171">
        <f>IF($C582="SINAPI",VLOOKUP($D582,'Comp. Sinapi'!$B:$F,5,0),VLOOKUP($D582,'Comp. Própria'!$B:$I,8,0))</f>
        <v>59.213499999999996</v>
      </c>
    </row>
    <row r="583" spans="2:16" ht="27" x14ac:dyDescent="0.25">
      <c r="B583" s="215" t="s">
        <v>12465</v>
      </c>
      <c r="C583" s="210" t="s">
        <v>13156</v>
      </c>
      <c r="D583" s="210" t="s">
        <v>13232</v>
      </c>
      <c r="E583" s="211" t="str">
        <f>IF($C583="SINAPI",VLOOKUP($D583,'Comp. Sinapi'!$B:$F,2,0),VLOOKUP($D583,'Comp. Própria'!$B:$I,2,0))</f>
        <v>CURVA HORIZONTAL 45° - PARA ELETROCALHA 50x50MM CHAPA 18 COM TAMPA - FORNECIMENTO E INSTALAÇÃO.</v>
      </c>
      <c r="F583" s="210" t="str">
        <f>IF($C583="SINAPI",VLOOKUP($D583,'Comp. Sinapi'!$B:$F,3,0),VLOOKUP($D583,'Comp. Própria'!$B:$I,7,0))</f>
        <v>UN</v>
      </c>
      <c r="G583" s="212">
        <v>6</v>
      </c>
      <c r="H583" s="213">
        <f t="shared" si="57"/>
        <v>16.986663424</v>
      </c>
      <c r="I583" s="214">
        <f t="shared" si="58"/>
        <v>101.91</v>
      </c>
      <c r="J583" s="213">
        <f t="shared" si="59"/>
        <v>21.228233280972802</v>
      </c>
      <c r="K583" s="214">
        <f t="shared" si="60"/>
        <v>127.36</v>
      </c>
      <c r="L583" s="167">
        <f t="shared" si="63"/>
        <v>8.6399254687032285E-6</v>
      </c>
      <c r="M583" s="326">
        <f t="shared" si="62"/>
        <v>0.89797267432265604</v>
      </c>
      <c r="N583" s="310" t="str">
        <f t="shared" si="61"/>
        <v>B</v>
      </c>
      <c r="P583" s="171">
        <f>IF($C583="SINAPI",VLOOKUP($D583,'Comp. Sinapi'!$B:$F,5,0),VLOOKUP($D583,'Comp. Própria'!$B:$I,8,0))</f>
        <v>16.986663424</v>
      </c>
    </row>
    <row r="584" spans="2:16" x14ac:dyDescent="0.25">
      <c r="B584" s="215" t="s">
        <v>12466</v>
      </c>
      <c r="C584" s="210" t="s">
        <v>13156</v>
      </c>
      <c r="D584" s="210" t="s">
        <v>13233</v>
      </c>
      <c r="E584" s="211" t="str">
        <f>IF($C584="SINAPI",VLOOKUP($D584,'Comp. Sinapi'!$B:$F,2,0),VLOOKUP($D584,'Comp. Própria'!$B:$I,2,0))</f>
        <v>SUPORTE VERTICAL 75X50MM PARA ELETROCALHA - FORNECIMENTO E INSTALAÇÃO</v>
      </c>
      <c r="F584" s="210" t="str">
        <f>IF($C584="SINAPI",VLOOKUP($D584,'Comp. Sinapi'!$B:$F,3,0),VLOOKUP($D584,'Comp. Própria'!$B:$I,7,0))</f>
        <v>UN</v>
      </c>
      <c r="G584" s="212">
        <v>1036</v>
      </c>
      <c r="H584" s="213">
        <f t="shared" si="57"/>
        <v>21.388000000000002</v>
      </c>
      <c r="I584" s="214">
        <f t="shared" si="58"/>
        <v>22157.96</v>
      </c>
      <c r="J584" s="213">
        <f t="shared" si="59"/>
        <v>26.728583600000004</v>
      </c>
      <c r="K584" s="214">
        <f t="shared" si="60"/>
        <v>27690.81</v>
      </c>
      <c r="L584" s="167">
        <f t="shared" si="63"/>
        <v>1.8785060817212787E-3</v>
      </c>
      <c r="M584" s="326">
        <f t="shared" si="62"/>
        <v>0.89985118040437728</v>
      </c>
      <c r="N584" s="310" t="str">
        <f t="shared" si="61"/>
        <v>B</v>
      </c>
      <c r="P584" s="171">
        <f>IF($C584="SINAPI",VLOOKUP($D584,'Comp. Sinapi'!$B:$F,5,0),VLOOKUP($D584,'Comp. Própria'!$B:$I,8,0))</f>
        <v>21.388000000000002</v>
      </c>
    </row>
    <row r="585" spans="2:16" ht="30.75" customHeight="1" x14ac:dyDescent="0.25">
      <c r="B585" s="215" t="s">
        <v>12467</v>
      </c>
      <c r="C585" s="210" t="s">
        <v>13156</v>
      </c>
      <c r="D585" s="210" t="s">
        <v>13234</v>
      </c>
      <c r="E585" s="211" t="str">
        <f>IF($C585="SINAPI",VLOOKUP($D585,'Comp. Sinapi'!$B:$F,2,0),VLOOKUP($D585,'Comp. Própria'!$B:$I,2,0))</f>
        <v>TALA PLANA PERFURADA 50MM PARA ELETROCALHA - FORNECIMENTO E INSTALAÇÃO</v>
      </c>
      <c r="F585" s="210" t="str">
        <f>IF($C585="SINAPI",VLOOKUP($D585,'Comp. Sinapi'!$B:$F,3,0),VLOOKUP($D585,'Comp. Própria'!$B:$I,7,0))</f>
        <v>UN</v>
      </c>
      <c r="G585" s="212">
        <v>474</v>
      </c>
      <c r="H585" s="213">
        <f t="shared" si="57"/>
        <v>6.4140000000000006</v>
      </c>
      <c r="I585" s="214">
        <f t="shared" si="58"/>
        <v>3040.23</v>
      </c>
      <c r="J585" s="213">
        <f t="shared" si="59"/>
        <v>8.0155758000000006</v>
      </c>
      <c r="K585" s="214">
        <f t="shared" si="60"/>
        <v>3799.38</v>
      </c>
      <c r="L585" s="167">
        <f t="shared" si="63"/>
        <v>2.5774466101822921E-4</v>
      </c>
      <c r="M585" s="326">
        <f t="shared" si="62"/>
        <v>0.90010892506539553</v>
      </c>
      <c r="N585" s="310" t="str">
        <f t="shared" si="61"/>
        <v>B</v>
      </c>
      <c r="P585" s="171">
        <f>IF($C585="SINAPI",VLOOKUP($D585,'Comp. Sinapi'!$B:$F,5,0),VLOOKUP($D585,'Comp. Própria'!$B:$I,8,0))</f>
        <v>6.4140000000000006</v>
      </c>
    </row>
    <row r="586" spans="2:16" ht="27" x14ac:dyDescent="0.25">
      <c r="B586" s="215" t="s">
        <v>12468</v>
      </c>
      <c r="C586" s="210" t="s">
        <v>13156</v>
      </c>
      <c r="D586" s="210" t="s">
        <v>13235</v>
      </c>
      <c r="E586" s="211" t="str">
        <f>IF($C586="SINAPI",VLOOKUP($D586,'Comp. Sinapi'!$B:$F,2,0),VLOOKUP($D586,'Comp. Própria'!$B:$I,2,0))</f>
        <v>TÊ HORIZONTAL RETO 90° COM TAMPA PARA ELETROCALHA 50X50 MM. FORNECIMENTO E INSTALAÇÃO.</v>
      </c>
      <c r="F586" s="210" t="str">
        <f>IF($C586="SINAPI",VLOOKUP($D586,'Comp. Sinapi'!$B:$F,3,0),VLOOKUP($D586,'Comp. Própria'!$B:$I,7,0))</f>
        <v>UN</v>
      </c>
      <c r="G586" s="212">
        <v>32</v>
      </c>
      <c r="H586" s="213">
        <f t="shared" si="57"/>
        <v>66.288499999999999</v>
      </c>
      <c r="I586" s="214">
        <f t="shared" si="58"/>
        <v>2121.23</v>
      </c>
      <c r="J586" s="213">
        <f t="shared" si="59"/>
        <v>82.840738450000003</v>
      </c>
      <c r="K586" s="214">
        <f t="shared" si="60"/>
        <v>2650.9</v>
      </c>
      <c r="L586" s="167">
        <f t="shared" si="63"/>
        <v>1.7983337331175711E-4</v>
      </c>
      <c r="M586" s="326">
        <f t="shared" si="62"/>
        <v>0.90028875843870726</v>
      </c>
      <c r="N586" s="310" t="str">
        <f t="shared" si="61"/>
        <v>B</v>
      </c>
      <c r="P586" s="171">
        <f>IF($C586="SINAPI",VLOOKUP($D586,'Comp. Sinapi'!$B:$F,5,0),VLOOKUP($D586,'Comp. Própria'!$B:$I,8,0))</f>
        <v>66.288499999999999</v>
      </c>
    </row>
    <row r="587" spans="2:16" x14ac:dyDescent="0.25">
      <c r="B587" s="215" t="s">
        <v>12469</v>
      </c>
      <c r="C587" s="210" t="s">
        <v>13156</v>
      </c>
      <c r="D587" s="210" t="s">
        <v>13236</v>
      </c>
      <c r="E587" s="211" t="str">
        <f>IF($C587="SINAPI",VLOOKUP($D587,'Comp. Sinapi'!$B:$F,2,0),VLOOKUP($D587,'Comp. Própria'!$B:$I,2,0))</f>
        <v>TAMPA PARA ELETROCALHA 50 MM. FORNECIMENTO E INSTALAÇÃO.</v>
      </c>
      <c r="F587" s="210" t="str">
        <f>IF($C587="SINAPI",VLOOKUP($D587,'Comp. Sinapi'!$B:$F,3,0),VLOOKUP($D587,'Comp. Própria'!$B:$I,7,0))</f>
        <v>UN</v>
      </c>
      <c r="G587" s="212">
        <v>237.5</v>
      </c>
      <c r="H587" s="213">
        <f t="shared" si="57"/>
        <v>38.1783</v>
      </c>
      <c r="I587" s="214">
        <f t="shared" si="58"/>
        <v>9067.34</v>
      </c>
      <c r="J587" s="213">
        <f t="shared" si="59"/>
        <v>47.711421510000001</v>
      </c>
      <c r="K587" s="214">
        <f t="shared" si="60"/>
        <v>11331.46</v>
      </c>
      <c r="L587" s="167">
        <f t="shared" si="63"/>
        <v>7.6871050448800154E-4</v>
      </c>
      <c r="M587" s="326">
        <f t="shared" si="62"/>
        <v>0.90105746894319527</v>
      </c>
      <c r="N587" s="310" t="str">
        <f t="shared" si="61"/>
        <v>B</v>
      </c>
      <c r="P587" s="171">
        <f>IF($C587="SINAPI",VLOOKUP($D587,'Comp. Sinapi'!$B:$F,5,0),VLOOKUP($D587,'Comp. Própria'!$B:$I,8,0))</f>
        <v>38.1783</v>
      </c>
    </row>
    <row r="588" spans="2:16" ht="38.25" customHeight="1" x14ac:dyDescent="0.25">
      <c r="B588" s="215" t="s">
        <v>12470</v>
      </c>
      <c r="C588" s="210" t="s">
        <v>16</v>
      </c>
      <c r="D588" s="210">
        <v>91856</v>
      </c>
      <c r="E588" s="211" t="str">
        <f>IF($C588="SINAPI",VLOOKUP($D588,'Comp. Sinapi'!$B:$F,2,0),VLOOKUP($D588,'Comp. Própria'!$B:$I,2,0))</f>
        <v>ELETRODUTO FLEXÍVEL CORRUGADO, PVC, DN 32 MM (1"), PARA CIRCUITOS TERMINAIS, INSTALADO EM PAREDE - FORNECIMENTO E INSTALAÇÃO. AF_03/2023</v>
      </c>
      <c r="F588" s="210" t="str">
        <f>IF($C588="SINAPI",VLOOKUP($D588,'Comp. Sinapi'!$B:$F,3,0),VLOOKUP($D588,'Comp. Própria'!$B:$I,7,0))</f>
        <v>M</v>
      </c>
      <c r="G588" s="212">
        <v>149.6</v>
      </c>
      <c r="H588" s="213">
        <f t="shared" ref="H588:H651" si="64">P588*(1-$P$8)</f>
        <v>12.14</v>
      </c>
      <c r="I588" s="214">
        <f t="shared" ref="I588:I651" si="65">TRUNC((G588*H588),2)</f>
        <v>1816.14</v>
      </c>
      <c r="J588" s="213">
        <f t="shared" ref="J588:J651" si="66">H588*(1+$K$7)</f>
        <v>15.171358000000001</v>
      </c>
      <c r="K588" s="214">
        <f t="shared" ref="K588:K651" si="67">TRUNC((G588*J588),2)</f>
        <v>2269.63</v>
      </c>
      <c r="L588" s="167">
        <f t="shared" si="63"/>
        <v>1.5396854618037774E-4</v>
      </c>
      <c r="M588" s="326">
        <f t="shared" si="62"/>
        <v>0.9012114374893756</v>
      </c>
      <c r="N588" s="310" t="str">
        <f t="shared" si="61"/>
        <v>B</v>
      </c>
      <c r="P588" s="171">
        <f>IF($C588="SINAPI",VLOOKUP($D588,'Comp. Sinapi'!$B:$F,5,0),VLOOKUP($D588,'Comp. Própria'!$B:$I,8,0))</f>
        <v>12.14</v>
      </c>
    </row>
    <row r="589" spans="2:16" ht="45" customHeight="1" x14ac:dyDescent="0.25">
      <c r="B589" s="215" t="s">
        <v>12471</v>
      </c>
      <c r="C589" s="210" t="s">
        <v>16</v>
      </c>
      <c r="D589" s="210">
        <v>91854</v>
      </c>
      <c r="E589" s="211" t="str">
        <f>IF($C589="SINAPI",VLOOKUP($D589,'Comp. Sinapi'!$B:$F,2,0),VLOOKUP($D589,'Comp. Própria'!$B:$I,2,0))</f>
        <v>ELETRODUTO FLEXÍVEL CORRUGADO, PVC, DN 25 MM (3/4"), PARA CIRCUITOS TERMINAIS, INSTALADO EM PAREDE - FORNECIMENTO E INSTALAÇÃO. AF_03/2023</v>
      </c>
      <c r="F589" s="210" t="str">
        <f>IF($C589="SINAPI",VLOOKUP($D589,'Comp. Sinapi'!$B:$F,3,0),VLOOKUP($D589,'Comp. Própria'!$B:$I,7,0))</f>
        <v>M</v>
      </c>
      <c r="G589" s="212">
        <v>1376.1</v>
      </c>
      <c r="H589" s="213">
        <f t="shared" si="64"/>
        <v>9.36</v>
      </c>
      <c r="I589" s="214">
        <f t="shared" si="65"/>
        <v>12880.29</v>
      </c>
      <c r="J589" s="213">
        <f t="shared" si="66"/>
        <v>11.697191999999999</v>
      </c>
      <c r="K589" s="214">
        <f t="shared" si="67"/>
        <v>16096.5</v>
      </c>
      <c r="L589" s="167">
        <f t="shared" si="63"/>
        <v>1.0919641983902443E-3</v>
      </c>
      <c r="M589" s="326">
        <f t="shared" si="62"/>
        <v>0.90230340168776579</v>
      </c>
      <c r="N589" s="310" t="str">
        <f t="shared" ref="N589:N652" si="68">IF(M589&lt;=$N$7,"A",IF(M589&lt;=$N$8,"B","C"))</f>
        <v>B</v>
      </c>
      <c r="P589" s="171">
        <f>IF($C589="SINAPI",VLOOKUP($D589,'Comp. Sinapi'!$B:$F,5,0),VLOOKUP($D589,'Comp. Própria'!$B:$I,8,0))</f>
        <v>9.36</v>
      </c>
    </row>
    <row r="590" spans="2:16" ht="40.5" x14ac:dyDescent="0.25">
      <c r="B590" s="215" t="s">
        <v>12472</v>
      </c>
      <c r="C590" s="210" t="s">
        <v>16</v>
      </c>
      <c r="D590" s="210">
        <v>97667</v>
      </c>
      <c r="E590" s="211" t="str">
        <f>IF($C590="SINAPI",VLOOKUP($D590,'Comp. Sinapi'!$B:$F,2,0),VLOOKUP($D590,'Comp. Própria'!$B:$I,2,0))</f>
        <v>ELETRODUTO FLEXÍVEL CORRUGADO, PEAD, DN 50 (1 1/2"), PARA REDE ENTERRADA DE DISTRIBUIÇÃO DE ENERGIA ELÉTRICA - FORNECIMENTO E INSTALAÇÃO. AF_12/2021</v>
      </c>
      <c r="F590" s="210" t="str">
        <f>IF($C590="SINAPI",VLOOKUP($D590,'Comp. Sinapi'!$B:$F,3,0),VLOOKUP($D590,'Comp. Própria'!$B:$I,7,0))</f>
        <v>M</v>
      </c>
      <c r="G590" s="212">
        <v>186.2</v>
      </c>
      <c r="H590" s="213">
        <f t="shared" si="64"/>
        <v>7.91</v>
      </c>
      <c r="I590" s="214">
        <f t="shared" si="65"/>
        <v>1472.84</v>
      </c>
      <c r="J590" s="213">
        <f t="shared" si="66"/>
        <v>9.8851270000000007</v>
      </c>
      <c r="K590" s="214">
        <f t="shared" si="67"/>
        <v>1840.61</v>
      </c>
      <c r="L590" s="167">
        <f t="shared" si="63"/>
        <v>1.2486442538434239E-4</v>
      </c>
      <c r="M590" s="326">
        <f t="shared" ref="M590:M653" si="69">L590+M589</f>
        <v>0.90242826611315019</v>
      </c>
      <c r="N590" s="310" t="str">
        <f t="shared" si="68"/>
        <v>B</v>
      </c>
      <c r="P590" s="171">
        <f>IF($C590="SINAPI",VLOOKUP($D590,'Comp. Sinapi'!$B:$F,5,0),VLOOKUP($D590,'Comp. Própria'!$B:$I,8,0))</f>
        <v>7.91</v>
      </c>
    </row>
    <row r="591" spans="2:16" ht="44.25" customHeight="1" x14ac:dyDescent="0.25">
      <c r="B591" s="215" t="s">
        <v>12473</v>
      </c>
      <c r="C591" s="210" t="s">
        <v>16</v>
      </c>
      <c r="D591" s="210">
        <v>91860</v>
      </c>
      <c r="E591" s="211" t="str">
        <f>IF($C591="SINAPI",VLOOKUP($D591,'Comp. Sinapi'!$B:$F,2,0),VLOOKUP($D591,'Comp. Própria'!$B:$I,2,0))</f>
        <v>ELETRODUTO FLEXÍVEL CORRUGADO, PEAD, DN 40 MM (1 1/4"), PARA CIRCUITOS TERMINAIS, INSTALADO EM PAREDE - FORNECIMENTO E INSTALAÇÃO. AF_03/2023</v>
      </c>
      <c r="F591" s="210" t="str">
        <f>IF($C591="SINAPI",VLOOKUP($D591,'Comp. Sinapi'!$B:$F,3,0),VLOOKUP($D591,'Comp. Própria'!$B:$I,7,0))</f>
        <v>M</v>
      </c>
      <c r="G591" s="212">
        <v>88.4</v>
      </c>
      <c r="H591" s="213">
        <f t="shared" si="64"/>
        <v>11.8</v>
      </c>
      <c r="I591" s="214">
        <f t="shared" si="65"/>
        <v>1043.1199999999999</v>
      </c>
      <c r="J591" s="213">
        <f t="shared" si="66"/>
        <v>14.746460000000001</v>
      </c>
      <c r="K591" s="214">
        <f t="shared" si="67"/>
        <v>1303.58</v>
      </c>
      <c r="L591" s="167">
        <f t="shared" si="63"/>
        <v>8.8433056238160747E-5</v>
      </c>
      <c r="M591" s="326">
        <f t="shared" si="69"/>
        <v>0.90251669916938837</v>
      </c>
      <c r="N591" s="310" t="str">
        <f t="shared" si="68"/>
        <v>B</v>
      </c>
      <c r="P591" s="171">
        <f>IF($C591="SINAPI",VLOOKUP($D591,'Comp. Sinapi'!$B:$F,5,0),VLOOKUP($D591,'Comp. Própria'!$B:$I,8,0))</f>
        <v>11.8</v>
      </c>
    </row>
    <row r="592" spans="2:16" ht="36.75" customHeight="1" x14ac:dyDescent="0.25">
      <c r="B592" s="215" t="s">
        <v>12474</v>
      </c>
      <c r="C592" s="210" t="s">
        <v>16</v>
      </c>
      <c r="D592" s="210">
        <v>97668</v>
      </c>
      <c r="E592" s="211" t="str">
        <f>IF($C592="SINAPI",VLOOKUP($D592,'Comp. Sinapi'!$B:$F,2,0),VLOOKUP($D592,'Comp. Própria'!$B:$I,2,0))</f>
        <v>ELETRODUTO FLEXÍVEL CORRUGADO, PEAD, DN 63 (2"), PARA REDE ENTERRADA DE DISTRIBUIÇÃO DE ENERGIA ELÉTRICA - FORNECIMENTO E INSTALAÇÃO. AF_12/2021</v>
      </c>
      <c r="F592" s="210" t="str">
        <f>IF($C592="SINAPI",VLOOKUP($D592,'Comp. Sinapi'!$B:$F,3,0),VLOOKUP($D592,'Comp. Própria'!$B:$I,7,0))</f>
        <v>M</v>
      </c>
      <c r="G592" s="212">
        <v>327.3</v>
      </c>
      <c r="H592" s="213">
        <f t="shared" si="64"/>
        <v>11.26</v>
      </c>
      <c r="I592" s="214">
        <f t="shared" si="65"/>
        <v>3685.39</v>
      </c>
      <c r="J592" s="213">
        <f t="shared" si="66"/>
        <v>14.071622</v>
      </c>
      <c r="K592" s="214">
        <f t="shared" si="67"/>
        <v>4605.6400000000003</v>
      </c>
      <c r="L592" s="167">
        <f t="shared" si="63"/>
        <v>3.1244021934420804E-4</v>
      </c>
      <c r="M592" s="326">
        <f t="shared" si="69"/>
        <v>0.90282913938873255</v>
      </c>
      <c r="N592" s="310" t="str">
        <f t="shared" si="68"/>
        <v>B</v>
      </c>
      <c r="P592" s="171">
        <f>IF($C592="SINAPI",VLOOKUP($D592,'Comp. Sinapi'!$B:$F,5,0),VLOOKUP($D592,'Comp. Própria'!$B:$I,8,0))</f>
        <v>11.26</v>
      </c>
    </row>
    <row r="593" spans="2:16" ht="42" customHeight="1" x14ac:dyDescent="0.25">
      <c r="B593" s="215" t="s">
        <v>12475</v>
      </c>
      <c r="C593" s="210" t="s">
        <v>16</v>
      </c>
      <c r="D593" s="210">
        <v>97669</v>
      </c>
      <c r="E593" s="211" t="str">
        <f>IF($C593="SINAPI",VLOOKUP($D593,'Comp. Sinapi'!$B:$F,2,0),VLOOKUP($D593,'Comp. Própria'!$B:$I,2,0))</f>
        <v>ELETRODUTO FLEXÍVEL CORRUGADO, PEAD, DN 90 (3"), PARA REDE ENTERRADA DE DISTRIBUIÇÃO DE ENERGIA ELÉTRICA - FORNECIMENTO E INSTALAÇÃO. AF_12/2021</v>
      </c>
      <c r="F593" s="210" t="str">
        <f>IF($C593="SINAPI",VLOOKUP($D593,'Comp. Sinapi'!$B:$F,3,0),VLOOKUP($D593,'Comp. Própria'!$B:$I,7,0))</f>
        <v>M</v>
      </c>
      <c r="G593" s="212">
        <v>83.8</v>
      </c>
      <c r="H593" s="213">
        <f t="shared" si="64"/>
        <v>16.690000000000001</v>
      </c>
      <c r="I593" s="214">
        <f t="shared" si="65"/>
        <v>1398.62</v>
      </c>
      <c r="J593" s="213">
        <f t="shared" si="66"/>
        <v>20.857493000000002</v>
      </c>
      <c r="K593" s="214">
        <f t="shared" si="67"/>
        <v>1747.85</v>
      </c>
      <c r="L593" s="167">
        <f t="shared" si="63"/>
        <v>1.1857171584856262E-4</v>
      </c>
      <c r="M593" s="326">
        <f t="shared" si="69"/>
        <v>0.90294771110458116</v>
      </c>
      <c r="N593" s="310" t="str">
        <f t="shared" si="68"/>
        <v>B</v>
      </c>
      <c r="P593" s="171">
        <f>IF($C593="SINAPI",VLOOKUP($D593,'Comp. Sinapi'!$B:$F,5,0),VLOOKUP($D593,'Comp. Própria'!$B:$I,8,0))</f>
        <v>16.690000000000001</v>
      </c>
    </row>
    <row r="594" spans="2:16" ht="39.75" customHeight="1" x14ac:dyDescent="0.25">
      <c r="B594" s="215" t="s">
        <v>12476</v>
      </c>
      <c r="C594" s="210" t="s">
        <v>16</v>
      </c>
      <c r="D594" s="210">
        <v>97670</v>
      </c>
      <c r="E594" s="211" t="str">
        <f>IF($C594="SINAPI",VLOOKUP($D594,'Comp. Sinapi'!$B:$F,2,0),VLOOKUP($D594,'Comp. Própria'!$B:$I,2,0))</f>
        <v>ELETRODUTO FLEXÍVEL CORRUGADO, PEAD, DN 100 (4"), PARA REDE ENTERRADA DE DISTRIBUIÇÃO DE ENERGIA ELÉTRICA - FORNECIMENTO E INSTALAÇÃO. AF_12/2021</v>
      </c>
      <c r="F594" s="210" t="str">
        <f>IF($C594="SINAPI",VLOOKUP($D594,'Comp. Sinapi'!$B:$F,3,0),VLOOKUP($D594,'Comp. Própria'!$B:$I,7,0))</f>
        <v>M</v>
      </c>
      <c r="G594" s="212">
        <v>502.7</v>
      </c>
      <c r="H594" s="213">
        <f t="shared" si="64"/>
        <v>21.39</v>
      </c>
      <c r="I594" s="214">
        <f t="shared" si="65"/>
        <v>10752.75</v>
      </c>
      <c r="J594" s="213">
        <f t="shared" si="66"/>
        <v>26.731083000000002</v>
      </c>
      <c r="K594" s="214">
        <f t="shared" si="67"/>
        <v>13437.71</v>
      </c>
      <c r="L594" s="167">
        <f t="shared" si="63"/>
        <v>9.1159557843944756E-4</v>
      </c>
      <c r="M594" s="326">
        <f t="shared" si="69"/>
        <v>0.90385930668302061</v>
      </c>
      <c r="N594" s="310" t="str">
        <f t="shared" si="68"/>
        <v>B</v>
      </c>
      <c r="P594" s="171">
        <f>IF($C594="SINAPI",VLOOKUP($D594,'Comp. Sinapi'!$B:$F,5,0),VLOOKUP($D594,'Comp. Própria'!$B:$I,8,0))</f>
        <v>21.39</v>
      </c>
    </row>
    <row r="595" spans="2:16" ht="27" x14ac:dyDescent="0.25">
      <c r="B595" s="215" t="s">
        <v>12477</v>
      </c>
      <c r="C595" s="210" t="s">
        <v>13156</v>
      </c>
      <c r="D595" s="210" t="s">
        <v>13237</v>
      </c>
      <c r="E595" s="211" t="str">
        <f>IF($C595="SINAPI",VLOOKUP($D595,'Comp. Sinapi'!$B:$F,2,0),VLOOKUP($D595,'Comp. Própria'!$B:$I,2,0))</f>
        <v>LUMINARIA HERMÉTICA TIPO CALHA COM 2 LAMPADA TUBULAR LED, 14/16/18/20W - FORNECIMENTO E INSTALAÇÃO.</v>
      </c>
      <c r="F595" s="210" t="str">
        <f>IF($C595="SINAPI",VLOOKUP($D595,'Comp. Sinapi'!$B:$F,3,0),VLOOKUP($D595,'Comp. Própria'!$B:$I,7,0))</f>
        <v>UN</v>
      </c>
      <c r="G595" s="212">
        <v>360</v>
      </c>
      <c r="H595" s="213">
        <f t="shared" si="64"/>
        <v>96.470584000000002</v>
      </c>
      <c r="I595" s="214">
        <f t="shared" si="65"/>
        <v>34729.410000000003</v>
      </c>
      <c r="J595" s="213">
        <f t="shared" si="66"/>
        <v>120.55928882480001</v>
      </c>
      <c r="K595" s="214">
        <f t="shared" si="67"/>
        <v>43401.34</v>
      </c>
      <c r="L595" s="167">
        <f t="shared" si="63"/>
        <v>2.9442866115094858E-3</v>
      </c>
      <c r="M595" s="326">
        <f t="shared" si="69"/>
        <v>0.90680359329453009</v>
      </c>
      <c r="N595" s="310" t="str">
        <f t="shared" si="68"/>
        <v>B</v>
      </c>
      <c r="P595" s="171">
        <f>IF($C595="SINAPI",VLOOKUP($D595,'Comp. Sinapi'!$B:$F,5,0),VLOOKUP($D595,'Comp. Própria'!$B:$I,8,0))</f>
        <v>96.470584000000002</v>
      </c>
    </row>
    <row r="596" spans="2:16" ht="27" x14ac:dyDescent="0.25">
      <c r="B596" s="215" t="s">
        <v>12478</v>
      </c>
      <c r="C596" s="210" t="s">
        <v>13156</v>
      </c>
      <c r="D596" s="210" t="s">
        <v>13238</v>
      </c>
      <c r="E596" s="211" t="str">
        <f>IF($C596="SINAPI",VLOOKUP($D596,'Comp. Sinapi'!$B:$F,2,0),VLOOKUP($D596,'Comp. Própria'!$B:$I,2,0))</f>
        <v>POSTE DECORATIVO PARA JARDIM EM AÇO TUBULAR, H = 2,5 M, COM 02 LUMINÁRIAS  LED 40/50W - FORNECIMENTO E INSTALAÇÃO</v>
      </c>
      <c r="F596" s="210" t="str">
        <f>IF($C596="SINAPI",VLOOKUP($D596,'Comp. Sinapi'!$B:$F,3,0),VLOOKUP($D596,'Comp. Própria'!$B:$I,7,0))</f>
        <v>UN</v>
      </c>
      <c r="G596" s="212">
        <v>50</v>
      </c>
      <c r="H596" s="213">
        <f t="shared" si="64"/>
        <v>669.74284000000011</v>
      </c>
      <c r="I596" s="214">
        <f t="shared" si="65"/>
        <v>33487.14</v>
      </c>
      <c r="J596" s="213">
        <f t="shared" si="66"/>
        <v>836.97762714800012</v>
      </c>
      <c r="K596" s="214">
        <f t="shared" si="67"/>
        <v>41848.879999999997</v>
      </c>
      <c r="L596" s="167">
        <f t="shared" si="63"/>
        <v>2.8389698818208631E-3</v>
      </c>
      <c r="M596" s="326">
        <f t="shared" si="69"/>
        <v>0.90964256317635095</v>
      </c>
      <c r="N596" s="310" t="str">
        <f t="shared" si="68"/>
        <v>B</v>
      </c>
      <c r="P596" s="171">
        <f>IF($C596="SINAPI",VLOOKUP($D596,'Comp. Sinapi'!$B:$F,5,0),VLOOKUP($D596,'Comp. Própria'!$B:$I,8,0))</f>
        <v>669.74284000000011</v>
      </c>
    </row>
    <row r="597" spans="2:16" ht="27" x14ac:dyDescent="0.25">
      <c r="B597" s="215" t="s">
        <v>12479</v>
      </c>
      <c r="C597" s="210" t="s">
        <v>16</v>
      </c>
      <c r="D597" s="210">
        <v>101946</v>
      </c>
      <c r="E597" s="211" t="str">
        <f>IF($C597="SINAPI",VLOOKUP($D597,'Comp. Sinapi'!$B:$F,2,0),VLOOKUP($D597,'Comp. Própria'!$B:$I,2,0))</f>
        <v>QUADRO DE MEDIÇÃO GERAL DE ENERGIA PARA 1 MEDIDOR DE SOBREPOR - FORNECIMENTO E INSTALAÇÃO. AF_10/2020</v>
      </c>
      <c r="F597" s="210" t="str">
        <f>IF($C597="SINAPI",VLOOKUP($D597,'Comp. Sinapi'!$B:$F,3,0),VLOOKUP($D597,'Comp. Própria'!$B:$I,7,0))</f>
        <v>UN</v>
      </c>
      <c r="G597" s="212">
        <v>1</v>
      </c>
      <c r="H597" s="213">
        <f t="shared" si="64"/>
        <v>166.88</v>
      </c>
      <c r="I597" s="214">
        <f t="shared" si="65"/>
        <v>166.88</v>
      </c>
      <c r="J597" s="213">
        <f t="shared" si="66"/>
        <v>208.549936</v>
      </c>
      <c r="K597" s="214">
        <f t="shared" si="67"/>
        <v>208.54</v>
      </c>
      <c r="L597" s="167">
        <f t="shared" si="63"/>
        <v>1.4147063891672198E-5</v>
      </c>
      <c r="M597" s="326">
        <f t="shared" si="69"/>
        <v>0.90965671024024264</v>
      </c>
      <c r="N597" s="310" t="str">
        <f t="shared" si="68"/>
        <v>B</v>
      </c>
      <c r="P597" s="171">
        <f>IF($C597="SINAPI",VLOOKUP($D597,'Comp. Sinapi'!$B:$F,5,0),VLOOKUP($D597,'Comp. Própria'!$B:$I,8,0))</f>
        <v>166.88</v>
      </c>
    </row>
    <row r="598" spans="2:16" ht="40.5" x14ac:dyDescent="0.25">
      <c r="B598" s="215" t="s">
        <v>12480</v>
      </c>
      <c r="C598" s="210" t="s">
        <v>16</v>
      </c>
      <c r="D598" s="210">
        <v>101880</v>
      </c>
      <c r="E598" s="211" t="str">
        <f>IF($C598="SINAPI",VLOOKUP($D598,'Comp. Sinapi'!$B:$F,2,0),VLOOKUP($D598,'Comp. Própria'!$B:$I,2,0))</f>
        <v>QUADRO DE DISTRIBUIÇÃO DE ENERGIA EM CHAPA DE AÇO GALVANIZADO, DE EMBUTIR, COM BARRAMENTO TRIFÁSICO, PARA 30 DISJUNTORES DIN 150A - FORNECIMENTO E INSTALAÇÃO. AF_10/2020</v>
      </c>
      <c r="F598" s="210" t="str">
        <f>IF($C598="SINAPI",VLOOKUP($D598,'Comp. Sinapi'!$B:$F,3,0),VLOOKUP($D598,'Comp. Própria'!$B:$I,7,0))</f>
        <v>UN</v>
      </c>
      <c r="G598" s="212">
        <v>3</v>
      </c>
      <c r="H598" s="213">
        <f t="shared" si="64"/>
        <v>763.12</v>
      </c>
      <c r="I598" s="214">
        <f t="shared" si="65"/>
        <v>2289.36</v>
      </c>
      <c r="J598" s="213">
        <f t="shared" si="66"/>
        <v>953.671064</v>
      </c>
      <c r="K598" s="214">
        <f t="shared" si="67"/>
        <v>2861.01</v>
      </c>
      <c r="L598" s="167">
        <f t="shared" si="63"/>
        <v>1.94086943822351E-4</v>
      </c>
      <c r="M598" s="326">
        <f t="shared" si="69"/>
        <v>0.90985079718406503</v>
      </c>
      <c r="N598" s="310" t="str">
        <f t="shared" si="68"/>
        <v>B</v>
      </c>
      <c r="P598" s="171">
        <f>IF($C598="SINAPI",VLOOKUP($D598,'Comp. Sinapi'!$B:$F,5,0),VLOOKUP($D598,'Comp. Própria'!$B:$I,8,0))</f>
        <v>763.12</v>
      </c>
    </row>
    <row r="599" spans="2:16" ht="40.5" x14ac:dyDescent="0.25">
      <c r="B599" s="215" t="s">
        <v>12481</v>
      </c>
      <c r="C599" s="210" t="s">
        <v>13156</v>
      </c>
      <c r="D599" s="210" t="s">
        <v>13239</v>
      </c>
      <c r="E599" s="211" t="str">
        <f>IF($C599="SINAPI",VLOOKUP($D599,'Comp. Sinapi'!$B:$F,2,0),VLOOKUP($D599,'Comp. Própria'!$B:$I,2,0))</f>
        <v>QUADRO DE DISTRIBUIÇÃO DE ENERGIA EM CHAPA DE AÇO GALVANIZADO, DE EMBUTIR, SEM BARRAMENTO, PARA 40 A 50 DISJUNTORES DIN 150A - FORNECIMENTO E INSTALAÇÃO.</v>
      </c>
      <c r="F599" s="210" t="str">
        <f>IF($C599="SINAPI",VLOOKUP($D599,'Comp. Sinapi'!$B:$F,3,0),VLOOKUP($D599,'Comp. Própria'!$B:$I,7,0))</f>
        <v>UN</v>
      </c>
      <c r="G599" s="212">
        <v>6</v>
      </c>
      <c r="H599" s="213">
        <f t="shared" si="64"/>
        <v>739.11209299999996</v>
      </c>
      <c r="I599" s="214">
        <f t="shared" si="65"/>
        <v>4434.67</v>
      </c>
      <c r="J599" s="213">
        <f t="shared" si="66"/>
        <v>923.66838262210001</v>
      </c>
      <c r="K599" s="214">
        <f t="shared" si="67"/>
        <v>5542.01</v>
      </c>
      <c r="L599" s="167">
        <f t="shared" si="63"/>
        <v>3.7596225931853E-4</v>
      </c>
      <c r="M599" s="326">
        <f t="shared" si="69"/>
        <v>0.9102267594433836</v>
      </c>
      <c r="N599" s="310" t="str">
        <f t="shared" si="68"/>
        <v>B</v>
      </c>
      <c r="P599" s="171">
        <f>IF($C599="SINAPI",VLOOKUP($D599,'Comp. Sinapi'!$B:$F,5,0),VLOOKUP($D599,'Comp. Própria'!$B:$I,8,0))</f>
        <v>739.11209299999996</v>
      </c>
    </row>
    <row r="600" spans="2:16" ht="40.5" x14ac:dyDescent="0.25">
      <c r="B600" s="215" t="s">
        <v>12482</v>
      </c>
      <c r="C600" s="210" t="s">
        <v>16</v>
      </c>
      <c r="D600" s="210">
        <v>101883</v>
      </c>
      <c r="E600" s="211" t="str">
        <f>IF($C600="SINAPI",VLOOKUP($D600,'Comp. Sinapi'!$B:$F,2,0),VLOOKUP($D600,'Comp. Própria'!$B:$I,2,0))</f>
        <v>QUADRO DE DISTRIBUIÇÃO DE ENERGIA EM CHAPA DE AÇO GALVANIZADO, DE EMBUTIR, COM BARRAMENTO TRIFÁSICO, PARA 18 DISJUNTORES DIN 100A - FORNECIMENTO E INSTALAÇÃO. AF_10/2020</v>
      </c>
      <c r="F600" s="210" t="str">
        <f>IF($C600="SINAPI",VLOOKUP($D600,'Comp. Sinapi'!$B:$F,3,0),VLOOKUP($D600,'Comp. Própria'!$B:$I,7,0))</f>
        <v>UN</v>
      </c>
      <c r="G600" s="212">
        <v>1</v>
      </c>
      <c r="H600" s="213">
        <f t="shared" si="64"/>
        <v>631.73</v>
      </c>
      <c r="I600" s="214">
        <f t="shared" si="65"/>
        <v>631.73</v>
      </c>
      <c r="J600" s="213">
        <f t="shared" si="66"/>
        <v>789.472981</v>
      </c>
      <c r="K600" s="214">
        <f t="shared" si="67"/>
        <v>789.47</v>
      </c>
      <c r="L600" s="167">
        <f t="shared" si="63"/>
        <v>5.3556548051013954E-5</v>
      </c>
      <c r="M600" s="326">
        <f t="shared" si="69"/>
        <v>0.91028031599143466</v>
      </c>
      <c r="N600" s="310" t="str">
        <f t="shared" si="68"/>
        <v>B</v>
      </c>
      <c r="P600" s="171">
        <f>IF($C600="SINAPI",VLOOKUP($D600,'Comp. Sinapi'!$B:$F,5,0),VLOOKUP($D600,'Comp. Própria'!$B:$I,8,0))</f>
        <v>631.73</v>
      </c>
    </row>
    <row r="601" spans="2:16" ht="27" x14ac:dyDescent="0.25">
      <c r="B601" s="215" t="s">
        <v>12485</v>
      </c>
      <c r="C601" s="210" t="s">
        <v>16</v>
      </c>
      <c r="D601" s="210">
        <v>91939</v>
      </c>
      <c r="E601" s="211" t="str">
        <f>IF($C601="SINAPI",VLOOKUP($D601,'Comp. Sinapi'!$B:$F,2,0),VLOOKUP($D601,'Comp. Própria'!$B:$I,2,0))</f>
        <v>CAIXA RETANGULAR 4" X 2" ALTA (2,00 M DO PISO), PVC, INSTALADA EM PAREDE - FORNECIMENTO E INSTALAÇÃO. AF_03/2023</v>
      </c>
      <c r="F601" s="210" t="str">
        <f>IF($C601="SINAPI",VLOOKUP($D601,'Comp. Sinapi'!$B:$F,3,0),VLOOKUP($D601,'Comp. Própria'!$B:$I,7,0))</f>
        <v>UN</v>
      </c>
      <c r="G601" s="212">
        <v>6</v>
      </c>
      <c r="H601" s="213">
        <f t="shared" si="64"/>
        <v>30.14</v>
      </c>
      <c r="I601" s="214">
        <f t="shared" si="65"/>
        <v>180.84</v>
      </c>
      <c r="J601" s="213">
        <f t="shared" si="66"/>
        <v>37.665958000000003</v>
      </c>
      <c r="K601" s="214">
        <f t="shared" si="67"/>
        <v>225.99</v>
      </c>
      <c r="L601" s="167">
        <f t="shared" si="63"/>
        <v>1.5330847649750647E-5</v>
      </c>
      <c r="M601" s="326">
        <f t="shared" si="69"/>
        <v>0.91029564683908437</v>
      </c>
      <c r="N601" s="310" t="str">
        <f t="shared" si="68"/>
        <v>B</v>
      </c>
      <c r="P601" s="171">
        <f>IF($C601="SINAPI",VLOOKUP($D601,'Comp. Sinapi'!$B:$F,5,0),VLOOKUP($D601,'Comp. Própria'!$B:$I,8,0))</f>
        <v>30.14</v>
      </c>
    </row>
    <row r="602" spans="2:16" ht="27" x14ac:dyDescent="0.25">
      <c r="B602" s="215" t="s">
        <v>12486</v>
      </c>
      <c r="C602" s="210" t="s">
        <v>16</v>
      </c>
      <c r="D602" s="210">
        <v>91941</v>
      </c>
      <c r="E602" s="211" t="str">
        <f>IF($C602="SINAPI",VLOOKUP($D602,'Comp. Sinapi'!$B:$F,2,0),VLOOKUP($D602,'Comp. Própria'!$B:$I,2,0))</f>
        <v>CAIXA RETANGULAR 4" X 2" BAIXA (0,30 M DO PISO), PVC, INSTALADA EM PAREDE - FORNECIMENTO E INSTALAÇÃO. AF_03/2023</v>
      </c>
      <c r="F602" s="210" t="str">
        <f>IF($C602="SINAPI",VLOOKUP($D602,'Comp. Sinapi'!$B:$F,3,0),VLOOKUP($D602,'Comp. Própria'!$B:$I,7,0))</f>
        <v>UN</v>
      </c>
      <c r="G602" s="212">
        <v>2</v>
      </c>
      <c r="H602" s="213">
        <f t="shared" si="64"/>
        <v>11.37</v>
      </c>
      <c r="I602" s="214">
        <f t="shared" si="65"/>
        <v>22.74</v>
      </c>
      <c r="J602" s="213">
        <f t="shared" si="66"/>
        <v>14.209088999999999</v>
      </c>
      <c r="K602" s="214">
        <f t="shared" si="67"/>
        <v>28.41</v>
      </c>
      <c r="L602" s="167">
        <f t="shared" si="63"/>
        <v>1.9272949322068052E-6</v>
      </c>
      <c r="M602" s="326">
        <f t="shared" si="69"/>
        <v>0.91029757413401657</v>
      </c>
      <c r="N602" s="310" t="str">
        <f t="shared" si="68"/>
        <v>B</v>
      </c>
      <c r="P602" s="171">
        <f>IF($C602="SINAPI",VLOOKUP($D602,'Comp. Sinapi'!$B:$F,5,0),VLOOKUP($D602,'Comp. Própria'!$B:$I,8,0))</f>
        <v>11.37</v>
      </c>
    </row>
    <row r="603" spans="2:16" ht="27" x14ac:dyDescent="0.25">
      <c r="B603" s="215" t="s">
        <v>12487</v>
      </c>
      <c r="C603" s="210" t="s">
        <v>16</v>
      </c>
      <c r="D603" s="210">
        <v>91940</v>
      </c>
      <c r="E603" s="211" t="str">
        <f>IF($C603="SINAPI",VLOOKUP($D603,'Comp. Sinapi'!$B:$F,2,0),VLOOKUP($D603,'Comp. Própria'!$B:$I,2,0))</f>
        <v>CAIXA RETANGULAR 4" X 2" MÉDIA (1,30 M DO PISO), PVC, INSTALADA EM PAREDE - FORNECIMENTO E INSTALAÇÃO. AF_03/2023</v>
      </c>
      <c r="F603" s="210" t="str">
        <f>IF($C603="SINAPI",VLOOKUP($D603,'Comp. Sinapi'!$B:$F,3,0),VLOOKUP($D603,'Comp. Própria'!$B:$I,7,0))</f>
        <v>UN</v>
      </c>
      <c r="G603" s="212">
        <v>1</v>
      </c>
      <c r="H603" s="213">
        <f t="shared" si="64"/>
        <v>17.55</v>
      </c>
      <c r="I603" s="214">
        <f t="shared" si="65"/>
        <v>17.55</v>
      </c>
      <c r="J603" s="213">
        <f t="shared" si="66"/>
        <v>21.932235000000002</v>
      </c>
      <c r="K603" s="214">
        <f t="shared" si="67"/>
        <v>21.93</v>
      </c>
      <c r="L603" s="167">
        <f t="shared" si="63"/>
        <v>1.4877007343644928E-6</v>
      </c>
      <c r="M603" s="326">
        <f t="shared" si="69"/>
        <v>0.91029906183475096</v>
      </c>
      <c r="N603" s="310" t="str">
        <f t="shared" si="68"/>
        <v>B</v>
      </c>
      <c r="P603" s="171">
        <f>IF($C603="SINAPI",VLOOKUP($D603,'Comp. Sinapi'!$B:$F,5,0),VLOOKUP($D603,'Comp. Própria'!$B:$I,8,0))</f>
        <v>17.55</v>
      </c>
    </row>
    <row r="604" spans="2:16" ht="27" x14ac:dyDescent="0.25">
      <c r="B604" s="215" t="s">
        <v>12488</v>
      </c>
      <c r="C604" s="210" t="s">
        <v>16</v>
      </c>
      <c r="D604" s="210">
        <v>95801</v>
      </c>
      <c r="E604" s="211" t="str">
        <f>IF($C604="SINAPI",VLOOKUP($D604,'Comp. Sinapi'!$B:$F,2,0),VLOOKUP($D604,'Comp. Própria'!$B:$I,2,0))</f>
        <v>CONDULETE DE ALUMÍNIO, TIPO X, PARA ELETRODUTO DE AÇO GALVANIZADO DN 20 MM (3/4''), APARENTE - FORNECIMENTO E INSTALAÇÃO. AF_10/2022</v>
      </c>
      <c r="F604" s="210" t="str">
        <f>IF($C604="SINAPI",VLOOKUP($D604,'Comp. Sinapi'!$B:$F,3,0),VLOOKUP($D604,'Comp. Própria'!$B:$I,7,0))</f>
        <v>UN</v>
      </c>
      <c r="G604" s="212">
        <v>15</v>
      </c>
      <c r="H604" s="213">
        <f t="shared" si="64"/>
        <v>36.54</v>
      </c>
      <c r="I604" s="214">
        <f t="shared" si="65"/>
        <v>548.1</v>
      </c>
      <c r="J604" s="213">
        <f t="shared" si="66"/>
        <v>45.664037999999998</v>
      </c>
      <c r="K604" s="214">
        <f t="shared" si="67"/>
        <v>684.96</v>
      </c>
      <c r="L604" s="167">
        <f t="shared" si="63"/>
        <v>4.6466734838591105E-5</v>
      </c>
      <c r="M604" s="326">
        <f t="shared" si="69"/>
        <v>0.9103455285695895</v>
      </c>
      <c r="N604" s="310" t="str">
        <f t="shared" si="68"/>
        <v>B</v>
      </c>
      <c r="P604" s="171">
        <f>IF($C604="SINAPI",VLOOKUP($D604,'Comp. Sinapi'!$B:$F,5,0),VLOOKUP($D604,'Comp. Própria'!$B:$I,8,0))</f>
        <v>36.54</v>
      </c>
    </row>
    <row r="605" spans="2:16" ht="27" x14ac:dyDescent="0.25">
      <c r="B605" s="215" t="s">
        <v>12489</v>
      </c>
      <c r="C605" s="210" t="s">
        <v>16</v>
      </c>
      <c r="D605" s="210">
        <v>91884</v>
      </c>
      <c r="E605" s="211" t="str">
        <f>IF($C605="SINAPI",VLOOKUP($D605,'Comp. Sinapi'!$B:$F,2,0),VLOOKUP($D605,'Comp. Própria'!$B:$I,2,0))</f>
        <v>LUVA PARA ELETRODUTO, PVC, ROSCÁVEL, DN 25 MM (3/4"), PARA CIRCUITOS TERMINAIS, INSTALADA EM PAREDE - FORNECIMENTO E INSTALAÇÃO. AF_03/2023</v>
      </c>
      <c r="F605" s="210" t="str">
        <f>IF($C605="SINAPI",VLOOKUP($D605,'Comp. Sinapi'!$B:$F,3,0),VLOOKUP($D605,'Comp. Própria'!$B:$I,7,0))</f>
        <v>UN</v>
      </c>
      <c r="G605" s="212">
        <v>45</v>
      </c>
      <c r="H605" s="213">
        <f t="shared" si="64"/>
        <v>10.95</v>
      </c>
      <c r="I605" s="214">
        <f t="shared" si="65"/>
        <v>492.75</v>
      </c>
      <c r="J605" s="213">
        <f t="shared" si="66"/>
        <v>13.684215</v>
      </c>
      <c r="K605" s="214">
        <f t="shared" si="67"/>
        <v>615.78</v>
      </c>
      <c r="L605" s="167">
        <f t="shared" si="63"/>
        <v>4.1773659744959748E-5</v>
      </c>
      <c r="M605" s="326">
        <f t="shared" si="69"/>
        <v>0.91038730222933451</v>
      </c>
      <c r="N605" s="310" t="str">
        <f t="shared" si="68"/>
        <v>B</v>
      </c>
      <c r="P605" s="171">
        <f>IF($C605="SINAPI",VLOOKUP($D605,'Comp. Sinapi'!$B:$F,5,0),VLOOKUP($D605,'Comp. Própria'!$B:$I,8,0))</f>
        <v>10.95</v>
      </c>
    </row>
    <row r="606" spans="2:16" ht="27" x14ac:dyDescent="0.25">
      <c r="B606" s="215" t="s">
        <v>12490</v>
      </c>
      <c r="C606" s="210" t="s">
        <v>13156</v>
      </c>
      <c r="D606" s="210" t="s">
        <v>13259</v>
      </c>
      <c r="E606" s="211" t="str">
        <f>IF($C606="SINAPI",VLOOKUP($D606,'Comp. Sinapi'!$B:$F,2,0),VLOOKUP($D606,'Comp. Própria'!$B:$I,2,0))</f>
        <v>FIXAÇÃO UTILIZANDO PARAFUSO AUTOTARRACHANTE 2,9X25MM E BUCHA DE NYLON S4 - FORNECIMENTO E INSTALAÇÃO.</v>
      </c>
      <c r="F606" s="210" t="str">
        <f>IF($C606="SINAPI",VLOOKUP($D606,'Comp. Sinapi'!$B:$F,3,0),VLOOKUP($D606,'Comp. Própria'!$B:$I,7,0))</f>
        <v>UN</v>
      </c>
      <c r="G606" s="212">
        <v>188</v>
      </c>
      <c r="H606" s="213">
        <f t="shared" si="64"/>
        <v>5.1838389999999999</v>
      </c>
      <c r="I606" s="214">
        <f t="shared" si="65"/>
        <v>974.56</v>
      </c>
      <c r="J606" s="213">
        <f t="shared" si="66"/>
        <v>6.4782435982999997</v>
      </c>
      <c r="K606" s="214">
        <f t="shared" si="67"/>
        <v>1217.9000000000001</v>
      </c>
      <c r="L606" s="167">
        <f t="shared" si="63"/>
        <v>8.2620644066690191E-5</v>
      </c>
      <c r="M606" s="326">
        <f t="shared" si="69"/>
        <v>0.91046992287340123</v>
      </c>
      <c r="N606" s="310" t="str">
        <f t="shared" si="68"/>
        <v>B</v>
      </c>
      <c r="P606" s="171">
        <f>IF($C606="SINAPI",VLOOKUP($D606,'Comp. Sinapi'!$B:$F,5,0),VLOOKUP($D606,'Comp. Própria'!$B:$I,8,0))</f>
        <v>5.1838389999999999</v>
      </c>
    </row>
    <row r="607" spans="2:16" ht="27" x14ac:dyDescent="0.25">
      <c r="B607" s="215" t="s">
        <v>12491</v>
      </c>
      <c r="C607" s="210" t="s">
        <v>16</v>
      </c>
      <c r="D607" s="210">
        <v>91926</v>
      </c>
      <c r="E607" s="211" t="str">
        <f>IF($C607="SINAPI",VLOOKUP($D607,'Comp. Sinapi'!$B:$F,2,0),VLOOKUP($D607,'Comp. Própria'!$B:$I,2,0))</f>
        <v>CABO DE COBRE FLEXÍVEL ISOLADO, 2,5 MM², ANTI-CHAMA 450/750 V, PARA CIRCUITOS TERMINAIS - FORNECIMENTO E INSTALAÇÃO. AF_03/2023</v>
      </c>
      <c r="F607" s="210" t="str">
        <f>IF($C607="SINAPI",VLOOKUP($D607,'Comp. Sinapi'!$B:$F,3,0),VLOOKUP($D607,'Comp. Própria'!$B:$I,7,0))</f>
        <v>M</v>
      </c>
      <c r="G607" s="212">
        <v>721.3</v>
      </c>
      <c r="H607" s="213">
        <f t="shared" si="64"/>
        <v>4.21</v>
      </c>
      <c r="I607" s="214">
        <f t="shared" si="65"/>
        <v>3036.67</v>
      </c>
      <c r="J607" s="213">
        <f t="shared" si="66"/>
        <v>5.2612370000000004</v>
      </c>
      <c r="K607" s="214">
        <f t="shared" si="67"/>
        <v>3794.93</v>
      </c>
      <c r="L607" s="167">
        <f t="shared" si="63"/>
        <v>2.5744277920026646E-4</v>
      </c>
      <c r="M607" s="326">
        <f t="shared" si="69"/>
        <v>0.91072736565260148</v>
      </c>
      <c r="N607" s="310" t="str">
        <f t="shared" si="68"/>
        <v>B</v>
      </c>
      <c r="P607" s="171">
        <f>IF($C607="SINAPI",VLOOKUP($D607,'Comp. Sinapi'!$B:$F,5,0),VLOOKUP($D607,'Comp. Própria'!$B:$I,8,0))</f>
        <v>4.21</v>
      </c>
    </row>
    <row r="608" spans="2:16" ht="27" x14ac:dyDescent="0.25">
      <c r="B608" s="215" t="s">
        <v>12492</v>
      </c>
      <c r="C608" s="210" t="s">
        <v>13156</v>
      </c>
      <c r="D608" s="210" t="s">
        <v>13258</v>
      </c>
      <c r="E608" s="211" t="str">
        <f>IF($C608="SINAPI",VLOOKUP($D608,'Comp. Sinapi'!$B:$F,2,0),VLOOKUP($D608,'Comp. Própria'!$B:$I,2,0))</f>
        <v>INTERRUPTOR BIPOLAR (1 MÓDULO), 20A/250V, INCLUINDO SUPORTE E PLACA - FORNECIMENTO E INSTALAÇÃO.</v>
      </c>
      <c r="F608" s="210" t="str">
        <f>IF($C608="SINAPI",VLOOKUP($D608,'Comp. Sinapi'!$B:$F,3,0),VLOOKUP($D608,'Comp. Própria'!$B:$I,7,0))</f>
        <v>UN</v>
      </c>
      <c r="G608" s="212">
        <v>3</v>
      </c>
      <c r="H608" s="213">
        <f t="shared" si="64"/>
        <v>48.879600000000003</v>
      </c>
      <c r="I608" s="214">
        <f t="shared" si="65"/>
        <v>146.63</v>
      </c>
      <c r="J608" s="213">
        <f t="shared" si="66"/>
        <v>61.084836120000006</v>
      </c>
      <c r="K608" s="214">
        <f t="shared" si="67"/>
        <v>183.25</v>
      </c>
      <c r="L608" s="167">
        <f t="shared" si="63"/>
        <v>1.2431425425093174E-5</v>
      </c>
      <c r="M608" s="326">
        <f t="shared" si="69"/>
        <v>0.91073979707802655</v>
      </c>
      <c r="N608" s="310" t="str">
        <f t="shared" si="68"/>
        <v>B</v>
      </c>
      <c r="P608" s="171">
        <f>IF($C608="SINAPI",VLOOKUP($D608,'Comp. Sinapi'!$B:$F,5,0),VLOOKUP($D608,'Comp. Própria'!$B:$I,8,0))</f>
        <v>48.879600000000003</v>
      </c>
    </row>
    <row r="609" spans="2:16" ht="27" x14ac:dyDescent="0.25">
      <c r="B609" s="215" t="s">
        <v>12493</v>
      </c>
      <c r="C609" s="210" t="s">
        <v>16</v>
      </c>
      <c r="D609" s="210">
        <v>91992</v>
      </c>
      <c r="E609" s="211" t="str">
        <f>IF($C609="SINAPI",VLOOKUP($D609,'Comp. Sinapi'!$B:$F,2,0),VLOOKUP($D609,'Comp. Própria'!$B:$I,2,0))</f>
        <v>TOMADA ALTA DE EMBUTIR (1 MÓDULO), 2P+T 10 A, INCLUINDO SUPORTE E PLACA - FORNECIMENTO E INSTALAÇÃO. AF_03/2023</v>
      </c>
      <c r="F609" s="210" t="str">
        <f>IF($C609="SINAPI",VLOOKUP($D609,'Comp. Sinapi'!$B:$F,3,0),VLOOKUP($D609,'Comp. Própria'!$B:$I,7,0))</f>
        <v>UN</v>
      </c>
      <c r="G609" s="212">
        <v>6</v>
      </c>
      <c r="H609" s="213">
        <f t="shared" si="64"/>
        <v>42.68</v>
      </c>
      <c r="I609" s="214">
        <f t="shared" si="65"/>
        <v>256.08</v>
      </c>
      <c r="J609" s="213">
        <f t="shared" si="66"/>
        <v>53.337195999999999</v>
      </c>
      <c r="K609" s="214">
        <f t="shared" si="67"/>
        <v>320.02</v>
      </c>
      <c r="L609" s="167">
        <f t="shared" si="63"/>
        <v>2.1709712221218645E-5</v>
      </c>
      <c r="M609" s="326">
        <f t="shared" si="69"/>
        <v>0.91076150679024781</v>
      </c>
      <c r="N609" s="310" t="str">
        <f t="shared" si="68"/>
        <v>B</v>
      </c>
      <c r="P609" s="171">
        <f>IF($C609="SINAPI",VLOOKUP($D609,'Comp. Sinapi'!$B:$F,5,0),VLOOKUP($D609,'Comp. Própria'!$B:$I,8,0))</f>
        <v>42.68</v>
      </c>
    </row>
    <row r="610" spans="2:16" ht="27" x14ac:dyDescent="0.25">
      <c r="B610" s="215" t="s">
        <v>12494</v>
      </c>
      <c r="C610" s="210" t="s">
        <v>16</v>
      </c>
      <c r="D610" s="210">
        <v>92000</v>
      </c>
      <c r="E610" s="211" t="str">
        <f>IF($C610="SINAPI",VLOOKUP($D610,'Comp. Sinapi'!$B:$F,2,0),VLOOKUP($D610,'Comp. Própria'!$B:$I,2,0))</f>
        <v>TOMADA BAIXA DE EMBUTIR (1 MÓDULO), 2P+T 10 A, INCLUINDO SUPORTE E PLACA - FORNECIMENTO E INSTALAÇÃO. AF_03/2023</v>
      </c>
      <c r="F610" s="210" t="str">
        <f>IF($C610="SINAPI",VLOOKUP($D610,'Comp. Sinapi'!$B:$F,3,0),VLOOKUP($D610,'Comp. Própria'!$B:$I,7,0))</f>
        <v>UN</v>
      </c>
      <c r="G610" s="212">
        <v>2</v>
      </c>
      <c r="H610" s="213">
        <f t="shared" si="64"/>
        <v>29.59</v>
      </c>
      <c r="I610" s="214">
        <f t="shared" si="65"/>
        <v>59.18</v>
      </c>
      <c r="J610" s="213">
        <f t="shared" si="66"/>
        <v>36.978622999999999</v>
      </c>
      <c r="K610" s="214">
        <f t="shared" si="67"/>
        <v>73.95</v>
      </c>
      <c r="L610" s="167">
        <f t="shared" si="63"/>
        <v>5.0166652670430573E-6</v>
      </c>
      <c r="M610" s="326">
        <f t="shared" si="69"/>
        <v>0.9107665234555149</v>
      </c>
      <c r="N610" s="310" t="str">
        <f t="shared" si="68"/>
        <v>B</v>
      </c>
      <c r="P610" s="171">
        <f>IF($C610="SINAPI",VLOOKUP($D610,'Comp. Sinapi'!$B:$F,5,0),VLOOKUP($D610,'Comp. Própria'!$B:$I,8,0))</f>
        <v>29.59</v>
      </c>
    </row>
    <row r="611" spans="2:16" ht="27" x14ac:dyDescent="0.25">
      <c r="B611" s="215" t="s">
        <v>12495</v>
      </c>
      <c r="C611" s="210" t="s">
        <v>16</v>
      </c>
      <c r="D611" s="210">
        <v>93660</v>
      </c>
      <c r="E611" s="211" t="str">
        <f>IF($C611="SINAPI",VLOOKUP($D611,'Comp. Sinapi'!$B:$F,2,0),VLOOKUP($D611,'Comp. Própria'!$B:$I,2,0))</f>
        <v>DISJUNTOR BIPOLAR TIPO DIN, CORRENTE NOMINAL DE 10A - FORNECIMENTO E INSTALAÇÃO. AF_10/2020</v>
      </c>
      <c r="F611" s="210" t="str">
        <f>IF($C611="SINAPI",VLOOKUP($D611,'Comp. Sinapi'!$B:$F,3,0),VLOOKUP($D611,'Comp. Própria'!$B:$I,7,0))</f>
        <v>UN</v>
      </c>
      <c r="G611" s="212">
        <v>3</v>
      </c>
      <c r="H611" s="213">
        <f t="shared" si="64"/>
        <v>58.59</v>
      </c>
      <c r="I611" s="214">
        <f t="shared" si="65"/>
        <v>175.77</v>
      </c>
      <c r="J611" s="213">
        <f t="shared" si="66"/>
        <v>73.219923000000009</v>
      </c>
      <c r="K611" s="214">
        <f t="shared" si="67"/>
        <v>219.65</v>
      </c>
      <c r="L611" s="167">
        <f t="shared" si="63"/>
        <v>1.4900750857417274E-5</v>
      </c>
      <c r="M611" s="326">
        <f t="shared" si="69"/>
        <v>0.91078142420637231</v>
      </c>
      <c r="N611" s="310" t="str">
        <f t="shared" si="68"/>
        <v>B</v>
      </c>
      <c r="P611" s="171">
        <f>IF($C611="SINAPI",VLOOKUP($D611,'Comp. Sinapi'!$B:$F,5,0),VLOOKUP($D611,'Comp. Própria'!$B:$I,8,0))</f>
        <v>58.59</v>
      </c>
    </row>
    <row r="612" spans="2:16" ht="27" x14ac:dyDescent="0.25">
      <c r="B612" s="215" t="s">
        <v>12496</v>
      </c>
      <c r="C612" s="210" t="s">
        <v>16</v>
      </c>
      <c r="D612" s="210">
        <v>93662</v>
      </c>
      <c r="E612" s="211" t="str">
        <f>IF($C612="SINAPI",VLOOKUP($D612,'Comp. Sinapi'!$B:$F,2,0),VLOOKUP($D612,'Comp. Própria'!$B:$I,2,0))</f>
        <v>DISJUNTOR BIPOLAR TIPO DIN, CORRENTE NOMINAL DE 20A - FORNECIMENTO E INSTALAÇÃO. AF_10/2020</v>
      </c>
      <c r="F612" s="210" t="str">
        <f>IF($C612="SINAPI",VLOOKUP($D612,'Comp. Sinapi'!$B:$F,3,0),VLOOKUP($D612,'Comp. Própria'!$B:$I,7,0))</f>
        <v>UN</v>
      </c>
      <c r="G612" s="212">
        <v>1</v>
      </c>
      <c r="H612" s="213">
        <f t="shared" si="64"/>
        <v>62.45</v>
      </c>
      <c r="I612" s="214">
        <f t="shared" si="65"/>
        <v>62.45</v>
      </c>
      <c r="J612" s="213">
        <f t="shared" si="66"/>
        <v>78.043765000000008</v>
      </c>
      <c r="K612" s="214">
        <f t="shared" si="67"/>
        <v>78.040000000000006</v>
      </c>
      <c r="L612" s="167">
        <f t="shared" si="63"/>
        <v>5.2941251851256277E-6</v>
      </c>
      <c r="M612" s="326">
        <f t="shared" si="69"/>
        <v>0.91078671833155744</v>
      </c>
      <c r="N612" s="310" t="str">
        <f t="shared" si="68"/>
        <v>B</v>
      </c>
      <c r="P612" s="171">
        <f>IF($C612="SINAPI",VLOOKUP($D612,'Comp. Sinapi'!$B:$F,5,0),VLOOKUP($D612,'Comp. Própria'!$B:$I,8,0))</f>
        <v>62.45</v>
      </c>
    </row>
    <row r="613" spans="2:16" ht="27" x14ac:dyDescent="0.25">
      <c r="B613" s="215" t="s">
        <v>12497</v>
      </c>
      <c r="C613" s="210" t="s">
        <v>16</v>
      </c>
      <c r="D613" s="210">
        <v>93653</v>
      </c>
      <c r="E613" s="211" t="str">
        <f>IF($C613="SINAPI",VLOOKUP($D613,'Comp. Sinapi'!$B:$F,2,0),VLOOKUP($D613,'Comp. Própria'!$B:$I,2,0))</f>
        <v>DISJUNTOR MONOPOLAR TIPO DIN, CORRENTE NOMINAL DE 10A - FORNECIMENTO E INSTALAÇÃO. AF_10/2020</v>
      </c>
      <c r="F613" s="210" t="str">
        <f>IF($C613="SINAPI",VLOOKUP($D613,'Comp. Sinapi'!$B:$F,3,0),VLOOKUP($D613,'Comp. Própria'!$B:$I,7,0))</f>
        <v>UN</v>
      </c>
      <c r="G613" s="212">
        <v>2</v>
      </c>
      <c r="H613" s="213">
        <f t="shared" si="64"/>
        <v>12.23</v>
      </c>
      <c r="I613" s="214">
        <f t="shared" si="65"/>
        <v>24.46</v>
      </c>
      <c r="J613" s="213">
        <f t="shared" si="66"/>
        <v>15.283831000000001</v>
      </c>
      <c r="K613" s="214">
        <f t="shared" si="67"/>
        <v>30.56</v>
      </c>
      <c r="L613" s="167">
        <f t="shared" si="63"/>
        <v>2.0731479453797946E-6</v>
      </c>
      <c r="M613" s="326">
        <f t="shared" si="69"/>
        <v>0.91078879147950287</v>
      </c>
      <c r="N613" s="310" t="str">
        <f t="shared" si="68"/>
        <v>B</v>
      </c>
      <c r="P613" s="171">
        <f>IF($C613="SINAPI",VLOOKUP($D613,'Comp. Sinapi'!$B:$F,5,0),VLOOKUP($D613,'Comp. Própria'!$B:$I,8,0))</f>
        <v>12.23</v>
      </c>
    </row>
    <row r="614" spans="2:16" ht="40.5" x14ac:dyDescent="0.25">
      <c r="B614" s="215" t="s">
        <v>12498</v>
      </c>
      <c r="C614" s="210" t="s">
        <v>16</v>
      </c>
      <c r="D614" s="210">
        <v>91837</v>
      </c>
      <c r="E614" s="211" t="str">
        <f>IF($C614="SINAPI",VLOOKUP($D614,'Comp. Sinapi'!$B:$F,2,0),VLOOKUP($D614,'Comp. Própria'!$B:$I,2,0))</f>
        <v>ELETRODUTO FLEXÍVEL CORRUGADO REFORÇADO, PVC, DN 32 MM (1"), PARA CIRCUITOS TERMINAIS, INSTALADO EM FORRO - FORNECIMENTO E INSTALAÇÃO. AF_03/2023_PA</v>
      </c>
      <c r="F614" s="210" t="str">
        <f>IF($C614="SINAPI",VLOOKUP($D614,'Comp. Sinapi'!$B:$F,3,0),VLOOKUP($D614,'Comp. Própria'!$B:$I,7,0))</f>
        <v>M</v>
      </c>
      <c r="G614" s="212">
        <v>3.5</v>
      </c>
      <c r="H614" s="213">
        <f t="shared" si="64"/>
        <v>24.25</v>
      </c>
      <c r="I614" s="214">
        <f t="shared" si="65"/>
        <v>84.87</v>
      </c>
      <c r="J614" s="213">
        <f t="shared" si="66"/>
        <v>30.305225</v>
      </c>
      <c r="K614" s="214">
        <f t="shared" si="67"/>
        <v>106.06</v>
      </c>
      <c r="L614" s="167">
        <f t="shared" si="63"/>
        <v>7.1949630591289604E-6</v>
      </c>
      <c r="M614" s="326">
        <f t="shared" si="69"/>
        <v>0.91079598644256199</v>
      </c>
      <c r="N614" s="310" t="str">
        <f t="shared" si="68"/>
        <v>B</v>
      </c>
      <c r="P614" s="171">
        <f>IF($C614="SINAPI",VLOOKUP($D614,'Comp. Sinapi'!$B:$F,5,0),VLOOKUP($D614,'Comp. Própria'!$B:$I,8,0))</f>
        <v>24.25</v>
      </c>
    </row>
    <row r="615" spans="2:16" ht="27" x14ac:dyDescent="0.25">
      <c r="B615" s="215" t="s">
        <v>12499</v>
      </c>
      <c r="C615" s="210" t="s">
        <v>16</v>
      </c>
      <c r="D615" s="210">
        <v>91854</v>
      </c>
      <c r="E615" s="211" t="str">
        <f>IF($C615="SINAPI",VLOOKUP($D615,'Comp. Sinapi'!$B:$F,2,0),VLOOKUP($D615,'Comp. Própria'!$B:$I,2,0))</f>
        <v>ELETRODUTO FLEXÍVEL CORRUGADO, PVC, DN 25 MM (3/4"), PARA CIRCUITOS TERMINAIS, INSTALADO EM PAREDE - FORNECIMENTO E INSTALAÇÃO. AF_03/2023</v>
      </c>
      <c r="F615" s="210" t="str">
        <f>IF($C615="SINAPI",VLOOKUP($D615,'Comp. Sinapi'!$B:$F,3,0),VLOOKUP($D615,'Comp. Própria'!$B:$I,7,0))</f>
        <v>M</v>
      </c>
      <c r="G615" s="212">
        <v>3.7</v>
      </c>
      <c r="H615" s="213">
        <f t="shared" si="64"/>
        <v>9.36</v>
      </c>
      <c r="I615" s="214">
        <f t="shared" si="65"/>
        <v>34.630000000000003</v>
      </c>
      <c r="J615" s="213">
        <f t="shared" si="66"/>
        <v>11.697191999999999</v>
      </c>
      <c r="K615" s="214">
        <f t="shared" si="67"/>
        <v>43.27</v>
      </c>
      <c r="L615" s="167">
        <f t="shared" si="63"/>
        <v>2.9353766883698862E-6</v>
      </c>
      <c r="M615" s="326">
        <f t="shared" si="69"/>
        <v>0.91079892181925037</v>
      </c>
      <c r="N615" s="310" t="str">
        <f t="shared" si="68"/>
        <v>B</v>
      </c>
      <c r="P615" s="171">
        <f>IF($C615="SINAPI",VLOOKUP($D615,'Comp. Sinapi'!$B:$F,5,0),VLOOKUP($D615,'Comp. Própria'!$B:$I,8,0))</f>
        <v>9.36</v>
      </c>
    </row>
    <row r="616" spans="2:16" ht="27" x14ac:dyDescent="0.25">
      <c r="B616" s="215" t="s">
        <v>12500</v>
      </c>
      <c r="C616" s="210" t="s">
        <v>16</v>
      </c>
      <c r="D616" s="210">
        <v>90447</v>
      </c>
      <c r="E616" s="211" t="str">
        <f>IF($C616="SINAPI",VLOOKUP($D616,'Comp. Sinapi'!$B:$F,2,0),VLOOKUP($D616,'Comp. Própria'!$B:$I,2,0))</f>
        <v>RASGO LINEAR MANUAL EM ALVENARIA, PARA ELETRODUTOS, DIÂMETROS MENORES OU IGUAIS A 40 MM. AF_09/2023</v>
      </c>
      <c r="F616" s="210" t="str">
        <f>IF($C616="SINAPI",VLOOKUP($D616,'Comp. Sinapi'!$B:$F,3,0),VLOOKUP($D616,'Comp. Própria'!$B:$I,7,0))</f>
        <v>M</v>
      </c>
      <c r="G616" s="212">
        <v>0.9</v>
      </c>
      <c r="H616" s="213">
        <f t="shared" si="64"/>
        <v>7.7</v>
      </c>
      <c r="I616" s="214">
        <f t="shared" si="65"/>
        <v>6.93</v>
      </c>
      <c r="J616" s="213">
        <f t="shared" si="66"/>
        <v>9.6226900000000004</v>
      </c>
      <c r="K616" s="214">
        <f t="shared" si="67"/>
        <v>8.66</v>
      </c>
      <c r="L616" s="167">
        <f t="shared" si="63"/>
        <v>5.8748236933864598E-7</v>
      </c>
      <c r="M616" s="326">
        <f t="shared" si="69"/>
        <v>0.91079950930161968</v>
      </c>
      <c r="N616" s="310" t="str">
        <f t="shared" si="68"/>
        <v>B</v>
      </c>
      <c r="P616" s="171">
        <f>IF($C616="SINAPI",VLOOKUP($D616,'Comp. Sinapi'!$B:$F,5,0),VLOOKUP($D616,'Comp. Própria'!$B:$I,8,0))</f>
        <v>7.7</v>
      </c>
    </row>
    <row r="617" spans="2:16" ht="27" x14ac:dyDescent="0.25">
      <c r="B617" s="215" t="s">
        <v>12501</v>
      </c>
      <c r="C617" s="210" t="s">
        <v>16</v>
      </c>
      <c r="D617" s="210">
        <v>90466</v>
      </c>
      <c r="E617" s="211" t="str">
        <f>IF($C617="SINAPI",VLOOKUP($D617,'Comp. Sinapi'!$B:$F,2,0),VLOOKUP($D617,'Comp. Própria'!$B:$I,2,0))</f>
        <v>CHUMBAMENTO LINEAR EM ALVENARIA PARA RAMAIS/DISTRIBUIÇÃO DE INSTALAÇÕES HIDRÁULICAS COM DIÂMETROS MENORES OU IGUAIS A 40 MM. AF_09/2023</v>
      </c>
      <c r="F617" s="210" t="str">
        <f>IF($C617="SINAPI",VLOOKUP($D617,'Comp. Sinapi'!$B:$F,3,0),VLOOKUP($D617,'Comp. Própria'!$B:$I,7,0))</f>
        <v>M</v>
      </c>
      <c r="G617" s="212">
        <v>0.9</v>
      </c>
      <c r="H617" s="213">
        <f t="shared" si="64"/>
        <v>14.74</v>
      </c>
      <c r="I617" s="214">
        <f t="shared" si="65"/>
        <v>13.26</v>
      </c>
      <c r="J617" s="213">
        <f t="shared" si="66"/>
        <v>18.420577999999999</v>
      </c>
      <c r="K617" s="214">
        <f t="shared" si="67"/>
        <v>16.57</v>
      </c>
      <c r="L617" s="167">
        <f t="shared" si="63"/>
        <v>1.1240857805936909E-6</v>
      </c>
      <c r="M617" s="326">
        <f t="shared" si="69"/>
        <v>0.91080063338740025</v>
      </c>
      <c r="N617" s="310" t="str">
        <f t="shared" si="68"/>
        <v>B</v>
      </c>
      <c r="P617" s="171">
        <f>IF($C617="SINAPI",VLOOKUP($D617,'Comp. Sinapi'!$B:$F,5,0),VLOOKUP($D617,'Comp. Própria'!$B:$I,8,0))</f>
        <v>14.74</v>
      </c>
    </row>
    <row r="618" spans="2:16" ht="27" x14ac:dyDescent="0.25">
      <c r="B618" s="215" t="s">
        <v>12502</v>
      </c>
      <c r="C618" s="210" t="s">
        <v>16</v>
      </c>
      <c r="D618" s="210">
        <v>93358</v>
      </c>
      <c r="E618" s="211" t="str">
        <f>IF($C618="SINAPI",VLOOKUP($D618,'Comp. Sinapi'!$B:$F,2,0),VLOOKUP($D618,'Comp. Própria'!$B:$I,2,0))</f>
        <v>ESCAVAÇÃO MANUAL DE VALA COM PROFUNDIDADE MENOR OU IGUAL A 1,30 M. AF_02/2021</v>
      </c>
      <c r="F618" s="210" t="str">
        <f>IF($C618="SINAPI",VLOOKUP($D618,'Comp. Sinapi'!$B:$F,3,0),VLOOKUP($D618,'Comp. Própria'!$B:$I,7,0))</f>
        <v>M3</v>
      </c>
      <c r="G618" s="212">
        <v>0.24</v>
      </c>
      <c r="H618" s="213">
        <f t="shared" si="64"/>
        <v>80.38</v>
      </c>
      <c r="I618" s="214">
        <f t="shared" si="65"/>
        <v>19.29</v>
      </c>
      <c r="J618" s="213">
        <f t="shared" si="66"/>
        <v>100.450886</v>
      </c>
      <c r="K618" s="214">
        <f t="shared" si="67"/>
        <v>24.1</v>
      </c>
      <c r="L618" s="167">
        <f t="shared" si="63"/>
        <v>1.6349105197530451E-6</v>
      </c>
      <c r="M618" s="326">
        <f t="shared" si="69"/>
        <v>0.91080226829791999</v>
      </c>
      <c r="N618" s="310" t="str">
        <f t="shared" si="68"/>
        <v>B</v>
      </c>
      <c r="P618" s="171">
        <f>IF($C618="SINAPI",VLOOKUP($D618,'Comp. Sinapi'!$B:$F,5,0),VLOOKUP($D618,'Comp. Própria'!$B:$I,8,0))</f>
        <v>80.38</v>
      </c>
    </row>
    <row r="619" spans="2:16" ht="27" x14ac:dyDescent="0.25">
      <c r="B619" s="215" t="s">
        <v>12503</v>
      </c>
      <c r="C619" s="210" t="s">
        <v>16</v>
      </c>
      <c r="D619" s="210">
        <v>93382</v>
      </c>
      <c r="E619" s="211" t="str">
        <f>IF($C619="SINAPI",VLOOKUP($D619,'Comp. Sinapi'!$B:$F,2,0),VLOOKUP($D619,'Comp. Própria'!$B:$I,2,0))</f>
        <v>REATERRO MANUAL DE VALAS, COM COMPACTADOR DE SOLOS DE PERCUSSÃO. AF_08/2023</v>
      </c>
      <c r="F619" s="210" t="str">
        <f>IF($C619="SINAPI",VLOOKUP($D619,'Comp. Sinapi'!$B:$F,3,0),VLOOKUP($D619,'Comp. Própria'!$B:$I,7,0))</f>
        <v>M3</v>
      </c>
      <c r="G619" s="212">
        <v>0.24</v>
      </c>
      <c r="H619" s="213">
        <f t="shared" si="64"/>
        <v>23.58</v>
      </c>
      <c r="I619" s="214">
        <f t="shared" si="65"/>
        <v>5.65</v>
      </c>
      <c r="J619" s="213">
        <f t="shared" si="66"/>
        <v>29.467925999999999</v>
      </c>
      <c r="K619" s="214">
        <f t="shared" si="67"/>
        <v>7.07</v>
      </c>
      <c r="L619" s="167">
        <f t="shared" si="63"/>
        <v>4.7961897820141189E-7</v>
      </c>
      <c r="M619" s="326">
        <f t="shared" si="69"/>
        <v>0.91080274791689819</v>
      </c>
      <c r="N619" s="310" t="str">
        <f t="shared" si="68"/>
        <v>B</v>
      </c>
      <c r="P619" s="171">
        <f>IF($C619="SINAPI",VLOOKUP($D619,'Comp. Sinapi'!$B:$F,5,0),VLOOKUP($D619,'Comp. Própria'!$B:$I,8,0))</f>
        <v>23.58</v>
      </c>
    </row>
    <row r="620" spans="2:16" ht="27" x14ac:dyDescent="0.25">
      <c r="B620" s="215" t="s">
        <v>12504</v>
      </c>
      <c r="C620" s="210" t="s">
        <v>13156</v>
      </c>
      <c r="D620" s="210" t="s">
        <v>13260</v>
      </c>
      <c r="E620" s="211" t="str">
        <f>IF($C620="SINAPI",VLOOKUP($D620,'Comp. Sinapi'!$B:$F,2,0),VLOOKUP($D620,'Comp. Própria'!$B:$I,2,0))</f>
        <v>ABRAÇADEIRA GALVANIZ. TIPO "D" COM CUNHA, DIÂMETRO 3/4" - FORNECIMENTO E INSTALAÇÃO.</v>
      </c>
      <c r="F620" s="210" t="str">
        <f>IF($C620="SINAPI",VLOOKUP($D620,'Comp. Sinapi'!$B:$F,3,0),VLOOKUP($D620,'Comp. Própria'!$B:$I,7,0))</f>
        <v>M</v>
      </c>
      <c r="G620" s="212">
        <v>180</v>
      </c>
      <c r="H620" s="213">
        <f t="shared" si="64"/>
        <v>7.68</v>
      </c>
      <c r="I620" s="214">
        <f t="shared" si="65"/>
        <v>1382.4</v>
      </c>
      <c r="J620" s="213">
        <f t="shared" si="66"/>
        <v>9.5976959999999991</v>
      </c>
      <c r="K620" s="214">
        <f t="shared" si="67"/>
        <v>1727.58</v>
      </c>
      <c r="L620" s="167">
        <f t="shared" si="63"/>
        <v>1.1719662720808983E-4</v>
      </c>
      <c r="M620" s="326">
        <f t="shared" si="69"/>
        <v>0.9109199445441063</v>
      </c>
      <c r="N620" s="310" t="str">
        <f t="shared" si="68"/>
        <v>B</v>
      </c>
      <c r="P620" s="171">
        <f>IF($C620="SINAPI",VLOOKUP($D620,'Comp. Sinapi'!$B:$F,5,0),VLOOKUP($D620,'Comp. Própria'!$B:$I,8,0))</f>
        <v>7.68</v>
      </c>
    </row>
    <row r="621" spans="2:16" ht="40.5" customHeight="1" x14ac:dyDescent="0.25">
      <c r="B621" s="215" t="s">
        <v>12505</v>
      </c>
      <c r="C621" s="210" t="s">
        <v>16</v>
      </c>
      <c r="D621" s="210">
        <v>91871</v>
      </c>
      <c r="E621" s="211" t="str">
        <f>IF($C621="SINAPI",VLOOKUP($D621,'Comp. Sinapi'!$B:$F,2,0),VLOOKUP($D621,'Comp. Própria'!$B:$I,2,0))</f>
        <v>ELETRODUTO RÍGIDO ROSCÁVEL, PVC, DN 25 MM (3/4"), PARA CIRCUITOS TERMINAIS, INSTALADO EM PAREDE - FORNECIMENTO E INSTALAÇÃO. AF_03/2023</v>
      </c>
      <c r="F621" s="210" t="str">
        <f>IF($C621="SINAPI",VLOOKUP($D621,'Comp. Sinapi'!$B:$F,3,0),VLOOKUP($D621,'Comp. Própria'!$B:$I,7,0))</f>
        <v>M</v>
      </c>
      <c r="G621" s="212">
        <v>165.6</v>
      </c>
      <c r="H621" s="213">
        <f t="shared" si="64"/>
        <v>14.04</v>
      </c>
      <c r="I621" s="214">
        <f t="shared" si="65"/>
        <v>2325.02</v>
      </c>
      <c r="J621" s="213">
        <f t="shared" si="66"/>
        <v>17.545787999999998</v>
      </c>
      <c r="K621" s="214">
        <f t="shared" si="67"/>
        <v>2905.58</v>
      </c>
      <c r="L621" s="167">
        <f t="shared" si="63"/>
        <v>1.9711051070473245E-4</v>
      </c>
      <c r="M621" s="326">
        <f t="shared" si="69"/>
        <v>0.911117055054811</v>
      </c>
      <c r="N621" s="310" t="str">
        <f t="shared" si="68"/>
        <v>B</v>
      </c>
      <c r="P621" s="171">
        <f>IF($C621="SINAPI",VLOOKUP($D621,'Comp. Sinapi'!$B:$F,5,0),VLOOKUP($D621,'Comp. Própria'!$B:$I,8,0))</f>
        <v>14.04</v>
      </c>
    </row>
    <row r="622" spans="2:16" ht="40.5" x14ac:dyDescent="0.25">
      <c r="B622" s="215" t="s">
        <v>12506</v>
      </c>
      <c r="C622" s="210" t="s">
        <v>16</v>
      </c>
      <c r="D622" s="210">
        <v>101879</v>
      </c>
      <c r="E622" s="211" t="str">
        <f>IF($C622="SINAPI",VLOOKUP($D622,'Comp. Sinapi'!$B:$F,2,0),VLOOKUP($D622,'Comp. Própria'!$B:$I,2,0))</f>
        <v>QUADRO DE DISTRIBUIÇÃO DE ENERGIA EM CHAPA DE AÇO GALVANIZADO, DE EMBUTIR, COM BARRAMENTO TRIFÁSICO, PARA 24 DISJUNTORES DIN 100A - FORNECIMENTO E INSTALAÇÃO. AF_10/2020</v>
      </c>
      <c r="F622" s="210" t="str">
        <f>IF($C622="SINAPI",VLOOKUP($D622,'Comp. Sinapi'!$B:$F,3,0),VLOOKUP($D622,'Comp. Própria'!$B:$I,7,0))</f>
        <v>UN</v>
      </c>
      <c r="G622" s="212">
        <v>1</v>
      </c>
      <c r="H622" s="213">
        <f t="shared" si="64"/>
        <v>662.85</v>
      </c>
      <c r="I622" s="214">
        <f t="shared" si="65"/>
        <v>662.85</v>
      </c>
      <c r="J622" s="213">
        <f t="shared" si="66"/>
        <v>828.36364500000002</v>
      </c>
      <c r="K622" s="214">
        <f t="shared" si="67"/>
        <v>828.36</v>
      </c>
      <c r="L622" s="167">
        <f t="shared" si="63"/>
        <v>5.6194791624175612E-5</v>
      </c>
      <c r="M622" s="326">
        <f t="shared" si="69"/>
        <v>0.91117324984643522</v>
      </c>
      <c r="N622" s="310" t="str">
        <f t="shared" si="68"/>
        <v>B</v>
      </c>
      <c r="P622" s="171">
        <f>IF($C622="SINAPI",VLOOKUP($D622,'Comp. Sinapi'!$B:$F,5,0),VLOOKUP($D622,'Comp. Própria'!$B:$I,8,0))</f>
        <v>662.85</v>
      </c>
    </row>
    <row r="623" spans="2:16" ht="40.5" x14ac:dyDescent="0.25">
      <c r="B623" s="215" t="s">
        <v>12507</v>
      </c>
      <c r="C623" s="210" t="s">
        <v>13156</v>
      </c>
      <c r="D623" s="210" t="s">
        <v>13261</v>
      </c>
      <c r="E623" s="211" t="str">
        <f>IF($C623="SINAPI",VLOOKUP($D623,'Comp. Sinapi'!$B:$F,2,0),VLOOKUP($D623,'Comp. Própria'!$B:$I,2,0))</f>
        <v>QUADRO DE DISTRIBUIÇÃO DE ENERGIA EM CHAPA DE AÇO GALVANIZADO, DE EMBUTIR, COM BARRAMENTO TRIFÁSICO, PARA 40 DISJUNTORES DIN 150A - FORNECIMENTO E INSTALAÇÃO.</v>
      </c>
      <c r="F623" s="210" t="str">
        <f>IF($C623="SINAPI",VLOOKUP($D623,'Comp. Sinapi'!$B:$F,3,0),VLOOKUP($D623,'Comp. Própria'!$B:$I,7,0))</f>
        <v>UN</v>
      </c>
      <c r="G623" s="212">
        <v>1</v>
      </c>
      <c r="H623" s="213">
        <f t="shared" si="64"/>
        <v>1390.802093</v>
      </c>
      <c r="I623" s="214">
        <f t="shared" si="65"/>
        <v>1390.8</v>
      </c>
      <c r="J623" s="213">
        <f t="shared" si="66"/>
        <v>1738.0853756221002</v>
      </c>
      <c r="K623" s="214">
        <f t="shared" si="67"/>
        <v>1738.08</v>
      </c>
      <c r="L623" s="167">
        <f t="shared" si="63"/>
        <v>1.1790893262126026E-4</v>
      </c>
      <c r="M623" s="326">
        <f t="shared" si="69"/>
        <v>0.91129115877905653</v>
      </c>
      <c r="N623" s="310" t="str">
        <f t="shared" si="68"/>
        <v>B</v>
      </c>
      <c r="P623" s="171">
        <f>IF($C623="SINAPI",VLOOKUP($D623,'Comp. Sinapi'!$B:$F,5,0),VLOOKUP($D623,'Comp. Própria'!$B:$I,8,0))</f>
        <v>1390.802093</v>
      </c>
    </row>
    <row r="624" spans="2:16" ht="27" x14ac:dyDescent="0.25">
      <c r="B624" s="215" t="s">
        <v>12509</v>
      </c>
      <c r="C624" s="210" t="s">
        <v>16</v>
      </c>
      <c r="D624" s="210">
        <v>91939</v>
      </c>
      <c r="E624" s="211" t="str">
        <f>IF($C624="SINAPI",VLOOKUP($D624,'Comp. Sinapi'!$B:$F,2,0),VLOOKUP($D624,'Comp. Própria'!$B:$I,2,0))</f>
        <v>CAIXA RETANGULAR 4" X 2" ALTA (2,00 M DO PISO), PVC, INSTALADA EM PAREDE - FORNECIMENTO E INSTALAÇÃO. AF_03/2023</v>
      </c>
      <c r="F624" s="210" t="str">
        <f>IF($C624="SINAPI",VLOOKUP($D624,'Comp. Sinapi'!$B:$F,3,0),VLOOKUP($D624,'Comp. Própria'!$B:$I,7,0))</f>
        <v>UN</v>
      </c>
      <c r="G624" s="212">
        <v>12</v>
      </c>
      <c r="H624" s="213">
        <f t="shared" si="64"/>
        <v>30.14</v>
      </c>
      <c r="I624" s="214">
        <f t="shared" si="65"/>
        <v>361.68</v>
      </c>
      <c r="J624" s="213">
        <f t="shared" si="66"/>
        <v>37.665958000000003</v>
      </c>
      <c r="K624" s="214">
        <f t="shared" si="67"/>
        <v>451.99</v>
      </c>
      <c r="L624" s="167">
        <f t="shared" si="63"/>
        <v>3.066237368560908E-5</v>
      </c>
      <c r="M624" s="326">
        <f t="shared" si="69"/>
        <v>0.91132182115274218</v>
      </c>
      <c r="N624" s="310" t="str">
        <f t="shared" si="68"/>
        <v>B</v>
      </c>
      <c r="P624" s="171">
        <f>IF($C624="SINAPI",VLOOKUP($D624,'Comp. Sinapi'!$B:$F,5,0),VLOOKUP($D624,'Comp. Própria'!$B:$I,8,0))</f>
        <v>30.14</v>
      </c>
    </row>
    <row r="625" spans="2:16" ht="27" x14ac:dyDescent="0.25">
      <c r="B625" s="215" t="s">
        <v>12510</v>
      </c>
      <c r="C625" s="210" t="s">
        <v>16</v>
      </c>
      <c r="D625" s="210">
        <v>91941</v>
      </c>
      <c r="E625" s="211" t="str">
        <f>IF($C625="SINAPI",VLOOKUP($D625,'Comp. Sinapi'!$B:$F,2,0),VLOOKUP($D625,'Comp. Própria'!$B:$I,2,0))</f>
        <v>CAIXA RETANGULAR 4" X 2" BAIXA (0,30 M DO PISO), PVC, INSTALADA EM PAREDE - FORNECIMENTO E INSTALAÇÃO. AF_03/2023</v>
      </c>
      <c r="F625" s="210" t="str">
        <f>IF($C625="SINAPI",VLOOKUP($D625,'Comp. Sinapi'!$B:$F,3,0),VLOOKUP($D625,'Comp. Própria'!$B:$I,7,0))</f>
        <v>UN</v>
      </c>
      <c r="G625" s="212">
        <v>14</v>
      </c>
      <c r="H625" s="213">
        <f t="shared" si="64"/>
        <v>11.37</v>
      </c>
      <c r="I625" s="214">
        <f t="shared" si="65"/>
        <v>159.18</v>
      </c>
      <c r="J625" s="213">
        <f t="shared" si="66"/>
        <v>14.209088999999999</v>
      </c>
      <c r="K625" s="214">
        <f t="shared" si="67"/>
        <v>198.92</v>
      </c>
      <c r="L625" s="167">
        <f t="shared" si="63"/>
        <v>1.3494456455986542E-5</v>
      </c>
      <c r="M625" s="326">
        <f t="shared" si="69"/>
        <v>0.91133531560919812</v>
      </c>
      <c r="N625" s="310" t="str">
        <f t="shared" si="68"/>
        <v>B</v>
      </c>
      <c r="P625" s="171">
        <f>IF($C625="SINAPI",VLOOKUP($D625,'Comp. Sinapi'!$B:$F,5,0),VLOOKUP($D625,'Comp. Própria'!$B:$I,8,0))</f>
        <v>11.37</v>
      </c>
    </row>
    <row r="626" spans="2:16" ht="27" x14ac:dyDescent="0.25">
      <c r="B626" s="215" t="s">
        <v>12511</v>
      </c>
      <c r="C626" s="210" t="s">
        <v>16</v>
      </c>
      <c r="D626" s="210">
        <v>91940</v>
      </c>
      <c r="E626" s="211" t="str">
        <f>IF($C626="SINAPI",VLOOKUP($D626,'Comp. Sinapi'!$B:$F,2,0),VLOOKUP($D626,'Comp. Própria'!$B:$I,2,0))</f>
        <v>CAIXA RETANGULAR 4" X 2" MÉDIA (1,30 M DO PISO), PVC, INSTALADA EM PAREDE - FORNECIMENTO E INSTALAÇÃO. AF_03/2023</v>
      </c>
      <c r="F626" s="210" t="str">
        <f>IF($C626="SINAPI",VLOOKUP($D626,'Comp. Sinapi'!$B:$F,3,0),VLOOKUP($D626,'Comp. Própria'!$B:$I,7,0))</f>
        <v>UN</v>
      </c>
      <c r="G626" s="212">
        <v>19</v>
      </c>
      <c r="H626" s="213">
        <f t="shared" si="64"/>
        <v>17.55</v>
      </c>
      <c r="I626" s="214">
        <f t="shared" si="65"/>
        <v>333.45</v>
      </c>
      <c r="J626" s="213">
        <f t="shared" si="66"/>
        <v>21.932235000000002</v>
      </c>
      <c r="K626" s="214">
        <f t="shared" si="67"/>
        <v>416.71</v>
      </c>
      <c r="L626" s="167">
        <f t="shared" si="63"/>
        <v>2.8269027497356487E-5</v>
      </c>
      <c r="M626" s="326">
        <f t="shared" si="69"/>
        <v>0.91136358463669542</v>
      </c>
      <c r="N626" s="310" t="str">
        <f t="shared" si="68"/>
        <v>B</v>
      </c>
      <c r="P626" s="171">
        <f>IF($C626="SINAPI",VLOOKUP($D626,'Comp. Sinapi'!$B:$F,5,0),VLOOKUP($D626,'Comp. Própria'!$B:$I,8,0))</f>
        <v>17.55</v>
      </c>
    </row>
    <row r="627" spans="2:16" ht="27" x14ac:dyDescent="0.25">
      <c r="B627" s="215" t="s">
        <v>12512</v>
      </c>
      <c r="C627" s="210" t="s">
        <v>13156</v>
      </c>
      <c r="D627" s="210" t="s">
        <v>13262</v>
      </c>
      <c r="E627" s="211" t="str">
        <f>IF($C627="SINAPI",VLOOKUP($D627,'Comp. Sinapi'!$B:$F,2,0),VLOOKUP($D627,'Comp. Própria'!$B:$I,2,0))</f>
        <v>CAIXA RETANGULAR 4" X 2" ALTA, PVC, INSTALADA EM TETO - FORNECIMENTO E INSTALAÇÃO.</v>
      </c>
      <c r="F627" s="210" t="str">
        <f>IF($C627="SINAPI",VLOOKUP($D627,'Comp. Sinapi'!$B:$F,3,0),VLOOKUP($D627,'Comp. Própria'!$B:$I,7,0))</f>
        <v>UN</v>
      </c>
      <c r="G627" s="212">
        <v>1</v>
      </c>
      <c r="H627" s="213">
        <f t="shared" si="64"/>
        <v>29.502000000000002</v>
      </c>
      <c r="I627" s="214">
        <f t="shared" si="65"/>
        <v>29.5</v>
      </c>
      <c r="J627" s="213">
        <f t="shared" si="66"/>
        <v>36.868649400000002</v>
      </c>
      <c r="K627" s="214">
        <f t="shared" si="67"/>
        <v>36.86</v>
      </c>
      <c r="L627" s="167">
        <f t="shared" si="63"/>
        <v>2.5005311932820429E-6</v>
      </c>
      <c r="M627" s="326">
        <f t="shared" si="69"/>
        <v>0.91136608516788875</v>
      </c>
      <c r="N627" s="310" t="str">
        <f t="shared" si="68"/>
        <v>B</v>
      </c>
      <c r="P627" s="171">
        <f>IF($C627="SINAPI",VLOOKUP($D627,'Comp. Sinapi'!$B:$F,5,0),VLOOKUP($D627,'Comp. Própria'!$B:$I,8,0))</f>
        <v>29.502000000000002</v>
      </c>
    </row>
    <row r="628" spans="2:16" ht="27" x14ac:dyDescent="0.25">
      <c r="B628" s="215" t="s">
        <v>12513</v>
      </c>
      <c r="C628" s="210" t="s">
        <v>16</v>
      </c>
      <c r="D628" s="210">
        <v>91937</v>
      </c>
      <c r="E628" s="211" t="str">
        <f>IF($C628="SINAPI",VLOOKUP($D628,'Comp. Sinapi'!$B:$F,2,0),VLOOKUP($D628,'Comp. Própria'!$B:$I,2,0))</f>
        <v>CAIXA OCTOGONAL 3" X 3", PVC, INSTALADA EM LAJE - FORNECIMENTO E INSTALAÇÃO. AF_03/2023</v>
      </c>
      <c r="F628" s="210" t="str">
        <f>IF($C628="SINAPI",VLOOKUP($D628,'Comp. Sinapi'!$B:$F,3,0),VLOOKUP($D628,'Comp. Própria'!$B:$I,7,0))</f>
        <v>UN</v>
      </c>
      <c r="G628" s="212">
        <v>36</v>
      </c>
      <c r="H628" s="213">
        <f t="shared" si="64"/>
        <v>15.72</v>
      </c>
      <c r="I628" s="214">
        <f t="shared" si="65"/>
        <v>565.91999999999996</v>
      </c>
      <c r="J628" s="213">
        <f t="shared" si="66"/>
        <v>19.645284</v>
      </c>
      <c r="K628" s="214">
        <f t="shared" si="67"/>
        <v>707.23</v>
      </c>
      <c r="L628" s="167">
        <f t="shared" si="63"/>
        <v>4.7977500700620164E-5</v>
      </c>
      <c r="M628" s="326">
        <f t="shared" si="69"/>
        <v>0.91141406266858938</v>
      </c>
      <c r="N628" s="310" t="str">
        <f t="shared" si="68"/>
        <v>B</v>
      </c>
      <c r="P628" s="171">
        <f>IF($C628="SINAPI",VLOOKUP($D628,'Comp. Sinapi'!$B:$F,5,0),VLOOKUP($D628,'Comp. Própria'!$B:$I,8,0))</f>
        <v>15.72</v>
      </c>
    </row>
    <row r="629" spans="2:16" ht="27" x14ac:dyDescent="0.25">
      <c r="B629" s="215" t="s">
        <v>12514</v>
      </c>
      <c r="C629" s="210" t="s">
        <v>13156</v>
      </c>
      <c r="D629" s="210" t="s">
        <v>13264</v>
      </c>
      <c r="E629" s="211" t="str">
        <f>IF($C629="SINAPI",VLOOKUP($D629,'Comp. Sinapi'!$B:$F,2,0),VLOOKUP($D629,'Comp. Própria'!$B:$I,2,0))</f>
        <v>CONDULETE DE PVC, TIPO 5 ENTRADAS, DN 25 MM (3/4''), APARENTE - FORNECIMENTO E INSTALAÇÃO.</v>
      </c>
      <c r="F629" s="210" t="str">
        <f>IF($C629="SINAPI",VLOOKUP($D629,'Comp. Sinapi'!$B:$F,3,0),VLOOKUP($D629,'Comp. Própria'!$B:$I,7,0))</f>
        <v>UN</v>
      </c>
      <c r="G629" s="212">
        <v>3</v>
      </c>
      <c r="H629" s="213">
        <f t="shared" si="64"/>
        <v>28.521264000000002</v>
      </c>
      <c r="I629" s="214">
        <f t="shared" si="65"/>
        <v>85.56</v>
      </c>
      <c r="J629" s="213">
        <f t="shared" si="66"/>
        <v>35.643023620800001</v>
      </c>
      <c r="K629" s="214">
        <f t="shared" si="67"/>
        <v>106.92</v>
      </c>
      <c r="L629" s="167">
        <f t="shared" si="63"/>
        <v>7.2533042643981562E-6</v>
      </c>
      <c r="M629" s="326">
        <f t="shared" si="69"/>
        <v>0.91142131597285381</v>
      </c>
      <c r="N629" s="310" t="str">
        <f t="shared" si="68"/>
        <v>B</v>
      </c>
      <c r="P629" s="171">
        <f>IF($C629="SINAPI",VLOOKUP($D629,'Comp. Sinapi'!$B:$F,5,0),VLOOKUP($D629,'Comp. Própria'!$B:$I,8,0))</f>
        <v>28.521264000000002</v>
      </c>
    </row>
    <row r="630" spans="2:16" ht="27" x14ac:dyDescent="0.25">
      <c r="B630" s="215" t="s">
        <v>12515</v>
      </c>
      <c r="C630" s="210" t="s">
        <v>13156</v>
      </c>
      <c r="D630" s="210" t="s">
        <v>13259</v>
      </c>
      <c r="E630" s="211" t="str">
        <f>IF($C630="SINAPI",VLOOKUP($D630,'Comp. Sinapi'!$B:$F,2,0),VLOOKUP($D630,'Comp. Própria'!$B:$I,2,0))</f>
        <v>FIXAÇÃO UTILIZANDO PARAFUSO AUTOTARRACHANTE 2,9X25MM E BUCHA DE NYLON S4 - FORNECIMENTO E INSTALAÇÃO.</v>
      </c>
      <c r="F630" s="210" t="str">
        <f>IF($C630="SINAPI",VLOOKUP($D630,'Comp. Sinapi'!$B:$F,3,0),VLOOKUP($D630,'Comp. Própria'!$B:$I,7,0))</f>
        <v>UN</v>
      </c>
      <c r="G630" s="212">
        <v>6</v>
      </c>
      <c r="H630" s="213">
        <f t="shared" si="64"/>
        <v>5.1838389999999999</v>
      </c>
      <c r="I630" s="214">
        <f t="shared" si="65"/>
        <v>31.1</v>
      </c>
      <c r="J630" s="213">
        <f t="shared" si="66"/>
        <v>6.4782435982999997</v>
      </c>
      <c r="K630" s="214">
        <f t="shared" si="67"/>
        <v>38.86</v>
      </c>
      <c r="L630" s="167">
        <f t="shared" si="63"/>
        <v>2.636208414838312E-6</v>
      </c>
      <c r="M630" s="326">
        <f t="shared" si="69"/>
        <v>0.91142395218126859</v>
      </c>
      <c r="N630" s="310" t="str">
        <f t="shared" si="68"/>
        <v>B</v>
      </c>
      <c r="P630" s="171">
        <f>IF($C630="SINAPI",VLOOKUP($D630,'Comp. Sinapi'!$B:$F,5,0),VLOOKUP($D630,'Comp. Própria'!$B:$I,8,0))</f>
        <v>5.1838389999999999</v>
      </c>
    </row>
    <row r="631" spans="2:16" ht="27" x14ac:dyDescent="0.25">
      <c r="B631" s="215" t="s">
        <v>12516</v>
      </c>
      <c r="C631" s="210" t="s">
        <v>16</v>
      </c>
      <c r="D631" s="210">
        <v>91928</v>
      </c>
      <c r="E631" s="211" t="str">
        <f>IF($C631="SINAPI",VLOOKUP($D631,'Comp. Sinapi'!$B:$F,2,0),VLOOKUP($D631,'Comp. Própria'!$B:$I,2,0))</f>
        <v>CABO DE COBRE FLEXÍVEL ISOLADO, 4 MM², ANTI-CHAMA 450/750 V, PARA CIRCUITOS TERMINAIS - FORNECIMENTO E INSTALAÇÃO. AF_03/2023</v>
      </c>
      <c r="F631" s="210" t="str">
        <f>IF($C631="SINAPI",VLOOKUP($D631,'Comp. Sinapi'!$B:$F,3,0),VLOOKUP($D631,'Comp. Própria'!$B:$I,7,0))</f>
        <v>M</v>
      </c>
      <c r="G631" s="212">
        <v>39.1</v>
      </c>
      <c r="H631" s="213">
        <f t="shared" si="64"/>
        <v>6.53</v>
      </c>
      <c r="I631" s="214">
        <f t="shared" si="65"/>
        <v>255.32</v>
      </c>
      <c r="J631" s="213">
        <f t="shared" si="66"/>
        <v>8.1605410000000003</v>
      </c>
      <c r="K631" s="214">
        <f t="shared" si="67"/>
        <v>319.07</v>
      </c>
      <c r="L631" s="167">
        <f t="shared" si="63"/>
        <v>2.164526554097942E-5</v>
      </c>
      <c r="M631" s="326">
        <f t="shared" si="69"/>
        <v>0.91144559744680953</v>
      </c>
      <c r="N631" s="310" t="str">
        <f t="shared" si="68"/>
        <v>B</v>
      </c>
      <c r="P631" s="171">
        <f>IF($C631="SINAPI",VLOOKUP($D631,'Comp. Sinapi'!$B:$F,5,0),VLOOKUP($D631,'Comp. Própria'!$B:$I,8,0))</f>
        <v>6.53</v>
      </c>
    </row>
    <row r="632" spans="2:16" ht="27" x14ac:dyDescent="0.25">
      <c r="B632" s="215" t="s">
        <v>12517</v>
      </c>
      <c r="C632" s="210" t="s">
        <v>16</v>
      </c>
      <c r="D632" s="210">
        <v>91930</v>
      </c>
      <c r="E632" s="211" t="str">
        <f>IF($C632="SINAPI",VLOOKUP($D632,'Comp. Sinapi'!$B:$F,2,0),VLOOKUP($D632,'Comp. Própria'!$B:$I,2,0))</f>
        <v>CABO DE COBRE FLEXÍVEL ISOLADO, 6 MM², ANTI-CHAMA 450/750 V, PARA CIRCUITOS TERMINAIS - FORNECIMENTO E INSTALAÇÃO. AF_03/2023</v>
      </c>
      <c r="F632" s="210" t="str">
        <f>IF($C632="SINAPI",VLOOKUP($D632,'Comp. Sinapi'!$B:$F,3,0),VLOOKUP($D632,'Comp. Própria'!$B:$I,7,0))</f>
        <v>M</v>
      </c>
      <c r="G632" s="212">
        <v>23.7</v>
      </c>
      <c r="H632" s="213">
        <f t="shared" si="64"/>
        <v>9.1199999999999992</v>
      </c>
      <c r="I632" s="214">
        <f t="shared" si="65"/>
        <v>216.14</v>
      </c>
      <c r="J632" s="213">
        <f t="shared" si="66"/>
        <v>11.397264</v>
      </c>
      <c r="K632" s="214">
        <f t="shared" si="67"/>
        <v>270.11</v>
      </c>
      <c r="L632" s="167">
        <f t="shared" si="63"/>
        <v>1.832388715728195E-5</v>
      </c>
      <c r="M632" s="326">
        <f t="shared" si="69"/>
        <v>0.91146392133396681</v>
      </c>
      <c r="N632" s="310" t="str">
        <f t="shared" si="68"/>
        <v>B</v>
      </c>
      <c r="P632" s="171">
        <f>IF($C632="SINAPI",VLOOKUP($D632,'Comp. Sinapi'!$B:$F,5,0),VLOOKUP($D632,'Comp. Própria'!$B:$I,8,0))</f>
        <v>9.1199999999999992</v>
      </c>
    </row>
    <row r="633" spans="2:16" ht="27" x14ac:dyDescent="0.25">
      <c r="B633" s="215" t="s">
        <v>12518</v>
      </c>
      <c r="C633" s="210" t="s">
        <v>16</v>
      </c>
      <c r="D633" s="210">
        <v>91926</v>
      </c>
      <c r="E633" s="211" t="str">
        <f>IF($C633="SINAPI",VLOOKUP($D633,'Comp. Sinapi'!$B:$F,2,0),VLOOKUP($D633,'Comp. Própria'!$B:$I,2,0))</f>
        <v>CABO DE COBRE FLEXÍVEL ISOLADO, 2,5 MM², ANTI-CHAMA 450/750 V, PARA CIRCUITOS TERMINAIS - FORNECIMENTO E INSTALAÇÃO. AF_03/2023</v>
      </c>
      <c r="F633" s="210" t="str">
        <f>IF($C633="SINAPI",VLOOKUP($D633,'Comp. Sinapi'!$B:$F,3,0),VLOOKUP($D633,'Comp. Própria'!$B:$I,7,0))</f>
        <v>M</v>
      </c>
      <c r="G633" s="212">
        <v>1019.1</v>
      </c>
      <c r="H633" s="213">
        <f t="shared" si="64"/>
        <v>4.21</v>
      </c>
      <c r="I633" s="214">
        <f t="shared" si="65"/>
        <v>4290.41</v>
      </c>
      <c r="J633" s="213">
        <f t="shared" si="66"/>
        <v>5.2612370000000004</v>
      </c>
      <c r="K633" s="214">
        <f t="shared" si="67"/>
        <v>5361.72</v>
      </c>
      <c r="L633" s="167">
        <f t="shared" si="63"/>
        <v>3.6373163618134009E-4</v>
      </c>
      <c r="M633" s="326">
        <f t="shared" si="69"/>
        <v>0.91182765297014812</v>
      </c>
      <c r="N633" s="310" t="str">
        <f t="shared" si="68"/>
        <v>B</v>
      </c>
      <c r="P633" s="171">
        <f>IF($C633="SINAPI",VLOOKUP($D633,'Comp. Sinapi'!$B:$F,5,0),VLOOKUP($D633,'Comp. Própria'!$B:$I,8,0))</f>
        <v>4.21</v>
      </c>
    </row>
    <row r="634" spans="2:16" ht="27" x14ac:dyDescent="0.25">
      <c r="B634" s="215" t="s">
        <v>12519</v>
      </c>
      <c r="C634" s="210" t="s">
        <v>16</v>
      </c>
      <c r="D634" s="210">
        <v>91955</v>
      </c>
      <c r="E634" s="211" t="str">
        <f>IF($C634="SINAPI",VLOOKUP($D634,'Comp. Sinapi'!$B:$F,2,0),VLOOKUP($D634,'Comp. Própria'!$B:$I,2,0))</f>
        <v>INTERRUPTOR PARALELO (1 MÓDULO), 10A/250V, INCLUINDO SUPORTE E PLACA - FORNECIMENTO E INSTALAÇÃO. AF_03/2023</v>
      </c>
      <c r="F634" s="210" t="str">
        <f>IF($C634="SINAPI",VLOOKUP($D634,'Comp. Sinapi'!$B:$F,3,0),VLOOKUP($D634,'Comp. Própria'!$B:$I,7,0))</f>
        <v>UN</v>
      </c>
      <c r="G634" s="212">
        <v>2</v>
      </c>
      <c r="H634" s="213">
        <f t="shared" si="64"/>
        <v>34.31</v>
      </c>
      <c r="I634" s="214">
        <f t="shared" si="65"/>
        <v>68.62</v>
      </c>
      <c r="J634" s="213">
        <f t="shared" si="66"/>
        <v>42.877207000000006</v>
      </c>
      <c r="K634" s="214">
        <f t="shared" si="67"/>
        <v>85.75</v>
      </c>
      <c r="L634" s="167">
        <f t="shared" si="63"/>
        <v>5.8171608742250458E-6</v>
      </c>
      <c r="M634" s="326">
        <f t="shared" si="69"/>
        <v>0.91183347013102234</v>
      </c>
      <c r="N634" s="310" t="str">
        <f t="shared" si="68"/>
        <v>B</v>
      </c>
      <c r="P634" s="171">
        <f>IF($C634="SINAPI",VLOOKUP($D634,'Comp. Sinapi'!$B:$F,5,0),VLOOKUP($D634,'Comp. Própria'!$B:$I,8,0))</f>
        <v>34.31</v>
      </c>
    </row>
    <row r="635" spans="2:16" ht="27" x14ac:dyDescent="0.25">
      <c r="B635" s="215" t="s">
        <v>12520</v>
      </c>
      <c r="C635" s="210" t="s">
        <v>16</v>
      </c>
      <c r="D635" s="210">
        <v>91953</v>
      </c>
      <c r="E635" s="211" t="str">
        <f>IF($C635="SINAPI",VLOOKUP($D635,'Comp. Sinapi'!$B:$F,2,0),VLOOKUP($D635,'Comp. Própria'!$B:$I,2,0))</f>
        <v>INTERRUPTOR SIMPLES (1 MÓDULO), 10A/250V, INCLUINDO SUPORTE E PLACA - FORNECIMENTO E INSTALAÇÃO. AF_03/2023</v>
      </c>
      <c r="F635" s="210" t="str">
        <f>IF($C635="SINAPI",VLOOKUP($D635,'Comp. Sinapi'!$B:$F,3,0),VLOOKUP($D635,'Comp. Própria'!$B:$I,7,0))</f>
        <v>UN</v>
      </c>
      <c r="G635" s="212">
        <v>9</v>
      </c>
      <c r="H635" s="213">
        <f t="shared" si="64"/>
        <v>28.2</v>
      </c>
      <c r="I635" s="214">
        <f t="shared" si="65"/>
        <v>253.8</v>
      </c>
      <c r="J635" s="213">
        <f t="shared" si="66"/>
        <v>35.241540000000001</v>
      </c>
      <c r="K635" s="214">
        <f t="shared" si="67"/>
        <v>317.17</v>
      </c>
      <c r="L635" s="167">
        <f t="shared" si="63"/>
        <v>2.1516372180500966E-5</v>
      </c>
      <c r="M635" s="326">
        <f t="shared" si="69"/>
        <v>0.91185498650320285</v>
      </c>
      <c r="N635" s="310" t="str">
        <f t="shared" si="68"/>
        <v>B</v>
      </c>
      <c r="P635" s="171">
        <f>IF($C635="SINAPI",VLOOKUP($D635,'Comp. Sinapi'!$B:$F,5,0),VLOOKUP($D635,'Comp. Própria'!$B:$I,8,0))</f>
        <v>28.2</v>
      </c>
    </row>
    <row r="636" spans="2:16" ht="27" x14ac:dyDescent="0.25">
      <c r="B636" s="215" t="s">
        <v>12521</v>
      </c>
      <c r="C636" s="210" t="s">
        <v>13156</v>
      </c>
      <c r="D636" s="210" t="s">
        <v>13265</v>
      </c>
      <c r="E636" s="211" t="str">
        <f>IF($C636="SINAPI",VLOOKUP($D636,'Comp. Sinapi'!$B:$F,2,0),VLOOKUP($D636,'Comp. Própria'!$B:$I,2,0))</f>
        <v>SUPORTE PARAFUSADO COM PLACA DE ENCAIXE 4" X 2"  COM FURO - FORNECIMENTO E INSTALAÇÃO.</v>
      </c>
      <c r="F636" s="210" t="str">
        <f>IF($C636="SINAPI",VLOOKUP($D636,'Comp. Sinapi'!$B:$F,3,0),VLOOKUP($D636,'Comp. Própria'!$B:$I,7,0))</f>
        <v>UN</v>
      </c>
      <c r="G636" s="212">
        <v>1</v>
      </c>
      <c r="H636" s="213">
        <f t="shared" si="64"/>
        <v>20.030500000000004</v>
      </c>
      <c r="I636" s="214">
        <f t="shared" si="65"/>
        <v>20.03</v>
      </c>
      <c r="J636" s="213">
        <f t="shared" si="66"/>
        <v>25.032115850000004</v>
      </c>
      <c r="K636" s="214">
        <f t="shared" si="67"/>
        <v>25.03</v>
      </c>
      <c r="L636" s="167">
        <f t="shared" si="63"/>
        <v>1.6980004277767102E-6</v>
      </c>
      <c r="M636" s="326">
        <f t="shared" si="69"/>
        <v>0.91185668450363067</v>
      </c>
      <c r="N636" s="310" t="str">
        <f t="shared" si="68"/>
        <v>B</v>
      </c>
      <c r="P636" s="171">
        <f>IF($C636="SINAPI",VLOOKUP($D636,'Comp. Sinapi'!$B:$F,5,0),VLOOKUP($D636,'Comp. Própria'!$B:$I,8,0))</f>
        <v>20.030500000000004</v>
      </c>
    </row>
    <row r="637" spans="2:16" ht="27" x14ac:dyDescent="0.25">
      <c r="B637" s="215" t="s">
        <v>12522</v>
      </c>
      <c r="C637" s="210" t="s">
        <v>16</v>
      </c>
      <c r="D637" s="210">
        <v>91992</v>
      </c>
      <c r="E637" s="211" t="str">
        <f>IF($C637="SINAPI",VLOOKUP($D637,'Comp. Sinapi'!$B:$F,2,0),VLOOKUP($D637,'Comp. Própria'!$B:$I,2,0))</f>
        <v>TOMADA ALTA DE EMBUTIR (1 MÓDULO), 2P+T 10 A, INCLUINDO SUPORTE E PLACA - FORNECIMENTO E INSTALAÇÃO. AF_03/2023</v>
      </c>
      <c r="F637" s="210" t="str">
        <f>IF($C637="SINAPI",VLOOKUP($D637,'Comp. Sinapi'!$B:$F,3,0),VLOOKUP($D637,'Comp. Própria'!$B:$I,7,0))</f>
        <v>UN</v>
      </c>
      <c r="G637" s="212">
        <v>12</v>
      </c>
      <c r="H637" s="213">
        <f t="shared" si="64"/>
        <v>42.68</v>
      </c>
      <c r="I637" s="214">
        <f t="shared" si="65"/>
        <v>512.16</v>
      </c>
      <c r="J637" s="213">
        <f t="shared" si="66"/>
        <v>53.337195999999999</v>
      </c>
      <c r="K637" s="214">
        <f t="shared" si="67"/>
        <v>640.04</v>
      </c>
      <c r="L637" s="167">
        <f t="shared" si="63"/>
        <v>4.3419424442437291E-5</v>
      </c>
      <c r="M637" s="326">
        <f t="shared" si="69"/>
        <v>0.91190010392807308</v>
      </c>
      <c r="N637" s="310" t="str">
        <f t="shared" si="68"/>
        <v>B</v>
      </c>
      <c r="P637" s="171">
        <f>IF($C637="SINAPI",VLOOKUP($D637,'Comp. Sinapi'!$B:$F,5,0),VLOOKUP($D637,'Comp. Própria'!$B:$I,8,0))</f>
        <v>42.68</v>
      </c>
    </row>
    <row r="638" spans="2:16" ht="27" x14ac:dyDescent="0.25">
      <c r="B638" s="215" t="s">
        <v>12523</v>
      </c>
      <c r="C638" s="210" t="s">
        <v>16</v>
      </c>
      <c r="D638" s="210">
        <v>92000</v>
      </c>
      <c r="E638" s="211" t="str">
        <f>IF($C638="SINAPI",VLOOKUP($D638,'Comp. Sinapi'!$B:$F,2,0),VLOOKUP($D638,'Comp. Própria'!$B:$I,2,0))</f>
        <v>TOMADA BAIXA DE EMBUTIR (1 MÓDULO), 2P+T 10 A, INCLUINDO SUPORTE E PLACA - FORNECIMENTO E INSTALAÇÃO. AF_03/2023</v>
      </c>
      <c r="F638" s="210" t="str">
        <f>IF($C638="SINAPI",VLOOKUP($D638,'Comp. Sinapi'!$B:$F,3,0),VLOOKUP($D638,'Comp. Própria'!$B:$I,7,0))</f>
        <v>UN</v>
      </c>
      <c r="G638" s="212">
        <v>13</v>
      </c>
      <c r="H638" s="213">
        <f t="shared" si="64"/>
        <v>29.59</v>
      </c>
      <c r="I638" s="214">
        <f t="shared" si="65"/>
        <v>384.67</v>
      </c>
      <c r="J638" s="213">
        <f t="shared" si="66"/>
        <v>36.978622999999999</v>
      </c>
      <c r="K638" s="214">
        <f t="shared" si="67"/>
        <v>480.72</v>
      </c>
      <c r="L638" s="167">
        <f t="shared" si="63"/>
        <v>3.2611376973264884E-5</v>
      </c>
      <c r="M638" s="326">
        <f t="shared" si="69"/>
        <v>0.91193271530504638</v>
      </c>
      <c r="N638" s="310" t="str">
        <f t="shared" si="68"/>
        <v>B</v>
      </c>
      <c r="P638" s="171">
        <f>IF($C638="SINAPI",VLOOKUP($D638,'Comp. Sinapi'!$B:$F,5,0),VLOOKUP($D638,'Comp. Própria'!$B:$I,8,0))</f>
        <v>29.59</v>
      </c>
    </row>
    <row r="639" spans="2:16" ht="27" x14ac:dyDescent="0.25">
      <c r="B639" s="215" t="s">
        <v>12524</v>
      </c>
      <c r="C639" s="210" t="s">
        <v>16</v>
      </c>
      <c r="D639" s="210">
        <v>91996</v>
      </c>
      <c r="E639" s="211" t="str">
        <f>IF($C639="SINAPI",VLOOKUP($D639,'Comp. Sinapi'!$B:$F,2,0),VLOOKUP($D639,'Comp. Própria'!$B:$I,2,0))</f>
        <v>TOMADA MÉDIA DE EMBUTIR (1 MÓDULO), 2P+T 10 A, INCLUINDO SUPORTE E PLACA - FORNECIMENTO E INSTALAÇÃO. AF_03/2023</v>
      </c>
      <c r="F639" s="210" t="str">
        <f>IF($C639="SINAPI",VLOOKUP($D639,'Comp. Sinapi'!$B:$F,3,0),VLOOKUP($D639,'Comp. Própria'!$B:$I,7,0))</f>
        <v>UN</v>
      </c>
      <c r="G639" s="212">
        <v>6</v>
      </c>
      <c r="H639" s="213">
        <f t="shared" si="64"/>
        <v>33.24</v>
      </c>
      <c r="I639" s="214">
        <f t="shared" si="65"/>
        <v>199.44</v>
      </c>
      <c r="J639" s="213">
        <f t="shared" si="66"/>
        <v>41.540028000000007</v>
      </c>
      <c r="K639" s="214">
        <f t="shared" si="67"/>
        <v>249.24</v>
      </c>
      <c r="L639" s="167">
        <f t="shared" si="63"/>
        <v>1.6908095350342278E-5</v>
      </c>
      <c r="M639" s="326">
        <f t="shared" si="69"/>
        <v>0.91194962340039676</v>
      </c>
      <c r="N639" s="310" t="str">
        <f t="shared" si="68"/>
        <v>B</v>
      </c>
      <c r="P639" s="171">
        <f>IF($C639="SINAPI",VLOOKUP($D639,'Comp. Sinapi'!$B:$F,5,0),VLOOKUP($D639,'Comp. Própria'!$B:$I,8,0))</f>
        <v>33.24</v>
      </c>
    </row>
    <row r="640" spans="2:16" ht="27" x14ac:dyDescent="0.25">
      <c r="B640" s="215" t="s">
        <v>12525</v>
      </c>
      <c r="C640" s="210" t="s">
        <v>16</v>
      </c>
      <c r="D640" s="210">
        <v>92013</v>
      </c>
      <c r="E640" s="211" t="str">
        <f>IF($C640="SINAPI",VLOOKUP($D640,'Comp. Sinapi'!$B:$F,2,0),VLOOKUP($D640,'Comp. Própria'!$B:$I,2,0))</f>
        <v>TOMADA MÉDIA DE EMBUTIR (3 MÓDULOS), 2P+T 20 A, INCLUINDO SUPORTE E PLACA - FORNECIMENTO E INSTALAÇÃO. AF_03/2023</v>
      </c>
      <c r="F640" s="210" t="str">
        <f>IF($C640="SINAPI",VLOOKUP($D640,'Comp. Sinapi'!$B:$F,3,0),VLOOKUP($D640,'Comp. Própria'!$B:$I,7,0))</f>
        <v>UN</v>
      </c>
      <c r="G640" s="212">
        <v>1</v>
      </c>
      <c r="H640" s="213">
        <f t="shared" si="64"/>
        <v>79.040000000000006</v>
      </c>
      <c r="I640" s="214">
        <f t="shared" si="65"/>
        <v>79.040000000000006</v>
      </c>
      <c r="J640" s="213">
        <f t="shared" si="66"/>
        <v>98.776288000000008</v>
      </c>
      <c r="K640" s="214">
        <f t="shared" si="67"/>
        <v>98.77</v>
      </c>
      <c r="L640" s="167">
        <f t="shared" ref="L640:L703" si="70">K640/$J$973</f>
        <v>6.7004195865563583E-6</v>
      </c>
      <c r="M640" s="326">
        <f t="shared" si="69"/>
        <v>0.91195632381998326</v>
      </c>
      <c r="N640" s="310" t="str">
        <f t="shared" si="68"/>
        <v>B</v>
      </c>
      <c r="P640" s="171">
        <f>IF($C640="SINAPI",VLOOKUP($D640,'Comp. Sinapi'!$B:$F,5,0),VLOOKUP($D640,'Comp. Própria'!$B:$I,8,0))</f>
        <v>79.040000000000006</v>
      </c>
    </row>
    <row r="641" spans="2:16" ht="27" x14ac:dyDescent="0.25">
      <c r="B641" s="215" t="s">
        <v>12526</v>
      </c>
      <c r="C641" s="210" t="s">
        <v>16</v>
      </c>
      <c r="D641" s="210">
        <v>91997</v>
      </c>
      <c r="E641" s="211" t="str">
        <f>IF($C641="SINAPI",VLOOKUP($D641,'Comp. Sinapi'!$B:$F,2,0),VLOOKUP($D641,'Comp. Própria'!$B:$I,2,0))</f>
        <v>TOMADA MÉDIA DE EMBUTIR (1 MÓDULO), 2P+T 20 A, INCLUINDO SUPORTE E PLACA - FORNECIMENTO E INSTALAÇÃO. AF_03/2023</v>
      </c>
      <c r="F641" s="210" t="str">
        <f>IF($C641="SINAPI",VLOOKUP($D641,'Comp. Sinapi'!$B:$F,3,0),VLOOKUP($D641,'Comp. Própria'!$B:$I,7,0))</f>
        <v>UN</v>
      </c>
      <c r="G641" s="212">
        <v>1</v>
      </c>
      <c r="H641" s="213">
        <f t="shared" si="64"/>
        <v>35.31</v>
      </c>
      <c r="I641" s="214">
        <f t="shared" si="65"/>
        <v>35.31</v>
      </c>
      <c r="J641" s="213">
        <f t="shared" si="66"/>
        <v>44.126907000000003</v>
      </c>
      <c r="K641" s="214">
        <f t="shared" si="67"/>
        <v>44.12</v>
      </c>
      <c r="L641" s="167">
        <f t="shared" si="70"/>
        <v>2.9930395075313004E-6</v>
      </c>
      <c r="M641" s="326">
        <f t="shared" si="69"/>
        <v>0.91195931685949083</v>
      </c>
      <c r="N641" s="310" t="str">
        <f t="shared" si="68"/>
        <v>B</v>
      </c>
      <c r="P641" s="171">
        <f>IF($C641="SINAPI",VLOOKUP($D641,'Comp. Sinapi'!$B:$F,5,0),VLOOKUP($D641,'Comp. Própria'!$B:$I,8,0))</f>
        <v>35.31</v>
      </c>
    </row>
    <row r="642" spans="2:16" ht="27" x14ac:dyDescent="0.25">
      <c r="B642" s="215" t="s">
        <v>12527</v>
      </c>
      <c r="C642" s="210" t="s">
        <v>16</v>
      </c>
      <c r="D642" s="210">
        <v>91993</v>
      </c>
      <c r="E642" s="211" t="str">
        <f>IF($C642="SINAPI",VLOOKUP($D642,'Comp. Sinapi'!$B:$F,2,0),VLOOKUP($D642,'Comp. Própria'!$B:$I,2,0))</f>
        <v>TOMADA ALTA DE EMBUTIR (1 MÓDULO), 2P+T 20 A, INCLUINDO SUPORTE E PLACA - FORNECIMENTO E INSTALAÇÃO. AF_03/2023</v>
      </c>
      <c r="F642" s="210" t="str">
        <f>IF($C642="SINAPI",VLOOKUP($D642,'Comp. Sinapi'!$B:$F,3,0),VLOOKUP($D642,'Comp. Própria'!$B:$I,7,0))</f>
        <v>UN</v>
      </c>
      <c r="G642" s="212">
        <v>1</v>
      </c>
      <c r="H642" s="213">
        <f t="shared" si="64"/>
        <v>44.75</v>
      </c>
      <c r="I642" s="214">
        <f t="shared" si="65"/>
        <v>44.75</v>
      </c>
      <c r="J642" s="213">
        <f t="shared" si="66"/>
        <v>55.924075000000002</v>
      </c>
      <c r="K642" s="214">
        <f t="shared" si="67"/>
        <v>55.92</v>
      </c>
      <c r="L642" s="167">
        <f t="shared" si="70"/>
        <v>3.7935351147132893E-6</v>
      </c>
      <c r="M642" s="326">
        <f t="shared" si="69"/>
        <v>0.91196311039460554</v>
      </c>
      <c r="N642" s="310" t="str">
        <f t="shared" si="68"/>
        <v>B</v>
      </c>
      <c r="P642" s="171">
        <f>IF($C642="SINAPI",VLOOKUP($D642,'Comp. Sinapi'!$B:$F,5,0),VLOOKUP($D642,'Comp. Própria'!$B:$I,8,0))</f>
        <v>44.75</v>
      </c>
    </row>
    <row r="643" spans="2:16" x14ac:dyDescent="0.25">
      <c r="B643" s="215" t="s">
        <v>12528</v>
      </c>
      <c r="C643" s="210" t="s">
        <v>13156</v>
      </c>
      <c r="D643" s="210" t="s">
        <v>13266</v>
      </c>
      <c r="E643" s="211" t="str">
        <f>IF($C643="SINAPI",VLOOKUP($D643,'Comp. Sinapi'!$B:$F,2,0),VLOOKUP($D643,'Comp. Própria'!$B:$I,2,0))</f>
        <v>CAIXA DE PASSAGEM METALICA, 150x150x100MM</v>
      </c>
      <c r="F643" s="210" t="str">
        <f>IF($C643="SINAPI",VLOOKUP($D643,'Comp. Sinapi'!$B:$F,3,0),VLOOKUP($D643,'Comp. Própria'!$B:$I,7,0))</f>
        <v>UN</v>
      </c>
      <c r="G643" s="212">
        <v>3</v>
      </c>
      <c r="H643" s="213">
        <f t="shared" si="64"/>
        <v>40.839999999999996</v>
      </c>
      <c r="I643" s="214">
        <f t="shared" si="65"/>
        <v>122.52</v>
      </c>
      <c r="J643" s="213">
        <f t="shared" si="66"/>
        <v>51.037747999999993</v>
      </c>
      <c r="K643" s="214">
        <f t="shared" si="67"/>
        <v>153.11000000000001</v>
      </c>
      <c r="L643" s="167">
        <f t="shared" si="70"/>
        <v>1.0386769696240195E-5</v>
      </c>
      <c r="M643" s="326">
        <f t="shared" si="69"/>
        <v>0.91197349716430176</v>
      </c>
      <c r="N643" s="310" t="str">
        <f t="shared" si="68"/>
        <v>B</v>
      </c>
      <c r="P643" s="171">
        <f>IF($C643="SINAPI",VLOOKUP($D643,'Comp. Sinapi'!$B:$F,5,0),VLOOKUP($D643,'Comp. Própria'!$B:$I,8,0))</f>
        <v>40.839999999999996</v>
      </c>
    </row>
    <row r="644" spans="2:16" ht="27" x14ac:dyDescent="0.25">
      <c r="B644" s="215" t="s">
        <v>12529</v>
      </c>
      <c r="C644" s="210" t="s">
        <v>16</v>
      </c>
      <c r="D644" s="210">
        <v>93660</v>
      </c>
      <c r="E644" s="211" t="str">
        <f>IF($C644="SINAPI",VLOOKUP($D644,'Comp. Sinapi'!$B:$F,2,0),VLOOKUP($D644,'Comp. Própria'!$B:$I,2,0))</f>
        <v>DISJUNTOR BIPOLAR TIPO DIN, CORRENTE NOMINAL DE 10A - FORNECIMENTO E INSTALAÇÃO. AF_10/2020</v>
      </c>
      <c r="F644" s="210" t="str">
        <f>IF($C644="SINAPI",VLOOKUP($D644,'Comp. Sinapi'!$B:$F,3,0),VLOOKUP($D644,'Comp. Própria'!$B:$I,7,0))</f>
        <v>UN</v>
      </c>
      <c r="G644" s="212">
        <v>3</v>
      </c>
      <c r="H644" s="213">
        <f t="shared" si="64"/>
        <v>58.59</v>
      </c>
      <c r="I644" s="214">
        <f t="shared" si="65"/>
        <v>175.77</v>
      </c>
      <c r="J644" s="213">
        <f t="shared" si="66"/>
        <v>73.219923000000009</v>
      </c>
      <c r="K644" s="214">
        <f t="shared" si="67"/>
        <v>219.65</v>
      </c>
      <c r="L644" s="167">
        <f t="shared" si="70"/>
        <v>1.4900750857417274E-5</v>
      </c>
      <c r="M644" s="326">
        <f t="shared" si="69"/>
        <v>0.91198839791515918</v>
      </c>
      <c r="N644" s="310" t="str">
        <f t="shared" si="68"/>
        <v>B</v>
      </c>
      <c r="P644" s="171">
        <f>IF($C644="SINAPI",VLOOKUP($D644,'Comp. Sinapi'!$B:$F,5,0),VLOOKUP($D644,'Comp. Própria'!$B:$I,8,0))</f>
        <v>58.59</v>
      </c>
    </row>
    <row r="645" spans="2:16" ht="27" x14ac:dyDescent="0.25">
      <c r="B645" s="215" t="s">
        <v>12530</v>
      </c>
      <c r="C645" s="210" t="s">
        <v>16</v>
      </c>
      <c r="D645" s="210">
        <v>93661</v>
      </c>
      <c r="E645" s="211" t="str">
        <f>IF($C645="SINAPI",VLOOKUP($D645,'Comp. Sinapi'!$B:$F,2,0),VLOOKUP($D645,'Comp. Própria'!$B:$I,2,0))</f>
        <v>DISJUNTOR BIPOLAR TIPO DIN, CORRENTE NOMINAL DE 16A - FORNECIMENTO E INSTALAÇÃO. AF_10/2020</v>
      </c>
      <c r="F645" s="210" t="str">
        <f>IF($C645="SINAPI",VLOOKUP($D645,'Comp. Sinapi'!$B:$F,3,0),VLOOKUP($D645,'Comp. Própria'!$B:$I,7,0))</f>
        <v>UN</v>
      </c>
      <c r="G645" s="212">
        <v>1</v>
      </c>
      <c r="H645" s="213">
        <f t="shared" si="64"/>
        <v>59.8</v>
      </c>
      <c r="I645" s="214">
        <f t="shared" si="65"/>
        <v>59.8</v>
      </c>
      <c r="J645" s="213">
        <f t="shared" si="66"/>
        <v>74.732060000000004</v>
      </c>
      <c r="K645" s="214">
        <f t="shared" si="67"/>
        <v>74.73</v>
      </c>
      <c r="L645" s="167">
        <f t="shared" si="70"/>
        <v>5.0695793834500023E-6</v>
      </c>
      <c r="M645" s="326">
        <f t="shared" si="69"/>
        <v>0.91199346749454258</v>
      </c>
      <c r="N645" s="310" t="str">
        <f t="shared" si="68"/>
        <v>B</v>
      </c>
      <c r="P645" s="171">
        <f>IF($C645="SINAPI",VLOOKUP($D645,'Comp. Sinapi'!$B:$F,5,0),VLOOKUP($D645,'Comp. Própria'!$B:$I,8,0))</f>
        <v>59.8</v>
      </c>
    </row>
    <row r="646" spans="2:16" ht="27" x14ac:dyDescent="0.25">
      <c r="B646" s="215" t="s">
        <v>12531</v>
      </c>
      <c r="C646" s="210" t="s">
        <v>16</v>
      </c>
      <c r="D646" s="210">
        <v>93663</v>
      </c>
      <c r="E646" s="211" t="str">
        <f>IF($C646="SINAPI",VLOOKUP($D646,'Comp. Sinapi'!$B:$F,2,0),VLOOKUP($D646,'Comp. Própria'!$B:$I,2,0))</f>
        <v>DISJUNTOR BIPOLAR TIPO DIN, CORRENTE NOMINAL DE 25A - FORNECIMENTO E INSTALAÇÃO. AF_10/2020</v>
      </c>
      <c r="F646" s="210" t="str">
        <f>IF($C646="SINAPI",VLOOKUP($D646,'Comp. Sinapi'!$B:$F,3,0),VLOOKUP($D646,'Comp. Própria'!$B:$I,7,0))</f>
        <v>UN</v>
      </c>
      <c r="G646" s="212">
        <v>1</v>
      </c>
      <c r="H646" s="213">
        <f t="shared" si="64"/>
        <v>62.45</v>
      </c>
      <c r="I646" s="214">
        <f t="shared" si="65"/>
        <v>62.45</v>
      </c>
      <c r="J646" s="213">
        <f t="shared" si="66"/>
        <v>78.043765000000008</v>
      </c>
      <c r="K646" s="214">
        <f t="shared" si="67"/>
        <v>78.040000000000006</v>
      </c>
      <c r="L646" s="167">
        <f t="shared" si="70"/>
        <v>5.2941251851256277E-6</v>
      </c>
      <c r="M646" s="326">
        <f t="shared" si="69"/>
        <v>0.9119987616197277</v>
      </c>
      <c r="N646" s="310" t="str">
        <f t="shared" si="68"/>
        <v>B</v>
      </c>
      <c r="P646" s="171">
        <f>IF($C646="SINAPI",VLOOKUP($D646,'Comp. Sinapi'!$B:$F,5,0),VLOOKUP($D646,'Comp. Própria'!$B:$I,8,0))</f>
        <v>62.45</v>
      </c>
    </row>
    <row r="647" spans="2:16" ht="27" x14ac:dyDescent="0.25">
      <c r="B647" s="215" t="s">
        <v>12532</v>
      </c>
      <c r="C647" s="210" t="s">
        <v>16</v>
      </c>
      <c r="D647" s="210">
        <v>93653</v>
      </c>
      <c r="E647" s="211" t="str">
        <f>IF($C647="SINAPI",VLOOKUP($D647,'Comp. Sinapi'!$B:$F,2,0),VLOOKUP($D647,'Comp. Própria'!$B:$I,2,0))</f>
        <v>DISJUNTOR MONOPOLAR TIPO DIN, CORRENTE NOMINAL DE 10A - FORNECIMENTO E INSTALAÇÃO. AF_10/2020</v>
      </c>
      <c r="F647" s="210" t="str">
        <f>IF($C647="SINAPI",VLOOKUP($D647,'Comp. Sinapi'!$B:$F,3,0),VLOOKUP($D647,'Comp. Própria'!$B:$I,7,0))</f>
        <v>UN</v>
      </c>
      <c r="G647" s="212">
        <v>9</v>
      </c>
      <c r="H647" s="213">
        <f t="shared" si="64"/>
        <v>12.23</v>
      </c>
      <c r="I647" s="214">
        <f t="shared" si="65"/>
        <v>110.07</v>
      </c>
      <c r="J647" s="213">
        <f t="shared" si="66"/>
        <v>15.283831000000001</v>
      </c>
      <c r="K647" s="214">
        <f t="shared" si="67"/>
        <v>137.55000000000001</v>
      </c>
      <c r="L647" s="167">
        <f t="shared" si="70"/>
        <v>9.3312009125324208E-6</v>
      </c>
      <c r="M647" s="326">
        <f t="shared" si="69"/>
        <v>0.91200809282064021</v>
      </c>
      <c r="N647" s="310" t="str">
        <f t="shared" si="68"/>
        <v>B</v>
      </c>
      <c r="P647" s="171">
        <f>IF($C647="SINAPI",VLOOKUP($D647,'Comp. Sinapi'!$B:$F,5,0),VLOOKUP($D647,'Comp. Própria'!$B:$I,8,0))</f>
        <v>12.23</v>
      </c>
    </row>
    <row r="648" spans="2:16" ht="27" x14ac:dyDescent="0.25">
      <c r="B648" s="215" t="s">
        <v>12533</v>
      </c>
      <c r="C648" s="210" t="s">
        <v>16</v>
      </c>
      <c r="D648" s="210">
        <v>93654</v>
      </c>
      <c r="E648" s="211" t="str">
        <f>IF($C648="SINAPI",VLOOKUP($D648,'Comp. Sinapi'!$B:$F,2,0),VLOOKUP($D648,'Comp. Própria'!$B:$I,2,0))</f>
        <v>DISJUNTOR MONOPOLAR TIPO DIN, CORRENTE NOMINAL DE 16A - FORNECIMENTO E INSTALAÇÃO. AF_10/2020</v>
      </c>
      <c r="F648" s="210" t="str">
        <f>IF($C648="SINAPI",VLOOKUP($D648,'Comp. Sinapi'!$B:$F,3,0),VLOOKUP($D648,'Comp. Própria'!$B:$I,7,0))</f>
        <v>UN</v>
      </c>
      <c r="G648" s="212">
        <v>2</v>
      </c>
      <c r="H648" s="213">
        <f t="shared" si="64"/>
        <v>12.83</v>
      </c>
      <c r="I648" s="214">
        <f t="shared" si="65"/>
        <v>25.66</v>
      </c>
      <c r="J648" s="213">
        <f t="shared" si="66"/>
        <v>16.033650999999999</v>
      </c>
      <c r="K648" s="214">
        <f t="shared" si="67"/>
        <v>32.06</v>
      </c>
      <c r="L648" s="167">
        <f t="shared" si="70"/>
        <v>2.1749058615469966E-6</v>
      </c>
      <c r="M648" s="326">
        <f t="shared" si="69"/>
        <v>0.91201026772650173</v>
      </c>
      <c r="N648" s="310" t="str">
        <f t="shared" si="68"/>
        <v>B</v>
      </c>
      <c r="P648" s="171">
        <f>IF($C648="SINAPI",VLOOKUP($D648,'Comp. Sinapi'!$B:$F,5,0),VLOOKUP($D648,'Comp. Própria'!$B:$I,8,0))</f>
        <v>12.83</v>
      </c>
    </row>
    <row r="649" spans="2:16" ht="27" x14ac:dyDescent="0.25">
      <c r="B649" s="215" t="s">
        <v>12534</v>
      </c>
      <c r="C649" s="210" t="s">
        <v>13257</v>
      </c>
      <c r="D649" s="210" t="s">
        <v>13263</v>
      </c>
      <c r="E649" s="211" t="str">
        <f>IF($C649="SINAPI",VLOOKUP($D649,'Comp. Sinapi'!$B:$F,2,0),VLOOKUP($D649,'Comp. Própria'!$B:$I,2,0))</f>
        <v>DISJUNTOR TRIPOLAR TIPO DIN, CORRENTE NOMINAL DE 63A - FORNECIMENTO E INSTALAÇÃO.</v>
      </c>
      <c r="F649" s="210" t="str">
        <f>IF($C649="SINAPI",VLOOKUP($D649,'Comp. Sinapi'!$B:$F,3,0),VLOOKUP($D649,'Comp. Própria'!$B:$I,7,0))</f>
        <v>UN</v>
      </c>
      <c r="G649" s="212">
        <v>1</v>
      </c>
      <c r="H649" s="213">
        <f t="shared" si="64"/>
        <v>112.60292800000001</v>
      </c>
      <c r="I649" s="214">
        <f t="shared" si="65"/>
        <v>112.6</v>
      </c>
      <c r="J649" s="213">
        <f t="shared" si="66"/>
        <v>140.7198791216</v>
      </c>
      <c r="K649" s="214">
        <f t="shared" si="67"/>
        <v>140.71</v>
      </c>
      <c r="L649" s="167">
        <f t="shared" si="70"/>
        <v>9.5455709225913255E-6</v>
      </c>
      <c r="M649" s="326">
        <f t="shared" si="69"/>
        <v>0.91201981329742432</v>
      </c>
      <c r="N649" s="310" t="str">
        <f t="shared" si="68"/>
        <v>B</v>
      </c>
      <c r="P649" s="171">
        <f>IF($C649="SINAPI",VLOOKUP($D649,'Comp. Sinapi'!$B:$F,5,0),VLOOKUP($D649,'Comp. Própria'!$B:$I,8,0))</f>
        <v>112.60292800000001</v>
      </c>
    </row>
    <row r="650" spans="2:16" ht="27" x14ac:dyDescent="0.25">
      <c r="B650" s="215" t="s">
        <v>12535</v>
      </c>
      <c r="C650" s="210" t="s">
        <v>13257</v>
      </c>
      <c r="D650" s="210" t="s">
        <v>13229</v>
      </c>
      <c r="E650" s="211" t="str">
        <f>IF($C650="SINAPI",VLOOKUP($D650,'Comp. Sinapi'!$B:$F,2,0),VLOOKUP($D650,'Comp. Própria'!$B:$I,2,0))</f>
        <v>DISPOSITIVO DE PROTEÇÃO CONTRA SURTO DE TENSÃO DPS 20KA - 175V. FORNECIMENTO E INSTALAÇÃO.</v>
      </c>
      <c r="F650" s="210" t="str">
        <f>IF($C650="SINAPI",VLOOKUP($D650,'Comp. Sinapi'!$B:$F,3,0),VLOOKUP($D650,'Comp. Própria'!$B:$I,7,0))</f>
        <v>UN</v>
      </c>
      <c r="G650" s="212">
        <v>4</v>
      </c>
      <c r="H650" s="213">
        <f t="shared" si="64"/>
        <v>81.658000000000001</v>
      </c>
      <c r="I650" s="214">
        <f t="shared" si="65"/>
        <v>326.63</v>
      </c>
      <c r="J650" s="213">
        <f t="shared" si="66"/>
        <v>102.0480026</v>
      </c>
      <c r="K650" s="214">
        <f t="shared" si="67"/>
        <v>408.19</v>
      </c>
      <c r="L650" s="167">
        <f t="shared" si="70"/>
        <v>2.769104253352678E-5</v>
      </c>
      <c r="M650" s="326">
        <f t="shared" si="69"/>
        <v>0.91204750433995785</v>
      </c>
      <c r="N650" s="310" t="str">
        <f t="shared" si="68"/>
        <v>B</v>
      </c>
      <c r="P650" s="171">
        <f>IF($C650="SINAPI",VLOOKUP($D650,'Comp. Sinapi'!$B:$F,5,0),VLOOKUP($D650,'Comp. Própria'!$B:$I,8,0))</f>
        <v>81.658000000000001</v>
      </c>
    </row>
    <row r="651" spans="2:16" ht="27" x14ac:dyDescent="0.25">
      <c r="B651" s="215" t="s">
        <v>12536</v>
      </c>
      <c r="C651" s="210" t="s">
        <v>16</v>
      </c>
      <c r="D651" s="210">
        <v>91834</v>
      </c>
      <c r="E651" s="211" t="str">
        <f>IF($C651="SINAPI",VLOOKUP($D651,'Comp. Sinapi'!$B:$F,2,0),VLOOKUP($D651,'Comp. Própria'!$B:$I,2,0))</f>
        <v>ELETRODUTO FLEXÍVEL CORRUGADO, PVC, DN 25 MM (3/4"), PARA CIRCUITOS TERMINAIS, INSTALADO EM FORRO - FORNECIMENTO E INSTALAÇÃO. AF_03/2023_PA</v>
      </c>
      <c r="F651" s="210" t="str">
        <f>IF($C651="SINAPI",VLOOKUP($D651,'Comp. Sinapi'!$B:$F,3,0),VLOOKUP($D651,'Comp. Própria'!$B:$I,7,0))</f>
        <v>M</v>
      </c>
      <c r="G651" s="212">
        <v>195</v>
      </c>
      <c r="H651" s="213">
        <f t="shared" si="64"/>
        <v>17.57</v>
      </c>
      <c r="I651" s="214">
        <f t="shared" si="65"/>
        <v>3426.15</v>
      </c>
      <c r="J651" s="213">
        <f t="shared" si="66"/>
        <v>21.957229000000002</v>
      </c>
      <c r="K651" s="214">
        <f t="shared" si="67"/>
        <v>4281.6499999999996</v>
      </c>
      <c r="L651" s="167">
        <f t="shared" si="70"/>
        <v>2.9046118783820018E-4</v>
      </c>
      <c r="M651" s="326">
        <f t="shared" si="69"/>
        <v>0.912337965527796</v>
      </c>
      <c r="N651" s="310" t="str">
        <f t="shared" si="68"/>
        <v>B</v>
      </c>
      <c r="P651" s="171">
        <f>IF($C651="SINAPI",VLOOKUP($D651,'Comp. Sinapi'!$B:$F,5,0),VLOOKUP($D651,'Comp. Própria'!$B:$I,8,0))</f>
        <v>17.57</v>
      </c>
    </row>
    <row r="652" spans="2:16" ht="27" x14ac:dyDescent="0.25">
      <c r="B652" s="215" t="s">
        <v>12537</v>
      </c>
      <c r="C652" s="210" t="s">
        <v>16</v>
      </c>
      <c r="D652" s="210">
        <v>91854</v>
      </c>
      <c r="E652" s="211" t="str">
        <f>IF($C652="SINAPI",VLOOKUP($D652,'Comp. Sinapi'!$B:$F,2,0),VLOOKUP($D652,'Comp. Própria'!$B:$I,2,0))</f>
        <v>ELETRODUTO FLEXÍVEL CORRUGADO, PVC, DN 25 MM (3/4"), PARA CIRCUITOS TERMINAIS, INSTALADO EM PAREDE - FORNECIMENTO E INSTALAÇÃO. AF_03/2023</v>
      </c>
      <c r="F652" s="210" t="str">
        <f>IF($C652="SINAPI",VLOOKUP($D652,'Comp. Sinapi'!$B:$F,3,0),VLOOKUP($D652,'Comp. Própria'!$B:$I,7,0))</f>
        <v>M</v>
      </c>
      <c r="G652" s="212">
        <v>85.9</v>
      </c>
      <c r="H652" s="213">
        <f t="shared" ref="H652:H715" si="71">P652*(1-$P$8)</f>
        <v>9.36</v>
      </c>
      <c r="I652" s="214">
        <f t="shared" ref="I652:I715" si="72">TRUNC((G652*H652),2)</f>
        <v>804.02</v>
      </c>
      <c r="J652" s="213">
        <f t="shared" ref="J652:J715" si="73">H652*(1+$K$7)</f>
        <v>11.697191999999999</v>
      </c>
      <c r="K652" s="214">
        <f t="shared" ref="K652:K715" si="74">TRUNC((G652*J652),2)</f>
        <v>1004.78</v>
      </c>
      <c r="L652" s="167">
        <f t="shared" si="70"/>
        <v>6.8162879337654126E-5</v>
      </c>
      <c r="M652" s="326">
        <f t="shared" si="69"/>
        <v>0.91240612840713364</v>
      </c>
      <c r="N652" s="310" t="str">
        <f t="shared" si="68"/>
        <v>B</v>
      </c>
      <c r="P652" s="171">
        <f>IF($C652="SINAPI",VLOOKUP($D652,'Comp. Sinapi'!$B:$F,5,0),VLOOKUP($D652,'Comp. Própria'!$B:$I,8,0))</f>
        <v>9.36</v>
      </c>
    </row>
    <row r="653" spans="2:16" ht="27" x14ac:dyDescent="0.25">
      <c r="B653" s="215" t="s">
        <v>12538</v>
      </c>
      <c r="C653" s="210" t="s">
        <v>16</v>
      </c>
      <c r="D653" s="210">
        <v>90447</v>
      </c>
      <c r="E653" s="211" t="str">
        <f>IF($C653="SINAPI",VLOOKUP($D653,'Comp. Sinapi'!$B:$F,2,0),VLOOKUP($D653,'Comp. Própria'!$B:$I,2,0))</f>
        <v>RASGO LINEAR MANUAL EM ALVENARIA, PARA ELETRODUTOS, DIÂMETROS MENORES OU IGUAIS A 40 MM. AF_09/2023</v>
      </c>
      <c r="F653" s="210" t="str">
        <f>IF($C653="SINAPI",VLOOKUP($D653,'Comp. Sinapi'!$B:$F,3,0),VLOOKUP($D653,'Comp. Própria'!$B:$I,7,0))</f>
        <v>M</v>
      </c>
      <c r="G653" s="212">
        <v>68.5</v>
      </c>
      <c r="H653" s="213">
        <f t="shared" si="71"/>
        <v>7.7</v>
      </c>
      <c r="I653" s="214">
        <f t="shared" si="72"/>
        <v>527.45000000000005</v>
      </c>
      <c r="J653" s="213">
        <f t="shared" si="73"/>
        <v>9.6226900000000004</v>
      </c>
      <c r="K653" s="214">
        <f t="shared" si="74"/>
        <v>659.15</v>
      </c>
      <c r="L653" s="167">
        <f t="shared" si="70"/>
        <v>4.4715820294407447E-5</v>
      </c>
      <c r="M653" s="326">
        <f t="shared" si="69"/>
        <v>0.91245084422742806</v>
      </c>
      <c r="N653" s="310" t="str">
        <f t="shared" ref="N653:N716" si="75">IF(M653&lt;=$N$7,"A",IF(M653&lt;=$N$8,"B","C"))</f>
        <v>B</v>
      </c>
      <c r="P653" s="171">
        <f>IF($C653="SINAPI",VLOOKUP($D653,'Comp. Sinapi'!$B:$F,5,0),VLOOKUP($D653,'Comp. Própria'!$B:$I,8,0))</f>
        <v>7.7</v>
      </c>
    </row>
    <row r="654" spans="2:16" ht="39.75" customHeight="1" x14ac:dyDescent="0.25">
      <c r="B654" s="215" t="s">
        <v>12539</v>
      </c>
      <c r="C654" s="210" t="s">
        <v>16</v>
      </c>
      <c r="D654" s="210">
        <v>90466</v>
      </c>
      <c r="E654" s="211" t="str">
        <f>IF($C654="SINAPI",VLOOKUP($D654,'Comp. Sinapi'!$B:$F,2,0),VLOOKUP($D654,'Comp. Própria'!$B:$I,2,0))</f>
        <v>CHUMBAMENTO LINEAR EM ALVENARIA PARA RAMAIS/DISTRIBUIÇÃO DE INSTALAÇÕES HIDRÁULICAS COM DIÂMETROS MENORES OU IGUAIS A 40 MM. AF_09/2023</v>
      </c>
      <c r="F654" s="210" t="str">
        <f>IF($C654="SINAPI",VLOOKUP($D654,'Comp. Sinapi'!$B:$F,3,0),VLOOKUP($D654,'Comp. Própria'!$B:$I,7,0))</f>
        <v>M</v>
      </c>
      <c r="G654" s="212">
        <v>68.5</v>
      </c>
      <c r="H654" s="213">
        <f t="shared" si="71"/>
        <v>14.74</v>
      </c>
      <c r="I654" s="214">
        <f t="shared" si="72"/>
        <v>1009.69</v>
      </c>
      <c r="J654" s="213">
        <f t="shared" si="73"/>
        <v>18.420577999999999</v>
      </c>
      <c r="K654" s="214">
        <f t="shared" si="74"/>
        <v>1261.8</v>
      </c>
      <c r="L654" s="167">
        <f t="shared" si="70"/>
        <v>8.559875907985029E-5</v>
      </c>
      <c r="M654" s="326">
        <f t="shared" ref="M654:M717" si="76">L654+M653</f>
        <v>0.91253644298650793</v>
      </c>
      <c r="N654" s="310" t="str">
        <f t="shared" si="75"/>
        <v>B</v>
      </c>
      <c r="P654" s="171">
        <f>IF($C654="SINAPI",VLOOKUP($D654,'Comp. Sinapi'!$B:$F,5,0),VLOOKUP($D654,'Comp. Própria'!$B:$I,8,0))</f>
        <v>14.74</v>
      </c>
    </row>
    <row r="655" spans="2:16" ht="40.5" customHeight="1" x14ac:dyDescent="0.25">
      <c r="B655" s="215" t="s">
        <v>12540</v>
      </c>
      <c r="C655" s="210" t="s">
        <v>16</v>
      </c>
      <c r="D655" s="210">
        <v>97669</v>
      </c>
      <c r="E655" s="211" t="str">
        <f>IF($C655="SINAPI",VLOOKUP($D655,'Comp. Sinapi'!$B:$F,2,0),VLOOKUP($D655,'Comp. Própria'!$B:$I,2,0))</f>
        <v>ELETRODUTO FLEXÍVEL CORRUGADO, PEAD, DN 90 (3"), PARA REDE ENTERRADA DE DISTRIBUIÇÃO DE ENERGIA ELÉTRICA - FORNECIMENTO E INSTALAÇÃO. AF_12/2021</v>
      </c>
      <c r="F655" s="210" t="str">
        <f>IF($C655="SINAPI",VLOOKUP($D655,'Comp. Sinapi'!$B:$F,3,0),VLOOKUP($D655,'Comp. Própria'!$B:$I,7,0))</f>
        <v>M</v>
      </c>
      <c r="G655" s="212">
        <v>7</v>
      </c>
      <c r="H655" s="213">
        <f t="shared" si="71"/>
        <v>16.690000000000001</v>
      </c>
      <c r="I655" s="214">
        <f t="shared" si="72"/>
        <v>116.83</v>
      </c>
      <c r="J655" s="213">
        <f t="shared" si="73"/>
        <v>20.857493000000002</v>
      </c>
      <c r="K655" s="214">
        <f t="shared" si="74"/>
        <v>146</v>
      </c>
      <c r="L655" s="167">
        <f t="shared" si="70"/>
        <v>9.9044371736076585E-6</v>
      </c>
      <c r="M655" s="326">
        <f t="shared" si="76"/>
        <v>0.91254634742368157</v>
      </c>
      <c r="N655" s="310" t="str">
        <f t="shared" si="75"/>
        <v>B</v>
      </c>
      <c r="P655" s="171">
        <f>IF($C655="SINAPI",VLOOKUP($D655,'Comp. Sinapi'!$B:$F,5,0),VLOOKUP($D655,'Comp. Própria'!$B:$I,8,0))</f>
        <v>16.690000000000001</v>
      </c>
    </row>
    <row r="656" spans="2:16" ht="40.5" x14ac:dyDescent="0.25">
      <c r="B656" s="215" t="s">
        <v>12541</v>
      </c>
      <c r="C656" s="210" t="s">
        <v>16</v>
      </c>
      <c r="D656" s="210">
        <v>90446</v>
      </c>
      <c r="E656" s="211" t="str">
        <f>IF($C656="SINAPI",VLOOKUP($D656,'Comp. Sinapi'!$B:$F,2,0),VLOOKUP($D656,'Comp. Própria'!$B:$I,2,0))</f>
        <v>RASGO LINEAR MECANIZADO EM CONTRAPISO, PARA RAMAIS/ DISTRIBUIÇÃO DE INSTALAÇÕES HIDRÁULICAS, DIÂMETROS MAIORES QUE 75 MM E MENORES OU IGUAIS A 100 MM. AF_09/2023_PS</v>
      </c>
      <c r="F656" s="210" t="str">
        <f>IF($C656="SINAPI",VLOOKUP($D656,'Comp. Sinapi'!$B:$F,3,0),VLOOKUP($D656,'Comp. Própria'!$B:$I,7,0))</f>
        <v>M</v>
      </c>
      <c r="G656" s="212">
        <v>7</v>
      </c>
      <c r="H656" s="213">
        <f t="shared" si="71"/>
        <v>18.5</v>
      </c>
      <c r="I656" s="214">
        <f t="shared" si="72"/>
        <v>129.5</v>
      </c>
      <c r="J656" s="213">
        <f t="shared" si="73"/>
        <v>23.119450000000001</v>
      </c>
      <c r="K656" s="214">
        <f t="shared" si="74"/>
        <v>161.83000000000001</v>
      </c>
      <c r="L656" s="167">
        <f t="shared" si="70"/>
        <v>1.097832238222553E-5</v>
      </c>
      <c r="M656" s="326">
        <f t="shared" si="76"/>
        <v>0.91255732574606374</v>
      </c>
      <c r="N656" s="310" t="str">
        <f t="shared" si="75"/>
        <v>B</v>
      </c>
      <c r="P656" s="171">
        <f>IF($C656="SINAPI",VLOOKUP($D656,'Comp. Sinapi'!$B:$F,5,0),VLOOKUP($D656,'Comp. Própria'!$B:$I,8,0))</f>
        <v>18.5</v>
      </c>
    </row>
    <row r="657" spans="2:16" ht="40.5" x14ac:dyDescent="0.25">
      <c r="B657" s="215" t="s">
        <v>12542</v>
      </c>
      <c r="C657" s="210" t="s">
        <v>16</v>
      </c>
      <c r="D657" s="210">
        <v>90470</v>
      </c>
      <c r="E657" s="211" t="str">
        <f>IF($C657="SINAPI",VLOOKUP($D657,'Comp. Sinapi'!$B:$F,2,0),VLOOKUP($D657,'Comp. Própria'!$B:$I,2,0))</f>
        <v>CHUMBAMENTO LINEAR EM CONTRAPISO PARA RAMAIS/DISTRIBUIÇÃO DE INSTALAÇÕES HIDRÁULICAS COM DIÂMETROS MAIORES QUE 75 MM E MENORES OU IGUAIS A 100 MM. AF_09/2023</v>
      </c>
      <c r="F657" s="210" t="str">
        <f>IF($C657="SINAPI",VLOOKUP($D657,'Comp. Sinapi'!$B:$F,3,0),VLOOKUP($D657,'Comp. Própria'!$B:$I,7,0))</f>
        <v>M</v>
      </c>
      <c r="G657" s="212">
        <v>7</v>
      </c>
      <c r="H657" s="213">
        <f t="shared" si="71"/>
        <v>15.35</v>
      </c>
      <c r="I657" s="214">
        <f t="shared" si="72"/>
        <v>107.45</v>
      </c>
      <c r="J657" s="213">
        <f t="shared" si="73"/>
        <v>19.182894999999998</v>
      </c>
      <c r="K657" s="214">
        <f t="shared" si="74"/>
        <v>134.28</v>
      </c>
      <c r="L657" s="167">
        <f t="shared" si="70"/>
        <v>9.1093686552879191E-6</v>
      </c>
      <c r="M657" s="326">
        <f t="shared" si="76"/>
        <v>0.91256643511471902</v>
      </c>
      <c r="N657" s="310" t="str">
        <f t="shared" si="75"/>
        <v>B</v>
      </c>
      <c r="P657" s="171">
        <f>IF($C657="SINAPI",VLOOKUP($D657,'Comp. Sinapi'!$B:$F,5,0),VLOOKUP($D657,'Comp. Própria'!$B:$I,8,0))</f>
        <v>15.35</v>
      </c>
    </row>
    <row r="658" spans="2:16" ht="27" x14ac:dyDescent="0.25">
      <c r="B658" s="215" t="s">
        <v>12543</v>
      </c>
      <c r="C658" s="210" t="s">
        <v>13257</v>
      </c>
      <c r="D658" s="210" t="s">
        <v>13267</v>
      </c>
      <c r="E658" s="211" t="str">
        <f>IF($C658="SINAPI",VLOOKUP($D658,'Comp. Sinapi'!$B:$F,2,0),VLOOKUP($D658,'Comp. Própria'!$B:$I,2,0))</f>
        <v>LUMINÁRIA COM LÂMPADA LED,  10 A 25 W (BASE E27) - FORNECIMENTO E INSTALAÇÃO.</v>
      </c>
      <c r="F658" s="210" t="str">
        <f>IF($C658="SINAPI",VLOOKUP($D658,'Comp. Sinapi'!$B:$F,3,0),VLOOKUP($D658,'Comp. Própria'!$B:$I,7,0))</f>
        <v>UN</v>
      </c>
      <c r="G658" s="212">
        <v>3</v>
      </c>
      <c r="H658" s="213">
        <f t="shared" si="71"/>
        <v>44.214148000000009</v>
      </c>
      <c r="I658" s="214">
        <f t="shared" si="72"/>
        <v>132.63999999999999</v>
      </c>
      <c r="J658" s="213">
        <f t="shared" si="73"/>
        <v>55.254420755600009</v>
      </c>
      <c r="K658" s="214">
        <f t="shared" si="74"/>
        <v>165.76</v>
      </c>
      <c r="L658" s="167">
        <f t="shared" si="70"/>
        <v>1.1244928122583597E-5</v>
      </c>
      <c r="M658" s="326">
        <f t="shared" si="76"/>
        <v>0.91257768004284157</v>
      </c>
      <c r="N658" s="310" t="str">
        <f t="shared" si="75"/>
        <v>B</v>
      </c>
      <c r="P658" s="171">
        <f>IF($C658="SINAPI",VLOOKUP($D658,'Comp. Sinapi'!$B:$F,5,0),VLOOKUP($D658,'Comp. Própria'!$B:$I,8,0))</f>
        <v>44.214148000000009</v>
      </c>
    </row>
    <row r="659" spans="2:16" ht="27" x14ac:dyDescent="0.25">
      <c r="B659" s="215" t="s">
        <v>12544</v>
      </c>
      <c r="C659" s="210" t="s">
        <v>13257</v>
      </c>
      <c r="D659" s="210" t="s">
        <v>13237</v>
      </c>
      <c r="E659" s="211" t="str">
        <f>IF($C659="SINAPI",VLOOKUP($D659,'Comp. Sinapi'!$B:$F,2,0),VLOOKUP($D659,'Comp. Própria'!$B:$I,2,0))</f>
        <v>LUMINARIA HERMÉTICA TIPO CALHA COM 2 LAMPADA TUBULAR LED, 14/16/18/20W - FORNECIMENTO E INSTALAÇÃO.</v>
      </c>
      <c r="F659" s="210" t="str">
        <f>IF($C659="SINAPI",VLOOKUP($D659,'Comp. Sinapi'!$B:$F,3,0),VLOOKUP($D659,'Comp. Própria'!$B:$I,7,0))</f>
        <v>UN</v>
      </c>
      <c r="G659" s="212">
        <v>10</v>
      </c>
      <c r="H659" s="213">
        <f t="shared" si="71"/>
        <v>96.470584000000002</v>
      </c>
      <c r="I659" s="214">
        <f t="shared" si="72"/>
        <v>964.7</v>
      </c>
      <c r="J659" s="213">
        <f t="shared" si="73"/>
        <v>120.55928882480001</v>
      </c>
      <c r="K659" s="214">
        <f t="shared" si="74"/>
        <v>1205.5899999999999</v>
      </c>
      <c r="L659" s="167">
        <f t="shared" si="70"/>
        <v>8.1785550768011334E-5</v>
      </c>
      <c r="M659" s="326">
        <f t="shared" si="76"/>
        <v>0.91265946559360955</v>
      </c>
      <c r="N659" s="310" t="str">
        <f t="shared" si="75"/>
        <v>B</v>
      </c>
      <c r="P659" s="171">
        <f>IF($C659="SINAPI",VLOOKUP($D659,'Comp. Sinapi'!$B:$F,5,0),VLOOKUP($D659,'Comp. Própria'!$B:$I,8,0))</f>
        <v>96.470584000000002</v>
      </c>
    </row>
    <row r="660" spans="2:16" ht="27" x14ac:dyDescent="0.25">
      <c r="B660" s="215" t="s">
        <v>12545</v>
      </c>
      <c r="C660" s="210" t="s">
        <v>13257</v>
      </c>
      <c r="D660" s="210" t="s">
        <v>13268</v>
      </c>
      <c r="E660" s="211" t="str">
        <f>IF($C660="SINAPI",VLOOKUP($D660,'Comp. Sinapi'!$B:$F,2,0),VLOOKUP($D660,'Comp. Própria'!$B:$I,2,0))</f>
        <v>LUMINÁRIA TIPO CALHA, DE SOBREPOR, COM 2 LÂMPADAS TUBULARES LED DE 18 W- FORNECIMENTO E INSTALAÇÃO.</v>
      </c>
      <c r="F660" s="210" t="str">
        <f>IF($C660="SINAPI",VLOOKUP($D660,'Comp. Sinapi'!$B:$F,3,0),VLOOKUP($D660,'Comp. Própria'!$B:$I,7,0))</f>
        <v>UN</v>
      </c>
      <c r="G660" s="212">
        <v>22</v>
      </c>
      <c r="H660" s="213">
        <f t="shared" si="71"/>
        <v>225.37868399999999</v>
      </c>
      <c r="I660" s="214">
        <f t="shared" si="72"/>
        <v>4958.33</v>
      </c>
      <c r="J660" s="213">
        <f t="shared" si="73"/>
        <v>281.65574139479997</v>
      </c>
      <c r="K660" s="214">
        <f t="shared" si="74"/>
        <v>6196.42</v>
      </c>
      <c r="L660" s="167">
        <f t="shared" si="70"/>
        <v>4.2035652459784909E-4</v>
      </c>
      <c r="M660" s="326">
        <f t="shared" si="76"/>
        <v>0.91307982211820737</v>
      </c>
      <c r="N660" s="310" t="str">
        <f t="shared" si="75"/>
        <v>B</v>
      </c>
      <c r="P660" s="171">
        <f>IF($C660="SINAPI",VLOOKUP($D660,'Comp. Sinapi'!$B:$F,5,0),VLOOKUP($D660,'Comp. Própria'!$B:$I,8,0))</f>
        <v>225.37868399999999</v>
      </c>
    </row>
    <row r="661" spans="2:16" ht="27" x14ac:dyDescent="0.25">
      <c r="B661" s="215" t="s">
        <v>12546</v>
      </c>
      <c r="C661" s="210" t="s">
        <v>13257</v>
      </c>
      <c r="D661" s="210" t="s">
        <v>13269</v>
      </c>
      <c r="E661" s="211" t="str">
        <f>IF($C661="SINAPI",VLOOKUP($D661,'Comp. Sinapi'!$B:$F,2,0),VLOOKUP($D661,'Comp. Própria'!$B:$I,2,0))</f>
        <v>CABO PP TETRAPOLAR , 2,5 MM², ANTI-CHAMA 0,6/1,0 KV - FORNECIMENTO E INSTALAÇÃO.</v>
      </c>
      <c r="F661" s="210" t="str">
        <f>IF($C661="SINAPI",VLOOKUP($D661,'Comp. Sinapi'!$B:$F,3,0),VLOOKUP($D661,'Comp. Própria'!$B:$I,7,0))</f>
        <v>UN</v>
      </c>
      <c r="G661" s="212">
        <v>10</v>
      </c>
      <c r="H661" s="213">
        <f t="shared" si="71"/>
        <v>17.52271</v>
      </c>
      <c r="I661" s="214">
        <f t="shared" si="72"/>
        <v>175.22</v>
      </c>
      <c r="J661" s="213">
        <f t="shared" si="73"/>
        <v>21.898130687000002</v>
      </c>
      <c r="K661" s="214">
        <f t="shared" si="74"/>
        <v>218.98</v>
      </c>
      <c r="L661" s="167">
        <f t="shared" si="70"/>
        <v>1.4855298988195924E-5</v>
      </c>
      <c r="M661" s="326">
        <f t="shared" si="76"/>
        <v>0.91309467741719552</v>
      </c>
      <c r="N661" s="310" t="str">
        <f t="shared" si="75"/>
        <v>B</v>
      </c>
      <c r="P661" s="171">
        <f>IF($C661="SINAPI",VLOOKUP($D661,'Comp. Sinapi'!$B:$F,5,0),VLOOKUP($D661,'Comp. Própria'!$B:$I,8,0))</f>
        <v>17.52271</v>
      </c>
    </row>
    <row r="662" spans="2:16" ht="40.5" x14ac:dyDescent="0.25">
      <c r="B662" s="215" t="s">
        <v>12547</v>
      </c>
      <c r="C662" s="210" t="s">
        <v>16</v>
      </c>
      <c r="D662" s="210">
        <v>97328</v>
      </c>
      <c r="E662" s="211" t="str">
        <f>IF($C662="SINAPI",VLOOKUP($D662,'Comp. Sinapi'!$B:$F,2,0),VLOOKUP($D662,'Comp. Própria'!$B:$I,2,0))</f>
        <v>TUBO EM COBRE FLEXÍVEL, DN 3/8", COM ISOLAMENTO, INSTALADO EM RAMAL DE ALIMENTAÇÃO DE AR CONDICIONADO COM CONDENSADORA INDIVIDUAL - FORNECIMENTO E INSTALAÇÃO. AF_12/2015</v>
      </c>
      <c r="F662" s="210" t="str">
        <f>IF($C662="SINAPI",VLOOKUP($D662,'Comp. Sinapi'!$B:$F,3,0),VLOOKUP($D662,'Comp. Própria'!$B:$I,7,0))</f>
        <v>M</v>
      </c>
      <c r="G662" s="212">
        <v>7</v>
      </c>
      <c r="H662" s="213">
        <f t="shared" si="71"/>
        <v>44.72</v>
      </c>
      <c r="I662" s="214">
        <f t="shared" si="72"/>
        <v>313.04000000000002</v>
      </c>
      <c r="J662" s="213">
        <f t="shared" si="73"/>
        <v>55.886583999999999</v>
      </c>
      <c r="K662" s="214">
        <f t="shared" si="74"/>
        <v>391.2</v>
      </c>
      <c r="L662" s="167">
        <f t="shared" si="70"/>
        <v>2.6538464536406272E-5</v>
      </c>
      <c r="M662" s="326">
        <f t="shared" si="76"/>
        <v>0.9131212158817319</v>
      </c>
      <c r="N662" s="310" t="str">
        <f t="shared" si="75"/>
        <v>B</v>
      </c>
      <c r="P662" s="171">
        <f>IF($C662="SINAPI",VLOOKUP($D662,'Comp. Sinapi'!$B:$F,5,0),VLOOKUP($D662,'Comp. Própria'!$B:$I,8,0))</f>
        <v>44.72</v>
      </c>
    </row>
    <row r="663" spans="2:16" ht="40.5" x14ac:dyDescent="0.25">
      <c r="B663" s="215" t="s">
        <v>12548</v>
      </c>
      <c r="C663" s="210" t="s">
        <v>16</v>
      </c>
      <c r="D663" s="210">
        <v>97330</v>
      </c>
      <c r="E663" s="211" t="str">
        <f>IF($C663="SINAPI",VLOOKUP($D663,'Comp. Sinapi'!$B:$F,2,0),VLOOKUP($D663,'Comp. Própria'!$B:$I,2,0))</f>
        <v>TUBO EM COBRE FLEXÍVEL, DN 5/8", COM ISOLAMENTO, INSTALADO EM RAMAL DE ALIMENTAÇÃO DE AR CONDICIONADO COM CONDENSADORA INDIVIDUAL - FORNECIMENTO E INSTALAÇÃO. AF_12/2015</v>
      </c>
      <c r="F663" s="210" t="str">
        <f>IF($C663="SINAPI",VLOOKUP($D663,'Comp. Sinapi'!$B:$F,3,0),VLOOKUP($D663,'Comp. Própria'!$B:$I,7,0))</f>
        <v>M</v>
      </c>
      <c r="G663" s="212">
        <v>7</v>
      </c>
      <c r="H663" s="213">
        <f t="shared" si="71"/>
        <v>68.989999999999995</v>
      </c>
      <c r="I663" s="214">
        <f t="shared" si="72"/>
        <v>482.93</v>
      </c>
      <c r="J663" s="213">
        <f t="shared" si="73"/>
        <v>86.216802999999999</v>
      </c>
      <c r="K663" s="214">
        <f t="shared" si="74"/>
        <v>603.51</v>
      </c>
      <c r="L663" s="167">
        <f t="shared" si="70"/>
        <v>4.0941279990712039E-5</v>
      </c>
      <c r="M663" s="326">
        <f t="shared" si="76"/>
        <v>0.91316215716172255</v>
      </c>
      <c r="N663" s="310" t="str">
        <f t="shared" si="75"/>
        <v>B</v>
      </c>
      <c r="P663" s="171">
        <f>IF($C663="SINAPI",VLOOKUP($D663,'Comp. Sinapi'!$B:$F,5,0),VLOOKUP($D663,'Comp. Própria'!$B:$I,8,0))</f>
        <v>68.989999999999995</v>
      </c>
    </row>
    <row r="664" spans="2:16" ht="27" x14ac:dyDescent="0.25">
      <c r="B664" s="215" t="s">
        <v>12550</v>
      </c>
      <c r="C664" s="210" t="s">
        <v>16</v>
      </c>
      <c r="D664" s="210">
        <v>90447</v>
      </c>
      <c r="E664" s="211" t="str">
        <f>IF($C664="SINAPI",VLOOKUP($D664,'Comp. Sinapi'!$B:$F,2,0),VLOOKUP($D664,'Comp. Própria'!$B:$I,2,0))</f>
        <v>RASGO LINEAR MANUAL EM ALVENARIA, PARA ELETRODUTOS, DIÂMETROS MENORES OU IGUAIS A 40 MM. AF_09/2023</v>
      </c>
      <c r="F664" s="210" t="str">
        <f>IF($C664="SINAPI",VLOOKUP($D664,'Comp. Sinapi'!$B:$F,3,0),VLOOKUP($D664,'Comp. Própria'!$B:$I,7,0))</f>
        <v>M</v>
      </c>
      <c r="G664" s="212">
        <v>20.399999999999999</v>
      </c>
      <c r="H664" s="213">
        <f t="shared" si="71"/>
        <v>7.7</v>
      </c>
      <c r="I664" s="214">
        <f t="shared" si="72"/>
        <v>157.08000000000001</v>
      </c>
      <c r="J664" s="213">
        <f t="shared" si="73"/>
        <v>9.6226900000000004</v>
      </c>
      <c r="K664" s="214">
        <f t="shared" si="74"/>
        <v>196.3</v>
      </c>
      <c r="L664" s="167">
        <f t="shared" si="70"/>
        <v>1.3316719295747831E-5</v>
      </c>
      <c r="M664" s="326">
        <f t="shared" si="76"/>
        <v>0.91317547388101827</v>
      </c>
      <c r="N664" s="310" t="str">
        <f t="shared" si="75"/>
        <v>B</v>
      </c>
      <c r="P664" s="171">
        <f>IF($C664="SINAPI",VLOOKUP($D664,'Comp. Sinapi'!$B:$F,5,0),VLOOKUP($D664,'Comp. Própria'!$B:$I,8,0))</f>
        <v>7.7</v>
      </c>
    </row>
    <row r="665" spans="2:16" ht="48" customHeight="1" x14ac:dyDescent="0.25">
      <c r="B665" s="215" t="s">
        <v>12552</v>
      </c>
      <c r="C665" s="210" t="s">
        <v>16</v>
      </c>
      <c r="D665" s="210">
        <v>90466</v>
      </c>
      <c r="E665" s="211" t="str">
        <f>IF($C665="SINAPI",VLOOKUP($D665,'Comp. Sinapi'!$B:$F,2,0),VLOOKUP($D665,'Comp. Própria'!$B:$I,2,0))</f>
        <v>CHUMBAMENTO LINEAR EM ALVENARIA PARA RAMAIS/DISTRIBUIÇÃO DE INSTALAÇÕES HIDRÁULICAS COM DIÂMETROS MENORES OU IGUAIS A 40 MM. AF_09/2023</v>
      </c>
      <c r="F665" s="210" t="str">
        <f>IF($C665="SINAPI",VLOOKUP($D665,'Comp. Sinapi'!$B:$F,3,0),VLOOKUP($D665,'Comp. Própria'!$B:$I,7,0))</f>
        <v>M</v>
      </c>
      <c r="G665" s="212">
        <v>20.399999999999999</v>
      </c>
      <c r="H665" s="213">
        <f t="shared" si="71"/>
        <v>14.74</v>
      </c>
      <c r="I665" s="214">
        <f t="shared" si="72"/>
        <v>300.69</v>
      </c>
      <c r="J665" s="213">
        <f t="shared" si="73"/>
        <v>18.420577999999999</v>
      </c>
      <c r="K665" s="214">
        <f t="shared" si="74"/>
        <v>375.77</v>
      </c>
      <c r="L665" s="167">
        <f t="shared" si="70"/>
        <v>2.5491714772099653E-5</v>
      </c>
      <c r="M665" s="326">
        <f t="shared" si="76"/>
        <v>0.91320096559579034</v>
      </c>
      <c r="N665" s="310" t="str">
        <f t="shared" si="75"/>
        <v>B</v>
      </c>
      <c r="P665" s="171">
        <f>IF($C665="SINAPI",VLOOKUP($D665,'Comp. Sinapi'!$B:$F,5,0),VLOOKUP($D665,'Comp. Própria'!$B:$I,8,0))</f>
        <v>14.74</v>
      </c>
    </row>
    <row r="666" spans="2:16" ht="27" x14ac:dyDescent="0.25">
      <c r="B666" s="215" t="s">
        <v>12553</v>
      </c>
      <c r="C666" s="210" t="s">
        <v>16</v>
      </c>
      <c r="D666" s="210">
        <v>90456</v>
      </c>
      <c r="E666" s="211" t="str">
        <f>IF($C666="SINAPI",VLOOKUP($D666,'Comp. Sinapi'!$B:$F,2,0),VLOOKUP($D666,'Comp. Própria'!$B:$I,2,0))</f>
        <v>QUEBRA EM ALVENARIA PARA INSTALAÇÃO DE CAIXA DE TOMADA (4X4 OU 4X2). AF_09/2023</v>
      </c>
      <c r="F666" s="210" t="str">
        <f>IF($C666="SINAPI",VLOOKUP($D666,'Comp. Sinapi'!$B:$F,3,0),VLOOKUP($D666,'Comp. Própria'!$B:$I,7,0))</f>
        <v>UN</v>
      </c>
      <c r="G666" s="212">
        <v>20</v>
      </c>
      <c r="H666" s="213">
        <f t="shared" si="71"/>
        <v>5.1100000000000003</v>
      </c>
      <c r="I666" s="214">
        <f t="shared" si="72"/>
        <v>102.2</v>
      </c>
      <c r="J666" s="213">
        <f t="shared" si="73"/>
        <v>6.3859670000000008</v>
      </c>
      <c r="K666" s="214">
        <f t="shared" si="74"/>
        <v>127.71</v>
      </c>
      <c r="L666" s="167">
        <f t="shared" si="70"/>
        <v>8.6636689824755744E-6</v>
      </c>
      <c r="M666" s="326">
        <f t="shared" si="76"/>
        <v>0.91320962926477278</v>
      </c>
      <c r="N666" s="310" t="str">
        <f t="shared" si="75"/>
        <v>B</v>
      </c>
      <c r="P666" s="171">
        <f>IF($C666="SINAPI",VLOOKUP($D666,'Comp. Sinapi'!$B:$F,5,0),VLOOKUP($D666,'Comp. Própria'!$B:$I,8,0))</f>
        <v>5.1100000000000003</v>
      </c>
    </row>
    <row r="667" spans="2:16" ht="27" x14ac:dyDescent="0.25">
      <c r="B667" s="215" t="s">
        <v>12554</v>
      </c>
      <c r="C667" s="210" t="s">
        <v>16</v>
      </c>
      <c r="D667" s="210">
        <v>91940</v>
      </c>
      <c r="E667" s="211" t="str">
        <f>IF($C667="SINAPI",VLOOKUP($D667,'Comp. Sinapi'!$B:$F,2,0),VLOOKUP($D667,'Comp. Própria'!$B:$I,2,0))</f>
        <v>CAIXA RETANGULAR 4" X 2" MÉDIA (1,30 M DO PISO), PVC, INSTALADA EM PAREDE - FORNECIMENTO E INSTALAÇÃO. AF_03/2023</v>
      </c>
      <c r="F667" s="210" t="str">
        <f>IF($C667="SINAPI",VLOOKUP($D667,'Comp. Sinapi'!$B:$F,3,0),VLOOKUP($D667,'Comp. Própria'!$B:$I,7,0))</f>
        <v>UN</v>
      </c>
      <c r="G667" s="212">
        <v>20</v>
      </c>
      <c r="H667" s="213">
        <f t="shared" si="71"/>
        <v>17.55</v>
      </c>
      <c r="I667" s="214">
        <f t="shared" si="72"/>
        <v>351</v>
      </c>
      <c r="J667" s="213">
        <f t="shared" si="73"/>
        <v>21.932235000000002</v>
      </c>
      <c r="K667" s="214">
        <f t="shared" si="74"/>
        <v>438.64</v>
      </c>
      <c r="L667" s="167">
        <f t="shared" si="70"/>
        <v>2.975672823172098E-5</v>
      </c>
      <c r="M667" s="326">
        <f t="shared" si="76"/>
        <v>0.91323938599300447</v>
      </c>
      <c r="N667" s="310" t="str">
        <f t="shared" si="75"/>
        <v>B</v>
      </c>
      <c r="P667" s="171">
        <f>IF($C667="SINAPI",VLOOKUP($D667,'Comp. Sinapi'!$B:$F,5,0),VLOOKUP($D667,'Comp. Própria'!$B:$I,8,0))</f>
        <v>17.55</v>
      </c>
    </row>
    <row r="668" spans="2:16" ht="27" x14ac:dyDescent="0.25">
      <c r="B668" s="215" t="s">
        <v>12555</v>
      </c>
      <c r="C668" s="210" t="s">
        <v>16</v>
      </c>
      <c r="D668" s="210">
        <v>91864</v>
      </c>
      <c r="E668" s="211" t="str">
        <f>IF($C668="SINAPI",VLOOKUP($D668,'Comp. Sinapi'!$B:$F,2,0),VLOOKUP($D668,'Comp. Própria'!$B:$I,2,0))</f>
        <v>ELETRODUTO RÍGIDO ROSCÁVEL, PVC, DN 32 MM (1"), PARA CIRCUITOS TERMINAIS, INSTALADO EM FORRO - FORNECIMENTO E INSTALAÇÃO. AF_03/2023</v>
      </c>
      <c r="F668" s="210" t="str">
        <f>IF($C668="SINAPI",VLOOKUP($D668,'Comp. Sinapi'!$B:$F,3,0),VLOOKUP($D668,'Comp. Própria'!$B:$I,7,0))</f>
        <v>M</v>
      </c>
      <c r="G668" s="212">
        <v>6.2</v>
      </c>
      <c r="H668" s="213">
        <f t="shared" si="71"/>
        <v>15.26</v>
      </c>
      <c r="I668" s="214">
        <f t="shared" si="72"/>
        <v>94.61</v>
      </c>
      <c r="J668" s="213">
        <f t="shared" si="73"/>
        <v>19.070422000000001</v>
      </c>
      <c r="K668" s="214">
        <f t="shared" si="74"/>
        <v>118.23</v>
      </c>
      <c r="L668" s="167">
        <f t="shared" si="70"/>
        <v>8.0205589522988587E-6</v>
      </c>
      <c r="M668" s="326">
        <f t="shared" si="76"/>
        <v>0.9132474065519568</v>
      </c>
      <c r="N668" s="310" t="str">
        <f t="shared" si="75"/>
        <v>B</v>
      </c>
      <c r="P668" s="171">
        <f>IF($C668="SINAPI",VLOOKUP($D668,'Comp. Sinapi'!$B:$F,5,0),VLOOKUP($D668,'Comp. Própria'!$B:$I,8,0))</f>
        <v>15.26</v>
      </c>
    </row>
    <row r="669" spans="2:16" ht="27" x14ac:dyDescent="0.25">
      <c r="B669" s="215" t="s">
        <v>12556</v>
      </c>
      <c r="C669" s="210" t="s">
        <v>16</v>
      </c>
      <c r="D669" s="210">
        <v>95781</v>
      </c>
      <c r="E669" s="211" t="str">
        <f>IF($C669="SINAPI",VLOOKUP($D669,'Comp. Sinapi'!$B:$F,2,0),VLOOKUP($D669,'Comp. Própria'!$B:$I,2,0))</f>
        <v>CONDULETE DE ALUMÍNIO, TIPO C, PARA ELETRODUTO DE AÇO GALVANIZADO DN 25 MM (1''), APARENTE - FORNECIMENTO E INSTALAÇÃO. AF_10/2022</v>
      </c>
      <c r="F669" s="210" t="str">
        <f>IF($C669="SINAPI",VLOOKUP($D669,'Comp. Sinapi'!$B:$F,3,0),VLOOKUP($D669,'Comp. Própria'!$B:$I,7,0))</f>
        <v>UN</v>
      </c>
      <c r="G669" s="212">
        <v>7</v>
      </c>
      <c r="H669" s="213">
        <f t="shared" si="71"/>
        <v>32.42</v>
      </c>
      <c r="I669" s="214">
        <f t="shared" si="72"/>
        <v>226.94</v>
      </c>
      <c r="J669" s="213">
        <f t="shared" si="73"/>
        <v>40.515274000000005</v>
      </c>
      <c r="K669" s="214">
        <f t="shared" si="74"/>
        <v>283.60000000000002</v>
      </c>
      <c r="L669" s="167">
        <f t="shared" si="70"/>
        <v>1.9239030016678985E-5</v>
      </c>
      <c r="M669" s="326">
        <f t="shared" si="76"/>
        <v>0.91326664558197346</v>
      </c>
      <c r="N669" s="310" t="str">
        <f t="shared" si="75"/>
        <v>B</v>
      </c>
      <c r="P669" s="171">
        <f>IF($C669="SINAPI",VLOOKUP($D669,'Comp. Sinapi'!$B:$F,5,0),VLOOKUP($D669,'Comp. Própria'!$B:$I,8,0))</f>
        <v>32.42</v>
      </c>
    </row>
    <row r="670" spans="2:16" ht="47.25" customHeight="1" x14ac:dyDescent="0.25">
      <c r="B670" s="215" t="s">
        <v>12557</v>
      </c>
      <c r="C670" s="210" t="s">
        <v>16</v>
      </c>
      <c r="D670" s="210">
        <v>91854</v>
      </c>
      <c r="E670" s="211" t="str">
        <f>IF($C670="SINAPI",VLOOKUP($D670,'Comp. Sinapi'!$B:$F,2,0),VLOOKUP($D670,'Comp. Própria'!$B:$I,2,0))</f>
        <v>ELETRODUTO FLEXÍVEL CORRUGADO, PVC, DN 25 MM (3/4"), PARA CIRCUITOS TERMINAIS, INSTALADO EM PAREDE - FORNECIMENTO E INSTALAÇÃO. AF_03/2023</v>
      </c>
      <c r="F670" s="210" t="str">
        <f>IF($C670="SINAPI",VLOOKUP($D670,'Comp. Sinapi'!$B:$F,3,0),VLOOKUP($D670,'Comp. Própria'!$B:$I,7,0))</f>
        <v>M</v>
      </c>
      <c r="G670" s="212">
        <v>78</v>
      </c>
      <c r="H670" s="213">
        <f t="shared" si="71"/>
        <v>9.36</v>
      </c>
      <c r="I670" s="214">
        <f t="shared" si="72"/>
        <v>730.08</v>
      </c>
      <c r="J670" s="213">
        <f t="shared" si="73"/>
        <v>11.697191999999999</v>
      </c>
      <c r="K670" s="214">
        <f t="shared" si="74"/>
        <v>912.38</v>
      </c>
      <c r="L670" s="167">
        <f t="shared" si="70"/>
        <v>6.1894591701754488E-5</v>
      </c>
      <c r="M670" s="326">
        <f t="shared" si="76"/>
        <v>0.91332854017367526</v>
      </c>
      <c r="N670" s="310" t="str">
        <f t="shared" si="75"/>
        <v>B</v>
      </c>
      <c r="P670" s="171">
        <f>IF($C670="SINAPI",VLOOKUP($D670,'Comp. Sinapi'!$B:$F,5,0),VLOOKUP($D670,'Comp. Própria'!$B:$I,8,0))</f>
        <v>9.36</v>
      </c>
    </row>
    <row r="671" spans="2:16" ht="45" customHeight="1" x14ac:dyDescent="0.25">
      <c r="B671" s="215" t="s">
        <v>12558</v>
      </c>
      <c r="C671" s="210" t="s">
        <v>16</v>
      </c>
      <c r="D671" s="210">
        <v>91860</v>
      </c>
      <c r="E671" s="211" t="str">
        <f>IF($C671="SINAPI",VLOOKUP($D671,'Comp. Sinapi'!$B:$F,2,0),VLOOKUP($D671,'Comp. Própria'!$B:$I,2,0))</f>
        <v>ELETRODUTO FLEXÍVEL CORRUGADO, PEAD, DN 40 MM (1 1/4"), PARA CIRCUITOS TERMINAIS, INSTALADO EM PAREDE - FORNECIMENTO E INSTALAÇÃO. AF_03/2023</v>
      </c>
      <c r="F671" s="210" t="str">
        <f>IF($C671="SINAPI",VLOOKUP($D671,'Comp. Sinapi'!$B:$F,3,0),VLOOKUP($D671,'Comp. Própria'!$B:$I,7,0))</f>
        <v>M</v>
      </c>
      <c r="G671" s="212">
        <v>12</v>
      </c>
      <c r="H671" s="213">
        <f t="shared" si="71"/>
        <v>11.8</v>
      </c>
      <c r="I671" s="214">
        <f t="shared" si="72"/>
        <v>141.6</v>
      </c>
      <c r="J671" s="213">
        <f t="shared" si="73"/>
        <v>14.746460000000001</v>
      </c>
      <c r="K671" s="214">
        <f t="shared" si="74"/>
        <v>176.95</v>
      </c>
      <c r="L671" s="167">
        <f t="shared" si="70"/>
        <v>1.2004042177190924E-5</v>
      </c>
      <c r="M671" s="326">
        <f t="shared" si="76"/>
        <v>0.91334054421585242</v>
      </c>
      <c r="N671" s="310" t="str">
        <f t="shared" si="75"/>
        <v>B</v>
      </c>
      <c r="P671" s="171">
        <f>IF($C671="SINAPI",VLOOKUP($D671,'Comp. Sinapi'!$B:$F,5,0),VLOOKUP($D671,'Comp. Própria'!$B:$I,8,0))</f>
        <v>11.8</v>
      </c>
    </row>
    <row r="672" spans="2:16" ht="27" x14ac:dyDescent="0.25">
      <c r="B672" s="215" t="s">
        <v>12559</v>
      </c>
      <c r="C672" s="210" t="s">
        <v>16</v>
      </c>
      <c r="D672" s="210">
        <v>91926</v>
      </c>
      <c r="E672" s="211" t="str">
        <f>IF($C672="SINAPI",VLOOKUP($D672,'Comp. Sinapi'!$B:$F,2,0),VLOOKUP($D672,'Comp. Própria'!$B:$I,2,0))</f>
        <v>CABO DE COBRE FLEXÍVEL ISOLADO, 2,5 MM², ANTI-CHAMA 450/750 V, PARA CIRCUITOS TERMINAIS - FORNECIMENTO E INSTALAÇÃO. AF_03/2023</v>
      </c>
      <c r="F672" s="210" t="str">
        <f>IF($C672="SINAPI",VLOOKUP($D672,'Comp. Sinapi'!$B:$F,3,0),VLOOKUP($D672,'Comp. Própria'!$B:$I,7,0))</f>
        <v>M</v>
      </c>
      <c r="G672" s="212">
        <v>379.56</v>
      </c>
      <c r="H672" s="213">
        <f t="shared" si="71"/>
        <v>4.21</v>
      </c>
      <c r="I672" s="214">
        <f t="shared" si="72"/>
        <v>1597.94</v>
      </c>
      <c r="J672" s="213">
        <f t="shared" si="73"/>
        <v>5.2612370000000004</v>
      </c>
      <c r="K672" s="214">
        <f t="shared" si="74"/>
        <v>1996.95</v>
      </c>
      <c r="L672" s="167">
        <f t="shared" si="70"/>
        <v>1.3547031379339597E-4</v>
      </c>
      <c r="M672" s="326">
        <f t="shared" si="76"/>
        <v>0.91347601452964577</v>
      </c>
      <c r="N672" s="310" t="str">
        <f t="shared" si="75"/>
        <v>B</v>
      </c>
      <c r="P672" s="171">
        <f>IF($C672="SINAPI",VLOOKUP($D672,'Comp. Sinapi'!$B:$F,5,0),VLOOKUP($D672,'Comp. Própria'!$B:$I,8,0))</f>
        <v>4.21</v>
      </c>
    </row>
    <row r="673" spans="2:16" ht="27" x14ac:dyDescent="0.25">
      <c r="B673" s="215" t="s">
        <v>12560</v>
      </c>
      <c r="C673" s="210" t="s">
        <v>16</v>
      </c>
      <c r="D673" s="210">
        <v>91955</v>
      </c>
      <c r="E673" s="211" t="str">
        <f>IF($C673="SINAPI",VLOOKUP($D673,'Comp. Sinapi'!$B:$F,2,0),VLOOKUP($D673,'Comp. Própria'!$B:$I,2,0))</f>
        <v>INTERRUPTOR PARALELO (1 MÓDULO), 10A/250V, INCLUINDO SUPORTE E PLACA - FORNECIMENTO E INSTALAÇÃO. AF_03/2023</v>
      </c>
      <c r="F673" s="210" t="str">
        <f>IF($C673="SINAPI",VLOOKUP($D673,'Comp. Sinapi'!$B:$F,3,0),VLOOKUP($D673,'Comp. Própria'!$B:$I,7,0))</f>
        <v>UN</v>
      </c>
      <c r="G673" s="212">
        <v>2</v>
      </c>
      <c r="H673" s="213">
        <f t="shared" si="71"/>
        <v>34.31</v>
      </c>
      <c r="I673" s="214">
        <f t="shared" si="72"/>
        <v>68.62</v>
      </c>
      <c r="J673" s="213">
        <f t="shared" si="73"/>
        <v>42.877207000000006</v>
      </c>
      <c r="K673" s="214">
        <f t="shared" si="74"/>
        <v>85.75</v>
      </c>
      <c r="L673" s="167">
        <f t="shared" si="70"/>
        <v>5.8171608742250458E-6</v>
      </c>
      <c r="M673" s="326">
        <f t="shared" si="76"/>
        <v>0.91348183169052</v>
      </c>
      <c r="N673" s="310" t="str">
        <f t="shared" si="75"/>
        <v>B</v>
      </c>
      <c r="P673" s="171">
        <f>IF($C673="SINAPI",VLOOKUP($D673,'Comp. Sinapi'!$B:$F,5,0),VLOOKUP($D673,'Comp. Própria'!$B:$I,8,0))</f>
        <v>34.31</v>
      </c>
    </row>
    <row r="674" spans="2:16" ht="27" x14ac:dyDescent="0.25">
      <c r="B674" s="215" t="s">
        <v>12561</v>
      </c>
      <c r="C674" s="210" t="s">
        <v>16</v>
      </c>
      <c r="D674" s="210">
        <v>91953</v>
      </c>
      <c r="E674" s="211" t="str">
        <f>IF($C674="SINAPI",VLOOKUP($D674,'Comp. Sinapi'!$B:$F,2,0),VLOOKUP($D674,'Comp. Própria'!$B:$I,2,0))</f>
        <v>INTERRUPTOR SIMPLES (1 MÓDULO), 10A/250V, INCLUINDO SUPORTE E PLACA - FORNECIMENTO E INSTALAÇÃO. AF_03/2023</v>
      </c>
      <c r="F674" s="210" t="str">
        <f>IF($C674="SINAPI",VLOOKUP($D674,'Comp. Sinapi'!$B:$F,3,0),VLOOKUP($D674,'Comp. Própria'!$B:$I,7,0))</f>
        <v>UN</v>
      </c>
      <c r="G674" s="212">
        <v>3</v>
      </c>
      <c r="H674" s="213">
        <f t="shared" si="71"/>
        <v>28.2</v>
      </c>
      <c r="I674" s="214">
        <f t="shared" si="72"/>
        <v>84.6</v>
      </c>
      <c r="J674" s="213">
        <f t="shared" si="73"/>
        <v>35.241540000000001</v>
      </c>
      <c r="K674" s="214">
        <f t="shared" si="74"/>
        <v>105.72</v>
      </c>
      <c r="L674" s="167">
        <f t="shared" si="70"/>
        <v>7.1718979314643944E-6</v>
      </c>
      <c r="M674" s="326">
        <f t="shared" si="76"/>
        <v>0.91348900358845142</v>
      </c>
      <c r="N674" s="310" t="str">
        <f t="shared" si="75"/>
        <v>B</v>
      </c>
      <c r="P674" s="171">
        <f>IF($C674="SINAPI",VLOOKUP($D674,'Comp. Sinapi'!$B:$F,5,0),VLOOKUP($D674,'Comp. Própria'!$B:$I,8,0))</f>
        <v>28.2</v>
      </c>
    </row>
    <row r="675" spans="2:16" ht="27" x14ac:dyDescent="0.25">
      <c r="B675" s="215" t="s">
        <v>12562</v>
      </c>
      <c r="C675" s="210" t="s">
        <v>16</v>
      </c>
      <c r="D675" s="210">
        <v>91996</v>
      </c>
      <c r="E675" s="211" t="str">
        <f>IF($C675="SINAPI",VLOOKUP($D675,'Comp. Sinapi'!$B:$F,2,0),VLOOKUP($D675,'Comp. Própria'!$B:$I,2,0))</f>
        <v>TOMADA MÉDIA DE EMBUTIR (1 MÓDULO), 2P+T 10 A, INCLUINDO SUPORTE E PLACA - FORNECIMENTO E INSTALAÇÃO. AF_03/2023</v>
      </c>
      <c r="F675" s="210" t="str">
        <f>IF($C675="SINAPI",VLOOKUP($D675,'Comp. Sinapi'!$B:$F,3,0),VLOOKUP($D675,'Comp. Própria'!$B:$I,7,0))</f>
        <v>UN</v>
      </c>
      <c r="G675" s="212">
        <v>10</v>
      </c>
      <c r="H675" s="213">
        <f t="shared" si="71"/>
        <v>33.24</v>
      </c>
      <c r="I675" s="214">
        <f t="shared" si="72"/>
        <v>332.4</v>
      </c>
      <c r="J675" s="213">
        <f t="shared" si="73"/>
        <v>41.540028000000007</v>
      </c>
      <c r="K675" s="214">
        <f t="shared" si="74"/>
        <v>415.4</v>
      </c>
      <c r="L675" s="167">
        <f t="shared" si="70"/>
        <v>2.8180158917237129E-5</v>
      </c>
      <c r="M675" s="326">
        <f t="shared" si="76"/>
        <v>0.91351718374736868</v>
      </c>
      <c r="N675" s="310" t="str">
        <f t="shared" si="75"/>
        <v>B</v>
      </c>
      <c r="P675" s="171">
        <f>IF($C675="SINAPI",VLOOKUP($D675,'Comp. Sinapi'!$B:$F,5,0),VLOOKUP($D675,'Comp. Própria'!$B:$I,8,0))</f>
        <v>33.24</v>
      </c>
    </row>
    <row r="676" spans="2:16" ht="40.5" x14ac:dyDescent="0.25">
      <c r="B676" s="215" t="s">
        <v>12563</v>
      </c>
      <c r="C676" s="210" t="s">
        <v>16</v>
      </c>
      <c r="D676" s="210">
        <v>101875</v>
      </c>
      <c r="E676" s="211" t="str">
        <f>IF($C676="SINAPI",VLOOKUP($D676,'Comp. Sinapi'!$B:$F,2,0),VLOOKUP($D676,'Comp. Própria'!$B:$I,2,0))</f>
        <v>QUADRO DE DISTRIBUIÇÃO DE ENERGIA EM CHAPA DE AÇO GALVANIZADO, DE EMBUTIR, COM BARRAMENTO TRIFÁSICO, PARA 12 DISJUNTORES DIN 100A - FORNECIMENTO E INSTALAÇÃO. AF_10/2020</v>
      </c>
      <c r="F676" s="210" t="str">
        <f>IF($C676="SINAPI",VLOOKUP($D676,'Comp. Sinapi'!$B:$F,3,0),VLOOKUP($D676,'Comp. Própria'!$B:$I,7,0))</f>
        <v>UN</v>
      </c>
      <c r="G676" s="212">
        <v>1</v>
      </c>
      <c r="H676" s="213">
        <f t="shared" si="71"/>
        <v>457.23</v>
      </c>
      <c r="I676" s="214">
        <f t="shared" si="72"/>
        <v>457.23</v>
      </c>
      <c r="J676" s="213">
        <f t="shared" si="73"/>
        <v>571.40033100000005</v>
      </c>
      <c r="K676" s="214">
        <f t="shared" si="74"/>
        <v>571.4</v>
      </c>
      <c r="L676" s="167">
        <f t="shared" si="70"/>
        <v>3.8762982198626135E-5</v>
      </c>
      <c r="M676" s="326">
        <f t="shared" si="76"/>
        <v>0.9135559467295673</v>
      </c>
      <c r="N676" s="310" t="str">
        <f t="shared" si="75"/>
        <v>B</v>
      </c>
      <c r="P676" s="171">
        <f>IF($C676="SINAPI",VLOOKUP($D676,'Comp. Sinapi'!$B:$F,5,0),VLOOKUP($D676,'Comp. Própria'!$B:$I,8,0))</f>
        <v>457.23</v>
      </c>
    </row>
    <row r="677" spans="2:16" ht="27" x14ac:dyDescent="0.25">
      <c r="B677" s="215" t="s">
        <v>12564</v>
      </c>
      <c r="C677" s="210" t="s">
        <v>16</v>
      </c>
      <c r="D677" s="210">
        <v>93653</v>
      </c>
      <c r="E677" s="211" t="str">
        <f>IF($C677="SINAPI",VLOOKUP($D677,'Comp. Sinapi'!$B:$F,2,0),VLOOKUP($D677,'Comp. Própria'!$B:$I,2,0))</f>
        <v>DISJUNTOR MONOPOLAR TIPO DIN, CORRENTE NOMINAL DE 10A - FORNECIMENTO E INSTALAÇÃO. AF_10/2020</v>
      </c>
      <c r="F677" s="210" t="str">
        <f>IF($C677="SINAPI",VLOOKUP($D677,'Comp. Sinapi'!$B:$F,3,0),VLOOKUP($D677,'Comp. Própria'!$B:$I,7,0))</f>
        <v>UN</v>
      </c>
      <c r="G677" s="212">
        <v>5</v>
      </c>
      <c r="H677" s="213">
        <f t="shared" si="71"/>
        <v>12.23</v>
      </c>
      <c r="I677" s="214">
        <f t="shared" si="72"/>
        <v>61.15</v>
      </c>
      <c r="J677" s="213">
        <f t="shared" si="73"/>
        <v>15.283831000000001</v>
      </c>
      <c r="K677" s="214">
        <f t="shared" si="74"/>
        <v>76.41</v>
      </c>
      <c r="L677" s="167">
        <f t="shared" si="70"/>
        <v>5.1835482495572676E-6</v>
      </c>
      <c r="M677" s="326">
        <f t="shared" si="76"/>
        <v>0.91356113027781682</v>
      </c>
      <c r="N677" s="310" t="str">
        <f t="shared" si="75"/>
        <v>B</v>
      </c>
      <c r="P677" s="171">
        <f>IF($C677="SINAPI",VLOOKUP($D677,'Comp. Sinapi'!$B:$F,5,0),VLOOKUP($D677,'Comp. Própria'!$B:$I,8,0))</f>
        <v>12.23</v>
      </c>
    </row>
    <row r="678" spans="2:16" ht="27" x14ac:dyDescent="0.25">
      <c r="B678" s="215" t="s">
        <v>12565</v>
      </c>
      <c r="C678" s="210" t="s">
        <v>16</v>
      </c>
      <c r="D678" s="210">
        <v>93668</v>
      </c>
      <c r="E678" s="211" t="str">
        <f>IF($C678="SINAPI",VLOOKUP($D678,'Comp. Sinapi'!$B:$F,2,0),VLOOKUP($D678,'Comp. Própria'!$B:$I,2,0))</f>
        <v>DISJUNTOR TRIPOLAR TIPO DIN, CORRENTE NOMINAL DE 16A - FORNECIMENTO E INSTALAÇÃO. AF_10/2020</v>
      </c>
      <c r="F678" s="210" t="str">
        <f>IF($C678="SINAPI",VLOOKUP($D678,'Comp. Sinapi'!$B:$F,3,0),VLOOKUP($D678,'Comp. Própria'!$B:$I,7,0))</f>
        <v>UN</v>
      </c>
      <c r="G678" s="212">
        <v>1</v>
      </c>
      <c r="H678" s="213">
        <f t="shared" si="71"/>
        <v>75.3</v>
      </c>
      <c r="I678" s="214">
        <f t="shared" si="72"/>
        <v>75.3</v>
      </c>
      <c r="J678" s="213">
        <f t="shared" si="73"/>
        <v>94.102409999999992</v>
      </c>
      <c r="K678" s="214">
        <f t="shared" si="74"/>
        <v>94.1</v>
      </c>
      <c r="L678" s="167">
        <f t="shared" si="70"/>
        <v>6.3836132742224696E-6</v>
      </c>
      <c r="M678" s="326">
        <f t="shared" si="76"/>
        <v>0.91356751389109103</v>
      </c>
      <c r="N678" s="310" t="str">
        <f t="shared" si="75"/>
        <v>B</v>
      </c>
      <c r="P678" s="171">
        <f>IF($C678="SINAPI",VLOOKUP($D678,'Comp. Sinapi'!$B:$F,5,0),VLOOKUP($D678,'Comp. Própria'!$B:$I,8,0))</f>
        <v>75.3</v>
      </c>
    </row>
    <row r="679" spans="2:16" ht="27" x14ac:dyDescent="0.25">
      <c r="B679" s="215" t="s">
        <v>12566</v>
      </c>
      <c r="C679" s="210" t="s">
        <v>13156</v>
      </c>
      <c r="D679" s="210" t="s">
        <v>13229</v>
      </c>
      <c r="E679" s="211" t="str">
        <f>IF($C679="SINAPI",VLOOKUP($D679,'Comp. Sinapi'!$B:$F,2,0),VLOOKUP($D679,'Comp. Própria'!$B:$I,2,0))</f>
        <v>DISPOSITIVO DE PROTEÇÃO CONTRA SURTO DE TENSÃO DPS 20KA - 175V. FORNECIMENTO E INSTALAÇÃO.</v>
      </c>
      <c r="F679" s="210" t="str">
        <f>IF($C679="SINAPI",VLOOKUP($D679,'Comp. Sinapi'!$B:$F,3,0),VLOOKUP($D679,'Comp. Própria'!$B:$I,7,0))</f>
        <v>UN</v>
      </c>
      <c r="G679" s="212">
        <v>4</v>
      </c>
      <c r="H679" s="213">
        <f t="shared" si="71"/>
        <v>81.658000000000001</v>
      </c>
      <c r="I679" s="214">
        <f t="shared" si="72"/>
        <v>326.63</v>
      </c>
      <c r="J679" s="213">
        <f t="shared" si="73"/>
        <v>102.0480026</v>
      </c>
      <c r="K679" s="214">
        <f t="shared" si="74"/>
        <v>408.19</v>
      </c>
      <c r="L679" s="167">
        <f t="shared" si="70"/>
        <v>2.769104253352678E-5</v>
      </c>
      <c r="M679" s="326">
        <f t="shared" si="76"/>
        <v>0.91359520493362456</v>
      </c>
      <c r="N679" s="310" t="str">
        <f t="shared" si="75"/>
        <v>B</v>
      </c>
      <c r="P679" s="171">
        <f>IF($C679="SINAPI",VLOOKUP($D679,'Comp. Sinapi'!$B:$F,5,0),VLOOKUP($D679,'Comp. Própria'!$B:$I,8,0))</f>
        <v>81.658000000000001</v>
      </c>
    </row>
    <row r="680" spans="2:16" ht="39" customHeight="1" x14ac:dyDescent="0.25">
      <c r="B680" s="215" t="s">
        <v>12567</v>
      </c>
      <c r="C680" s="210" t="s">
        <v>16</v>
      </c>
      <c r="D680" s="210">
        <v>97888</v>
      </c>
      <c r="E680" s="211" t="str">
        <f>IF($C680="SINAPI",VLOOKUP($D680,'Comp. Sinapi'!$B:$F,2,0),VLOOKUP($D680,'Comp. Própria'!$B:$I,2,0))</f>
        <v>CAIXA ENTERRADA ELÉTRICA RETANGULAR, EM ALVENARIA COM TIJOLOS CERÂMICOS MACIÇOS, FUNDO COM BRITA, DIMENSÕES INTERNAS: 0,6X0,6X0,6 M. AF_12/2020</v>
      </c>
      <c r="F680" s="210" t="str">
        <f>IF($C680="SINAPI",VLOOKUP($D680,'Comp. Sinapi'!$B:$F,3,0),VLOOKUP($D680,'Comp. Própria'!$B:$I,7,0))</f>
        <v>UN</v>
      </c>
      <c r="G680" s="212">
        <v>1</v>
      </c>
      <c r="H680" s="213">
        <f t="shared" si="71"/>
        <v>531.48</v>
      </c>
      <c r="I680" s="214">
        <f t="shared" si="72"/>
        <v>531.48</v>
      </c>
      <c r="J680" s="213">
        <f t="shared" si="73"/>
        <v>664.19055600000002</v>
      </c>
      <c r="K680" s="214">
        <f t="shared" si="74"/>
        <v>664.19</v>
      </c>
      <c r="L680" s="167">
        <f t="shared" si="70"/>
        <v>4.5057726892729248E-5</v>
      </c>
      <c r="M680" s="326">
        <f t="shared" si="76"/>
        <v>0.91364026266051734</v>
      </c>
      <c r="N680" s="310" t="str">
        <f t="shared" si="75"/>
        <v>B</v>
      </c>
      <c r="P680" s="171">
        <f>IF($C680="SINAPI",VLOOKUP($D680,'Comp. Sinapi'!$B:$F,5,0),VLOOKUP($D680,'Comp. Própria'!$B:$I,8,0))</f>
        <v>531.48</v>
      </c>
    </row>
    <row r="681" spans="2:16" ht="27" x14ac:dyDescent="0.25">
      <c r="B681" s="215" t="s">
        <v>12568</v>
      </c>
      <c r="C681" s="210" t="s">
        <v>16</v>
      </c>
      <c r="D681" s="210">
        <v>96987</v>
      </c>
      <c r="E681" s="211" t="str">
        <f>IF($C681="SINAPI",VLOOKUP($D681,'Comp. Sinapi'!$B:$F,2,0),VLOOKUP($D681,'Comp. Própria'!$B:$I,2,0))</f>
        <v>BASE METÁLICA PARA MASTRO 1 ½"  PARA SPDA - FORNECIMENTO E INSTALAÇÃO. AF_08/2023</v>
      </c>
      <c r="F681" s="210" t="str">
        <f>IF($C681="SINAPI",VLOOKUP($D681,'Comp. Sinapi'!$B:$F,3,0),VLOOKUP($D681,'Comp. Própria'!$B:$I,7,0))</f>
        <v>UN</v>
      </c>
      <c r="G681" s="212">
        <v>1</v>
      </c>
      <c r="H681" s="213">
        <f t="shared" si="71"/>
        <v>123.24</v>
      </c>
      <c r="I681" s="214">
        <f t="shared" si="72"/>
        <v>123.24</v>
      </c>
      <c r="J681" s="213">
        <f t="shared" si="73"/>
        <v>154.01302799999999</v>
      </c>
      <c r="K681" s="214">
        <f t="shared" si="74"/>
        <v>154.01</v>
      </c>
      <c r="L681" s="167">
        <f t="shared" si="70"/>
        <v>1.0447824445940516E-5</v>
      </c>
      <c r="M681" s="326">
        <f t="shared" si="76"/>
        <v>0.91365071048496327</v>
      </c>
      <c r="N681" s="310" t="str">
        <f t="shared" si="75"/>
        <v>B</v>
      </c>
      <c r="P681" s="171">
        <f>IF($C681="SINAPI",VLOOKUP($D681,'Comp. Sinapi'!$B:$F,5,0),VLOOKUP($D681,'Comp. Própria'!$B:$I,8,0))</f>
        <v>123.24</v>
      </c>
    </row>
    <row r="682" spans="2:16" ht="27" x14ac:dyDescent="0.25">
      <c r="B682" s="215" t="s">
        <v>12569</v>
      </c>
      <c r="C682" s="210" t="s">
        <v>16</v>
      </c>
      <c r="D682" s="210">
        <v>96988</v>
      </c>
      <c r="E682" s="211" t="str">
        <f>IF($C682="SINAPI",VLOOKUP($D682,'Comp. Sinapi'!$B:$F,2,0),VLOOKUP($D682,'Comp. Própria'!$B:$I,2,0))</f>
        <v>MASTRO 1 ½", COM 3 METROS, PARA SPDA - FORNECIMENTO E INSTALAÇÃO. AF_08/2023</v>
      </c>
      <c r="F682" s="210" t="str">
        <f>IF($C682="SINAPI",VLOOKUP($D682,'Comp. Sinapi'!$B:$F,3,0),VLOOKUP($D682,'Comp. Própria'!$B:$I,7,0))</f>
        <v>UN</v>
      </c>
      <c r="G682" s="212">
        <v>1</v>
      </c>
      <c r="H682" s="213">
        <f t="shared" si="71"/>
        <v>177.84</v>
      </c>
      <c r="I682" s="214">
        <f t="shared" si="72"/>
        <v>177.84</v>
      </c>
      <c r="J682" s="213">
        <f t="shared" si="73"/>
        <v>222.24664800000002</v>
      </c>
      <c r="K682" s="214">
        <f t="shared" si="74"/>
        <v>222.24</v>
      </c>
      <c r="L682" s="167">
        <f t="shared" si="70"/>
        <v>1.5076452859332644E-5</v>
      </c>
      <c r="M682" s="326">
        <f t="shared" si="76"/>
        <v>0.91366578693782263</v>
      </c>
      <c r="N682" s="310" t="str">
        <f t="shared" si="75"/>
        <v>B</v>
      </c>
      <c r="P682" s="171">
        <f>IF($C682="SINAPI",VLOOKUP($D682,'Comp. Sinapi'!$B:$F,5,0),VLOOKUP($D682,'Comp. Própria'!$B:$I,8,0))</f>
        <v>177.84</v>
      </c>
    </row>
    <row r="683" spans="2:16" ht="34.5" customHeight="1" x14ac:dyDescent="0.25">
      <c r="B683" s="215" t="s">
        <v>12570</v>
      </c>
      <c r="C683" s="210" t="s">
        <v>16</v>
      </c>
      <c r="D683" s="210">
        <v>96989</v>
      </c>
      <c r="E683" s="211" t="str">
        <f>IF($C683="SINAPI",VLOOKUP($D683,'Comp. Sinapi'!$B:$F,2,0),VLOOKUP($D683,'Comp. Própria'!$B:$I,2,0))</f>
        <v>CAPTOR TIPO FRANKLIN PARA SPDA - FORNECIMENTO E INSTALAÇÃO. AF_08/2023</v>
      </c>
      <c r="F683" s="210" t="str">
        <f>IF($C683="SINAPI",VLOOKUP($D683,'Comp. Sinapi'!$B:$F,3,0),VLOOKUP($D683,'Comp. Própria'!$B:$I,7,0))</f>
        <v>UN</v>
      </c>
      <c r="G683" s="212">
        <v>1</v>
      </c>
      <c r="H683" s="213">
        <f t="shared" si="71"/>
        <v>148.9</v>
      </c>
      <c r="I683" s="214">
        <f t="shared" si="72"/>
        <v>148.9</v>
      </c>
      <c r="J683" s="213">
        <f t="shared" si="73"/>
        <v>186.08033</v>
      </c>
      <c r="K683" s="214">
        <f t="shared" si="74"/>
        <v>186.08</v>
      </c>
      <c r="L683" s="167">
        <f t="shared" si="70"/>
        <v>1.2623408693595296E-5</v>
      </c>
      <c r="M683" s="326">
        <f t="shared" si="76"/>
        <v>0.9136784103465162</v>
      </c>
      <c r="N683" s="310" t="str">
        <f t="shared" si="75"/>
        <v>B</v>
      </c>
      <c r="P683" s="171">
        <f>IF($C683="SINAPI",VLOOKUP($D683,'Comp. Sinapi'!$B:$F,5,0),VLOOKUP($D683,'Comp. Própria'!$B:$I,8,0))</f>
        <v>148.9</v>
      </c>
    </row>
    <row r="684" spans="2:16" ht="27" x14ac:dyDescent="0.25">
      <c r="B684" s="215" t="s">
        <v>12571</v>
      </c>
      <c r="C684" s="210" t="s">
        <v>16</v>
      </c>
      <c r="D684" s="210">
        <v>96985</v>
      </c>
      <c r="E684" s="211" t="str">
        <f>IF($C684="SINAPI",VLOOKUP($D684,'Comp. Sinapi'!$B:$F,2,0),VLOOKUP($D684,'Comp. Própria'!$B:$I,2,0))</f>
        <v>HASTE DE ATERRAMENTO, DIÂMETRO 5/8", COM 3 METROS - FORNECIMENTO E INSTALAÇÃO. AF_08/2023</v>
      </c>
      <c r="F684" s="210" t="str">
        <f>IF($C684="SINAPI",VLOOKUP($D684,'Comp. Sinapi'!$B:$F,3,0),VLOOKUP($D684,'Comp. Própria'!$B:$I,7,0))</f>
        <v>UN</v>
      </c>
      <c r="G684" s="212">
        <v>8</v>
      </c>
      <c r="H684" s="213">
        <f t="shared" si="71"/>
        <v>75.290000000000006</v>
      </c>
      <c r="I684" s="214">
        <f t="shared" si="72"/>
        <v>602.32000000000005</v>
      </c>
      <c r="J684" s="213">
        <f t="shared" si="73"/>
        <v>94.08991300000001</v>
      </c>
      <c r="K684" s="214">
        <f t="shared" si="74"/>
        <v>752.71</v>
      </c>
      <c r="L684" s="167">
        <f t="shared" si="70"/>
        <v>5.1062800718809732E-5</v>
      </c>
      <c r="M684" s="326">
        <f t="shared" si="76"/>
        <v>0.91372947314723496</v>
      </c>
      <c r="N684" s="310" t="str">
        <f t="shared" si="75"/>
        <v>B</v>
      </c>
      <c r="P684" s="171">
        <f>IF($C684="SINAPI",VLOOKUP($D684,'Comp. Sinapi'!$B:$F,5,0),VLOOKUP($D684,'Comp. Própria'!$B:$I,8,0))</f>
        <v>75.290000000000006</v>
      </c>
    </row>
    <row r="685" spans="2:16" ht="27" x14ac:dyDescent="0.25">
      <c r="B685" s="215" t="s">
        <v>12572</v>
      </c>
      <c r="C685" s="210" t="s">
        <v>16</v>
      </c>
      <c r="D685" s="210">
        <v>96984</v>
      </c>
      <c r="E685" s="211" t="str">
        <f>IF($C685="SINAPI",VLOOKUP($D685,'Comp. Sinapi'!$B:$F,2,0),VLOOKUP($D685,'Comp. Própria'!$B:$I,2,0))</f>
        <v>ELETRODUTO PVC RÍGIDO, DIÂMETRO 40MM, COM 3 METROS, PARA SPDA - FORNECIMENTO E INSTALAÇÃO. AF_08/2023</v>
      </c>
      <c r="F685" s="210" t="str">
        <f>IF($C685="SINAPI",VLOOKUP($D685,'Comp. Sinapi'!$B:$F,3,0),VLOOKUP($D685,'Comp. Própria'!$B:$I,7,0))</f>
        <v>UN</v>
      </c>
      <c r="G685" s="212">
        <v>14</v>
      </c>
      <c r="H685" s="213">
        <f t="shared" si="71"/>
        <v>56.4</v>
      </c>
      <c r="I685" s="214">
        <f t="shared" si="72"/>
        <v>789.6</v>
      </c>
      <c r="J685" s="213">
        <f t="shared" si="73"/>
        <v>70.483080000000001</v>
      </c>
      <c r="K685" s="214">
        <f t="shared" si="74"/>
        <v>986.76</v>
      </c>
      <c r="L685" s="167">
        <f t="shared" si="70"/>
        <v>6.6940427571432137E-5</v>
      </c>
      <c r="M685" s="326">
        <f t="shared" si="76"/>
        <v>0.91379641357480634</v>
      </c>
      <c r="N685" s="310" t="str">
        <f t="shared" si="75"/>
        <v>B</v>
      </c>
      <c r="P685" s="171">
        <f>IF($C685="SINAPI",VLOOKUP($D685,'Comp. Sinapi'!$B:$F,5,0),VLOOKUP($D685,'Comp. Própria'!$B:$I,8,0))</f>
        <v>56.4</v>
      </c>
    </row>
    <row r="686" spans="2:16" ht="27" x14ac:dyDescent="0.25">
      <c r="B686" s="215" t="s">
        <v>12573</v>
      </c>
      <c r="C686" s="210" t="s">
        <v>16</v>
      </c>
      <c r="D686" s="210">
        <v>98463</v>
      </c>
      <c r="E686" s="211" t="str">
        <f>IF($C686="SINAPI",VLOOKUP($D686,'Comp. Sinapi'!$B:$F,2,0),VLOOKUP($D686,'Comp. Própria'!$B:$I,2,0))</f>
        <v>SUPORTE ISOLADOR PARA FIXAÇÃO DA CORDOALHA DE COBRE EM ALVENARIA OU CONCRETO - FORNECIMENTO E INSTALAÇÃO. AF_08/2023</v>
      </c>
      <c r="F686" s="210" t="str">
        <f>IF($C686="SINAPI",VLOOKUP($D686,'Comp. Sinapi'!$B:$F,3,0),VLOOKUP($D686,'Comp. Própria'!$B:$I,7,0))</f>
        <v>UN</v>
      </c>
      <c r="G686" s="212">
        <v>12</v>
      </c>
      <c r="H686" s="213">
        <f t="shared" si="71"/>
        <v>25.49</v>
      </c>
      <c r="I686" s="214">
        <f t="shared" si="72"/>
        <v>305.88</v>
      </c>
      <c r="J686" s="213">
        <f t="shared" si="73"/>
        <v>31.854852999999999</v>
      </c>
      <c r="K686" s="214">
        <f t="shared" si="74"/>
        <v>382.25</v>
      </c>
      <c r="L686" s="167">
        <f t="shared" si="70"/>
        <v>2.5931308969941967E-5</v>
      </c>
      <c r="M686" s="326">
        <f t="shared" si="76"/>
        <v>0.91382234488377634</v>
      </c>
      <c r="N686" s="310" t="str">
        <f t="shared" si="75"/>
        <v>B</v>
      </c>
      <c r="P686" s="171">
        <f>IF($C686="SINAPI",VLOOKUP($D686,'Comp. Sinapi'!$B:$F,5,0),VLOOKUP($D686,'Comp. Própria'!$B:$I,8,0))</f>
        <v>25.49</v>
      </c>
    </row>
    <row r="687" spans="2:16" ht="27" x14ac:dyDescent="0.25">
      <c r="B687" s="215" t="s">
        <v>12574</v>
      </c>
      <c r="C687" s="210" t="s">
        <v>16</v>
      </c>
      <c r="D687" s="210">
        <v>96974</v>
      </c>
      <c r="E687" s="211" t="str">
        <f>IF($C687="SINAPI",VLOOKUP($D687,'Comp. Sinapi'!$B:$F,2,0),VLOOKUP($D687,'Comp. Própria'!$B:$I,2,0))</f>
        <v>CORDOALHA DE COBRE NU 50 MM², NÃO ENTERRADA, COM ISOLADOR - FORNECIMENTO E INSTALAÇÃO. AF_08/2023</v>
      </c>
      <c r="F687" s="210" t="str">
        <f>IF($C687="SINAPI",VLOOKUP($D687,'Comp. Sinapi'!$B:$F,3,0),VLOOKUP($D687,'Comp. Própria'!$B:$I,7,0))</f>
        <v>M</v>
      </c>
      <c r="G687" s="212">
        <v>34</v>
      </c>
      <c r="H687" s="213">
        <f t="shared" si="71"/>
        <v>87.69</v>
      </c>
      <c r="I687" s="214">
        <f t="shared" si="72"/>
        <v>2981.46</v>
      </c>
      <c r="J687" s="213">
        <f t="shared" si="73"/>
        <v>109.58619299999999</v>
      </c>
      <c r="K687" s="214">
        <f t="shared" si="74"/>
        <v>3725.93</v>
      </c>
      <c r="L687" s="167">
        <f t="shared" si="70"/>
        <v>2.5276191505657522E-4</v>
      </c>
      <c r="M687" s="326">
        <f t="shared" si="76"/>
        <v>0.91407510679883286</v>
      </c>
      <c r="N687" s="310" t="str">
        <f t="shared" si="75"/>
        <v>B</v>
      </c>
      <c r="P687" s="171">
        <f>IF($C687="SINAPI",VLOOKUP($D687,'Comp. Sinapi'!$B:$F,5,0),VLOOKUP($D687,'Comp. Própria'!$B:$I,8,0))</f>
        <v>87.69</v>
      </c>
    </row>
    <row r="688" spans="2:16" ht="27" x14ac:dyDescent="0.25">
      <c r="B688" s="215" t="s">
        <v>12575</v>
      </c>
      <c r="C688" s="210" t="s">
        <v>16</v>
      </c>
      <c r="D688" s="210">
        <v>96978</v>
      </c>
      <c r="E688" s="211" t="str">
        <f>IF($C688="SINAPI",VLOOKUP($D688,'Comp. Sinapi'!$B:$F,2,0),VLOOKUP($D688,'Comp. Própria'!$B:$I,2,0))</f>
        <v>CORDOALHA DE COBRE NU 70 MM², ENTERRADA - FORNECIMENTO E INSTALAÇÃO. AF_08/2023</v>
      </c>
      <c r="F688" s="210" t="str">
        <f>IF($C688="SINAPI",VLOOKUP($D688,'Comp. Sinapi'!$B:$F,3,0),VLOOKUP($D688,'Comp. Própria'!$B:$I,7,0))</f>
        <v>M</v>
      </c>
      <c r="G688" s="212">
        <v>18</v>
      </c>
      <c r="H688" s="213">
        <f t="shared" si="71"/>
        <v>74.849999999999994</v>
      </c>
      <c r="I688" s="214">
        <f t="shared" si="72"/>
        <v>1347.3</v>
      </c>
      <c r="J688" s="213">
        <f t="shared" si="73"/>
        <v>93.540044999999992</v>
      </c>
      <c r="K688" s="214">
        <f t="shared" si="74"/>
        <v>1683.72</v>
      </c>
      <c r="L688" s="167">
        <f t="shared" si="70"/>
        <v>1.1422122573936085E-4</v>
      </c>
      <c r="M688" s="326">
        <f t="shared" si="76"/>
        <v>0.9141893280245722</v>
      </c>
      <c r="N688" s="310" t="str">
        <f t="shared" si="75"/>
        <v>B</v>
      </c>
      <c r="P688" s="171">
        <f>IF($C688="SINAPI",VLOOKUP($D688,'Comp. Sinapi'!$B:$F,5,0),VLOOKUP($D688,'Comp. Própria'!$B:$I,8,0))</f>
        <v>74.849999999999994</v>
      </c>
    </row>
    <row r="689" spans="2:18" ht="27" x14ac:dyDescent="0.25">
      <c r="B689" s="215" t="s">
        <v>12576</v>
      </c>
      <c r="C689" s="210" t="s">
        <v>16</v>
      </c>
      <c r="D689" s="210">
        <v>98111</v>
      </c>
      <c r="E689" s="211" t="str">
        <f>IF($C689="SINAPI",VLOOKUP($D689,'Comp. Sinapi'!$B:$F,2,0),VLOOKUP($D689,'Comp. Própria'!$B:$I,2,0))</f>
        <v>CAIXA DE INSPEÇÃO PARA ATERRAMENTO, CIRCULAR, EM POLIETILENO, DIÂMETRO INTERNO = 0,3 M. AF_12/2020</v>
      </c>
      <c r="F689" s="210" t="str">
        <f>IF($C689="SINAPI",VLOOKUP($D689,'Comp. Sinapi'!$B:$F,3,0),VLOOKUP($D689,'Comp. Própria'!$B:$I,7,0))</f>
        <v>UN</v>
      </c>
      <c r="G689" s="212">
        <v>10</v>
      </c>
      <c r="H689" s="213">
        <f t="shared" si="71"/>
        <v>52.29</v>
      </c>
      <c r="I689" s="214">
        <f t="shared" si="72"/>
        <v>522.9</v>
      </c>
      <c r="J689" s="213">
        <f t="shared" si="73"/>
        <v>65.346812999999997</v>
      </c>
      <c r="K689" s="214">
        <f t="shared" si="74"/>
        <v>653.46</v>
      </c>
      <c r="L689" s="167">
        <f t="shared" si="70"/>
        <v>4.4329818599079867E-5</v>
      </c>
      <c r="M689" s="326">
        <f t="shared" si="76"/>
        <v>0.91423365784317123</v>
      </c>
      <c r="N689" s="310" t="str">
        <f t="shared" si="75"/>
        <v>B</v>
      </c>
      <c r="P689" s="171">
        <f>IF($C689="SINAPI",VLOOKUP($D689,'Comp. Sinapi'!$B:$F,5,0),VLOOKUP($D689,'Comp. Própria'!$B:$I,8,0))</f>
        <v>52.29</v>
      </c>
    </row>
    <row r="690" spans="2:18" ht="27" x14ac:dyDescent="0.25">
      <c r="B690" s="215" t="s">
        <v>12577</v>
      </c>
      <c r="C690" s="210" t="s">
        <v>16</v>
      </c>
      <c r="D690" s="210">
        <v>93358</v>
      </c>
      <c r="E690" s="211" t="str">
        <f>IF($C690="SINAPI",VLOOKUP($D690,'Comp. Sinapi'!$B:$F,2,0),VLOOKUP($D690,'Comp. Própria'!$B:$I,2,0))</f>
        <v>ESCAVAÇÃO MANUAL DE VALA COM PROFUNDIDADE MENOR OU IGUAL A 1,30 M. AF_02/2021</v>
      </c>
      <c r="F690" s="210" t="str">
        <f>IF($C690="SINAPI",VLOOKUP($D690,'Comp. Sinapi'!$B:$F,3,0),VLOOKUP($D690,'Comp. Própria'!$B:$I,7,0))</f>
        <v>M3</v>
      </c>
      <c r="G690" s="212">
        <v>6.4</v>
      </c>
      <c r="H690" s="213">
        <f t="shared" si="71"/>
        <v>80.38</v>
      </c>
      <c r="I690" s="214">
        <f t="shared" si="72"/>
        <v>514.42999999999995</v>
      </c>
      <c r="J690" s="213">
        <f t="shared" si="73"/>
        <v>100.450886</v>
      </c>
      <c r="K690" s="214">
        <f t="shared" si="74"/>
        <v>642.88</v>
      </c>
      <c r="L690" s="167">
        <f t="shared" si="70"/>
        <v>4.3612086097047198E-5</v>
      </c>
      <c r="M690" s="326">
        <f t="shared" si="76"/>
        <v>0.91427726992926828</v>
      </c>
      <c r="N690" s="310" t="str">
        <f t="shared" si="75"/>
        <v>B</v>
      </c>
      <c r="P690" s="171">
        <f>IF($C690="SINAPI",VLOOKUP($D690,'Comp. Sinapi'!$B:$F,5,0),VLOOKUP($D690,'Comp. Própria'!$B:$I,8,0))</f>
        <v>80.38</v>
      </c>
      <c r="R690" s="304" t="e">
        <f>K690/#REF!</f>
        <v>#REF!</v>
      </c>
    </row>
    <row r="691" spans="2:18" ht="27" x14ac:dyDescent="0.25">
      <c r="B691" s="215" t="s">
        <v>12578</v>
      </c>
      <c r="C691" s="210" t="s">
        <v>16</v>
      </c>
      <c r="D691" s="210">
        <v>93382</v>
      </c>
      <c r="E691" s="211" t="str">
        <f>IF($C691="SINAPI",VLOOKUP($D691,'Comp. Sinapi'!$B:$F,2,0),VLOOKUP($D691,'Comp. Própria'!$B:$I,2,0))</f>
        <v>REATERRO MANUAL DE VALAS, COM COMPACTADOR DE SOLOS DE PERCUSSÃO. AF_08/2023</v>
      </c>
      <c r="F691" s="210" t="str">
        <f>IF($C691="SINAPI",VLOOKUP($D691,'Comp. Sinapi'!$B:$F,3,0),VLOOKUP($D691,'Comp. Própria'!$B:$I,7,0))</f>
        <v>M3</v>
      </c>
      <c r="G691" s="212">
        <v>6.4</v>
      </c>
      <c r="H691" s="213">
        <f t="shared" si="71"/>
        <v>23.58</v>
      </c>
      <c r="I691" s="214">
        <f t="shared" si="72"/>
        <v>150.91</v>
      </c>
      <c r="J691" s="213">
        <f t="shared" si="73"/>
        <v>29.467925999999999</v>
      </c>
      <c r="K691" s="214">
        <f t="shared" si="74"/>
        <v>188.59</v>
      </c>
      <c r="L691" s="167">
        <f t="shared" si="70"/>
        <v>1.2793683606648413E-5</v>
      </c>
      <c r="M691" s="326">
        <f t="shared" si="76"/>
        <v>0.9142900636128749</v>
      </c>
      <c r="N691" s="310" t="str">
        <f t="shared" si="75"/>
        <v>B</v>
      </c>
      <c r="P691" s="171">
        <f>IF($C691="SINAPI",VLOOKUP($D691,'Comp. Sinapi'!$B:$F,5,0),VLOOKUP($D691,'Comp. Própria'!$B:$I,8,0))</f>
        <v>23.58</v>
      </c>
    </row>
    <row r="692" spans="2:18" ht="40.5" x14ac:dyDescent="0.25">
      <c r="B692" s="215" t="s">
        <v>12582</v>
      </c>
      <c r="C692" s="210" t="s">
        <v>16</v>
      </c>
      <c r="D692" s="210">
        <v>99253</v>
      </c>
      <c r="E692" s="211" t="str">
        <f>IF($C692="SINAPI",VLOOKUP($D692,'Comp. Sinapi'!$B:$F,2,0),VLOOKUP($D692,'Comp. Própria'!$B:$I,2,0))</f>
        <v>CAIXA ENTERRADA HIDRÁULICA RETANGULAR EM ALVENARIA COM TIJOLOS CERÂMICOS MACIÇOS, DIMENSÕES INTERNAS: 0,6X0,6X0,6 M PARA REDE DE DRENAGEM. AF_12/2020</v>
      </c>
      <c r="F692" s="210" t="str">
        <f>IF($C692="SINAPI",VLOOKUP($D692,'Comp. Sinapi'!$B:$F,3,0),VLOOKUP($D692,'Comp. Própria'!$B:$I,7,0))</f>
        <v>UN</v>
      </c>
      <c r="G692" s="212">
        <v>2</v>
      </c>
      <c r="H692" s="213">
        <f t="shared" si="71"/>
        <v>573.85</v>
      </c>
      <c r="I692" s="214">
        <f t="shared" si="72"/>
        <v>1147.7</v>
      </c>
      <c r="J692" s="213">
        <f t="shared" si="73"/>
        <v>717.14034500000002</v>
      </c>
      <c r="K692" s="214">
        <f t="shared" si="74"/>
        <v>1434.28</v>
      </c>
      <c r="L692" s="167">
        <f t="shared" si="70"/>
        <v>9.729956266686295E-5</v>
      </c>
      <c r="M692" s="326">
        <f t="shared" si="76"/>
        <v>0.91438736317554181</v>
      </c>
      <c r="N692" s="310" t="str">
        <f t="shared" si="75"/>
        <v>B</v>
      </c>
      <c r="P692" s="171">
        <f>IF($C692="SINAPI",VLOOKUP($D692,'Comp. Sinapi'!$B:$F,5,0),VLOOKUP($D692,'Comp. Própria'!$B:$I,8,0))</f>
        <v>573.85</v>
      </c>
    </row>
    <row r="693" spans="2:18" ht="40.5" x14ac:dyDescent="0.25">
      <c r="B693" s="215" t="s">
        <v>12583</v>
      </c>
      <c r="C693" s="210" t="s">
        <v>16</v>
      </c>
      <c r="D693" s="210">
        <v>99255</v>
      </c>
      <c r="E693" s="211" t="str">
        <f>IF($C693="SINAPI",VLOOKUP($D693,'Comp. Sinapi'!$B:$F,2,0),VLOOKUP($D693,'Comp. Própria'!$B:$I,2,0))</f>
        <v>CAIXA ENTERRADA HIDRÁULICA RETANGULAR EM ALVENARIA COM TIJOLOS CERÂMICOS MACIÇOS, DIMENSÕES INTERNAS: 0,8X0,8X0,6 M PARA REDE DE DRENAGEM. AF_12/2020</v>
      </c>
      <c r="F693" s="210" t="str">
        <f>IF($C693="SINAPI",VLOOKUP($D693,'Comp. Sinapi'!$B:$F,3,0),VLOOKUP($D693,'Comp. Própria'!$B:$I,7,0))</f>
        <v>UN</v>
      </c>
      <c r="G693" s="212">
        <v>2</v>
      </c>
      <c r="H693" s="213">
        <f t="shared" si="71"/>
        <v>796.89</v>
      </c>
      <c r="I693" s="214">
        <f t="shared" si="72"/>
        <v>1593.78</v>
      </c>
      <c r="J693" s="213">
        <f t="shared" si="73"/>
        <v>995.87343299999998</v>
      </c>
      <c r="K693" s="214">
        <f t="shared" si="74"/>
        <v>1991.74</v>
      </c>
      <c r="L693" s="167">
        <f t="shared" si="70"/>
        <v>1.351168746312419E-4</v>
      </c>
      <c r="M693" s="326">
        <f t="shared" si="76"/>
        <v>0.914522480050173</v>
      </c>
      <c r="N693" s="310" t="str">
        <f t="shared" si="75"/>
        <v>B</v>
      </c>
      <c r="P693" s="171">
        <f>IF($C693="SINAPI",VLOOKUP($D693,'Comp. Sinapi'!$B:$F,5,0),VLOOKUP($D693,'Comp. Própria'!$B:$I,8,0))</f>
        <v>796.89</v>
      </c>
    </row>
    <row r="694" spans="2:18" ht="54" x14ac:dyDescent="0.25">
      <c r="B694" s="215" t="s">
        <v>12584</v>
      </c>
      <c r="C694" s="210" t="s">
        <v>16</v>
      </c>
      <c r="D694" s="210">
        <v>90091</v>
      </c>
      <c r="E694" s="211" t="str">
        <f>IF($C694="SINAPI",VLOOKUP($D694,'Comp. Sinapi'!$B:$F,2,0),VLOOKUP($D694,'Comp. Própria'!$B:$I,2,0))</f>
        <v>ESCAVAÇÃO MECANIZADA DE VALA COM PROF. ATÉ 1,5 M (MÉDIA MONTANTE E JUSANTE/UMA COMPOSIÇÃO POR TRECHO), ESCAVADEIRA (0,8 M3), LARG. DE 1,5 M A 2,5 M, EM SOLO DE 1A CATEGORIA, LOCAIS COM BAIXO NÍVEL DE INTERFERÊNCIA. AF_02/2021</v>
      </c>
      <c r="F694" s="210" t="str">
        <f>IF($C694="SINAPI",VLOOKUP($D694,'Comp. Sinapi'!$B:$F,3,0),VLOOKUP($D694,'Comp. Própria'!$B:$I,7,0))</f>
        <v>M3</v>
      </c>
      <c r="G694" s="212">
        <v>55</v>
      </c>
      <c r="H694" s="213">
        <f t="shared" si="71"/>
        <v>5.8</v>
      </c>
      <c r="I694" s="214">
        <f t="shared" si="72"/>
        <v>319</v>
      </c>
      <c r="J694" s="213">
        <f t="shared" si="73"/>
        <v>7.2482600000000001</v>
      </c>
      <c r="K694" s="214">
        <f t="shared" si="74"/>
        <v>398.65</v>
      </c>
      <c r="L694" s="167">
        <f t="shared" si="70"/>
        <v>2.7043862186703375E-5</v>
      </c>
      <c r="M694" s="326">
        <f t="shared" si="76"/>
        <v>0.91454952391235966</v>
      </c>
      <c r="N694" s="310" t="str">
        <f t="shared" si="75"/>
        <v>B</v>
      </c>
      <c r="P694" s="171">
        <f>IF($C694="SINAPI",VLOOKUP($D694,'Comp. Sinapi'!$B:$F,5,0),VLOOKUP($D694,'Comp. Própria'!$B:$I,8,0))</f>
        <v>5.8</v>
      </c>
    </row>
    <row r="695" spans="2:18" ht="27" x14ac:dyDescent="0.25">
      <c r="B695" s="215" t="s">
        <v>12585</v>
      </c>
      <c r="C695" s="210" t="s">
        <v>16</v>
      </c>
      <c r="D695" s="210">
        <v>93382</v>
      </c>
      <c r="E695" s="211" t="str">
        <f>IF($C695="SINAPI",VLOOKUP($D695,'Comp. Sinapi'!$B:$F,2,0),VLOOKUP($D695,'Comp. Própria'!$B:$I,2,0))</f>
        <v>REATERRO MANUAL DE VALAS, COM COMPACTADOR DE SOLOS DE PERCUSSÃO. AF_08/2023</v>
      </c>
      <c r="F695" s="210" t="str">
        <f>IF($C695="SINAPI",VLOOKUP($D695,'Comp. Sinapi'!$B:$F,3,0),VLOOKUP($D695,'Comp. Própria'!$B:$I,7,0))</f>
        <v>M3</v>
      </c>
      <c r="G695" s="212">
        <v>31</v>
      </c>
      <c r="H695" s="213">
        <f t="shared" si="71"/>
        <v>23.58</v>
      </c>
      <c r="I695" s="214">
        <f t="shared" si="72"/>
        <v>730.98</v>
      </c>
      <c r="J695" s="213">
        <f t="shared" si="73"/>
        <v>29.467925999999999</v>
      </c>
      <c r="K695" s="214">
        <f t="shared" si="74"/>
        <v>913.5</v>
      </c>
      <c r="L695" s="167">
        <f t="shared" si="70"/>
        <v>6.1970570945825995E-5</v>
      </c>
      <c r="M695" s="326">
        <f t="shared" si="76"/>
        <v>0.91461149448330548</v>
      </c>
      <c r="N695" s="310" t="str">
        <f t="shared" si="75"/>
        <v>B</v>
      </c>
      <c r="P695" s="171">
        <f>IF($C695="SINAPI",VLOOKUP($D695,'Comp. Sinapi'!$B:$F,5,0),VLOOKUP($D695,'Comp. Própria'!$B:$I,8,0))</f>
        <v>23.58</v>
      </c>
    </row>
    <row r="696" spans="2:18" ht="27" x14ac:dyDescent="0.25">
      <c r="B696" s="215" t="s">
        <v>12586</v>
      </c>
      <c r="C696" s="210" t="s">
        <v>16</v>
      </c>
      <c r="D696" s="210">
        <v>89512</v>
      </c>
      <c r="E696" s="211" t="str">
        <f>IF($C696="SINAPI",VLOOKUP($D696,'Comp. Sinapi'!$B:$F,2,0),VLOOKUP($D696,'Comp. Própria'!$B:$I,2,0))</f>
        <v>TUBO PVC, SÉRIE R, ÁGUA PLUVIAL, DN 100 MM, FORNECIDO E INSTALADO EM RAMAL DE ENCAMINHAMENTO. AF_06/2022</v>
      </c>
      <c r="F696" s="210" t="str">
        <f>IF($C696="SINAPI",VLOOKUP($D696,'Comp. Sinapi'!$B:$F,3,0),VLOOKUP($D696,'Comp. Própria'!$B:$I,7,0))</f>
        <v>M</v>
      </c>
      <c r="G696" s="212">
        <v>20</v>
      </c>
      <c r="H696" s="213">
        <f t="shared" si="71"/>
        <v>45.55</v>
      </c>
      <c r="I696" s="214">
        <f t="shared" si="72"/>
        <v>911</v>
      </c>
      <c r="J696" s="213">
        <f t="shared" si="73"/>
        <v>56.923834999999997</v>
      </c>
      <c r="K696" s="214">
        <f t="shared" si="74"/>
        <v>1138.47</v>
      </c>
      <c r="L696" s="167">
        <f t="shared" si="70"/>
        <v>7.7232223212582947E-5</v>
      </c>
      <c r="M696" s="326">
        <f t="shared" si="76"/>
        <v>0.91468872670651802</v>
      </c>
      <c r="N696" s="310" t="str">
        <f t="shared" si="75"/>
        <v>B</v>
      </c>
      <c r="P696" s="171">
        <f>IF($C696="SINAPI",VLOOKUP($D696,'Comp. Sinapi'!$B:$F,5,0),VLOOKUP($D696,'Comp. Própria'!$B:$I,8,0))</f>
        <v>45.55</v>
      </c>
    </row>
    <row r="697" spans="2:18" ht="27" x14ac:dyDescent="0.25">
      <c r="B697" s="215" t="s">
        <v>12587</v>
      </c>
      <c r="C697" s="210" t="s">
        <v>16</v>
      </c>
      <c r="D697" s="210">
        <v>89580</v>
      </c>
      <c r="E697" s="211" t="str">
        <f>IF($C697="SINAPI",VLOOKUP($D697,'Comp. Sinapi'!$B:$F,2,0),VLOOKUP($D697,'Comp. Própria'!$B:$I,2,0))</f>
        <v>TUBO PVC, SÉRIE R, ÁGUA PLUVIAL, DN 150 MM, FORNECIDO E INSTALADO EM CONDUTORES VERTICAIS DE ÁGUAS PLUVIAIS. AF_06/2022</v>
      </c>
      <c r="F697" s="210" t="str">
        <f>IF($C697="SINAPI",VLOOKUP($D697,'Comp. Sinapi'!$B:$F,3,0),VLOOKUP($D697,'Comp. Própria'!$B:$I,7,0))</f>
        <v>M</v>
      </c>
      <c r="G697" s="212">
        <v>35</v>
      </c>
      <c r="H697" s="213">
        <f t="shared" si="71"/>
        <v>62.9</v>
      </c>
      <c r="I697" s="214">
        <f t="shared" si="72"/>
        <v>2201.5</v>
      </c>
      <c r="J697" s="213">
        <f t="shared" si="73"/>
        <v>78.606130000000007</v>
      </c>
      <c r="K697" s="214">
        <f t="shared" si="74"/>
        <v>2751.21</v>
      </c>
      <c r="L697" s="167">
        <f t="shared" si="70"/>
        <v>1.8663826435891181E-4</v>
      </c>
      <c r="M697" s="326">
        <f t="shared" si="76"/>
        <v>0.91487536497087696</v>
      </c>
      <c r="N697" s="310" t="str">
        <f t="shared" si="75"/>
        <v>B</v>
      </c>
      <c r="P697" s="171">
        <f>IF($C697="SINAPI",VLOOKUP($D697,'Comp. Sinapi'!$B:$F,5,0),VLOOKUP($D697,'Comp. Própria'!$B:$I,8,0))</f>
        <v>62.9</v>
      </c>
    </row>
    <row r="698" spans="2:18" ht="27" x14ac:dyDescent="0.25">
      <c r="B698" s="215" t="s">
        <v>12588</v>
      </c>
      <c r="C698" s="210" t="s">
        <v>16</v>
      </c>
      <c r="D698" s="210">
        <v>101616</v>
      </c>
      <c r="E698" s="211" t="str">
        <f>IF($C698="SINAPI",VLOOKUP($D698,'Comp. Sinapi'!$B:$F,2,0),VLOOKUP($D698,'Comp. Própria'!$B:$I,2,0))</f>
        <v>PREPARO DE FUNDO DE VALA COM LARGURA MENOR QUE 1,5 M (ACERTO DO SOLO NATURAL). AF_08/2020</v>
      </c>
      <c r="F698" s="210" t="str">
        <f>IF($C698="SINAPI",VLOOKUP($D698,'Comp. Sinapi'!$B:$F,3,0),VLOOKUP($D698,'Comp. Própria'!$B:$I,7,0))</f>
        <v>M2</v>
      </c>
      <c r="G698" s="212">
        <v>68</v>
      </c>
      <c r="H698" s="213">
        <f t="shared" si="71"/>
        <v>5.9</v>
      </c>
      <c r="I698" s="214">
        <f t="shared" si="72"/>
        <v>401.2</v>
      </c>
      <c r="J698" s="213">
        <f t="shared" si="73"/>
        <v>7.3732300000000004</v>
      </c>
      <c r="K698" s="214">
        <f t="shared" si="74"/>
        <v>501.37</v>
      </c>
      <c r="L698" s="167">
        <f t="shared" si="70"/>
        <v>3.4012244285833368E-5</v>
      </c>
      <c r="M698" s="326">
        <f t="shared" si="76"/>
        <v>0.91490937721516274</v>
      </c>
      <c r="N698" s="310" t="str">
        <f t="shared" si="75"/>
        <v>B</v>
      </c>
      <c r="P698" s="171">
        <f>IF($C698="SINAPI",VLOOKUP($D698,'Comp. Sinapi'!$B:$F,5,0),VLOOKUP($D698,'Comp. Própria'!$B:$I,8,0))</f>
        <v>5.9</v>
      </c>
    </row>
    <row r="699" spans="2:18" ht="54" x14ac:dyDescent="0.25">
      <c r="B699" s="215" t="s">
        <v>12592</v>
      </c>
      <c r="C699" s="210" t="s">
        <v>16</v>
      </c>
      <c r="D699" s="210">
        <v>102319</v>
      </c>
      <c r="E699" s="211" t="str">
        <f>IF($C699="SINAPI",VLOOKUP($D699,'Comp. Sinapi'!$B:$F,2,0),VLOOKUP($D699,'Comp. Própria'!$B:$I,2,0))</f>
        <v>ESCAVAÇÃO MECANIZADA DE VALA COM PROF. MAIOR QUE 1,5 M ATÉ 3,0 M (MÉDIA MONTANTE E JUSANTE/UMA COMPOSIÇÃO POR TRECHO),COM ESCAVADEIRA (1,2 M3),LARG. DE 1,5 M A 2,5 M, EM SOLO DE 2A CATEGORIA, LOCAIS COM BAIXO NÍVEL DE INTERFERÊNCIA. AF_02/2021</v>
      </c>
      <c r="F699" s="210" t="str">
        <f>IF($C699="SINAPI",VLOOKUP($D699,'Comp. Sinapi'!$B:$F,3,0),VLOOKUP($D699,'Comp. Própria'!$B:$I,7,0))</f>
        <v>M3</v>
      </c>
      <c r="G699" s="212">
        <v>31</v>
      </c>
      <c r="H699" s="213">
        <f t="shared" si="71"/>
        <v>6.47</v>
      </c>
      <c r="I699" s="214">
        <f t="shared" si="72"/>
        <v>200.57</v>
      </c>
      <c r="J699" s="213">
        <f t="shared" si="73"/>
        <v>8.0855589999999999</v>
      </c>
      <c r="K699" s="214">
        <f t="shared" si="74"/>
        <v>250.65</v>
      </c>
      <c r="L699" s="167">
        <f t="shared" si="70"/>
        <v>1.7003747791539448E-5</v>
      </c>
      <c r="M699" s="326">
        <f t="shared" si="76"/>
        <v>0.91492638096295431</v>
      </c>
      <c r="N699" s="310" t="str">
        <f t="shared" si="75"/>
        <v>B</v>
      </c>
      <c r="P699" s="171">
        <f>IF($C699="SINAPI",VLOOKUP($D699,'Comp. Sinapi'!$B:$F,5,0),VLOOKUP($D699,'Comp. Própria'!$B:$I,8,0))</f>
        <v>6.47</v>
      </c>
    </row>
    <row r="700" spans="2:18" ht="27" x14ac:dyDescent="0.25">
      <c r="B700" s="215" t="s">
        <v>12593</v>
      </c>
      <c r="C700" s="210" t="s">
        <v>16</v>
      </c>
      <c r="D700" s="210">
        <v>93382</v>
      </c>
      <c r="E700" s="211" t="str">
        <f>IF($C700="SINAPI",VLOOKUP($D700,'Comp. Sinapi'!$B:$F,2,0),VLOOKUP($D700,'Comp. Própria'!$B:$I,2,0))</f>
        <v>REATERRO MANUAL DE VALAS, COM COMPACTADOR DE SOLOS DE PERCUSSÃO. AF_08/2023</v>
      </c>
      <c r="F700" s="210" t="str">
        <f>IF($C700="SINAPI",VLOOKUP($D700,'Comp. Sinapi'!$B:$F,3,0),VLOOKUP($D700,'Comp. Própria'!$B:$I,7,0))</f>
        <v>M3</v>
      </c>
      <c r="G700" s="212">
        <v>17</v>
      </c>
      <c r="H700" s="213">
        <f t="shared" si="71"/>
        <v>23.58</v>
      </c>
      <c r="I700" s="214">
        <f t="shared" si="72"/>
        <v>400.86</v>
      </c>
      <c r="J700" s="213">
        <f t="shared" si="73"/>
        <v>29.467925999999999</v>
      </c>
      <c r="K700" s="214">
        <f t="shared" si="74"/>
        <v>500.95</v>
      </c>
      <c r="L700" s="167">
        <f t="shared" si="70"/>
        <v>3.3983752069306547E-5</v>
      </c>
      <c r="M700" s="326">
        <f t="shared" si="76"/>
        <v>0.91496036471502362</v>
      </c>
      <c r="N700" s="310" t="str">
        <f t="shared" si="75"/>
        <v>B</v>
      </c>
      <c r="P700" s="171">
        <f>IF($C700="SINAPI",VLOOKUP($D700,'Comp. Sinapi'!$B:$F,5,0),VLOOKUP($D700,'Comp. Própria'!$B:$I,8,0))</f>
        <v>23.58</v>
      </c>
    </row>
    <row r="701" spans="2:18" ht="27" x14ac:dyDescent="0.25">
      <c r="B701" s="215" t="s">
        <v>12594</v>
      </c>
      <c r="C701" s="210" t="s">
        <v>16</v>
      </c>
      <c r="D701" s="210">
        <v>89512</v>
      </c>
      <c r="E701" s="211" t="str">
        <f>IF($C701="SINAPI",VLOOKUP($D701,'Comp. Sinapi'!$B:$F,2,0),VLOOKUP($D701,'Comp. Própria'!$B:$I,2,0))</f>
        <v>TUBO PVC, SÉRIE R, ÁGUA PLUVIAL, DN 100 MM, FORNECIDO E INSTALADO EM RAMAL DE ENCAMINHAMENTO. AF_06/2022</v>
      </c>
      <c r="F701" s="210" t="str">
        <f>IF($C701="SINAPI",VLOOKUP($D701,'Comp. Sinapi'!$B:$F,3,0),VLOOKUP($D701,'Comp. Própria'!$B:$I,7,0))</f>
        <v>M</v>
      </c>
      <c r="G701" s="212">
        <v>15</v>
      </c>
      <c r="H701" s="213">
        <f t="shared" si="71"/>
        <v>45.55</v>
      </c>
      <c r="I701" s="214">
        <f t="shared" si="72"/>
        <v>683.25</v>
      </c>
      <c r="J701" s="213">
        <f t="shared" si="73"/>
        <v>56.923834999999997</v>
      </c>
      <c r="K701" s="214">
        <f t="shared" si="74"/>
        <v>853.85</v>
      </c>
      <c r="L701" s="167">
        <f t="shared" si="70"/>
        <v>5.7923997812910267E-5</v>
      </c>
      <c r="M701" s="326">
        <f t="shared" si="76"/>
        <v>0.91501828871283653</v>
      </c>
      <c r="N701" s="310" t="str">
        <f t="shared" si="75"/>
        <v>B</v>
      </c>
      <c r="P701" s="171">
        <f>IF($C701="SINAPI",VLOOKUP($D701,'Comp. Sinapi'!$B:$F,5,0),VLOOKUP($D701,'Comp. Própria'!$B:$I,8,0))</f>
        <v>45.55</v>
      </c>
    </row>
    <row r="702" spans="2:18" ht="27" x14ac:dyDescent="0.25">
      <c r="B702" s="215" t="s">
        <v>12595</v>
      </c>
      <c r="C702" s="210" t="s">
        <v>16</v>
      </c>
      <c r="D702" s="210">
        <v>104166</v>
      </c>
      <c r="E702" s="211" t="str">
        <f>IF($C702="SINAPI",VLOOKUP($D702,'Comp. Sinapi'!$B:$F,2,0),VLOOKUP($D702,'Comp. Própria'!$B:$I,2,0))</f>
        <v>TUBO PVC, SÉRIE R, ÁGUA PLUVIAL, DN 150 MM, FORNECIDO E INSTALADO EM RAMAL DE ENCAMINHAMENTO. AF_06/2022</v>
      </c>
      <c r="F702" s="210" t="str">
        <f>IF($C702="SINAPI",VLOOKUP($D702,'Comp. Sinapi'!$B:$F,3,0),VLOOKUP($D702,'Comp. Própria'!$B:$I,7,0))</f>
        <v>M</v>
      </c>
      <c r="G702" s="212">
        <v>50</v>
      </c>
      <c r="H702" s="213">
        <f t="shared" si="71"/>
        <v>68.42</v>
      </c>
      <c r="I702" s="214">
        <f t="shared" si="72"/>
        <v>3421</v>
      </c>
      <c r="J702" s="213">
        <f t="shared" si="73"/>
        <v>85.504474000000002</v>
      </c>
      <c r="K702" s="214">
        <f t="shared" si="74"/>
        <v>4275.22</v>
      </c>
      <c r="L702" s="167">
        <f t="shared" si="70"/>
        <v>2.9002498557089681E-4</v>
      </c>
      <c r="M702" s="326">
        <f t="shared" si="76"/>
        <v>0.91530831369840737</v>
      </c>
      <c r="N702" s="310" t="str">
        <f t="shared" si="75"/>
        <v>B</v>
      </c>
      <c r="P702" s="171">
        <f>IF($C702="SINAPI",VLOOKUP($D702,'Comp. Sinapi'!$B:$F,5,0),VLOOKUP($D702,'Comp. Própria'!$B:$I,8,0))</f>
        <v>68.42</v>
      </c>
    </row>
    <row r="703" spans="2:18" ht="27" x14ac:dyDescent="0.25">
      <c r="B703" s="215" t="s">
        <v>12596</v>
      </c>
      <c r="C703" s="210" t="s">
        <v>13156</v>
      </c>
      <c r="D703" s="210" t="s">
        <v>13282</v>
      </c>
      <c r="E703" s="211" t="str">
        <f>IF($C703="SINAPI",VLOOKUP($D703,'Comp. Sinapi'!$B:$F,2,0),VLOOKUP($D703,'Comp. Própria'!$B:$I,2,0))</f>
        <v>RALO FOFO SEMIESFERICO, 100 MM, PARA LAJES/ CALHAS - FORNECIMENTO E INSTALAÇÃO</v>
      </c>
      <c r="F703" s="210" t="str">
        <f>IF($C703="SINAPI",VLOOKUP($D703,'Comp. Sinapi'!$B:$F,3,0),VLOOKUP($D703,'Comp. Própria'!$B:$I,7,0))</f>
        <v>UN</v>
      </c>
      <c r="G703" s="212">
        <v>4</v>
      </c>
      <c r="H703" s="213">
        <f t="shared" si="71"/>
        <v>29.006851999999999</v>
      </c>
      <c r="I703" s="214">
        <f t="shared" si="72"/>
        <v>116.02</v>
      </c>
      <c r="J703" s="213">
        <f t="shared" si="73"/>
        <v>36.2498629444</v>
      </c>
      <c r="K703" s="214">
        <f t="shared" si="74"/>
        <v>144.99</v>
      </c>
      <c r="L703" s="167">
        <f t="shared" si="70"/>
        <v>9.835920176721742E-6</v>
      </c>
      <c r="M703" s="326">
        <f t="shared" si="76"/>
        <v>0.91531814961858404</v>
      </c>
      <c r="N703" s="310" t="str">
        <f t="shared" si="75"/>
        <v>B</v>
      </c>
      <c r="P703" s="171">
        <f>IF($C703="SINAPI",VLOOKUP($D703,'Comp. Sinapi'!$B:$F,5,0),VLOOKUP($D703,'Comp. Própria'!$B:$I,8,0))</f>
        <v>29.006851999999999</v>
      </c>
    </row>
    <row r="704" spans="2:18" ht="40.5" x14ac:dyDescent="0.25">
      <c r="B704" s="215" t="s">
        <v>12597</v>
      </c>
      <c r="C704" s="210" t="s">
        <v>16</v>
      </c>
      <c r="D704" s="210">
        <v>99262</v>
      </c>
      <c r="E704" s="211" t="str">
        <f>IF($C704="SINAPI",VLOOKUP($D704,'Comp. Sinapi'!$B:$F,2,0),VLOOKUP($D704,'Comp. Própria'!$B:$I,2,0))</f>
        <v>CAIXA ENTERRADA HIDRÁULICA RETANGULAR, EM ALVENARIA COM BLOCOS DE CONCRETO, DIMENSÕES INTERNAS: 0,8X0,8X0,6 M PARA REDE DE DRENAGEM. AF_12/2020</v>
      </c>
      <c r="F704" s="210" t="str">
        <f>IF($C704="SINAPI",VLOOKUP($D704,'Comp. Sinapi'!$B:$F,3,0),VLOOKUP($D704,'Comp. Própria'!$B:$I,7,0))</f>
        <v>UN</v>
      </c>
      <c r="G704" s="212">
        <v>4</v>
      </c>
      <c r="H704" s="213">
        <f t="shared" si="71"/>
        <v>622.16</v>
      </c>
      <c r="I704" s="214">
        <f t="shared" si="72"/>
        <v>2488.64</v>
      </c>
      <c r="J704" s="213">
        <f t="shared" si="73"/>
        <v>777.51335199999994</v>
      </c>
      <c r="K704" s="214">
        <f t="shared" si="74"/>
        <v>3110.05</v>
      </c>
      <c r="L704" s="167">
        <f t="shared" ref="L704:L767" si="77">K704/$J$973</f>
        <v>2.1098147145053766E-4</v>
      </c>
      <c r="M704" s="326">
        <f t="shared" si="76"/>
        <v>0.91552913109003453</v>
      </c>
      <c r="N704" s="310" t="str">
        <f t="shared" si="75"/>
        <v>B</v>
      </c>
      <c r="P704" s="171">
        <f>IF($C704="SINAPI",VLOOKUP($D704,'Comp. Sinapi'!$B:$F,5,0),VLOOKUP($D704,'Comp. Própria'!$B:$I,8,0))</f>
        <v>622.16</v>
      </c>
    </row>
    <row r="705" spans="2:16" ht="27" x14ac:dyDescent="0.25">
      <c r="B705" s="215" t="s">
        <v>13775</v>
      </c>
      <c r="C705" s="210" t="s">
        <v>13156</v>
      </c>
      <c r="D705" s="210" t="s">
        <v>13283</v>
      </c>
      <c r="E705" s="211" t="str">
        <f>IF($C705="SINAPI",VLOOKUP($D705,'Comp. Sinapi'!$B:$F,2,0),VLOOKUP($D705,'Comp. Própria'!$B:$I,2,0))</f>
        <v>CONDULETE DE PVC, TIPO 5 ENTRADAS, DN 25 MM (3/4''), APARENTE - FORNECIMENTO E INSTALAÇÃO.</v>
      </c>
      <c r="F705" s="210" t="str">
        <f>IF($C705="SINAPI",VLOOKUP($D705,'Comp. Sinapi'!$B:$F,3,0),VLOOKUP($D705,'Comp. Própria'!$B:$I,7,0))</f>
        <v>UN</v>
      </c>
      <c r="G705" s="212">
        <v>222</v>
      </c>
      <c r="H705" s="213">
        <f t="shared" si="71"/>
        <v>28.521264000000002</v>
      </c>
      <c r="I705" s="214">
        <f t="shared" si="72"/>
        <v>6331.72</v>
      </c>
      <c r="J705" s="213">
        <f t="shared" si="73"/>
        <v>35.643023620800001</v>
      </c>
      <c r="K705" s="214">
        <f t="shared" si="74"/>
        <v>7912.75</v>
      </c>
      <c r="L705" s="167">
        <f t="shared" si="77"/>
        <v>5.3678996743468485E-4</v>
      </c>
      <c r="M705" s="326">
        <f t="shared" si="76"/>
        <v>0.9160659210574692</v>
      </c>
      <c r="N705" s="310" t="str">
        <f t="shared" si="75"/>
        <v>B</v>
      </c>
      <c r="P705" s="171">
        <f>IF($C705="SINAPI",VLOOKUP($D705,'Comp. Sinapi'!$B:$F,5,0),VLOOKUP($D705,'Comp. Própria'!$B:$I,8,0))</f>
        <v>28.521264000000002</v>
      </c>
    </row>
    <row r="706" spans="2:16" ht="27" x14ac:dyDescent="0.25">
      <c r="B706" s="215" t="s">
        <v>13776</v>
      </c>
      <c r="C706" s="210" t="s">
        <v>13156</v>
      </c>
      <c r="D706" s="210" t="s">
        <v>13285</v>
      </c>
      <c r="E706" s="211" t="str">
        <f>IF($C706="SINAPI",VLOOKUP($D706,'Comp. Sinapi'!$B:$F,2,0),VLOOKUP($D706,'Comp. Própria'!$B:$I,2,0))</f>
        <v>FIXAÇÃO UTILIZANDO PARAFUSO AÇO GALVANIZADO , CABEÇA SEXTAVADA,1/4" X  1", ROSCA SOBERBA E ´PORCA SEXTAVADA - FORNECIMENTO E INSTALAÇÃO.</v>
      </c>
      <c r="F706" s="210" t="str">
        <f>IF($C706="SINAPI",VLOOKUP($D706,'Comp. Sinapi'!$B:$F,3,0),VLOOKUP($D706,'Comp. Própria'!$B:$I,7,0))</f>
        <v>UN</v>
      </c>
      <c r="G706" s="212">
        <v>282</v>
      </c>
      <c r="H706" s="213">
        <f t="shared" si="71"/>
        <v>2.9890690000000002</v>
      </c>
      <c r="I706" s="214">
        <f t="shared" si="72"/>
        <v>842.91</v>
      </c>
      <c r="J706" s="213">
        <f t="shared" si="73"/>
        <v>3.7354395293000002</v>
      </c>
      <c r="K706" s="214">
        <f t="shared" si="74"/>
        <v>1053.3900000000001</v>
      </c>
      <c r="L706" s="167">
        <f t="shared" si="77"/>
        <v>7.1460514207579264E-5</v>
      </c>
      <c r="M706" s="326">
        <f t="shared" si="76"/>
        <v>0.91613738157167679</v>
      </c>
      <c r="N706" s="310" t="str">
        <f t="shared" si="75"/>
        <v>B</v>
      </c>
      <c r="P706" s="171">
        <f>IF($C706="SINAPI",VLOOKUP($D706,'Comp. Sinapi'!$B:$F,5,0),VLOOKUP($D706,'Comp. Própria'!$B:$I,8,0))</f>
        <v>2.9890690000000002</v>
      </c>
    </row>
    <row r="707" spans="2:16" ht="27" x14ac:dyDescent="0.25">
      <c r="B707" s="215" t="s">
        <v>13777</v>
      </c>
      <c r="C707" s="210" t="s">
        <v>16</v>
      </c>
      <c r="D707" s="210">
        <v>93358</v>
      </c>
      <c r="E707" s="211" t="str">
        <f>IF($C707="SINAPI",VLOOKUP($D707,'Comp. Sinapi'!$B:$F,2,0),VLOOKUP($D707,'Comp. Própria'!$B:$I,2,0))</f>
        <v>ESCAVAÇÃO MANUAL DE VALA COM PROFUNDIDADE MENOR OU IGUAL A 1,30 M. AF_02/2021</v>
      </c>
      <c r="F707" s="210" t="str">
        <f>IF($C707="SINAPI",VLOOKUP($D707,'Comp. Sinapi'!$B:$F,3,0),VLOOKUP($D707,'Comp. Própria'!$B:$I,7,0))</f>
        <v>M3</v>
      </c>
      <c r="G707" s="212">
        <v>13.6</v>
      </c>
      <c r="H707" s="213">
        <f t="shared" si="71"/>
        <v>80.38</v>
      </c>
      <c r="I707" s="214">
        <f t="shared" si="72"/>
        <v>1093.1600000000001</v>
      </c>
      <c r="J707" s="213">
        <f t="shared" si="73"/>
        <v>100.450886</v>
      </c>
      <c r="K707" s="214">
        <f t="shared" si="74"/>
        <v>1366.13</v>
      </c>
      <c r="L707" s="167">
        <f t="shared" si="77"/>
        <v>9.2676361342333081E-5</v>
      </c>
      <c r="M707" s="326">
        <f t="shared" si="76"/>
        <v>0.91623005793301915</v>
      </c>
      <c r="N707" s="310" t="str">
        <f t="shared" si="75"/>
        <v>B</v>
      </c>
      <c r="P707" s="171">
        <f>IF($C707="SINAPI",VLOOKUP($D707,'Comp. Sinapi'!$B:$F,5,0),VLOOKUP($D707,'Comp. Própria'!$B:$I,8,0))</f>
        <v>80.38</v>
      </c>
    </row>
    <row r="708" spans="2:16" ht="27" x14ac:dyDescent="0.25">
      <c r="B708" s="215" t="s">
        <v>13778</v>
      </c>
      <c r="C708" s="210" t="s">
        <v>16</v>
      </c>
      <c r="D708" s="210">
        <v>93382</v>
      </c>
      <c r="E708" s="211" t="str">
        <f>IF($C708="SINAPI",VLOOKUP($D708,'Comp. Sinapi'!$B:$F,2,0),VLOOKUP($D708,'Comp. Própria'!$B:$I,2,0))</f>
        <v>REATERRO MANUAL DE VALAS, COM COMPACTADOR DE SOLOS DE PERCUSSÃO. AF_08/2023</v>
      </c>
      <c r="F708" s="210" t="str">
        <f>IF($C708="SINAPI",VLOOKUP($D708,'Comp. Sinapi'!$B:$F,3,0),VLOOKUP($D708,'Comp. Própria'!$B:$I,7,0))</f>
        <v>M3</v>
      </c>
      <c r="G708" s="212">
        <v>13.6</v>
      </c>
      <c r="H708" s="213">
        <f t="shared" si="71"/>
        <v>23.58</v>
      </c>
      <c r="I708" s="214">
        <f t="shared" si="72"/>
        <v>320.68</v>
      </c>
      <c r="J708" s="213">
        <f t="shared" si="73"/>
        <v>29.467925999999999</v>
      </c>
      <c r="K708" s="214">
        <f t="shared" si="74"/>
        <v>400.76</v>
      </c>
      <c r="L708" s="167">
        <f t="shared" si="77"/>
        <v>2.718700165544524E-5</v>
      </c>
      <c r="M708" s="326">
        <f t="shared" si="76"/>
        <v>0.91625724493467464</v>
      </c>
      <c r="N708" s="310" t="str">
        <f t="shared" si="75"/>
        <v>B</v>
      </c>
      <c r="P708" s="171">
        <f>IF($C708="SINAPI",VLOOKUP($D708,'Comp. Sinapi'!$B:$F,5,0),VLOOKUP($D708,'Comp. Própria'!$B:$I,8,0))</f>
        <v>23.58</v>
      </c>
    </row>
    <row r="709" spans="2:16" x14ac:dyDescent="0.25">
      <c r="B709" s="215" t="s">
        <v>13779</v>
      </c>
      <c r="C709" s="210" t="s">
        <v>13156</v>
      </c>
      <c r="D709" s="210" t="s">
        <v>13284</v>
      </c>
      <c r="E709" s="211" t="str">
        <f>IF($C709="SINAPI",VLOOKUP($D709,'Comp. Sinapi'!$B:$F,2,0),VLOOKUP($D709,'Comp. Própria'!$B:$I,2,0))</f>
        <v>CONECTOR  DE MEDIÇÃO COM 2 PARAFUSOS - FORNECIMENTO E INSTALAÇÃO.</v>
      </c>
      <c r="F709" s="210" t="str">
        <f>IF($C709="SINAPI",VLOOKUP($D709,'Comp. Sinapi'!$B:$F,3,0),VLOOKUP($D709,'Comp. Própria'!$B:$I,7,0))</f>
        <v>UN</v>
      </c>
      <c r="G709" s="212">
        <v>10</v>
      </c>
      <c r="H709" s="213">
        <f t="shared" si="71"/>
        <v>69.146000000000001</v>
      </c>
      <c r="I709" s="214">
        <f t="shared" si="72"/>
        <v>691.46</v>
      </c>
      <c r="J709" s="213">
        <f t="shared" si="73"/>
        <v>86.411756199999999</v>
      </c>
      <c r="K709" s="214">
        <f t="shared" si="74"/>
        <v>864.11</v>
      </c>
      <c r="L709" s="167">
        <f t="shared" si="77"/>
        <v>5.8620021959493927E-5</v>
      </c>
      <c r="M709" s="326">
        <f t="shared" si="76"/>
        <v>0.91631586495663409</v>
      </c>
      <c r="N709" s="310" t="str">
        <f t="shared" si="75"/>
        <v>B</v>
      </c>
      <c r="P709" s="171">
        <f>IF($C709="SINAPI",VLOOKUP($D709,'Comp. Sinapi'!$B:$F,5,0),VLOOKUP($D709,'Comp. Própria'!$B:$I,8,0))</f>
        <v>69.146000000000001</v>
      </c>
    </row>
    <row r="710" spans="2:16" ht="27" x14ac:dyDescent="0.25">
      <c r="B710" s="215" t="s">
        <v>13780</v>
      </c>
      <c r="C710" s="210" t="s">
        <v>13156</v>
      </c>
      <c r="D710" s="210" t="s">
        <v>13286</v>
      </c>
      <c r="E710" s="211" t="str">
        <f>IF($C710="SINAPI",VLOOKUP($D710,'Comp. Sinapi'!$B:$F,2,0),VLOOKUP($D710,'Comp. Própria'!$B:$I,2,0))</f>
        <v>CAIXA DE INSPECAO 4X2" EM PVC SUSPENSA, PARA SPDA - FORNECIMENTO E INSTALAÇÃO.</v>
      </c>
      <c r="F710" s="210" t="str">
        <f>IF($C710="SINAPI",VLOOKUP($D710,'Comp. Sinapi'!$B:$F,3,0),VLOOKUP($D710,'Comp. Própria'!$B:$I,7,0))</f>
        <v>UN</v>
      </c>
      <c r="G710" s="212">
        <v>10</v>
      </c>
      <c r="H710" s="213">
        <f t="shared" si="71"/>
        <v>52.30612</v>
      </c>
      <c r="I710" s="214">
        <f t="shared" si="72"/>
        <v>523.05999999999995</v>
      </c>
      <c r="J710" s="213">
        <f t="shared" si="73"/>
        <v>65.366958163999996</v>
      </c>
      <c r="K710" s="214">
        <f t="shared" si="74"/>
        <v>653.66</v>
      </c>
      <c r="L710" s="167">
        <f t="shared" si="77"/>
        <v>4.4343386321235485E-5</v>
      </c>
      <c r="M710" s="326">
        <f t="shared" si="76"/>
        <v>0.91636020834295528</v>
      </c>
      <c r="N710" s="310" t="str">
        <f t="shared" si="75"/>
        <v>B</v>
      </c>
      <c r="P710" s="171">
        <f>IF($C710="SINAPI",VLOOKUP($D710,'Comp. Sinapi'!$B:$F,5,0),VLOOKUP($D710,'Comp. Própria'!$B:$I,8,0))</f>
        <v>52.30612</v>
      </c>
    </row>
    <row r="711" spans="2:16" ht="27" x14ac:dyDescent="0.25">
      <c r="B711" s="215" t="s">
        <v>13781</v>
      </c>
      <c r="C711" s="210" t="s">
        <v>16</v>
      </c>
      <c r="D711" s="210">
        <v>98111</v>
      </c>
      <c r="E711" s="211" t="str">
        <f>IF($C711="SINAPI",VLOOKUP($D711,'Comp. Sinapi'!$B:$F,2,0),VLOOKUP($D711,'Comp. Própria'!$B:$I,2,0))</f>
        <v>CAIXA DE INSPEÇÃO PARA ATERRAMENTO, CIRCULAR, EM POLIETILENO, DIÂMETRO INTERNO = 0,3 M. AF_12/2020</v>
      </c>
      <c r="F711" s="210" t="str">
        <f>IF($C711="SINAPI",VLOOKUP($D711,'Comp. Sinapi'!$B:$F,3,0),VLOOKUP($D711,'Comp. Própria'!$B:$I,7,0))</f>
        <v>UN</v>
      </c>
      <c r="G711" s="212">
        <v>4</v>
      </c>
      <c r="H711" s="213">
        <f t="shared" si="71"/>
        <v>52.29</v>
      </c>
      <c r="I711" s="214">
        <f t="shared" si="72"/>
        <v>209.16</v>
      </c>
      <c r="J711" s="213">
        <f t="shared" si="73"/>
        <v>65.346812999999997</v>
      </c>
      <c r="K711" s="214">
        <f t="shared" si="74"/>
        <v>261.38</v>
      </c>
      <c r="L711" s="167">
        <f t="shared" si="77"/>
        <v>1.7731656085188832E-5</v>
      </c>
      <c r="M711" s="326">
        <f t="shared" si="76"/>
        <v>0.91637793999904049</v>
      </c>
      <c r="N711" s="310" t="str">
        <f t="shared" si="75"/>
        <v>B</v>
      </c>
      <c r="P711" s="171">
        <f>IF($C711="SINAPI",VLOOKUP($D711,'Comp. Sinapi'!$B:$F,5,0),VLOOKUP($D711,'Comp. Própria'!$B:$I,8,0))</f>
        <v>52.29</v>
      </c>
    </row>
    <row r="712" spans="2:16" ht="27" x14ac:dyDescent="0.25">
      <c r="B712" s="215" t="s">
        <v>13782</v>
      </c>
      <c r="C712" s="210" t="s">
        <v>13156</v>
      </c>
      <c r="D712" s="210" t="s">
        <v>13287</v>
      </c>
      <c r="E712" s="211" t="str">
        <f>IF($C712="SINAPI",VLOOKUP($D712,'Comp. Sinapi'!$B:$F,2,0),VLOOKUP($D712,'Comp. Própria'!$B:$I,2,0))</f>
        <v>TERMINAL OU CONECTOR DE PRESSAO - PARA CABO 50MM2 - FORNECIMENTO E INSTALACAO</v>
      </c>
      <c r="F712" s="210" t="str">
        <f>IF($C712="SINAPI",VLOOKUP($D712,'Comp. Sinapi'!$B:$F,3,0),VLOOKUP($D712,'Comp. Própria'!$B:$I,7,0))</f>
        <v>UN</v>
      </c>
      <c r="G712" s="212">
        <v>10</v>
      </c>
      <c r="H712" s="213">
        <f t="shared" si="71"/>
        <v>27.841999999999999</v>
      </c>
      <c r="I712" s="214">
        <f t="shared" si="72"/>
        <v>278.42</v>
      </c>
      <c r="J712" s="213">
        <f t="shared" si="73"/>
        <v>34.7941474</v>
      </c>
      <c r="K712" s="214">
        <f t="shared" si="74"/>
        <v>347.94</v>
      </c>
      <c r="L712" s="167">
        <f t="shared" si="77"/>
        <v>2.3603766234144169E-5</v>
      </c>
      <c r="M712" s="326">
        <f t="shared" si="76"/>
        <v>0.91640154376527461</v>
      </c>
      <c r="N712" s="310" t="str">
        <f t="shared" si="75"/>
        <v>B</v>
      </c>
      <c r="P712" s="171">
        <f>IF($C712="SINAPI",VLOOKUP($D712,'Comp. Sinapi'!$B:$F,5,0),VLOOKUP($D712,'Comp. Própria'!$B:$I,8,0))</f>
        <v>27.841999999999999</v>
      </c>
    </row>
    <row r="713" spans="2:16" ht="27" x14ac:dyDescent="0.25">
      <c r="B713" s="215" t="s">
        <v>13783</v>
      </c>
      <c r="C713" s="210" t="s">
        <v>13156</v>
      </c>
      <c r="D713" s="210" t="s">
        <v>13288</v>
      </c>
      <c r="E713" s="211" t="str">
        <f>IF($C713="SINAPI",VLOOKUP($D713,'Comp. Sinapi'!$B:$F,2,0),VLOOKUP($D713,'Comp. Própria'!$B:$I,2,0))</f>
        <v>TERMINAL OU CONECTOR DE PRESSAO - PARA CABO 70MM2 - FORNECIMENTO E INSTALACAO.</v>
      </c>
      <c r="F713" s="210" t="str">
        <f>IF($C713="SINAPI",VLOOKUP($D713,'Comp. Sinapi'!$B:$F,3,0),VLOOKUP($D713,'Comp. Própria'!$B:$I,7,0))</f>
        <v>UN</v>
      </c>
      <c r="G713" s="212">
        <v>10</v>
      </c>
      <c r="H713" s="213">
        <f t="shared" si="71"/>
        <v>33.126000000000005</v>
      </c>
      <c r="I713" s="214">
        <f t="shared" si="72"/>
        <v>331.26</v>
      </c>
      <c r="J713" s="213">
        <f t="shared" si="73"/>
        <v>41.39756220000001</v>
      </c>
      <c r="K713" s="214">
        <f t="shared" si="74"/>
        <v>413.97</v>
      </c>
      <c r="L713" s="167">
        <f t="shared" si="77"/>
        <v>2.8083149703824399E-5</v>
      </c>
      <c r="M713" s="326">
        <f t="shared" si="76"/>
        <v>0.91642962691497842</v>
      </c>
      <c r="N713" s="310" t="str">
        <f t="shared" si="75"/>
        <v>B</v>
      </c>
      <c r="P713" s="171">
        <f>IF($C713="SINAPI",VLOOKUP($D713,'Comp. Sinapi'!$B:$F,5,0),VLOOKUP($D713,'Comp. Própria'!$B:$I,8,0))</f>
        <v>33.126000000000005</v>
      </c>
    </row>
    <row r="714" spans="2:16" ht="27" x14ac:dyDescent="0.25">
      <c r="B714" s="215" t="s">
        <v>13784</v>
      </c>
      <c r="C714" s="210" t="s">
        <v>13156</v>
      </c>
      <c r="D714" s="210" t="s">
        <v>13289</v>
      </c>
      <c r="E714" s="211" t="str">
        <f>IF($C714="SINAPI",VLOOKUP($D714,'Comp. Sinapi'!$B:$F,2,0),VLOOKUP($D714,'Comp. Própria'!$B:$I,2,0))</f>
        <v>HASTE DE ATERRAMENTO 5/8 PARA SPDA, INCLUSIVE CONECTOR COM GRAMPO - FORNECIMENTO E INSTALAÇÃO.</v>
      </c>
      <c r="F714" s="210" t="str">
        <f>IF($C714="SINAPI",VLOOKUP($D714,'Comp. Sinapi'!$B:$F,3,0),VLOOKUP($D714,'Comp. Própria'!$B:$I,7,0))</f>
        <v>UN</v>
      </c>
      <c r="G714" s="212">
        <v>20</v>
      </c>
      <c r="H714" s="213">
        <f t="shared" si="71"/>
        <v>77.241557</v>
      </c>
      <c r="I714" s="214">
        <f t="shared" si="72"/>
        <v>1544.83</v>
      </c>
      <c r="J714" s="213">
        <f t="shared" si="73"/>
        <v>96.528773782900004</v>
      </c>
      <c r="K714" s="214">
        <f t="shared" si="74"/>
        <v>1930.57</v>
      </c>
      <c r="L714" s="167">
        <f t="shared" si="77"/>
        <v>1.3096718680994339E-4</v>
      </c>
      <c r="M714" s="326">
        <f t="shared" si="76"/>
        <v>0.91656059410178836</v>
      </c>
      <c r="N714" s="310" t="str">
        <f t="shared" si="75"/>
        <v>B</v>
      </c>
      <c r="P714" s="171">
        <f>IF($C714="SINAPI",VLOOKUP($D714,'Comp. Sinapi'!$B:$F,5,0),VLOOKUP($D714,'Comp. Própria'!$B:$I,8,0))</f>
        <v>77.241557</v>
      </c>
    </row>
    <row r="715" spans="2:16" x14ac:dyDescent="0.25">
      <c r="B715" s="215" t="s">
        <v>13785</v>
      </c>
      <c r="C715" s="210" t="s">
        <v>13156</v>
      </c>
      <c r="D715" s="210" t="s">
        <v>13290</v>
      </c>
      <c r="E715" s="211" t="str">
        <f>IF($C715="SINAPI",VLOOKUP($D715,'Comp. Sinapi'!$B:$F,2,0),VLOOKUP($D715,'Comp. Própria'!$B:$I,2,0))</f>
        <v>SOLDA EXOTÉRMICA CARTUCHO N° 115 - FORNECIMENTO E INSTALAÇÃO</v>
      </c>
      <c r="F715" s="210" t="str">
        <f>IF($C715="SINAPI",VLOOKUP($D715,'Comp. Sinapi'!$B:$F,3,0),VLOOKUP($D715,'Comp. Própria'!$B:$I,7,0))</f>
        <v>UN</v>
      </c>
      <c r="G715" s="212">
        <v>26</v>
      </c>
      <c r="H715" s="213">
        <f t="shared" si="71"/>
        <v>36.326000000000008</v>
      </c>
      <c r="I715" s="214">
        <f t="shared" si="72"/>
        <v>944.47</v>
      </c>
      <c r="J715" s="213">
        <f t="shared" si="73"/>
        <v>45.396602200000011</v>
      </c>
      <c r="K715" s="214">
        <f t="shared" si="74"/>
        <v>1180.31</v>
      </c>
      <c r="L715" s="167">
        <f t="shared" si="77"/>
        <v>8.0070590687540097E-5</v>
      </c>
      <c r="M715" s="326">
        <f t="shared" si="76"/>
        <v>0.91664066469247585</v>
      </c>
      <c r="N715" s="310" t="str">
        <f t="shared" si="75"/>
        <v>B</v>
      </c>
      <c r="P715" s="171">
        <f>IF($C715="SINAPI",VLOOKUP($D715,'Comp. Sinapi'!$B:$F,5,0),VLOOKUP($D715,'Comp. Própria'!$B:$I,8,0))</f>
        <v>36.326000000000008</v>
      </c>
    </row>
    <row r="716" spans="2:16" ht="27" x14ac:dyDescent="0.25">
      <c r="B716" s="215" t="s">
        <v>13786</v>
      </c>
      <c r="C716" s="210" t="s">
        <v>13156</v>
      </c>
      <c r="D716" s="210" t="s">
        <v>13291</v>
      </c>
      <c r="E716" s="211" t="str">
        <f>IF($C716="SINAPI",VLOOKUP($D716,'Comp. Sinapi'!$B:$F,2,0),VLOOKUP($D716,'Comp. Própria'!$B:$I,2,0))</f>
        <v>CAIXA DE EQUIPOTENCIALIZAÇÃO, PARA EMBUTIR COM TAMPA, BARRAMENTO ATÉ 9 TERMINAIS - FORNECIMENTO E INSTALAÇÃO</v>
      </c>
      <c r="F716" s="210" t="str">
        <f>IF($C716="SINAPI",VLOOKUP($D716,'Comp. Sinapi'!$B:$F,3,0),VLOOKUP($D716,'Comp. Própria'!$B:$I,7,0))</f>
        <v>UN</v>
      </c>
      <c r="G716" s="212">
        <v>1</v>
      </c>
      <c r="H716" s="213">
        <f t="shared" ref="H716:H779" si="78">P716*(1-$P$8)</f>
        <v>428.93</v>
      </c>
      <c r="I716" s="214">
        <f t="shared" ref="I716:I779" si="79">TRUNC((G716*H716),2)</f>
        <v>428.93</v>
      </c>
      <c r="J716" s="213">
        <f t="shared" ref="J716:J779" si="80">H716*(1+$K$7)</f>
        <v>536.03382099999999</v>
      </c>
      <c r="K716" s="214">
        <f t="shared" ref="K716:K779" si="81">TRUNC((G716*J716),2)</f>
        <v>536.03</v>
      </c>
      <c r="L716" s="167">
        <f t="shared" si="77"/>
        <v>3.6363530535403509E-5</v>
      </c>
      <c r="M716" s="326">
        <f t="shared" si="76"/>
        <v>0.91667702822301123</v>
      </c>
      <c r="N716" s="310" t="str">
        <f t="shared" si="75"/>
        <v>B</v>
      </c>
      <c r="P716" s="171">
        <f>IF($C716="SINAPI",VLOOKUP($D716,'Comp. Sinapi'!$B:$F,5,0),VLOOKUP($D716,'Comp. Própria'!$B:$I,8,0))</f>
        <v>428.93</v>
      </c>
    </row>
    <row r="717" spans="2:16" ht="27" x14ac:dyDescent="0.25">
      <c r="B717" s="215" t="s">
        <v>13787</v>
      </c>
      <c r="C717" s="210" t="s">
        <v>13156</v>
      </c>
      <c r="D717" s="210" t="s">
        <v>13292</v>
      </c>
      <c r="E717" s="211" t="str">
        <f>IF($C717="SINAPI",VLOOKUP($D717,'Comp. Sinapi'!$B:$F,2,0),VLOOKUP($D717,'Comp. Própria'!$B:$I,2,0))</f>
        <v>TERMINAL AEREO EM ALUMÍNIO COM BASE DE FIXACAO H = 30CM. FORNECIMENTO E INSTALAÇÃO.</v>
      </c>
      <c r="F717" s="210" t="str">
        <f>IF($C717="SINAPI",VLOOKUP($D717,'Comp. Sinapi'!$B:$F,3,0),VLOOKUP($D717,'Comp. Própria'!$B:$I,7,0))</f>
        <v>UN</v>
      </c>
      <c r="G717" s="212">
        <v>45</v>
      </c>
      <c r="H717" s="213">
        <f t="shared" si="78"/>
        <v>44.39</v>
      </c>
      <c r="I717" s="214">
        <f t="shared" si="79"/>
        <v>1997.55</v>
      </c>
      <c r="J717" s="213">
        <f t="shared" si="80"/>
        <v>55.474183000000004</v>
      </c>
      <c r="K717" s="214">
        <f t="shared" si="81"/>
        <v>2496.33</v>
      </c>
      <c r="L717" s="167">
        <f t="shared" si="77"/>
        <v>1.6934755924378085E-4</v>
      </c>
      <c r="M717" s="326">
        <f t="shared" si="76"/>
        <v>0.91684637578225503</v>
      </c>
      <c r="N717" s="310" t="str">
        <f t="shared" ref="N717:N780" si="82">IF(M717&lt;=$N$7,"A",IF(M717&lt;=$N$8,"B","C"))</f>
        <v>B</v>
      </c>
      <c r="P717" s="171">
        <f>IF($C717="SINAPI",VLOOKUP($D717,'Comp. Sinapi'!$B:$F,5,0),VLOOKUP($D717,'Comp. Própria'!$B:$I,8,0))</f>
        <v>44.39</v>
      </c>
    </row>
    <row r="718" spans="2:16" x14ac:dyDescent="0.25">
      <c r="B718" s="215" t="s">
        <v>13788</v>
      </c>
      <c r="C718" s="210" t="s">
        <v>13156</v>
      </c>
      <c r="D718" s="210" t="s">
        <v>13293</v>
      </c>
      <c r="E718" s="211" t="str">
        <f>IF($C718="SINAPI",VLOOKUP($D718,'Comp. Sinapi'!$B:$F,2,0),VLOOKUP($D718,'Comp. Própria'!$B:$I,2,0))</f>
        <v>BARRA CHATA EM ALUMÍNIO  7/8" X 1/8"  - FORNECIMENTO E INSTALAÇÃO.</v>
      </c>
      <c r="F718" s="210" t="str">
        <f>IF($C718="SINAPI",VLOOKUP($D718,'Comp. Sinapi'!$B:$F,3,0),VLOOKUP($D718,'Comp. Própria'!$B:$I,7,0))</f>
        <v>UN</v>
      </c>
      <c r="G718" s="212">
        <v>89</v>
      </c>
      <c r="H718" s="213">
        <f t="shared" si="78"/>
        <v>67.697620000000001</v>
      </c>
      <c r="I718" s="214">
        <f t="shared" si="79"/>
        <v>6025.08</v>
      </c>
      <c r="J718" s="213">
        <f t="shared" si="80"/>
        <v>84.601715714000008</v>
      </c>
      <c r="K718" s="214">
        <f t="shared" si="81"/>
        <v>7529.55</v>
      </c>
      <c r="L718" s="167">
        <f t="shared" si="77"/>
        <v>5.1079421178450374E-4</v>
      </c>
      <c r="M718" s="326">
        <f t="shared" ref="M718:M781" si="83">L718+M717</f>
        <v>0.91735716999403949</v>
      </c>
      <c r="N718" s="310" t="str">
        <f t="shared" si="82"/>
        <v>B</v>
      </c>
      <c r="P718" s="171">
        <f>IF($C718="SINAPI",VLOOKUP($D718,'Comp. Sinapi'!$B:$F,5,0),VLOOKUP($D718,'Comp. Própria'!$B:$I,8,0))</f>
        <v>67.697620000000001</v>
      </c>
    </row>
    <row r="719" spans="2:16" ht="42" customHeight="1" x14ac:dyDescent="0.25">
      <c r="B719" s="215" t="s">
        <v>13789</v>
      </c>
      <c r="C719" s="210" t="s">
        <v>16</v>
      </c>
      <c r="D719" s="210">
        <v>91872</v>
      </c>
      <c r="E719" s="211" t="str">
        <f>IF($C719="SINAPI",VLOOKUP($D719,'Comp. Sinapi'!$B:$F,2,0),VLOOKUP($D719,'Comp. Própria'!$B:$I,2,0))</f>
        <v>ELETRODUTO RÍGIDO ROSCÁVEL, PVC, DN 32 MM (1"), PARA CIRCUITOS TERMINAIS, INSTALADO EM PAREDE - FORNECIMENTO E INSTALAÇÃO. AF_03/2023</v>
      </c>
      <c r="F719" s="210" t="str">
        <f>IF($C719="SINAPI",VLOOKUP($D719,'Comp. Sinapi'!$B:$F,3,0),VLOOKUP($D719,'Comp. Própria'!$B:$I,7,0))</f>
        <v>M</v>
      </c>
      <c r="G719" s="212">
        <v>30</v>
      </c>
      <c r="H719" s="213">
        <f t="shared" si="78"/>
        <v>18.079999999999998</v>
      </c>
      <c r="I719" s="214">
        <f t="shared" si="79"/>
        <v>542.4</v>
      </c>
      <c r="J719" s="213">
        <f t="shared" si="80"/>
        <v>22.594576</v>
      </c>
      <c r="K719" s="214">
        <f t="shared" si="81"/>
        <v>677.83</v>
      </c>
      <c r="L719" s="167">
        <f t="shared" si="77"/>
        <v>4.5983045543743009E-5</v>
      </c>
      <c r="M719" s="326">
        <f t="shared" si="83"/>
        <v>0.9174031530395832</v>
      </c>
      <c r="N719" s="310" t="str">
        <f t="shared" si="82"/>
        <v>B</v>
      </c>
      <c r="P719" s="171">
        <f>IF($C719="SINAPI",VLOOKUP($D719,'Comp. Sinapi'!$B:$F,5,0),VLOOKUP($D719,'Comp. Própria'!$B:$I,8,0))</f>
        <v>18.079999999999998</v>
      </c>
    </row>
    <row r="720" spans="2:16" x14ac:dyDescent="0.25">
      <c r="B720" s="215" t="s">
        <v>13790</v>
      </c>
      <c r="C720" s="210" t="s">
        <v>13156</v>
      </c>
      <c r="D720" s="210" t="s">
        <v>13294</v>
      </c>
      <c r="E720" s="211" t="str">
        <f>IF($C720="SINAPI",VLOOKUP($D720,'Comp. Sinapi'!$B:$F,2,0),VLOOKUP($D720,'Comp. Própria'!$B:$I,2,0))</f>
        <v>APLICAÇÃO DE SELANTE EM POLIURETANO FLEXÍVEL 360G</v>
      </c>
      <c r="F720" s="210" t="str">
        <f>IF($C720="SINAPI",VLOOKUP($D720,'Comp. Sinapi'!$B:$F,3,0),VLOOKUP($D720,'Comp. Própria'!$B:$I,7,0))</f>
        <v>UN</v>
      </c>
      <c r="G720" s="212">
        <v>6</v>
      </c>
      <c r="H720" s="213">
        <f t="shared" si="78"/>
        <v>5.3171800000000005</v>
      </c>
      <c r="I720" s="214">
        <f t="shared" si="79"/>
        <v>31.9</v>
      </c>
      <c r="J720" s="213">
        <f t="shared" si="80"/>
        <v>6.6448798460000011</v>
      </c>
      <c r="K720" s="214">
        <f t="shared" si="81"/>
        <v>39.86</v>
      </c>
      <c r="L720" s="167">
        <f t="shared" si="77"/>
        <v>2.7040470256164469E-6</v>
      </c>
      <c r="M720" s="326">
        <f t="shared" si="83"/>
        <v>0.91740585708660882</v>
      </c>
      <c r="N720" s="310" t="str">
        <f t="shared" si="82"/>
        <v>B</v>
      </c>
      <c r="P720" s="171">
        <f>IF($C720="SINAPI",VLOOKUP($D720,'Comp. Sinapi'!$B:$F,5,0),VLOOKUP($D720,'Comp. Própria'!$B:$I,8,0))</f>
        <v>5.3171800000000005</v>
      </c>
    </row>
    <row r="721" spans="2:16" ht="27" x14ac:dyDescent="0.25">
      <c r="B721" s="215" t="s">
        <v>13791</v>
      </c>
      <c r="C721" s="210" t="s">
        <v>16</v>
      </c>
      <c r="D721" s="210">
        <v>96978</v>
      </c>
      <c r="E721" s="211" t="str">
        <f>IF($C721="SINAPI",VLOOKUP($D721,'Comp. Sinapi'!$B:$F,2,0),VLOOKUP($D721,'Comp. Própria'!$B:$I,2,0))</f>
        <v>CORDOALHA DE COBRE NU 70 MM², ENTERRADA - FORNECIMENTO E INSTALAÇÃO. AF_08/2023</v>
      </c>
      <c r="F721" s="210" t="str">
        <f>IF($C721="SINAPI",VLOOKUP($D721,'Comp. Sinapi'!$B:$F,3,0),VLOOKUP($D721,'Comp. Própria'!$B:$I,7,0))</f>
        <v>M</v>
      </c>
      <c r="G721" s="212">
        <v>140.19999999999999</v>
      </c>
      <c r="H721" s="213">
        <f t="shared" si="78"/>
        <v>74.849999999999994</v>
      </c>
      <c r="I721" s="214">
        <f t="shared" si="79"/>
        <v>10493.97</v>
      </c>
      <c r="J721" s="213">
        <f t="shared" si="80"/>
        <v>93.540044999999992</v>
      </c>
      <c r="K721" s="214">
        <f t="shared" si="81"/>
        <v>13114.31</v>
      </c>
      <c r="L721" s="167">
        <f t="shared" si="77"/>
        <v>8.8965657171379887E-4</v>
      </c>
      <c r="M721" s="326">
        <f t="shared" si="83"/>
        <v>0.91829551365832263</v>
      </c>
      <c r="N721" s="310" t="str">
        <f t="shared" si="82"/>
        <v>B</v>
      </c>
      <c r="P721" s="171">
        <f>IF($C721="SINAPI",VLOOKUP($D721,'Comp. Sinapi'!$B:$F,5,0),VLOOKUP($D721,'Comp. Própria'!$B:$I,8,0))</f>
        <v>74.849999999999994</v>
      </c>
    </row>
    <row r="722" spans="2:16" ht="40.5" x14ac:dyDescent="0.25">
      <c r="B722" s="215" t="s">
        <v>12603</v>
      </c>
      <c r="C722" s="210" t="s">
        <v>16</v>
      </c>
      <c r="D722" s="210">
        <v>91167</v>
      </c>
      <c r="E722" s="211" t="str">
        <f>IF($C722="SINAPI",VLOOKUP($D722,'Comp. Sinapi'!$B:$F,2,0),VLOOKUP($D722,'Comp. Própria'!$B:$I,2,0))</f>
        <v>FIXAÇÃO DE TUBOS HORIZONTAIS DE PPR DIÂMETROS MENORES OU IGUAIS A 40 MM COM ABRAÇADEIRA METÁLICA RÍGIDA TIPO U PERFIL 1 1/4", FIXADA EM PERFILADO EM LAJE. AF_09/2023_PS</v>
      </c>
      <c r="F722" s="210" t="str">
        <f>IF($C722="SINAPI",VLOOKUP($D722,'Comp. Sinapi'!$B:$F,3,0),VLOOKUP($D722,'Comp. Própria'!$B:$I,7,0))</f>
        <v>M</v>
      </c>
      <c r="G722" s="212">
        <v>24</v>
      </c>
      <c r="H722" s="213">
        <f t="shared" si="78"/>
        <v>10.07</v>
      </c>
      <c r="I722" s="214">
        <f t="shared" si="79"/>
        <v>241.68</v>
      </c>
      <c r="J722" s="213">
        <f t="shared" si="80"/>
        <v>12.584479</v>
      </c>
      <c r="K722" s="214">
        <f t="shared" si="81"/>
        <v>302.02</v>
      </c>
      <c r="L722" s="167">
        <f t="shared" si="77"/>
        <v>2.0488617227212223E-5</v>
      </c>
      <c r="M722" s="326">
        <f t="shared" si="83"/>
        <v>0.91831600227554988</v>
      </c>
      <c r="N722" s="310" t="str">
        <f t="shared" si="82"/>
        <v>B</v>
      </c>
      <c r="P722" s="171">
        <f>IF($C722="SINAPI",VLOOKUP($D722,'Comp. Sinapi'!$B:$F,5,0),VLOOKUP($D722,'Comp. Própria'!$B:$I,8,0))</f>
        <v>10.07</v>
      </c>
    </row>
    <row r="723" spans="2:16" ht="27" x14ac:dyDescent="0.25">
      <c r="B723" s="215" t="s">
        <v>12604</v>
      </c>
      <c r="C723" s="210" t="s">
        <v>13156</v>
      </c>
      <c r="D723" s="210" t="s">
        <v>13285</v>
      </c>
      <c r="E723" s="211" t="str">
        <f>IF($C723="SINAPI",VLOOKUP($D723,'Comp. Sinapi'!$B:$F,2,0),VLOOKUP($D723,'Comp. Própria'!$B:$I,2,0))</f>
        <v>FIXAÇÃO UTILIZANDO PARAFUSO AÇO GALVANIZADO , CABEÇA SEXTAVADA,1/4" X  1", ROSCA SOBERBA E ´PORCA SEXTAVADA - FORNECIMENTO E INSTALAÇÃO.</v>
      </c>
      <c r="F723" s="210" t="str">
        <f>IF($C723="SINAPI",VLOOKUP($D723,'Comp. Sinapi'!$B:$F,3,0),VLOOKUP($D723,'Comp. Própria'!$B:$I,7,0))</f>
        <v>UN</v>
      </c>
      <c r="G723" s="212">
        <v>38</v>
      </c>
      <c r="H723" s="213">
        <f t="shared" si="78"/>
        <v>2.9890690000000002</v>
      </c>
      <c r="I723" s="214">
        <f t="shared" si="79"/>
        <v>113.58</v>
      </c>
      <c r="J723" s="213">
        <f t="shared" si="80"/>
        <v>3.7354395293000002</v>
      </c>
      <c r="K723" s="214">
        <f t="shared" si="81"/>
        <v>141.94</v>
      </c>
      <c r="L723" s="167">
        <f t="shared" si="77"/>
        <v>9.6290124138484311E-6</v>
      </c>
      <c r="M723" s="326">
        <f t="shared" si="83"/>
        <v>0.91832563128796374</v>
      </c>
      <c r="N723" s="310" t="str">
        <f t="shared" si="82"/>
        <v>B</v>
      </c>
      <c r="P723" s="171">
        <f>IF($C723="SINAPI",VLOOKUP($D723,'Comp. Sinapi'!$B:$F,5,0),VLOOKUP($D723,'Comp. Própria'!$B:$I,8,0))</f>
        <v>2.9890690000000002</v>
      </c>
    </row>
    <row r="724" spans="2:16" x14ac:dyDescent="0.25">
      <c r="B724" s="215" t="s">
        <v>12605</v>
      </c>
      <c r="C724" s="210" t="s">
        <v>13156</v>
      </c>
      <c r="D724" s="210" t="s">
        <v>13284</v>
      </c>
      <c r="E724" s="211" t="str">
        <f>IF($C724="SINAPI",VLOOKUP($D724,'Comp. Sinapi'!$B:$F,2,0),VLOOKUP($D724,'Comp. Própria'!$B:$I,2,0))</f>
        <v>CONECTOR  DE MEDIÇÃO COM 2 PARAFUSOS - FORNECIMENTO E INSTALAÇÃO.</v>
      </c>
      <c r="F724" s="210" t="str">
        <f>IF($C724="SINAPI",VLOOKUP($D724,'Comp. Sinapi'!$B:$F,3,0),VLOOKUP($D724,'Comp. Própria'!$B:$I,7,0))</f>
        <v>UN</v>
      </c>
      <c r="G724" s="212">
        <v>6</v>
      </c>
      <c r="H724" s="213">
        <f t="shared" si="78"/>
        <v>69.146000000000001</v>
      </c>
      <c r="I724" s="214">
        <f t="shared" si="79"/>
        <v>414.87</v>
      </c>
      <c r="J724" s="213">
        <f t="shared" si="80"/>
        <v>86.411756199999999</v>
      </c>
      <c r="K724" s="214">
        <f t="shared" si="81"/>
        <v>518.47</v>
      </c>
      <c r="L724" s="167">
        <f t="shared" si="77"/>
        <v>3.5172284530139468E-5</v>
      </c>
      <c r="M724" s="326">
        <f t="shared" si="83"/>
        <v>0.91836080357249383</v>
      </c>
      <c r="N724" s="310" t="str">
        <f t="shared" si="82"/>
        <v>B</v>
      </c>
      <c r="P724" s="171">
        <f>IF($C724="SINAPI",VLOOKUP($D724,'Comp. Sinapi'!$B:$F,5,0),VLOOKUP($D724,'Comp. Própria'!$B:$I,8,0))</f>
        <v>69.146000000000001</v>
      </c>
    </row>
    <row r="725" spans="2:16" ht="27" x14ac:dyDescent="0.25">
      <c r="B725" s="215" t="s">
        <v>12606</v>
      </c>
      <c r="C725" s="210" t="s">
        <v>13156</v>
      </c>
      <c r="D725" s="210" t="s">
        <v>13286</v>
      </c>
      <c r="E725" s="211" t="str">
        <f>IF($C725="SINAPI",VLOOKUP($D725,'Comp. Sinapi'!$B:$F,2,0),VLOOKUP($D725,'Comp. Própria'!$B:$I,2,0))</f>
        <v>CAIXA DE INSPECAO 4X2" EM PVC SUSPENSA, PARA SPDA - FORNECIMENTO E INSTALAÇÃO.</v>
      </c>
      <c r="F725" s="210" t="str">
        <f>IF($C725="SINAPI",VLOOKUP($D725,'Comp. Sinapi'!$B:$F,3,0),VLOOKUP($D725,'Comp. Própria'!$B:$I,7,0))</f>
        <v>UN</v>
      </c>
      <c r="G725" s="212">
        <v>6</v>
      </c>
      <c r="H725" s="213">
        <f t="shared" si="78"/>
        <v>52.30612</v>
      </c>
      <c r="I725" s="214">
        <f t="shared" si="79"/>
        <v>313.83</v>
      </c>
      <c r="J725" s="213">
        <f t="shared" si="80"/>
        <v>65.366958163999996</v>
      </c>
      <c r="K725" s="214">
        <f t="shared" si="81"/>
        <v>392.2</v>
      </c>
      <c r="L725" s="167">
        <f t="shared" si="77"/>
        <v>2.6606303147184407E-5</v>
      </c>
      <c r="M725" s="326">
        <f t="shared" si="83"/>
        <v>0.91838740987564105</v>
      </c>
      <c r="N725" s="310" t="str">
        <f t="shared" si="82"/>
        <v>B</v>
      </c>
      <c r="P725" s="171">
        <f>IF($C725="SINAPI",VLOOKUP($D725,'Comp. Sinapi'!$B:$F,5,0),VLOOKUP($D725,'Comp. Própria'!$B:$I,8,0))</f>
        <v>52.30612</v>
      </c>
    </row>
    <row r="726" spans="2:16" ht="27" x14ac:dyDescent="0.25">
      <c r="B726" s="215" t="s">
        <v>12607</v>
      </c>
      <c r="C726" s="210" t="s">
        <v>16</v>
      </c>
      <c r="D726" s="210">
        <v>98111</v>
      </c>
      <c r="E726" s="211" t="str">
        <f>IF($C726="SINAPI",VLOOKUP($D726,'Comp. Sinapi'!$B:$F,2,0),VLOOKUP($D726,'Comp. Própria'!$B:$I,2,0))</f>
        <v>CAIXA DE INSPEÇÃO PARA ATERRAMENTO, CIRCULAR, EM POLIETILENO, DIÂMETRO INTERNO = 0,3 M. AF_12/2020</v>
      </c>
      <c r="F726" s="210" t="str">
        <f>IF($C726="SINAPI",VLOOKUP($D726,'Comp. Sinapi'!$B:$F,3,0),VLOOKUP($D726,'Comp. Própria'!$B:$I,7,0))</f>
        <v>UN</v>
      </c>
      <c r="G726" s="212">
        <v>4</v>
      </c>
      <c r="H726" s="213">
        <f t="shared" si="78"/>
        <v>52.29</v>
      </c>
      <c r="I726" s="214">
        <f t="shared" si="79"/>
        <v>209.16</v>
      </c>
      <c r="J726" s="213">
        <f t="shared" si="80"/>
        <v>65.346812999999997</v>
      </c>
      <c r="K726" s="214">
        <f t="shared" si="81"/>
        <v>261.38</v>
      </c>
      <c r="L726" s="167">
        <f t="shared" si="77"/>
        <v>1.7731656085188832E-5</v>
      </c>
      <c r="M726" s="326">
        <f t="shared" si="83"/>
        <v>0.91840514153172625</v>
      </c>
      <c r="N726" s="310" t="str">
        <f t="shared" si="82"/>
        <v>B</v>
      </c>
      <c r="P726" s="171">
        <f>IF($C726="SINAPI",VLOOKUP($D726,'Comp. Sinapi'!$B:$F,5,0),VLOOKUP($D726,'Comp. Própria'!$B:$I,8,0))</f>
        <v>52.29</v>
      </c>
    </row>
    <row r="727" spans="2:16" ht="27" x14ac:dyDescent="0.25">
      <c r="B727" s="215" t="s">
        <v>12608</v>
      </c>
      <c r="C727" s="210" t="s">
        <v>13156</v>
      </c>
      <c r="D727" s="210" t="s">
        <v>13295</v>
      </c>
      <c r="E727" s="211" t="str">
        <f>IF($C727="SINAPI",VLOOKUP($D727,'Comp. Sinapi'!$B:$F,2,0),VLOOKUP($D727,'Comp. Própria'!$B:$I,2,0))</f>
        <v>TAMPA DA CAIXA DE INSPEÇÃO PARA ATERRAMENTO, EM FERRO FUNDIDO - FORNECIMENTO E INSTALAÇÃO.</v>
      </c>
      <c r="F727" s="210" t="str">
        <f>IF($C727="SINAPI",VLOOKUP($D727,'Comp. Sinapi'!$B:$F,3,0),VLOOKUP($D727,'Comp. Própria'!$B:$I,7,0))</f>
        <v>UN</v>
      </c>
      <c r="G727" s="212">
        <v>4</v>
      </c>
      <c r="H727" s="213">
        <f t="shared" si="78"/>
        <v>348.60181399999999</v>
      </c>
      <c r="I727" s="214">
        <f t="shared" si="79"/>
        <v>1394.4</v>
      </c>
      <c r="J727" s="213">
        <f t="shared" si="80"/>
        <v>435.6476869558</v>
      </c>
      <c r="K727" s="214">
        <f t="shared" si="81"/>
        <v>1742.59</v>
      </c>
      <c r="L727" s="167">
        <f t="shared" si="77"/>
        <v>1.1821488475586965E-4</v>
      </c>
      <c r="M727" s="326">
        <f t="shared" si="83"/>
        <v>0.91852335641648208</v>
      </c>
      <c r="N727" s="310" t="str">
        <f t="shared" si="82"/>
        <v>B</v>
      </c>
      <c r="P727" s="171">
        <f>IF($C727="SINAPI",VLOOKUP($D727,'Comp. Sinapi'!$B:$F,5,0),VLOOKUP($D727,'Comp. Própria'!$B:$I,8,0))</f>
        <v>348.60181399999999</v>
      </c>
    </row>
    <row r="728" spans="2:16" ht="27" x14ac:dyDescent="0.25">
      <c r="B728" s="215" t="s">
        <v>12609</v>
      </c>
      <c r="C728" s="210" t="s">
        <v>13156</v>
      </c>
      <c r="D728" s="210" t="s">
        <v>13287</v>
      </c>
      <c r="E728" s="211" t="str">
        <f>IF($C728="SINAPI",VLOOKUP($D728,'Comp. Sinapi'!$B:$F,2,0),VLOOKUP($D728,'Comp. Própria'!$B:$I,2,0))</f>
        <v>TERMINAL OU CONECTOR DE PRESSAO - PARA CABO 50MM2 - FORNECIMENTO E INSTALACAO</v>
      </c>
      <c r="F728" s="210" t="str">
        <f>IF($C728="SINAPI",VLOOKUP($D728,'Comp. Sinapi'!$B:$F,3,0),VLOOKUP($D728,'Comp. Própria'!$B:$I,7,0))</f>
        <v>UN</v>
      </c>
      <c r="G728" s="212">
        <v>6</v>
      </c>
      <c r="H728" s="213">
        <f t="shared" si="78"/>
        <v>27.841999999999999</v>
      </c>
      <c r="I728" s="214">
        <f t="shared" si="79"/>
        <v>167.05</v>
      </c>
      <c r="J728" s="213">
        <f t="shared" si="80"/>
        <v>34.7941474</v>
      </c>
      <c r="K728" s="214">
        <f t="shared" si="81"/>
        <v>208.76</v>
      </c>
      <c r="L728" s="167">
        <f t="shared" si="77"/>
        <v>1.4161988386043387E-5</v>
      </c>
      <c r="M728" s="326">
        <f t="shared" si="83"/>
        <v>0.91853751840486808</v>
      </c>
      <c r="N728" s="310" t="str">
        <f t="shared" si="82"/>
        <v>B</v>
      </c>
      <c r="P728" s="171">
        <f>IF($C728="SINAPI",VLOOKUP($D728,'Comp. Sinapi'!$B:$F,5,0),VLOOKUP($D728,'Comp. Própria'!$B:$I,8,0))</f>
        <v>27.841999999999999</v>
      </c>
    </row>
    <row r="729" spans="2:16" ht="27" x14ac:dyDescent="0.25">
      <c r="B729" s="215" t="s">
        <v>12610</v>
      </c>
      <c r="C729" s="210" t="s">
        <v>13156</v>
      </c>
      <c r="D729" s="210" t="s">
        <v>13296</v>
      </c>
      <c r="E729" s="211" t="str">
        <f>IF($C729="SINAPI",VLOOKUP($D729,'Comp. Sinapi'!$B:$F,2,0),VLOOKUP($D729,'Comp. Própria'!$B:$I,2,0))</f>
        <v>TERMINAL OU CONECTOR DE PRESSAO - PARA CABO 70MM2 - FORNECIMENTO E INSTALACAO</v>
      </c>
      <c r="F729" s="210" t="str">
        <f>IF($C729="SINAPI",VLOOKUP($D729,'Comp. Sinapi'!$B:$F,3,0),VLOOKUP($D729,'Comp. Própria'!$B:$I,7,0))</f>
        <v>UN</v>
      </c>
      <c r="G729" s="212">
        <v>6</v>
      </c>
      <c r="H729" s="213">
        <f t="shared" si="78"/>
        <v>23.931999999999999</v>
      </c>
      <c r="I729" s="214">
        <f t="shared" si="79"/>
        <v>143.59</v>
      </c>
      <c r="J729" s="213">
        <f t="shared" si="80"/>
        <v>29.907820399999999</v>
      </c>
      <c r="K729" s="214">
        <f t="shared" si="81"/>
        <v>179.44</v>
      </c>
      <c r="L729" s="167">
        <f t="shared" si="77"/>
        <v>1.217296031802848E-5</v>
      </c>
      <c r="M729" s="326">
        <f t="shared" si="83"/>
        <v>0.91854969136518616</v>
      </c>
      <c r="N729" s="310" t="str">
        <f t="shared" si="82"/>
        <v>B</v>
      </c>
      <c r="P729" s="171">
        <f>IF($C729="SINAPI",VLOOKUP($D729,'Comp. Sinapi'!$B:$F,5,0),VLOOKUP($D729,'Comp. Própria'!$B:$I,8,0))</f>
        <v>23.931999999999999</v>
      </c>
    </row>
    <row r="730" spans="2:16" ht="27" x14ac:dyDescent="0.25">
      <c r="B730" s="215" t="s">
        <v>12611</v>
      </c>
      <c r="C730" s="210" t="s">
        <v>13156</v>
      </c>
      <c r="D730" s="210" t="s">
        <v>13289</v>
      </c>
      <c r="E730" s="211" t="str">
        <f>IF($C730="SINAPI",VLOOKUP($D730,'Comp. Sinapi'!$B:$F,2,0),VLOOKUP($D730,'Comp. Própria'!$B:$I,2,0))</f>
        <v>HASTE DE ATERRAMENTO 5/8 PARA SPDA, INCLUSIVE CONECTOR COM GRAMPO - FORNECIMENTO E INSTALAÇÃO.</v>
      </c>
      <c r="F730" s="210" t="str">
        <f>IF($C730="SINAPI",VLOOKUP($D730,'Comp. Sinapi'!$B:$F,3,0),VLOOKUP($D730,'Comp. Própria'!$B:$I,7,0))</f>
        <v>UN</v>
      </c>
      <c r="G730" s="212">
        <v>14</v>
      </c>
      <c r="H730" s="213">
        <f t="shared" si="78"/>
        <v>77.241557</v>
      </c>
      <c r="I730" s="214">
        <f t="shared" si="79"/>
        <v>1081.3800000000001</v>
      </c>
      <c r="J730" s="213">
        <f t="shared" si="80"/>
        <v>96.528773782900004</v>
      </c>
      <c r="K730" s="214">
        <f t="shared" si="81"/>
        <v>1351.4</v>
      </c>
      <c r="L730" s="167">
        <f t="shared" si="77"/>
        <v>9.167709860557116E-5</v>
      </c>
      <c r="M730" s="326">
        <f t="shared" si="83"/>
        <v>0.91864136846379174</v>
      </c>
      <c r="N730" s="310" t="str">
        <f t="shared" si="82"/>
        <v>B</v>
      </c>
      <c r="P730" s="171">
        <f>IF($C730="SINAPI",VLOOKUP($D730,'Comp. Sinapi'!$B:$F,5,0),VLOOKUP($D730,'Comp. Própria'!$B:$I,8,0))</f>
        <v>77.241557</v>
      </c>
    </row>
    <row r="731" spans="2:16" ht="27" x14ac:dyDescent="0.25">
      <c r="B731" s="215" t="s">
        <v>12612</v>
      </c>
      <c r="C731" s="210" t="s">
        <v>13156</v>
      </c>
      <c r="D731" s="210" t="s">
        <v>13297</v>
      </c>
      <c r="E731" s="211" t="str">
        <f>IF($C731="SINAPI",VLOOKUP($D731,'Comp. Sinapi'!$B:$F,2,0),VLOOKUP($D731,'Comp. Própria'!$B:$I,2,0))</f>
        <v>CONECTOR CABO-HASTE EM BRONZE NATURAL PARA UM CABO DE COBRE DE 16-70 MM² COM GRAMPO U.</v>
      </c>
      <c r="F731" s="210" t="str">
        <f>IF($C731="SINAPI",VLOOKUP($D731,'Comp. Sinapi'!$B:$F,3,0),VLOOKUP($D731,'Comp. Própria'!$B:$I,7,0))</f>
        <v>UN</v>
      </c>
      <c r="G731" s="212">
        <v>4</v>
      </c>
      <c r="H731" s="213">
        <f t="shared" si="78"/>
        <v>29.853999999999999</v>
      </c>
      <c r="I731" s="214">
        <f t="shared" si="79"/>
        <v>119.41</v>
      </c>
      <c r="J731" s="213">
        <f t="shared" si="80"/>
        <v>37.308543800000002</v>
      </c>
      <c r="K731" s="214">
        <f t="shared" si="81"/>
        <v>149.22999999999999</v>
      </c>
      <c r="L731" s="167">
        <f t="shared" si="77"/>
        <v>1.0123555886421032E-5</v>
      </c>
      <c r="M731" s="326">
        <f t="shared" si="83"/>
        <v>0.91865149201967822</v>
      </c>
      <c r="N731" s="310" t="str">
        <f t="shared" si="82"/>
        <v>B</v>
      </c>
      <c r="P731" s="171">
        <f>IF($C731="SINAPI",VLOOKUP($D731,'Comp. Sinapi'!$B:$F,5,0),VLOOKUP($D731,'Comp. Própria'!$B:$I,8,0))</f>
        <v>29.853999999999999</v>
      </c>
    </row>
    <row r="732" spans="2:16" x14ac:dyDescent="0.25">
      <c r="B732" s="215" t="s">
        <v>12613</v>
      </c>
      <c r="C732" s="210" t="s">
        <v>13156</v>
      </c>
      <c r="D732" s="210" t="s">
        <v>13290</v>
      </c>
      <c r="E732" s="211" t="str">
        <f>IF($C732="SINAPI",VLOOKUP($D732,'Comp. Sinapi'!$B:$F,2,0),VLOOKUP($D732,'Comp. Própria'!$B:$I,2,0))</f>
        <v>SOLDA EXOTÉRMICA CARTUCHO N° 115 - FORNECIMENTO E INSTALAÇÃO</v>
      </c>
      <c r="F732" s="210" t="str">
        <f>IF($C732="SINAPI",VLOOKUP($D732,'Comp. Sinapi'!$B:$F,3,0),VLOOKUP($D732,'Comp. Própria'!$B:$I,7,0))</f>
        <v>UN</v>
      </c>
      <c r="G732" s="212">
        <v>16</v>
      </c>
      <c r="H732" s="213">
        <f t="shared" si="78"/>
        <v>36.326000000000008</v>
      </c>
      <c r="I732" s="214">
        <f t="shared" si="79"/>
        <v>581.21</v>
      </c>
      <c r="J732" s="213">
        <f t="shared" si="80"/>
        <v>45.396602200000011</v>
      </c>
      <c r="K732" s="214">
        <f t="shared" si="81"/>
        <v>726.34</v>
      </c>
      <c r="L732" s="167">
        <f t="shared" si="77"/>
        <v>4.927389655259032E-5</v>
      </c>
      <c r="M732" s="326">
        <f t="shared" si="83"/>
        <v>0.91870076591623084</v>
      </c>
      <c r="N732" s="310" t="str">
        <f t="shared" si="82"/>
        <v>B</v>
      </c>
      <c r="P732" s="171">
        <f>IF($C732="SINAPI",VLOOKUP($D732,'Comp. Sinapi'!$B:$F,5,0),VLOOKUP($D732,'Comp. Própria'!$B:$I,8,0))</f>
        <v>36.326000000000008</v>
      </c>
    </row>
    <row r="733" spans="2:16" ht="27" x14ac:dyDescent="0.25">
      <c r="B733" s="215" t="s">
        <v>12614</v>
      </c>
      <c r="C733" s="210" t="s">
        <v>13156</v>
      </c>
      <c r="D733" s="210" t="s">
        <v>13291</v>
      </c>
      <c r="E733" s="211" t="str">
        <f>IF($C733="SINAPI",VLOOKUP($D733,'Comp. Sinapi'!$B:$F,2,0),VLOOKUP($D733,'Comp. Própria'!$B:$I,2,0))</f>
        <v>CAIXA DE EQUIPOTENCIALIZAÇÃO, PARA EMBUTIR COM TAMPA, BARRAMENTO ATÉ 9 TERMINAIS - FORNECIMENTO E INSTALAÇÃO</v>
      </c>
      <c r="F733" s="210" t="str">
        <f>IF($C733="SINAPI",VLOOKUP($D733,'Comp. Sinapi'!$B:$F,3,0),VLOOKUP($D733,'Comp. Própria'!$B:$I,7,0))</f>
        <v>UN</v>
      </c>
      <c r="G733" s="212">
        <v>1</v>
      </c>
      <c r="H733" s="213">
        <f t="shared" si="78"/>
        <v>428.93</v>
      </c>
      <c r="I733" s="214">
        <f t="shared" si="79"/>
        <v>428.93</v>
      </c>
      <c r="J733" s="213">
        <f t="shared" si="80"/>
        <v>536.03382099999999</v>
      </c>
      <c r="K733" s="214">
        <f t="shared" si="81"/>
        <v>536.03</v>
      </c>
      <c r="L733" s="167">
        <f t="shared" si="77"/>
        <v>3.6363530535403509E-5</v>
      </c>
      <c r="M733" s="326">
        <f t="shared" si="83"/>
        <v>0.91873712944676622</v>
      </c>
      <c r="N733" s="310" t="str">
        <f t="shared" si="82"/>
        <v>B</v>
      </c>
      <c r="P733" s="171">
        <f>IF($C733="SINAPI",VLOOKUP($D733,'Comp. Sinapi'!$B:$F,5,0),VLOOKUP($D733,'Comp. Própria'!$B:$I,8,0))</f>
        <v>428.93</v>
      </c>
    </row>
    <row r="734" spans="2:16" ht="27" x14ac:dyDescent="0.25">
      <c r="B734" s="215" t="s">
        <v>12615</v>
      </c>
      <c r="C734" s="210" t="s">
        <v>13156</v>
      </c>
      <c r="D734" s="210" t="s">
        <v>13292</v>
      </c>
      <c r="E734" s="211" t="str">
        <f>IF($C734="SINAPI",VLOOKUP($D734,'Comp. Sinapi'!$B:$F,2,0),VLOOKUP($D734,'Comp. Própria'!$B:$I,2,0))</f>
        <v>TERMINAL AEREO EM ALUMÍNIO COM BASE DE FIXACAO H = 30CM. FORNECIMENTO E INSTALAÇÃO.</v>
      </c>
      <c r="F734" s="210" t="str">
        <f>IF($C734="SINAPI",VLOOKUP($D734,'Comp. Sinapi'!$B:$F,3,0),VLOOKUP($D734,'Comp. Própria'!$B:$I,7,0))</f>
        <v>UN</v>
      </c>
      <c r="G734" s="212">
        <v>19</v>
      </c>
      <c r="H734" s="213">
        <f t="shared" si="78"/>
        <v>44.39</v>
      </c>
      <c r="I734" s="214">
        <f t="shared" si="79"/>
        <v>843.41</v>
      </c>
      <c r="J734" s="213">
        <f t="shared" si="80"/>
        <v>55.474183000000004</v>
      </c>
      <c r="K734" s="214">
        <f t="shared" si="81"/>
        <v>1054</v>
      </c>
      <c r="L734" s="167">
        <f t="shared" si="77"/>
        <v>7.150189576015391E-5</v>
      </c>
      <c r="M734" s="326">
        <f t="shared" si="83"/>
        <v>0.91880863134252633</v>
      </c>
      <c r="N734" s="310" t="str">
        <f t="shared" si="82"/>
        <v>B</v>
      </c>
      <c r="P734" s="171">
        <f>IF($C734="SINAPI",VLOOKUP($D734,'Comp. Sinapi'!$B:$F,5,0),VLOOKUP($D734,'Comp. Própria'!$B:$I,8,0))</f>
        <v>44.39</v>
      </c>
    </row>
    <row r="735" spans="2:16" x14ac:dyDescent="0.25">
      <c r="B735" s="215" t="s">
        <v>12616</v>
      </c>
      <c r="C735" s="210" t="s">
        <v>13156</v>
      </c>
      <c r="D735" s="210" t="s">
        <v>13293</v>
      </c>
      <c r="E735" s="211" t="str">
        <f>IF($C735="SINAPI",VLOOKUP($D735,'Comp. Sinapi'!$B:$F,2,0),VLOOKUP($D735,'Comp. Própria'!$B:$I,2,0))</f>
        <v>BARRA CHATA EM ALUMÍNIO  7/8" X 1/8"  - FORNECIMENTO E INSTALAÇÃO.</v>
      </c>
      <c r="F735" s="210" t="str">
        <f>IF($C735="SINAPI",VLOOKUP($D735,'Comp. Sinapi'!$B:$F,3,0),VLOOKUP($D735,'Comp. Própria'!$B:$I,7,0))</f>
        <v>UN</v>
      </c>
      <c r="G735" s="212">
        <v>126.1</v>
      </c>
      <c r="H735" s="213">
        <f t="shared" si="78"/>
        <v>67.697620000000001</v>
      </c>
      <c r="I735" s="214">
        <f t="shared" si="79"/>
        <v>8536.66</v>
      </c>
      <c r="J735" s="213">
        <f t="shared" si="80"/>
        <v>84.601715714000008</v>
      </c>
      <c r="K735" s="214">
        <f t="shared" si="81"/>
        <v>10668.27</v>
      </c>
      <c r="L735" s="167">
        <f t="shared" si="77"/>
        <v>7.2372061620605045E-4</v>
      </c>
      <c r="M735" s="326">
        <f t="shared" si="83"/>
        <v>0.9195323519587324</v>
      </c>
      <c r="N735" s="310" t="str">
        <f t="shared" si="82"/>
        <v>B</v>
      </c>
      <c r="P735" s="171">
        <f>IF($C735="SINAPI",VLOOKUP($D735,'Comp. Sinapi'!$B:$F,5,0),VLOOKUP($D735,'Comp. Própria'!$B:$I,8,0))</f>
        <v>67.697620000000001</v>
      </c>
    </row>
    <row r="736" spans="2:16" ht="27" x14ac:dyDescent="0.25">
      <c r="B736" s="215" t="s">
        <v>12617</v>
      </c>
      <c r="C736" s="210" t="s">
        <v>13156</v>
      </c>
      <c r="D736" s="210" t="s">
        <v>13298</v>
      </c>
      <c r="E736" s="211" t="str">
        <f>IF($C736="SINAPI",VLOOKUP($D736,'Comp. Sinapi'!$B:$F,2,0),VLOOKUP($D736,'Comp. Própria'!$B:$I,2,0))</f>
        <v>CABO DE ACO COBREADO 50 MM², ENTERRADO, SEM ISOLADOR - FORNECIMENTO E INSTALAÇÃO.</v>
      </c>
      <c r="F736" s="210" t="str">
        <f>IF($C736="SINAPI",VLOOKUP($D736,'Comp. Sinapi'!$B:$F,3,0),VLOOKUP($D736,'Comp. Própria'!$B:$I,7,0))</f>
        <v>UN</v>
      </c>
      <c r="G736" s="212">
        <v>18.2</v>
      </c>
      <c r="H736" s="213">
        <f t="shared" si="78"/>
        <v>59.477167999999999</v>
      </c>
      <c r="I736" s="214">
        <f t="shared" si="79"/>
        <v>1082.48</v>
      </c>
      <c r="J736" s="213">
        <f t="shared" si="80"/>
        <v>74.328616849599996</v>
      </c>
      <c r="K736" s="214">
        <f t="shared" si="81"/>
        <v>1352.78</v>
      </c>
      <c r="L736" s="167">
        <f t="shared" si="77"/>
        <v>9.1770715888444984E-5</v>
      </c>
      <c r="M736" s="326">
        <f t="shared" si="83"/>
        <v>0.91962412267462079</v>
      </c>
      <c r="N736" s="310" t="str">
        <f t="shared" si="82"/>
        <v>B</v>
      </c>
      <c r="P736" s="171">
        <f>IF($C736="SINAPI",VLOOKUP($D736,'Comp. Sinapi'!$B:$F,5,0),VLOOKUP($D736,'Comp. Própria'!$B:$I,8,0))</f>
        <v>59.477167999999999</v>
      </c>
    </row>
    <row r="737" spans="2:16" ht="27" x14ac:dyDescent="0.25">
      <c r="B737" s="215" t="s">
        <v>12618</v>
      </c>
      <c r="C737" s="210" t="s">
        <v>16</v>
      </c>
      <c r="D737" s="210">
        <v>96978</v>
      </c>
      <c r="E737" s="211" t="str">
        <f>IF($C737="SINAPI",VLOOKUP($D737,'Comp. Sinapi'!$B:$F,2,0),VLOOKUP($D737,'Comp. Própria'!$B:$I,2,0))</f>
        <v>CORDOALHA DE COBRE NU 70 MM², ENTERRADA - FORNECIMENTO E INSTALAÇÃO. AF_08/2023</v>
      </c>
      <c r="F737" s="210" t="str">
        <f>IF($C737="SINAPI",VLOOKUP($D737,'Comp. Sinapi'!$B:$F,3,0),VLOOKUP($D737,'Comp. Própria'!$B:$I,7,0))</f>
        <v>M</v>
      </c>
      <c r="G737" s="212">
        <v>108.5</v>
      </c>
      <c r="H737" s="213">
        <f t="shared" si="78"/>
        <v>74.849999999999994</v>
      </c>
      <c r="I737" s="214">
        <f t="shared" si="79"/>
        <v>8121.22</v>
      </c>
      <c r="J737" s="213">
        <f t="shared" si="80"/>
        <v>93.540044999999992</v>
      </c>
      <c r="K737" s="214">
        <f t="shared" si="81"/>
        <v>10149.09</v>
      </c>
      <c r="L737" s="167">
        <f t="shared" si="77"/>
        <v>6.885001662622585E-4</v>
      </c>
      <c r="M737" s="326">
        <f t="shared" si="83"/>
        <v>0.920312622840883</v>
      </c>
      <c r="N737" s="310" t="str">
        <f t="shared" si="82"/>
        <v>B</v>
      </c>
      <c r="P737" s="171">
        <f>IF($C737="SINAPI",VLOOKUP($D737,'Comp. Sinapi'!$B:$F,5,0),VLOOKUP($D737,'Comp. Própria'!$B:$I,8,0))</f>
        <v>74.849999999999994</v>
      </c>
    </row>
    <row r="738" spans="2:16" ht="34.5" customHeight="1" x14ac:dyDescent="0.25">
      <c r="B738" s="215" t="s">
        <v>12619</v>
      </c>
      <c r="C738" s="210" t="s">
        <v>13156</v>
      </c>
      <c r="D738" s="210" t="s">
        <v>13316</v>
      </c>
      <c r="E738" s="211" t="str">
        <f>IF($C738="SINAPI",VLOOKUP($D738,'Comp. Sinapi'!$B:$F,2,0),VLOOKUP($D738,'Comp. Própria'!$B:$I,2,0))</f>
        <v>PRESILHA PARA FIXAÇÃO DE CABO 70MM NA PAREDE - FORNECIMENTO E INSTALAÇÃO.</v>
      </c>
      <c r="F738" s="210" t="str">
        <f>IF($C738="SINAPI",VLOOKUP($D738,'Comp. Sinapi'!$B:$F,3,0),VLOOKUP($D738,'Comp. Própria'!$B:$I,7,0))</f>
        <v>UN</v>
      </c>
      <c r="G738" s="212">
        <v>24</v>
      </c>
      <c r="H738" s="213">
        <f t="shared" si="78"/>
        <v>45.039695999999999</v>
      </c>
      <c r="I738" s="214">
        <f t="shared" si="79"/>
        <v>1080.95</v>
      </c>
      <c r="J738" s="213">
        <f t="shared" si="80"/>
        <v>56.286108091199999</v>
      </c>
      <c r="K738" s="214">
        <f t="shared" si="81"/>
        <v>1350.86</v>
      </c>
      <c r="L738" s="167">
        <f t="shared" si="77"/>
        <v>9.1640465755750953E-5</v>
      </c>
      <c r="M738" s="326">
        <f t="shared" si="83"/>
        <v>0.92040426330663871</v>
      </c>
      <c r="N738" s="310" t="str">
        <f t="shared" si="82"/>
        <v>B</v>
      </c>
      <c r="P738" s="171">
        <f>IF($C738="SINAPI",VLOOKUP($D738,'Comp. Sinapi'!$B:$F,5,0),VLOOKUP($D738,'Comp. Própria'!$B:$I,8,0))</f>
        <v>45.039695999999999</v>
      </c>
    </row>
    <row r="739" spans="2:16" ht="27" x14ac:dyDescent="0.25">
      <c r="B739" s="215" t="s">
        <v>13792</v>
      </c>
      <c r="C739" s="210" t="s">
        <v>16</v>
      </c>
      <c r="D739" s="210">
        <v>93358</v>
      </c>
      <c r="E739" s="211" t="str">
        <f>IF($C739="SINAPI",VLOOKUP($D739,'Comp. Sinapi'!$B:$F,2,0),VLOOKUP($D739,'Comp. Própria'!$B:$I,2,0))</f>
        <v>ESCAVAÇÃO MANUAL DE VALA COM PROFUNDIDADE MENOR OU IGUAL A 1,30 M. AF_02/2021</v>
      </c>
      <c r="F739" s="210" t="str">
        <f>IF($C739="SINAPI",VLOOKUP($D739,'Comp. Sinapi'!$B:$F,3,0),VLOOKUP($D739,'Comp. Própria'!$B:$I,7,0))</f>
        <v>M3</v>
      </c>
      <c r="G739" s="212">
        <v>9.65</v>
      </c>
      <c r="H739" s="213">
        <f t="shared" si="78"/>
        <v>80.38</v>
      </c>
      <c r="I739" s="214">
        <f t="shared" si="79"/>
        <v>775.66</v>
      </c>
      <c r="J739" s="213">
        <f t="shared" si="80"/>
        <v>100.450886</v>
      </c>
      <c r="K739" s="214">
        <f t="shared" si="81"/>
        <v>969.35</v>
      </c>
      <c r="L739" s="167">
        <f t="shared" si="77"/>
        <v>6.5759357357784821E-5</v>
      </c>
      <c r="M739" s="326">
        <f t="shared" si="83"/>
        <v>0.92047002266399647</v>
      </c>
      <c r="N739" s="310" t="str">
        <f t="shared" si="82"/>
        <v>B</v>
      </c>
      <c r="P739" s="171">
        <f>IF($C739="SINAPI",VLOOKUP($D739,'Comp. Sinapi'!$B:$F,5,0),VLOOKUP($D739,'Comp. Própria'!$B:$I,8,0))</f>
        <v>80.38</v>
      </c>
    </row>
    <row r="740" spans="2:16" ht="27" x14ac:dyDescent="0.25">
      <c r="B740" s="215" t="s">
        <v>13793</v>
      </c>
      <c r="C740" s="210" t="s">
        <v>16</v>
      </c>
      <c r="D740" s="210">
        <v>93382</v>
      </c>
      <c r="E740" s="211" t="str">
        <f>IF($C740="SINAPI",VLOOKUP($D740,'Comp. Sinapi'!$B:$F,2,0),VLOOKUP($D740,'Comp. Própria'!$B:$I,2,0))</f>
        <v>REATERRO MANUAL DE VALAS, COM COMPACTADOR DE SOLOS DE PERCUSSÃO. AF_08/2023</v>
      </c>
      <c r="F740" s="210" t="str">
        <f>IF($C740="SINAPI",VLOOKUP($D740,'Comp. Sinapi'!$B:$F,3,0),VLOOKUP($D740,'Comp. Própria'!$B:$I,7,0))</f>
        <v>M3</v>
      </c>
      <c r="G740" s="212">
        <v>9.65</v>
      </c>
      <c r="H740" s="213">
        <f t="shared" si="78"/>
        <v>23.58</v>
      </c>
      <c r="I740" s="214">
        <f t="shared" si="79"/>
        <v>227.54</v>
      </c>
      <c r="J740" s="213">
        <f t="shared" si="80"/>
        <v>29.467925999999999</v>
      </c>
      <c r="K740" s="214">
        <f t="shared" si="81"/>
        <v>284.36</v>
      </c>
      <c r="L740" s="167">
        <f t="shared" si="77"/>
        <v>1.9290587360870366E-5</v>
      </c>
      <c r="M740" s="326">
        <f t="shared" si="83"/>
        <v>0.9204893132513573</v>
      </c>
      <c r="N740" s="310" t="str">
        <f t="shared" si="82"/>
        <v>B</v>
      </c>
      <c r="P740" s="171">
        <f>IF($C740="SINAPI",VLOOKUP($D740,'Comp. Sinapi'!$B:$F,5,0),VLOOKUP($D740,'Comp. Própria'!$B:$I,8,0))</f>
        <v>23.58</v>
      </c>
    </row>
    <row r="741" spans="2:16" ht="27" x14ac:dyDescent="0.25">
      <c r="B741" s="215" t="s">
        <v>13794</v>
      </c>
      <c r="C741" s="210" t="s">
        <v>16</v>
      </c>
      <c r="D741" s="210">
        <v>91872</v>
      </c>
      <c r="E741" s="211" t="str">
        <f>IF($C741="SINAPI",VLOOKUP($D741,'Comp. Sinapi'!$B:$F,2,0),VLOOKUP($D741,'Comp. Própria'!$B:$I,2,0))</f>
        <v>ELETRODUTO RÍGIDO ROSCÁVEL, PVC, DN 32 MM (1"), PARA CIRCUITOS TERMINAIS, INSTALADO EM PAREDE - FORNECIMENTO E INSTALAÇÃO. AF_03/2023</v>
      </c>
      <c r="F741" s="210" t="str">
        <f>IF($C741="SINAPI",VLOOKUP($D741,'Comp. Sinapi'!$B:$F,3,0),VLOOKUP($D741,'Comp. Própria'!$B:$I,7,0))</f>
        <v>M</v>
      </c>
      <c r="G741" s="212">
        <v>18</v>
      </c>
      <c r="H741" s="213">
        <f t="shared" si="78"/>
        <v>18.079999999999998</v>
      </c>
      <c r="I741" s="214">
        <f t="shared" si="79"/>
        <v>325.44</v>
      </c>
      <c r="J741" s="213">
        <f t="shared" si="80"/>
        <v>22.594576</v>
      </c>
      <c r="K741" s="214">
        <f t="shared" si="81"/>
        <v>406.7</v>
      </c>
      <c r="L741" s="167">
        <f t="shared" si="77"/>
        <v>2.7589963003467357E-5</v>
      </c>
      <c r="M741" s="326">
        <f t="shared" si="83"/>
        <v>0.92051690321436075</v>
      </c>
      <c r="N741" s="310" t="str">
        <f t="shared" si="82"/>
        <v>B</v>
      </c>
      <c r="P741" s="171">
        <f>IF($C741="SINAPI",VLOOKUP($D741,'Comp. Sinapi'!$B:$F,5,0),VLOOKUP($D741,'Comp. Própria'!$B:$I,8,0))</f>
        <v>18.079999999999998</v>
      </c>
    </row>
    <row r="742" spans="2:16" ht="27" x14ac:dyDescent="0.25">
      <c r="B742" s="215" t="s">
        <v>12623</v>
      </c>
      <c r="C742" s="210" t="s">
        <v>16</v>
      </c>
      <c r="D742" s="210">
        <v>101094</v>
      </c>
      <c r="E742" s="211" t="str">
        <f>IF($C742="SINAPI",VLOOKUP($D742,'Comp. Sinapi'!$B:$F,2,0),VLOOKUP($D742,'Comp. Própria'!$B:$I,2,0))</f>
        <v>PISO PODOTÁTIL DE ALERTA OU DIRECIONAL, DE BORRACHA, ASSENTADO SOBRE ARGAMASSA. AF_05/2020</v>
      </c>
      <c r="F742" s="210" t="str">
        <f>IF($C742="SINAPI",VLOOKUP($D742,'Comp. Sinapi'!$B:$F,3,0),VLOOKUP($D742,'Comp. Própria'!$B:$I,7,0))</f>
        <v>M</v>
      </c>
      <c r="G742" s="212">
        <v>1091.8</v>
      </c>
      <c r="H742" s="213">
        <f t="shared" si="78"/>
        <v>176.51</v>
      </c>
      <c r="I742" s="214">
        <f t="shared" si="79"/>
        <v>192713.61</v>
      </c>
      <c r="J742" s="213">
        <f t="shared" si="80"/>
        <v>220.58454699999999</v>
      </c>
      <c r="K742" s="214">
        <f t="shared" si="81"/>
        <v>240834.2</v>
      </c>
      <c r="L742" s="167">
        <f t="shared" si="77"/>
        <v>1.6337857555863436E-2</v>
      </c>
      <c r="M742" s="326">
        <f t="shared" si="83"/>
        <v>0.93685476077022423</v>
      </c>
      <c r="N742" s="310" t="str">
        <f t="shared" si="82"/>
        <v>B</v>
      </c>
      <c r="P742" s="171">
        <f>IF($C742="SINAPI",VLOOKUP($D742,'Comp. Sinapi'!$B:$F,5,0),VLOOKUP($D742,'Comp. Própria'!$B:$I,8,0))</f>
        <v>176.51</v>
      </c>
    </row>
    <row r="743" spans="2:16" ht="27" x14ac:dyDescent="0.25">
      <c r="B743" s="215" t="s">
        <v>12624</v>
      </c>
      <c r="C743" s="210" t="s">
        <v>16</v>
      </c>
      <c r="D743" s="210">
        <v>100866</v>
      </c>
      <c r="E743" s="211" t="str">
        <f>IF($C743="SINAPI",VLOOKUP($D743,'Comp. Sinapi'!$B:$F,2,0),VLOOKUP($D743,'Comp. Própria'!$B:$I,2,0))</f>
        <v>BARRA DE APOIO RETA, EM ACO INOX POLIDO, COMPRIMENTO 60CM, FIXADA NA PAREDE - FORNECIMENTO E INSTALAÇÃO. AF_01/2020</v>
      </c>
      <c r="F743" s="210" t="str">
        <f>IF($C743="SINAPI",VLOOKUP($D743,'Comp. Sinapi'!$B:$F,3,0),VLOOKUP($D743,'Comp. Própria'!$B:$I,7,0))</f>
        <v>UN</v>
      </c>
      <c r="G743" s="212">
        <v>8</v>
      </c>
      <c r="H743" s="213">
        <f t="shared" si="78"/>
        <v>326.54000000000002</v>
      </c>
      <c r="I743" s="214">
        <f t="shared" si="79"/>
        <v>2612.3200000000002</v>
      </c>
      <c r="J743" s="213">
        <f t="shared" si="80"/>
        <v>408.07703800000002</v>
      </c>
      <c r="K743" s="214">
        <f t="shared" si="81"/>
        <v>3264.61</v>
      </c>
      <c r="L743" s="167">
        <f t="shared" si="77"/>
        <v>2.2146660713240614E-4</v>
      </c>
      <c r="M743" s="326">
        <f t="shared" si="83"/>
        <v>0.93707622737735663</v>
      </c>
      <c r="N743" s="310" t="str">
        <f t="shared" si="82"/>
        <v>B</v>
      </c>
      <c r="P743" s="171">
        <f>IF($C743="SINAPI",VLOOKUP($D743,'Comp. Sinapi'!$B:$F,5,0),VLOOKUP($D743,'Comp. Própria'!$B:$I,8,0))</f>
        <v>326.54000000000002</v>
      </c>
    </row>
    <row r="744" spans="2:16" ht="27" x14ac:dyDescent="0.25">
      <c r="B744" s="215" t="s">
        <v>12625</v>
      </c>
      <c r="C744" s="210" t="s">
        <v>16</v>
      </c>
      <c r="D744" s="210">
        <v>100868</v>
      </c>
      <c r="E744" s="211" t="str">
        <f>IF($C744="SINAPI",VLOOKUP($D744,'Comp. Sinapi'!$B:$F,2,0),VLOOKUP($D744,'Comp. Própria'!$B:$I,2,0))</f>
        <v>BARRA DE APOIO RETA, EM ACO INOX POLIDO, COMPRIMENTO 80 CM,  FIXADA NA PAREDE - FORNECIMENTO E INSTALAÇÃO. AF_01/2020</v>
      </c>
      <c r="F744" s="210" t="str">
        <f>IF($C744="SINAPI",VLOOKUP($D744,'Comp. Sinapi'!$B:$F,3,0),VLOOKUP($D744,'Comp. Própria'!$B:$I,7,0))</f>
        <v>UN</v>
      </c>
      <c r="G744" s="212">
        <v>26</v>
      </c>
      <c r="H744" s="213">
        <f t="shared" si="78"/>
        <v>360.76</v>
      </c>
      <c r="I744" s="214">
        <f t="shared" si="79"/>
        <v>9379.76</v>
      </c>
      <c r="J744" s="213">
        <f t="shared" si="80"/>
        <v>450.84177199999999</v>
      </c>
      <c r="K744" s="214">
        <f t="shared" si="81"/>
        <v>11721.88</v>
      </c>
      <c r="L744" s="167">
        <f t="shared" si="77"/>
        <v>7.9519605490800086E-4</v>
      </c>
      <c r="M744" s="326">
        <f t="shared" si="83"/>
        <v>0.93787142343226459</v>
      </c>
      <c r="N744" s="310" t="str">
        <f t="shared" si="82"/>
        <v>B</v>
      </c>
      <c r="P744" s="171">
        <f>IF($C744="SINAPI",VLOOKUP($D744,'Comp. Sinapi'!$B:$F,5,0),VLOOKUP($D744,'Comp. Própria'!$B:$I,8,0))</f>
        <v>360.76</v>
      </c>
    </row>
    <row r="745" spans="2:16" ht="27" x14ac:dyDescent="0.25">
      <c r="B745" s="215" t="s">
        <v>12626</v>
      </c>
      <c r="C745" s="210" t="s">
        <v>16</v>
      </c>
      <c r="D745" s="210">
        <v>100875</v>
      </c>
      <c r="E745" s="211" t="str">
        <f>IF($C745="SINAPI",VLOOKUP($D745,'Comp. Sinapi'!$B:$F,2,0),VLOOKUP($D745,'Comp. Própria'!$B:$I,2,0))</f>
        <v>BANCO ARTICULADO, EM ACO INOX, PARA PCD, FIXADO NA PAREDE - FORNECIMENTO E INSTALAÇÃO. AF_01/2020</v>
      </c>
      <c r="F745" s="210" t="str">
        <f>IF($C745="SINAPI",VLOOKUP($D745,'Comp. Sinapi'!$B:$F,3,0),VLOOKUP($D745,'Comp. Própria'!$B:$I,7,0))</f>
        <v>UN</v>
      </c>
      <c r="G745" s="212">
        <v>2</v>
      </c>
      <c r="H745" s="213">
        <f t="shared" si="78"/>
        <v>1140.3800000000001</v>
      </c>
      <c r="I745" s="214">
        <f t="shared" si="79"/>
        <v>2280.7600000000002</v>
      </c>
      <c r="J745" s="213">
        <f t="shared" si="80"/>
        <v>1425.1328860000001</v>
      </c>
      <c r="K745" s="214">
        <f t="shared" si="81"/>
        <v>2850.26</v>
      </c>
      <c r="L745" s="167">
        <f t="shared" si="77"/>
        <v>1.9335767875648606E-4</v>
      </c>
      <c r="M745" s="326">
        <f t="shared" si="83"/>
        <v>0.9380647811110211</v>
      </c>
      <c r="N745" s="310" t="str">
        <f t="shared" si="82"/>
        <v>B</v>
      </c>
      <c r="P745" s="171">
        <f>IF($C745="SINAPI",VLOOKUP($D745,'Comp. Sinapi'!$B:$F,5,0),VLOOKUP($D745,'Comp. Própria'!$B:$I,8,0))</f>
        <v>1140.3800000000001</v>
      </c>
    </row>
    <row r="746" spans="2:16" ht="45" customHeight="1" x14ac:dyDescent="0.25">
      <c r="B746" s="215" t="s">
        <v>12627</v>
      </c>
      <c r="C746" s="210" t="s">
        <v>13156</v>
      </c>
      <c r="D746" s="210" t="s">
        <v>13318</v>
      </c>
      <c r="E746" s="211" t="str">
        <f>IF($C746="SINAPI",VLOOKUP($D746,'Comp. Sinapi'!$B:$F,2,0),VLOOKUP($D746,'Comp. Própria'!$B:$I,2,0))</f>
        <v>PLACA TÁTIL EM ACRILICO BORDAS ARREDONDADAS, COM LETRAS EM ALTO RELEVO, DIM. 30X10CM, PARA AS PAREDES E PORTAS - FORNECIMENTO E COLOCACAO</v>
      </c>
      <c r="F746" s="210" t="str">
        <f>IF($C746="SINAPI",VLOOKUP($D746,'Comp. Sinapi'!$B:$F,3,0),VLOOKUP($D746,'Comp. Própria'!$B:$I,7,0))</f>
        <v>UN</v>
      </c>
      <c r="G746" s="212">
        <v>85</v>
      </c>
      <c r="H746" s="213">
        <f t="shared" si="78"/>
        <v>92.667248000000001</v>
      </c>
      <c r="I746" s="214">
        <f t="shared" si="79"/>
        <v>7876.71</v>
      </c>
      <c r="J746" s="213">
        <f t="shared" si="80"/>
        <v>115.80625982560001</v>
      </c>
      <c r="K746" s="214">
        <f t="shared" si="81"/>
        <v>9843.5300000000007</v>
      </c>
      <c r="L746" s="167">
        <f t="shared" si="77"/>
        <v>6.6777140035289174E-4</v>
      </c>
      <c r="M746" s="326">
        <f t="shared" si="83"/>
        <v>0.938732552511374</v>
      </c>
      <c r="N746" s="310" t="str">
        <f t="shared" si="82"/>
        <v>B</v>
      </c>
      <c r="P746" s="171">
        <f>IF($C746="SINAPI",VLOOKUP($D746,'Comp. Sinapi'!$B:$F,5,0),VLOOKUP($D746,'Comp. Própria'!$B:$I,8,0))</f>
        <v>92.667248000000001</v>
      </c>
    </row>
    <row r="747" spans="2:16" ht="40.5" x14ac:dyDescent="0.25">
      <c r="B747" s="215" t="s">
        <v>12628</v>
      </c>
      <c r="C747" s="210" t="s">
        <v>13156</v>
      </c>
      <c r="D747" s="210" t="s">
        <v>13319</v>
      </c>
      <c r="E747" s="211" t="str">
        <f>IF($C747="SINAPI",VLOOKUP($D747,'Comp. Sinapi'!$B:$F,2,0),VLOOKUP($D747,'Comp. Própria'!$B:$I,2,0))</f>
        <v>MAPA TÁTIL EM ACRÍLICO DIMENSÕES 60X90CM, COM PEDESTAL EM AÇO BASE PARAFUSADA H=1,04M, COM PINTURA ELETROSTÁTICA. - FORNECIMENTO E INSTALAÇÃO.</v>
      </c>
      <c r="F747" s="210" t="str">
        <f>IF($C747="SINAPI",VLOOKUP($D747,'Comp. Sinapi'!$B:$F,3,0),VLOOKUP($D747,'Comp. Própria'!$B:$I,7,0))</f>
        <v>UN</v>
      </c>
      <c r="G747" s="212">
        <v>1</v>
      </c>
      <c r="H747" s="213">
        <f t="shared" si="78"/>
        <v>68.462000000000003</v>
      </c>
      <c r="I747" s="214">
        <f t="shared" si="79"/>
        <v>68.459999999999994</v>
      </c>
      <c r="J747" s="213">
        <f t="shared" si="80"/>
        <v>85.556961400000006</v>
      </c>
      <c r="K747" s="214">
        <f t="shared" si="81"/>
        <v>85.55</v>
      </c>
      <c r="L747" s="167">
        <f t="shared" si="77"/>
        <v>5.8035931520694181E-6</v>
      </c>
      <c r="M747" s="326">
        <f t="shared" si="83"/>
        <v>0.93873835610452605</v>
      </c>
      <c r="N747" s="310" t="str">
        <f t="shared" si="82"/>
        <v>B</v>
      </c>
      <c r="P747" s="171">
        <f>IF($C747="SINAPI",VLOOKUP($D747,'Comp. Sinapi'!$B:$F,5,0),VLOOKUP($D747,'Comp. Própria'!$B:$I,8,0))</f>
        <v>68.462000000000003</v>
      </c>
    </row>
    <row r="748" spans="2:16" x14ac:dyDescent="0.25">
      <c r="B748" s="215" t="s">
        <v>12629</v>
      </c>
      <c r="C748" s="210" t="s">
        <v>13156</v>
      </c>
      <c r="D748" s="210" t="s">
        <v>13320</v>
      </c>
      <c r="E748" s="211" t="str">
        <f>IF($C748="SINAPI",VLOOKUP($D748,'Comp. Sinapi'!$B:$F,2,0),VLOOKUP($D748,'Comp. Própria'!$B:$I,2,0))</f>
        <v>BEBEDOURO ACESSÍVEL - EQUIPAMENTO - FORNECIMENTO E INSTALAÇÃO</v>
      </c>
      <c r="F748" s="210" t="str">
        <f>IF($C748="SINAPI",VLOOKUP($D748,'Comp. Sinapi'!$B:$F,3,0),VLOOKUP($D748,'Comp. Própria'!$B:$I,7,0))</f>
        <v>UN</v>
      </c>
      <c r="G748" s="212">
        <v>2</v>
      </c>
      <c r="H748" s="213">
        <f t="shared" si="78"/>
        <v>2363.3588912</v>
      </c>
      <c r="I748" s="214">
        <f t="shared" si="79"/>
        <v>4726.71</v>
      </c>
      <c r="J748" s="213">
        <f t="shared" si="80"/>
        <v>2953.4896063326401</v>
      </c>
      <c r="K748" s="214">
        <f t="shared" si="81"/>
        <v>5906.97</v>
      </c>
      <c r="L748" s="167">
        <f t="shared" si="77"/>
        <v>4.00720638708118E-4</v>
      </c>
      <c r="M748" s="326">
        <f t="shared" si="83"/>
        <v>0.93913907674323416</v>
      </c>
      <c r="N748" s="310" t="str">
        <f t="shared" si="82"/>
        <v>B</v>
      </c>
      <c r="P748" s="171">
        <f>IF($C748="SINAPI",VLOOKUP($D748,'Comp. Sinapi'!$B:$F,5,0),VLOOKUP($D748,'Comp. Própria'!$B:$I,8,0))</f>
        <v>2363.3588912</v>
      </c>
    </row>
    <row r="749" spans="2:16" ht="40.5" x14ac:dyDescent="0.25">
      <c r="B749" s="215" t="s">
        <v>12631</v>
      </c>
      <c r="C749" s="210" t="s">
        <v>13156</v>
      </c>
      <c r="D749" s="210" t="s">
        <v>13319</v>
      </c>
      <c r="E749" s="211" t="str">
        <f>IF($C749="SINAPI",VLOOKUP($D749,'Comp. Sinapi'!$B:$F,2,0),VLOOKUP($D749,'Comp. Própria'!$B:$I,2,0))</f>
        <v>MAPA TÁTIL EM ACRÍLICO DIMENSÕES 60X90CM, COM PEDESTAL EM AÇO BASE PARAFUSADA H=1,04M, COM PINTURA ELETROSTÁTICA. - FORNECIMENTO E INSTALAÇÃO.</v>
      </c>
      <c r="F749" s="210" t="str">
        <f>IF($C749="SINAPI",VLOOKUP($D749,'Comp. Sinapi'!$B:$F,3,0),VLOOKUP($D749,'Comp. Própria'!$B:$I,7,0))</f>
        <v>UN</v>
      </c>
      <c r="G749" s="212">
        <v>1</v>
      </c>
      <c r="H749" s="213">
        <f t="shared" si="78"/>
        <v>68.462000000000003</v>
      </c>
      <c r="I749" s="214">
        <f t="shared" si="79"/>
        <v>68.459999999999994</v>
      </c>
      <c r="J749" s="213">
        <f t="shared" si="80"/>
        <v>85.556961400000006</v>
      </c>
      <c r="K749" s="214">
        <f t="shared" si="81"/>
        <v>85.55</v>
      </c>
      <c r="L749" s="167">
        <f t="shared" si="77"/>
        <v>5.8035931520694181E-6</v>
      </c>
      <c r="M749" s="326">
        <f t="shared" si="83"/>
        <v>0.93914488033638621</v>
      </c>
      <c r="N749" s="310" t="str">
        <f t="shared" si="82"/>
        <v>B</v>
      </c>
      <c r="P749" s="171">
        <f>IF($C749="SINAPI",VLOOKUP($D749,'Comp. Sinapi'!$B:$F,5,0),VLOOKUP($D749,'Comp. Própria'!$B:$I,8,0))</f>
        <v>68.462000000000003</v>
      </c>
    </row>
    <row r="750" spans="2:16" ht="42" customHeight="1" x14ac:dyDescent="0.25">
      <c r="B750" s="215" t="s">
        <v>12636</v>
      </c>
      <c r="C750" s="210" t="s">
        <v>13156</v>
      </c>
      <c r="D750" s="210" t="s">
        <v>13318</v>
      </c>
      <c r="E750" s="211" t="str">
        <f>IF($C750="SINAPI",VLOOKUP($D750,'Comp. Sinapi'!$B:$F,2,0),VLOOKUP($D750,'Comp. Própria'!$B:$I,2,0))</f>
        <v>PLACA TÁTIL EM ACRILICO BORDAS ARREDONDADAS, COM LETRAS EM ALTO RELEVO, DIM. 30X10CM, PARA AS PAREDES E PORTAS - FORNECIMENTO E COLOCACAO</v>
      </c>
      <c r="F750" s="210" t="str">
        <f>IF($C750="SINAPI",VLOOKUP($D750,'Comp. Sinapi'!$B:$F,3,0),VLOOKUP($D750,'Comp. Própria'!$B:$I,7,0))</f>
        <v>UN</v>
      </c>
      <c r="G750" s="212">
        <v>4</v>
      </c>
      <c r="H750" s="213">
        <f t="shared" si="78"/>
        <v>92.667248000000001</v>
      </c>
      <c r="I750" s="214">
        <f t="shared" si="79"/>
        <v>370.66</v>
      </c>
      <c r="J750" s="213">
        <f t="shared" si="80"/>
        <v>115.80625982560001</v>
      </c>
      <c r="K750" s="214">
        <f t="shared" si="81"/>
        <v>463.22</v>
      </c>
      <c r="L750" s="167">
        <f t="shared" si="77"/>
        <v>3.1424201284647528E-5</v>
      </c>
      <c r="M750" s="326">
        <f t="shared" si="83"/>
        <v>0.93917630453767087</v>
      </c>
      <c r="N750" s="310" t="str">
        <f t="shared" si="82"/>
        <v>B</v>
      </c>
      <c r="P750" s="171">
        <f>IF($C750="SINAPI",VLOOKUP($D750,'Comp. Sinapi'!$B:$F,5,0),VLOOKUP($D750,'Comp. Própria'!$B:$I,8,0))</f>
        <v>92.667248000000001</v>
      </c>
    </row>
    <row r="751" spans="2:16" ht="27" x14ac:dyDescent="0.25">
      <c r="B751" s="215" t="s">
        <v>12637</v>
      </c>
      <c r="C751" s="210" t="s">
        <v>13156</v>
      </c>
      <c r="D751" s="210" t="s">
        <v>13321</v>
      </c>
      <c r="E751" s="211" t="str">
        <f>IF($C751="SINAPI",VLOOKUP($D751,'Comp. Sinapi'!$B:$F,2,0),VLOOKUP($D751,'Comp. Própria'!$B:$I,2,0))</f>
        <v>PLACA EM ACRILICO BORDAS ARREDONDADAS, COM LETRAS EM VINIL, DIM. 30X10CM, PARA AS PORTAS - FORNECIMENTO E COLOCACAO</v>
      </c>
      <c r="F751" s="210" t="str">
        <f>IF($C751="SINAPI",VLOOKUP($D751,'Comp. Sinapi'!$B:$F,3,0),VLOOKUP($D751,'Comp. Própria'!$B:$I,7,0))</f>
        <v>UN</v>
      </c>
      <c r="G751" s="212">
        <v>8</v>
      </c>
      <c r="H751" s="213">
        <f t="shared" si="78"/>
        <v>333.20400000000001</v>
      </c>
      <c r="I751" s="214">
        <f t="shared" si="79"/>
        <v>2665.63</v>
      </c>
      <c r="J751" s="213">
        <f t="shared" si="80"/>
        <v>416.4050388</v>
      </c>
      <c r="K751" s="214">
        <f t="shared" si="81"/>
        <v>3331.24</v>
      </c>
      <c r="L751" s="167">
        <f t="shared" si="77"/>
        <v>2.2598669376855323E-4</v>
      </c>
      <c r="M751" s="326">
        <f t="shared" si="83"/>
        <v>0.93940229123143937</v>
      </c>
      <c r="N751" s="310" t="str">
        <f t="shared" si="82"/>
        <v>B</v>
      </c>
      <c r="P751" s="171">
        <f>IF($C751="SINAPI",VLOOKUP($D751,'Comp. Sinapi'!$B:$F,5,0),VLOOKUP($D751,'Comp. Própria'!$B:$I,8,0))</f>
        <v>333.20400000000001</v>
      </c>
    </row>
    <row r="752" spans="2:16" ht="27" x14ac:dyDescent="0.25">
      <c r="B752" s="215" t="s">
        <v>12638</v>
      </c>
      <c r="C752" s="210" t="s">
        <v>13156</v>
      </c>
      <c r="D752" s="210" t="s">
        <v>13322</v>
      </c>
      <c r="E752" s="211" t="str">
        <f>IF($C752="SINAPI",VLOOKUP($D752,'Comp. Sinapi'!$B:$F,2,0),VLOOKUP($D752,'Comp. Própria'!$B:$I,2,0))</f>
        <v>MOLDE PICTOGRAMA ACESSÍVEL - DEMARCAÇÃO DE PISO RESERVADO PARA PCD OU IDOSO DIM. 1,70X1,70M - FORNECIMENTO E INSTALAÇÃO.</v>
      </c>
      <c r="F752" s="210" t="str">
        <f>IF($C752="SINAPI",VLOOKUP($D752,'Comp. Sinapi'!$B:$F,3,0),VLOOKUP($D752,'Comp. Própria'!$B:$I,7,0))</f>
        <v>UN</v>
      </c>
      <c r="G752" s="212">
        <v>2</v>
      </c>
      <c r="H752" s="213">
        <f t="shared" si="78"/>
        <v>360.46</v>
      </c>
      <c r="I752" s="214">
        <f t="shared" si="79"/>
        <v>720.92</v>
      </c>
      <c r="J752" s="213">
        <f t="shared" si="80"/>
        <v>450.46686199999999</v>
      </c>
      <c r="K752" s="214">
        <f t="shared" si="81"/>
        <v>900.93</v>
      </c>
      <c r="L752" s="167">
        <f t="shared" si="77"/>
        <v>6.1117839608344836E-5</v>
      </c>
      <c r="M752" s="326">
        <f t="shared" si="83"/>
        <v>0.93946340907104775</v>
      </c>
      <c r="N752" s="310" t="str">
        <f t="shared" si="82"/>
        <v>B</v>
      </c>
      <c r="P752" s="171">
        <f>IF($C752="SINAPI",VLOOKUP($D752,'Comp. Sinapi'!$B:$F,5,0),VLOOKUP($D752,'Comp. Própria'!$B:$I,8,0))</f>
        <v>360.46</v>
      </c>
    </row>
    <row r="753" spans="2:16" ht="40.5" x14ac:dyDescent="0.25">
      <c r="B753" s="215" t="s">
        <v>12639</v>
      </c>
      <c r="C753" s="210" t="s">
        <v>13156</v>
      </c>
      <c r="D753" s="210" t="s">
        <v>13323</v>
      </c>
      <c r="E753" s="211" t="str">
        <f>IF($C753="SINAPI",VLOOKUP($D753,'Comp. Sinapi'!$B:$F,2,0),VLOOKUP($D753,'Comp. Própria'!$B:$I,2,0))</f>
        <v>PINTURA DE PISO COM TINTA EPÓXI, APLICAÇÃO MANUAL, 2 DEMÃOS, INCLUSO PRIMER EPÓXI.( DEMARCAÇÃO EM PISO PARA SINALIZAÇÃO DE ACESSIBILIDADE/ INCÊNDIO/ ESTACIONAMENTO)</v>
      </c>
      <c r="F753" s="210" t="str">
        <f>IF($C753="SINAPI",VLOOKUP($D753,'Comp. Sinapi'!$B:$F,3,0),VLOOKUP($D753,'Comp. Própria'!$B:$I,7,0))</f>
        <v>UN</v>
      </c>
      <c r="G753" s="212">
        <v>5.78</v>
      </c>
      <c r="H753" s="213">
        <f t="shared" si="78"/>
        <v>80.43343999999999</v>
      </c>
      <c r="I753" s="214">
        <f t="shared" si="79"/>
        <v>464.9</v>
      </c>
      <c r="J753" s="213">
        <f t="shared" si="80"/>
        <v>100.51766996799999</v>
      </c>
      <c r="K753" s="214">
        <f t="shared" si="81"/>
        <v>580.99</v>
      </c>
      <c r="L753" s="167">
        <f t="shared" si="77"/>
        <v>3.9413554475988449E-5</v>
      </c>
      <c r="M753" s="326">
        <f t="shared" si="83"/>
        <v>0.93950282262552376</v>
      </c>
      <c r="N753" s="310" t="str">
        <f t="shared" si="82"/>
        <v>B</v>
      </c>
      <c r="P753" s="171">
        <f>IF($C753="SINAPI",VLOOKUP($D753,'Comp. Sinapi'!$B:$F,5,0),VLOOKUP($D753,'Comp. Própria'!$B:$I,8,0))</f>
        <v>80.43343999999999</v>
      </c>
    </row>
    <row r="754" spans="2:16" x14ac:dyDescent="0.25">
      <c r="B754" s="215" t="s">
        <v>12640</v>
      </c>
      <c r="C754" s="210" t="s">
        <v>13156</v>
      </c>
      <c r="D754" s="210" t="s">
        <v>13320</v>
      </c>
      <c r="E754" s="211" t="str">
        <f>IF($C754="SINAPI",VLOOKUP($D754,'Comp. Sinapi'!$B:$F,2,0),VLOOKUP($D754,'Comp. Própria'!$B:$I,2,0))</f>
        <v>BEBEDOURO ACESSÍVEL - EQUIPAMENTO - FORNECIMENTO E INSTALAÇÃO</v>
      </c>
      <c r="F754" s="210" t="str">
        <f>IF($C754="SINAPI",VLOOKUP($D754,'Comp. Sinapi'!$B:$F,3,0),VLOOKUP($D754,'Comp. Própria'!$B:$I,7,0))</f>
        <v>UN</v>
      </c>
      <c r="G754" s="212">
        <v>1</v>
      </c>
      <c r="H754" s="213">
        <f t="shared" si="78"/>
        <v>2363.3588912</v>
      </c>
      <c r="I754" s="214">
        <f t="shared" si="79"/>
        <v>2363.35</v>
      </c>
      <c r="J754" s="213">
        <f t="shared" si="80"/>
        <v>2953.4896063326401</v>
      </c>
      <c r="K754" s="214">
        <f t="shared" si="81"/>
        <v>2953.48</v>
      </c>
      <c r="L754" s="167">
        <f t="shared" si="77"/>
        <v>2.0035998016100509E-4</v>
      </c>
      <c r="M754" s="326">
        <f t="shared" si="83"/>
        <v>0.93970318260568475</v>
      </c>
      <c r="N754" s="310" t="str">
        <f t="shared" si="82"/>
        <v>B</v>
      </c>
      <c r="P754" s="171">
        <f>IF($C754="SINAPI",VLOOKUP($D754,'Comp. Sinapi'!$B:$F,5,0),VLOOKUP($D754,'Comp. Própria'!$B:$I,8,0))</f>
        <v>2363.3588912</v>
      </c>
    </row>
    <row r="755" spans="2:16" ht="27" x14ac:dyDescent="0.25">
      <c r="B755" s="215" t="s">
        <v>13795</v>
      </c>
      <c r="C755" s="210" t="s">
        <v>16</v>
      </c>
      <c r="D755" s="210">
        <v>100868</v>
      </c>
      <c r="E755" s="211" t="str">
        <f>IF($C755="SINAPI",VLOOKUP($D755,'Comp. Sinapi'!$B:$F,2,0),VLOOKUP($D755,'Comp. Própria'!$B:$I,2,0))</f>
        <v>BARRA DE APOIO RETA, EM ACO INOX POLIDO, COMPRIMENTO 80 CM,  FIXADA NA PAREDE - FORNECIMENTO E INSTALAÇÃO. AF_01/2020</v>
      </c>
      <c r="F755" s="210" t="str">
        <f>IF($C755="SINAPI",VLOOKUP($D755,'Comp. Sinapi'!$B:$F,3,0),VLOOKUP($D755,'Comp. Própria'!$B:$I,7,0))</f>
        <v>UN</v>
      </c>
      <c r="G755" s="212">
        <v>10</v>
      </c>
      <c r="H755" s="213">
        <f t="shared" si="78"/>
        <v>360.76</v>
      </c>
      <c r="I755" s="214">
        <f t="shared" si="79"/>
        <v>3607.6</v>
      </c>
      <c r="J755" s="213">
        <f t="shared" si="80"/>
        <v>450.84177199999999</v>
      </c>
      <c r="K755" s="214">
        <f t="shared" si="81"/>
        <v>4508.41</v>
      </c>
      <c r="L755" s="167">
        <f t="shared" si="77"/>
        <v>3.0584427121825E-4</v>
      </c>
      <c r="M755" s="326">
        <f t="shared" si="83"/>
        <v>0.94000902687690302</v>
      </c>
      <c r="N755" s="310" t="str">
        <f t="shared" si="82"/>
        <v>B</v>
      </c>
      <c r="P755" s="171">
        <f>IF($C755="SINAPI",VLOOKUP($D755,'Comp. Sinapi'!$B:$F,5,0),VLOOKUP($D755,'Comp. Própria'!$B:$I,8,0))</f>
        <v>360.76</v>
      </c>
    </row>
    <row r="756" spans="2:16" ht="27" x14ac:dyDescent="0.25">
      <c r="B756" s="215" t="s">
        <v>13796</v>
      </c>
      <c r="C756" s="210" t="s">
        <v>16</v>
      </c>
      <c r="D756" s="210">
        <v>100865</v>
      </c>
      <c r="E756" s="211" t="str">
        <f>IF($C756="SINAPI",VLOOKUP($D756,'Comp. Sinapi'!$B:$F,2,0),VLOOKUP($D756,'Comp. Própria'!$B:$I,2,0))</f>
        <v>BARRA DE APOIO LATERAL ARTICULADA, COM TRAVA, EM ACO INOX POLIDO, FIXADA NA PAREDE - FORNECIMENTO E INSTALAÇÃO. AF_01/2020</v>
      </c>
      <c r="F756" s="210" t="str">
        <f>IF($C756="SINAPI",VLOOKUP($D756,'Comp. Sinapi'!$B:$F,3,0),VLOOKUP($D756,'Comp. Própria'!$B:$I,7,0))</f>
        <v>UN</v>
      </c>
      <c r="G756" s="212">
        <v>4</v>
      </c>
      <c r="H756" s="213">
        <f t="shared" si="78"/>
        <v>617.80999999999995</v>
      </c>
      <c r="I756" s="214">
        <f t="shared" si="79"/>
        <v>2471.2399999999998</v>
      </c>
      <c r="J756" s="213">
        <f t="shared" si="80"/>
        <v>772.07715699999994</v>
      </c>
      <c r="K756" s="214">
        <f t="shared" si="81"/>
        <v>3088.3</v>
      </c>
      <c r="L756" s="167">
        <f t="shared" si="77"/>
        <v>2.0950598166611322E-4</v>
      </c>
      <c r="M756" s="326">
        <f t="shared" si="83"/>
        <v>0.94021853285856916</v>
      </c>
      <c r="N756" s="310" t="str">
        <f t="shared" si="82"/>
        <v>B</v>
      </c>
      <c r="P756" s="171">
        <f>IF($C756="SINAPI",VLOOKUP($D756,'Comp. Sinapi'!$B:$F,5,0),VLOOKUP($D756,'Comp. Própria'!$B:$I,8,0))</f>
        <v>617.80999999999995</v>
      </c>
    </row>
    <row r="757" spans="2:16" ht="27" x14ac:dyDescent="0.25">
      <c r="B757" s="215" t="s">
        <v>13797</v>
      </c>
      <c r="C757" s="210" t="s">
        <v>16</v>
      </c>
      <c r="D757" s="210">
        <v>100875</v>
      </c>
      <c r="E757" s="211" t="str">
        <f>IF($C757="SINAPI",VLOOKUP($D757,'Comp. Sinapi'!$B:$F,2,0),VLOOKUP($D757,'Comp. Própria'!$B:$I,2,0))</f>
        <v>BANCO ARTICULADO, EM ACO INOX, PARA PCD, FIXADO NA PAREDE - FORNECIMENTO E INSTALAÇÃO. AF_01/2020</v>
      </c>
      <c r="F757" s="210" t="str">
        <f>IF($C757="SINAPI",VLOOKUP($D757,'Comp. Sinapi'!$B:$F,3,0),VLOOKUP($D757,'Comp. Própria'!$B:$I,7,0))</f>
        <v>UN</v>
      </c>
      <c r="G757" s="212">
        <v>2</v>
      </c>
      <c r="H757" s="213">
        <f t="shared" si="78"/>
        <v>1140.3800000000001</v>
      </c>
      <c r="I757" s="214">
        <f t="shared" si="79"/>
        <v>2280.7600000000002</v>
      </c>
      <c r="J757" s="213">
        <f t="shared" si="80"/>
        <v>1425.1328860000001</v>
      </c>
      <c r="K757" s="214">
        <f t="shared" si="81"/>
        <v>2850.26</v>
      </c>
      <c r="L757" s="167">
        <f t="shared" si="77"/>
        <v>1.9335767875648606E-4</v>
      </c>
      <c r="M757" s="326">
        <f t="shared" si="83"/>
        <v>0.94041189053732566</v>
      </c>
      <c r="N757" s="310" t="str">
        <f t="shared" si="82"/>
        <v>B</v>
      </c>
      <c r="P757" s="171">
        <f>IF($C757="SINAPI",VLOOKUP($D757,'Comp. Sinapi'!$B:$F,5,0),VLOOKUP($D757,'Comp. Própria'!$B:$I,8,0))</f>
        <v>1140.3800000000001</v>
      </c>
    </row>
    <row r="758" spans="2:16" x14ac:dyDescent="0.25">
      <c r="B758" s="215" t="s">
        <v>13798</v>
      </c>
      <c r="C758" s="210" t="s">
        <v>13156</v>
      </c>
      <c r="D758" s="210" t="s">
        <v>13320</v>
      </c>
      <c r="E758" s="211" t="str">
        <f>IF($C758="SINAPI",VLOOKUP($D758,'Comp. Sinapi'!$B:$F,2,0),VLOOKUP($D758,'Comp. Própria'!$B:$I,2,0))</f>
        <v>BEBEDOURO ACESSÍVEL - EQUIPAMENTO - FORNECIMENTO E INSTALAÇÃO</v>
      </c>
      <c r="F758" s="210" t="str">
        <f>IF($C758="SINAPI",VLOOKUP($D758,'Comp. Sinapi'!$B:$F,3,0),VLOOKUP($D758,'Comp. Própria'!$B:$I,7,0))</f>
        <v>UN</v>
      </c>
      <c r="G758" s="212">
        <v>2</v>
      </c>
      <c r="H758" s="213">
        <f t="shared" si="78"/>
        <v>2363.3588912</v>
      </c>
      <c r="I758" s="214">
        <f t="shared" si="79"/>
        <v>4726.71</v>
      </c>
      <c r="J758" s="213">
        <f t="shared" si="80"/>
        <v>2953.4896063326401</v>
      </c>
      <c r="K758" s="214">
        <f t="shared" si="81"/>
        <v>5906.97</v>
      </c>
      <c r="L758" s="167">
        <f t="shared" si="77"/>
        <v>4.00720638708118E-4</v>
      </c>
      <c r="M758" s="326">
        <f t="shared" si="83"/>
        <v>0.94081261117603376</v>
      </c>
      <c r="N758" s="310" t="str">
        <f t="shared" si="82"/>
        <v>B</v>
      </c>
      <c r="P758" s="171">
        <f>IF($C758="SINAPI",VLOOKUP($D758,'Comp. Sinapi'!$B:$F,5,0),VLOOKUP($D758,'Comp. Própria'!$B:$I,8,0))</f>
        <v>2363.3588912</v>
      </c>
    </row>
    <row r="759" spans="2:16" x14ac:dyDescent="0.25">
      <c r="B759" s="215" t="s">
        <v>13799</v>
      </c>
      <c r="C759" s="210" t="s">
        <v>13156</v>
      </c>
      <c r="D759" s="210" t="s">
        <v>13331</v>
      </c>
      <c r="E759" s="211" t="str">
        <f>IF($C759="SINAPI",VLOOKUP($D759,'Comp. Sinapi'!$B:$F,2,0),VLOOKUP($D759,'Comp. Própria'!$B:$I,2,0))</f>
        <v>PLACA DE SINALIZAÇÃO DE EXTINTOR 20X40CM - FORNECIMENTO E INSTALAÇÃO</v>
      </c>
      <c r="F759" s="210" t="str">
        <f>IF($C759="SINAPI",VLOOKUP($D759,'Comp. Sinapi'!$B:$F,3,0),VLOOKUP($D759,'Comp. Própria'!$B:$I,7,0))</f>
        <v>UN</v>
      </c>
      <c r="G759" s="212">
        <v>2</v>
      </c>
      <c r="H759" s="213">
        <f t="shared" si="78"/>
        <v>55.118000000000002</v>
      </c>
      <c r="I759" s="214">
        <f t="shared" si="79"/>
        <v>110.23</v>
      </c>
      <c r="J759" s="213">
        <f t="shared" si="80"/>
        <v>68.880964599999999</v>
      </c>
      <c r="K759" s="214">
        <f t="shared" si="81"/>
        <v>137.76</v>
      </c>
      <c r="L759" s="167">
        <f t="shared" si="77"/>
        <v>9.3454470207958283E-6</v>
      </c>
      <c r="M759" s="326">
        <f t="shared" si="83"/>
        <v>0.94082195662305457</v>
      </c>
      <c r="N759" s="310" t="str">
        <f t="shared" si="82"/>
        <v>B</v>
      </c>
      <c r="P759" s="171">
        <f>IF($C759="SINAPI",VLOOKUP($D759,'Comp. Sinapi'!$B:$F,5,0),VLOOKUP($D759,'Comp. Própria'!$B:$I,8,0))</f>
        <v>55.118000000000002</v>
      </c>
    </row>
    <row r="760" spans="2:16" ht="27" x14ac:dyDescent="0.25">
      <c r="B760" s="215" t="s">
        <v>13800</v>
      </c>
      <c r="C760" s="210" t="s">
        <v>16</v>
      </c>
      <c r="D760" s="210">
        <v>97599</v>
      </c>
      <c r="E760" s="211" t="str">
        <f>IF($C760="SINAPI",VLOOKUP($D760,'Comp. Sinapi'!$B:$F,2,0),VLOOKUP($D760,'Comp. Própria'!$B:$I,2,0))</f>
        <v>LUMINÁRIA DE EMERGÊNCIA, COM 30 LÂMPADAS LED DE 2 W, SEM REATOR - FORNECIMENTO E INSTALAÇÃO. AF_02/2020</v>
      </c>
      <c r="F760" s="210" t="str">
        <f>IF($C760="SINAPI",VLOOKUP($D760,'Comp. Sinapi'!$B:$F,3,0),VLOOKUP($D760,'Comp. Própria'!$B:$I,7,0))</f>
        <v>UN</v>
      </c>
      <c r="G760" s="212">
        <v>6</v>
      </c>
      <c r="H760" s="213">
        <f t="shared" si="78"/>
        <v>16.260000000000002</v>
      </c>
      <c r="I760" s="214">
        <f t="shared" si="79"/>
        <v>97.56</v>
      </c>
      <c r="J760" s="213">
        <f t="shared" si="80"/>
        <v>20.320122000000001</v>
      </c>
      <c r="K760" s="214">
        <f t="shared" si="81"/>
        <v>121.92</v>
      </c>
      <c r="L760" s="167">
        <f t="shared" si="77"/>
        <v>8.2708834260701755E-6</v>
      </c>
      <c r="M760" s="326">
        <f t="shared" si="83"/>
        <v>0.9408302275064806</v>
      </c>
      <c r="N760" s="310" t="str">
        <f t="shared" si="82"/>
        <v>B</v>
      </c>
      <c r="P760" s="171">
        <f>IF($C760="SINAPI",VLOOKUP($D760,'Comp. Sinapi'!$B:$F,5,0),VLOOKUP($D760,'Comp. Própria'!$B:$I,8,0))</f>
        <v>16.260000000000002</v>
      </c>
    </row>
    <row r="761" spans="2:16" x14ac:dyDescent="0.25">
      <c r="B761" s="215" t="s">
        <v>13801</v>
      </c>
      <c r="C761" s="210" t="s">
        <v>13156</v>
      </c>
      <c r="D761" s="210" t="s">
        <v>13299</v>
      </c>
      <c r="E761" s="211" t="str">
        <f>IF($C761="SINAPI",VLOOKUP($D761,'Comp. Sinapi'!$B:$F,2,0),VLOOKUP($D761,'Comp. Própria'!$B:$I,2,0))</f>
        <v>PLACA DE SINALIZAÇÃO SAÍDA 20X40CM - FORNECIMENTO E INSTALAÇÃO</v>
      </c>
      <c r="F761" s="210" t="str">
        <f>IF($C761="SINAPI",VLOOKUP($D761,'Comp. Sinapi'!$B:$F,3,0),VLOOKUP($D761,'Comp. Própria'!$B:$I,7,0))</f>
        <v>UN</v>
      </c>
      <c r="G761" s="212">
        <v>4</v>
      </c>
      <c r="H761" s="213">
        <f t="shared" si="78"/>
        <v>55.118000000000002</v>
      </c>
      <c r="I761" s="214">
        <f t="shared" si="79"/>
        <v>220.47</v>
      </c>
      <c r="J761" s="213">
        <f t="shared" si="80"/>
        <v>68.880964599999999</v>
      </c>
      <c r="K761" s="214">
        <f t="shared" si="81"/>
        <v>275.52</v>
      </c>
      <c r="L761" s="167">
        <f t="shared" si="77"/>
        <v>1.8690894041591657E-5</v>
      </c>
      <c r="M761" s="326">
        <f t="shared" si="83"/>
        <v>0.94084891840052221</v>
      </c>
      <c r="N761" s="310" t="str">
        <f t="shared" si="82"/>
        <v>B</v>
      </c>
      <c r="P761" s="171">
        <f>IF($C761="SINAPI",VLOOKUP($D761,'Comp. Sinapi'!$B:$F,5,0),VLOOKUP($D761,'Comp. Própria'!$B:$I,8,0))</f>
        <v>55.118000000000002</v>
      </c>
    </row>
    <row r="762" spans="2:16" ht="27" x14ac:dyDescent="0.25">
      <c r="B762" s="215" t="s">
        <v>13802</v>
      </c>
      <c r="C762" s="210" t="s">
        <v>13156</v>
      </c>
      <c r="D762" s="210" t="s">
        <v>13334</v>
      </c>
      <c r="E762" s="211" t="str">
        <f>IF($C762="SINAPI",VLOOKUP($D762,'Comp. Sinapi'!$B:$F,2,0),VLOOKUP($D762,'Comp. Própria'!$B:$I,2,0))</f>
        <v>PLACA DE SINALIZAÇÃO PONTO DE ENCONTRO DE BRIGADA DE INCÊNDIO 80X50CM. FORNECIMENTO E INSTALAÇÃO</v>
      </c>
      <c r="F762" s="210" t="str">
        <f>IF($C762="SINAPI",VLOOKUP($D762,'Comp. Sinapi'!$B:$F,3,0),VLOOKUP($D762,'Comp. Própria'!$B:$I,7,0))</f>
        <v>UN</v>
      </c>
      <c r="G762" s="212">
        <v>1</v>
      </c>
      <c r="H762" s="213">
        <f t="shared" si="78"/>
        <v>305.82799999999997</v>
      </c>
      <c r="I762" s="214">
        <f t="shared" si="79"/>
        <v>305.82</v>
      </c>
      <c r="J762" s="213">
        <f t="shared" si="80"/>
        <v>382.1932516</v>
      </c>
      <c r="K762" s="214">
        <f t="shared" si="81"/>
        <v>382.19</v>
      </c>
      <c r="L762" s="167">
        <f t="shared" si="77"/>
        <v>2.5927238653295277E-5</v>
      </c>
      <c r="M762" s="326">
        <f t="shared" si="83"/>
        <v>0.94087484563917545</v>
      </c>
      <c r="N762" s="310" t="str">
        <f t="shared" si="82"/>
        <v>B</v>
      </c>
      <c r="P762" s="171">
        <f>IF($C762="SINAPI",VLOOKUP($D762,'Comp. Sinapi'!$B:$F,5,0),VLOOKUP($D762,'Comp. Própria'!$B:$I,8,0))</f>
        <v>305.82799999999997</v>
      </c>
    </row>
    <row r="763" spans="2:16" ht="27" x14ac:dyDescent="0.25">
      <c r="B763" s="215" t="s">
        <v>13803</v>
      </c>
      <c r="C763" s="210" t="s">
        <v>13156</v>
      </c>
      <c r="D763" s="210" t="s">
        <v>13336</v>
      </c>
      <c r="E763" s="211" t="str">
        <f>IF($C763="SINAPI",VLOOKUP($D763,'Comp. Sinapi'!$B:$F,2,0),VLOOKUP($D763,'Comp. Própria'!$B:$I,2,0))</f>
        <v>PLACA DE SINALIZAÇÃO EMERGÊNCIA ROTA DE FUGA 20X40CM - FORNECIMENTO E INSTALAÇÃO</v>
      </c>
      <c r="F763" s="210" t="str">
        <f>IF($C763="SINAPI",VLOOKUP($D763,'Comp. Sinapi'!$B:$F,3,0),VLOOKUP($D763,'Comp. Própria'!$B:$I,7,0))</f>
        <v>UN</v>
      </c>
      <c r="G763" s="212">
        <v>4</v>
      </c>
      <c r="H763" s="213">
        <f t="shared" si="78"/>
        <v>55.118000000000002</v>
      </c>
      <c r="I763" s="214">
        <f t="shared" si="79"/>
        <v>220.47</v>
      </c>
      <c r="J763" s="213">
        <f t="shared" si="80"/>
        <v>68.880964599999999</v>
      </c>
      <c r="K763" s="214">
        <f t="shared" si="81"/>
        <v>275.52</v>
      </c>
      <c r="L763" s="167">
        <f t="shared" si="77"/>
        <v>1.8690894041591657E-5</v>
      </c>
      <c r="M763" s="326">
        <f t="shared" si="83"/>
        <v>0.94089353653321706</v>
      </c>
      <c r="N763" s="310" t="str">
        <f t="shared" si="82"/>
        <v>B</v>
      </c>
      <c r="P763" s="171">
        <f>IF($C763="SINAPI",VLOOKUP($D763,'Comp. Sinapi'!$B:$F,5,0),VLOOKUP($D763,'Comp. Própria'!$B:$I,8,0))</f>
        <v>55.118000000000002</v>
      </c>
    </row>
    <row r="764" spans="2:16" ht="40.5" x14ac:dyDescent="0.25">
      <c r="B764" s="215" t="s">
        <v>13804</v>
      </c>
      <c r="C764" s="210" t="s">
        <v>13156</v>
      </c>
      <c r="D764" s="210" t="s">
        <v>13323</v>
      </c>
      <c r="E764" s="211" t="str">
        <f>IF($C764="SINAPI",VLOOKUP($D764,'Comp. Sinapi'!$B:$F,2,0),VLOOKUP($D764,'Comp. Própria'!$B:$I,2,0))</f>
        <v>PINTURA DE PISO COM TINTA EPÓXI, APLICAÇÃO MANUAL, 2 DEMÃOS, INCLUSO PRIMER EPÓXI.( DEMARCAÇÃO EM PISO PARA SINALIZAÇÃO DE ACESSIBILIDADE/ INCÊNDIO/ ESTACIONAMENTO)</v>
      </c>
      <c r="F764" s="210" t="str">
        <f>IF($C764="SINAPI",VLOOKUP($D764,'Comp. Sinapi'!$B:$F,3,0),VLOOKUP($D764,'Comp. Própria'!$B:$I,7,0))</f>
        <v>UN</v>
      </c>
      <c r="G764" s="212">
        <v>2</v>
      </c>
      <c r="H764" s="213">
        <f t="shared" si="78"/>
        <v>80.43343999999999</v>
      </c>
      <c r="I764" s="214">
        <f t="shared" si="79"/>
        <v>160.86000000000001</v>
      </c>
      <c r="J764" s="213">
        <f t="shared" si="80"/>
        <v>100.51766996799999</v>
      </c>
      <c r="K764" s="214">
        <f t="shared" si="81"/>
        <v>201.03</v>
      </c>
      <c r="L764" s="167">
        <f t="shared" si="77"/>
        <v>1.3637595924728407E-5</v>
      </c>
      <c r="M764" s="326">
        <f t="shared" si="83"/>
        <v>0.94090717412914182</v>
      </c>
      <c r="N764" s="310" t="str">
        <f t="shared" si="82"/>
        <v>B</v>
      </c>
      <c r="P764" s="171">
        <f>IF($C764="SINAPI",VLOOKUP($D764,'Comp. Sinapi'!$B:$F,5,0),VLOOKUP($D764,'Comp. Própria'!$B:$I,8,0))</f>
        <v>80.43343999999999</v>
      </c>
    </row>
    <row r="765" spans="2:16" ht="27" x14ac:dyDescent="0.25">
      <c r="B765" s="215" t="s">
        <v>12648</v>
      </c>
      <c r="C765" s="210" t="s">
        <v>16</v>
      </c>
      <c r="D765" s="210">
        <v>100860</v>
      </c>
      <c r="E765" s="211" t="str">
        <f>IF($C765="SINAPI",VLOOKUP($D765,'Comp. Sinapi'!$B:$F,2,0),VLOOKUP($D765,'Comp. Própria'!$B:$I,2,0))</f>
        <v>CHUVEIRO ELÉTRICO COMUM CORPO PLÁSTICO, TIPO DUCHA - FORNECIMENTO E INSTALAÇÃO. AF_01/2020</v>
      </c>
      <c r="F765" s="210" t="str">
        <f>IF($C765="SINAPI",VLOOKUP($D765,'Comp. Sinapi'!$B:$F,3,0),VLOOKUP($D765,'Comp. Própria'!$B:$I,7,0))</f>
        <v>UN</v>
      </c>
      <c r="G765" s="212">
        <v>6</v>
      </c>
      <c r="H765" s="213">
        <f t="shared" si="78"/>
        <v>108.24</v>
      </c>
      <c r="I765" s="214">
        <f t="shared" si="79"/>
        <v>649.44000000000005</v>
      </c>
      <c r="J765" s="213">
        <f t="shared" si="80"/>
        <v>135.267528</v>
      </c>
      <c r="K765" s="214">
        <f t="shared" si="81"/>
        <v>811.6</v>
      </c>
      <c r="L765" s="167">
        <f t="shared" si="77"/>
        <v>5.5057816507534075E-5</v>
      </c>
      <c r="M765" s="326">
        <f t="shared" si="83"/>
        <v>0.94096223194564932</v>
      </c>
      <c r="N765" s="310" t="str">
        <f t="shared" si="82"/>
        <v>B</v>
      </c>
      <c r="P765" s="171">
        <f>IF($C765="SINAPI",VLOOKUP($D765,'Comp. Sinapi'!$B:$F,5,0),VLOOKUP($D765,'Comp. Própria'!$B:$I,8,0))</f>
        <v>108.24</v>
      </c>
    </row>
    <row r="766" spans="2:16" ht="27" x14ac:dyDescent="0.25">
      <c r="B766" s="215" t="s">
        <v>12651</v>
      </c>
      <c r="C766" s="210" t="s">
        <v>16</v>
      </c>
      <c r="D766" s="210">
        <v>100858</v>
      </c>
      <c r="E766" s="211" t="str">
        <f>IF($C766="SINAPI",VLOOKUP($D766,'Comp. Sinapi'!$B:$F,2,0),VLOOKUP($D766,'Comp. Própria'!$B:$I,2,0))</f>
        <v>MICTÓRIO SIFONADO LOUÇA BRANCA - PADRÃO MÉDIO - FORNECIMENTO E INSTALAÇÃO. AF_01/2020</v>
      </c>
      <c r="F766" s="210" t="str">
        <f>IF($C766="SINAPI",VLOOKUP($D766,'Comp. Sinapi'!$B:$F,3,0),VLOOKUP($D766,'Comp. Própria'!$B:$I,7,0))</f>
        <v>UN</v>
      </c>
      <c r="G766" s="212">
        <v>4</v>
      </c>
      <c r="H766" s="213">
        <f t="shared" si="78"/>
        <v>547.15</v>
      </c>
      <c r="I766" s="214">
        <f t="shared" si="79"/>
        <v>2188.6</v>
      </c>
      <c r="J766" s="213">
        <f t="shared" si="80"/>
        <v>683.77335500000004</v>
      </c>
      <c r="K766" s="214">
        <f t="shared" si="81"/>
        <v>2735.09</v>
      </c>
      <c r="L766" s="167">
        <f t="shared" si="77"/>
        <v>1.8554470595316829E-4</v>
      </c>
      <c r="M766" s="326">
        <f t="shared" si="83"/>
        <v>0.94114777665160254</v>
      </c>
      <c r="N766" s="310" t="str">
        <f t="shared" si="82"/>
        <v>B</v>
      </c>
      <c r="P766" s="171">
        <f>IF($C766="SINAPI",VLOOKUP($D766,'Comp. Sinapi'!$B:$F,5,0),VLOOKUP($D766,'Comp. Própria'!$B:$I,8,0))</f>
        <v>547.15</v>
      </c>
    </row>
    <row r="767" spans="2:16" ht="40.5" x14ac:dyDescent="0.25">
      <c r="B767" s="215" t="s">
        <v>12652</v>
      </c>
      <c r="C767" s="210" t="s">
        <v>16</v>
      </c>
      <c r="D767" s="210">
        <v>86937</v>
      </c>
      <c r="E767" s="211" t="str">
        <f>IF($C767="SINAPI",VLOOKUP($D767,'Comp. Sinapi'!$B:$F,2,0),VLOOKUP($D767,'Comp. Própria'!$B:$I,2,0))</f>
        <v>CUBA DE EMBUTIR OVAL EM LOUÇA BRANCA, 35 X 50CM OU EQUIVALENTE, INCLUSO VÁLVULA EM METAL CROMADO E SIFÃO FLEXÍVEL EM PVC - FORNECIMENTO E INSTALAÇÃO. AF_01/2020</v>
      </c>
      <c r="F767" s="210" t="str">
        <f>IF($C767="SINAPI",VLOOKUP($D767,'Comp. Sinapi'!$B:$F,3,0),VLOOKUP($D767,'Comp. Própria'!$B:$I,7,0))</f>
        <v>UN</v>
      </c>
      <c r="G767" s="212">
        <v>7</v>
      </c>
      <c r="H767" s="213">
        <f t="shared" si="78"/>
        <v>223.05</v>
      </c>
      <c r="I767" s="214">
        <f t="shared" si="79"/>
        <v>1561.35</v>
      </c>
      <c r="J767" s="213">
        <f t="shared" si="80"/>
        <v>278.74558500000001</v>
      </c>
      <c r="K767" s="214">
        <f t="shared" si="81"/>
        <v>1951.21</v>
      </c>
      <c r="L767" s="167">
        <f t="shared" si="77"/>
        <v>1.3236737573640411E-4</v>
      </c>
      <c r="M767" s="326">
        <f t="shared" si="83"/>
        <v>0.94128014402733895</v>
      </c>
      <c r="N767" s="310" t="str">
        <f t="shared" si="82"/>
        <v>B</v>
      </c>
      <c r="P767" s="171">
        <f>IF($C767="SINAPI",VLOOKUP($D767,'Comp. Sinapi'!$B:$F,5,0),VLOOKUP($D767,'Comp. Própria'!$B:$I,8,0))</f>
        <v>223.05</v>
      </c>
    </row>
    <row r="768" spans="2:16" ht="27" x14ac:dyDescent="0.25">
      <c r="B768" s="215" t="s">
        <v>12653</v>
      </c>
      <c r="C768" s="210" t="s">
        <v>16</v>
      </c>
      <c r="D768" s="210">
        <v>86906</v>
      </c>
      <c r="E768" s="211" t="str">
        <f>IF($C768="SINAPI",VLOOKUP($D768,'Comp. Sinapi'!$B:$F,2,0),VLOOKUP($D768,'Comp. Própria'!$B:$I,2,0))</f>
        <v>TORNEIRA CROMADA DE MESA, 1/2" OU 3/4", PARA LAVATÓRIO, PADRÃO POPULAR - FORNECIMENTO E INSTALAÇÃO. AF_01/2020</v>
      </c>
      <c r="F768" s="210" t="str">
        <f>IF($C768="SINAPI",VLOOKUP($D768,'Comp. Sinapi'!$B:$F,3,0),VLOOKUP($D768,'Comp. Própria'!$B:$I,7,0))</f>
        <v>UN</v>
      </c>
      <c r="G768" s="212">
        <v>7</v>
      </c>
      <c r="H768" s="213">
        <f t="shared" si="78"/>
        <v>81.08</v>
      </c>
      <c r="I768" s="214">
        <f t="shared" si="79"/>
        <v>567.55999999999995</v>
      </c>
      <c r="J768" s="213">
        <f t="shared" si="80"/>
        <v>101.325676</v>
      </c>
      <c r="K768" s="214">
        <f t="shared" si="81"/>
        <v>709.27</v>
      </c>
      <c r="L768" s="167">
        <f t="shared" ref="L768:L831" si="84">K768/$J$973</f>
        <v>4.8115891466607554E-5</v>
      </c>
      <c r="M768" s="326">
        <f t="shared" si="83"/>
        <v>0.94132825991880553</v>
      </c>
      <c r="N768" s="310" t="str">
        <f t="shared" si="82"/>
        <v>B</v>
      </c>
      <c r="P768" s="171">
        <f>IF($C768="SINAPI",VLOOKUP($D768,'Comp. Sinapi'!$B:$F,5,0),VLOOKUP($D768,'Comp. Própria'!$B:$I,8,0))</f>
        <v>81.08</v>
      </c>
    </row>
    <row r="769" spans="2:20" ht="40.5" x14ac:dyDescent="0.25">
      <c r="B769" s="215" t="s">
        <v>12654</v>
      </c>
      <c r="C769" s="210" t="s">
        <v>16</v>
      </c>
      <c r="D769" s="210">
        <v>95470</v>
      </c>
      <c r="E769" s="211" t="str">
        <f>IF($C769="SINAPI",VLOOKUP($D769,'Comp. Sinapi'!$B:$F,2,0),VLOOKUP($D769,'Comp. Própria'!$B:$I,2,0))</f>
        <v>VASO SANITARIO SIFONADO CONVENCIONAL COM LOUÇA BRANCA, INCLUSO CONJUNTO DE LIGAÇÃO PARA BACIA SANITÁRIA AJUSTÁVEL - FORNECIMENTO E INSTALAÇÃO. AF_01/2020</v>
      </c>
      <c r="F769" s="210" t="str">
        <f>IF($C769="SINAPI",VLOOKUP($D769,'Comp. Sinapi'!$B:$F,3,0),VLOOKUP($D769,'Comp. Própria'!$B:$I,7,0))</f>
        <v>UN</v>
      </c>
      <c r="G769" s="212">
        <v>8</v>
      </c>
      <c r="H769" s="213">
        <f t="shared" si="78"/>
        <v>296.56</v>
      </c>
      <c r="I769" s="214">
        <f t="shared" si="79"/>
        <v>2372.48</v>
      </c>
      <c r="J769" s="213">
        <f t="shared" si="80"/>
        <v>370.61103200000002</v>
      </c>
      <c r="K769" s="214">
        <f t="shared" si="81"/>
        <v>2964.88</v>
      </c>
      <c r="L769" s="167">
        <f t="shared" si="84"/>
        <v>2.0113334032387584E-4</v>
      </c>
      <c r="M769" s="326">
        <f t="shared" si="83"/>
        <v>0.94152939325912943</v>
      </c>
      <c r="N769" s="310" t="str">
        <f t="shared" si="82"/>
        <v>B</v>
      </c>
      <c r="P769" s="171">
        <f>IF($C769="SINAPI",VLOOKUP($D769,'Comp. Sinapi'!$B:$F,5,0),VLOOKUP($D769,'Comp. Própria'!$B:$I,8,0))</f>
        <v>296.56</v>
      </c>
    </row>
    <row r="770" spans="2:20" ht="33" customHeight="1" x14ac:dyDescent="0.25">
      <c r="B770" s="215" t="s">
        <v>12655</v>
      </c>
      <c r="C770" s="210" t="s">
        <v>16</v>
      </c>
      <c r="D770" s="210">
        <v>100849</v>
      </c>
      <c r="E770" s="211" t="str">
        <f>IF($C770="SINAPI",VLOOKUP($D770,'Comp. Sinapi'!$B:$F,2,0),VLOOKUP($D770,'Comp. Própria'!$B:$I,2,0))</f>
        <v>ASSENTO SANITÁRIO CONVENCIONAL - FORNECIMENTO E INSTALACAO. AF_01/2020</v>
      </c>
      <c r="F770" s="210" t="str">
        <f>IF($C770="SINAPI",VLOOKUP($D770,'Comp. Sinapi'!$B:$F,3,0),VLOOKUP($D770,'Comp. Própria'!$B:$I,7,0))</f>
        <v>UN</v>
      </c>
      <c r="G770" s="212">
        <v>8</v>
      </c>
      <c r="H770" s="213">
        <f t="shared" si="78"/>
        <v>44.93</v>
      </c>
      <c r="I770" s="214">
        <f t="shared" si="79"/>
        <v>359.44</v>
      </c>
      <c r="J770" s="213">
        <f t="shared" si="80"/>
        <v>56.149020999999998</v>
      </c>
      <c r="K770" s="214">
        <f t="shared" si="81"/>
        <v>449.19</v>
      </c>
      <c r="L770" s="167">
        <f t="shared" si="84"/>
        <v>3.0472425575430299E-5</v>
      </c>
      <c r="M770" s="326">
        <f t="shared" si="83"/>
        <v>0.94155986568470484</v>
      </c>
      <c r="N770" s="310" t="str">
        <f t="shared" si="82"/>
        <v>B</v>
      </c>
      <c r="P770" s="171">
        <f>IF($C770="SINAPI",VLOOKUP($D770,'Comp. Sinapi'!$B:$F,5,0),VLOOKUP($D770,'Comp. Própria'!$B:$I,8,0))</f>
        <v>44.93</v>
      </c>
      <c r="R770" s="379"/>
      <c r="S770" s="379"/>
      <c r="T770" s="379"/>
    </row>
    <row r="771" spans="2:20" ht="27" x14ac:dyDescent="0.25">
      <c r="B771" s="215" t="s">
        <v>12656</v>
      </c>
      <c r="C771" s="210" t="s">
        <v>13156</v>
      </c>
      <c r="D771" s="210" t="s">
        <v>13165</v>
      </c>
      <c r="E771" s="211" t="str">
        <f>IF($C771="SINAPI",VLOOKUP($D771,'Comp. Sinapi'!$B:$F,2,0),VLOOKUP($D771,'Comp. Própria'!$B:$I,2,0))</f>
        <v>TAMPO EM GRANITO CINZA POLIDO PARA BANCADA, E=3CM, BORDA ARREDONDADA, INCLUSIVE MÃO FRANCESA - FORNECIMENTO E INSTALAÇÃO.</v>
      </c>
      <c r="F771" s="210" t="str">
        <f>IF($C771="SINAPI",VLOOKUP($D771,'Comp. Sinapi'!$B:$F,3,0),VLOOKUP($D771,'Comp. Própria'!$B:$I,7,0))</f>
        <v>M2</v>
      </c>
      <c r="G771" s="212">
        <v>2</v>
      </c>
      <c r="H771" s="213">
        <f t="shared" si="78"/>
        <v>840.40048200000012</v>
      </c>
      <c r="I771" s="214">
        <f t="shared" si="79"/>
        <v>1680.8</v>
      </c>
      <c r="J771" s="213">
        <f t="shared" si="80"/>
        <v>1050.2484823554003</v>
      </c>
      <c r="K771" s="214">
        <f t="shared" si="81"/>
        <v>2100.4899999999998</v>
      </c>
      <c r="L771" s="167">
        <f t="shared" si="84"/>
        <v>1.4249432355336401E-4</v>
      </c>
      <c r="M771" s="326">
        <f t="shared" si="83"/>
        <v>0.94170236000825824</v>
      </c>
      <c r="N771" s="310" t="str">
        <f t="shared" si="82"/>
        <v>B</v>
      </c>
      <c r="P771" s="171">
        <f>IF($C771="SINAPI",VLOOKUP($D771,'Comp. Sinapi'!$B:$F,5,0),VLOOKUP($D771,'Comp. Própria'!$B:$I,8,0))</f>
        <v>840.40048200000012</v>
      </c>
    </row>
    <row r="772" spans="2:20" ht="40.5" x14ac:dyDescent="0.25">
      <c r="B772" s="215" t="s">
        <v>12657</v>
      </c>
      <c r="C772" s="210" t="s">
        <v>16</v>
      </c>
      <c r="D772" s="210">
        <v>86937</v>
      </c>
      <c r="E772" s="211" t="str">
        <f>IF($C772="SINAPI",VLOOKUP($D772,'Comp. Sinapi'!$B:$F,2,0),VLOOKUP($D772,'Comp. Própria'!$B:$I,2,0))</f>
        <v>CUBA DE EMBUTIR OVAL EM LOUÇA BRANCA, 35 X 50CM OU EQUIVALENTE, INCLUSO VÁLVULA EM METAL CROMADO E SIFÃO FLEXÍVEL EM PVC - FORNECIMENTO E INSTALAÇÃO. AF_01/2020</v>
      </c>
      <c r="F772" s="210" t="str">
        <f>IF($C772="SINAPI",VLOOKUP($D772,'Comp. Sinapi'!$B:$F,3,0),VLOOKUP($D772,'Comp. Própria'!$B:$I,7,0))</f>
        <v>UN</v>
      </c>
      <c r="G772" s="212">
        <v>4</v>
      </c>
      <c r="H772" s="213">
        <f t="shared" si="78"/>
        <v>223.05</v>
      </c>
      <c r="I772" s="214">
        <f t="shared" si="79"/>
        <v>892.2</v>
      </c>
      <c r="J772" s="213">
        <f t="shared" si="80"/>
        <v>278.74558500000001</v>
      </c>
      <c r="K772" s="214">
        <f t="shared" si="81"/>
        <v>1114.98</v>
      </c>
      <c r="L772" s="167">
        <f t="shared" si="84"/>
        <v>7.5638694245404569E-5</v>
      </c>
      <c r="M772" s="326">
        <f t="shared" si="83"/>
        <v>0.94177799870250367</v>
      </c>
      <c r="N772" s="310" t="str">
        <f t="shared" si="82"/>
        <v>B</v>
      </c>
      <c r="P772" s="171">
        <f>IF($C772="SINAPI",VLOOKUP($D772,'Comp. Sinapi'!$B:$F,5,0),VLOOKUP($D772,'Comp. Própria'!$B:$I,8,0))</f>
        <v>223.05</v>
      </c>
    </row>
    <row r="773" spans="2:20" ht="27" x14ac:dyDescent="0.25">
      <c r="B773" s="215" t="s">
        <v>12658</v>
      </c>
      <c r="C773" s="210" t="s">
        <v>16</v>
      </c>
      <c r="D773" s="210">
        <v>86910</v>
      </c>
      <c r="E773" s="211" t="str">
        <f>IF($C773="SINAPI",VLOOKUP($D773,'Comp. Sinapi'!$B:$F,2,0),VLOOKUP($D773,'Comp. Própria'!$B:$I,2,0))</f>
        <v>TORNEIRA CROMADA TUBO MÓVEL, DE PAREDE, 1/2" OU 3/4", PARA PIA DE COZINHA, PADRÃO MÉDIO - FORNECIMENTO E INSTALAÇÃO. AF_01/2020</v>
      </c>
      <c r="F773" s="210" t="str">
        <f>IF($C773="SINAPI",VLOOKUP($D773,'Comp. Sinapi'!$B:$F,3,0),VLOOKUP($D773,'Comp. Própria'!$B:$I,7,0))</f>
        <v>UN</v>
      </c>
      <c r="G773" s="212">
        <v>2</v>
      </c>
      <c r="H773" s="213">
        <f t="shared" si="78"/>
        <v>138.77000000000001</v>
      </c>
      <c r="I773" s="214">
        <f t="shared" si="79"/>
        <v>277.54000000000002</v>
      </c>
      <c r="J773" s="213">
        <f t="shared" si="80"/>
        <v>173.42086900000001</v>
      </c>
      <c r="K773" s="214">
        <f t="shared" si="81"/>
        <v>346.84</v>
      </c>
      <c r="L773" s="167">
        <f t="shared" si="84"/>
        <v>2.3529143762288218E-5</v>
      </c>
      <c r="M773" s="326">
        <f t="shared" si="83"/>
        <v>0.94180152784626592</v>
      </c>
      <c r="N773" s="310" t="str">
        <f t="shared" si="82"/>
        <v>B</v>
      </c>
      <c r="P773" s="171">
        <f>IF($C773="SINAPI",VLOOKUP($D773,'Comp. Sinapi'!$B:$F,5,0),VLOOKUP($D773,'Comp. Própria'!$B:$I,8,0))</f>
        <v>138.77000000000001</v>
      </c>
    </row>
    <row r="774" spans="2:20" ht="27" x14ac:dyDescent="0.25">
      <c r="B774" s="215" t="s">
        <v>12659</v>
      </c>
      <c r="C774" s="210" t="s">
        <v>16</v>
      </c>
      <c r="D774" s="210">
        <v>86914</v>
      </c>
      <c r="E774" s="211" t="str">
        <f>IF($C774="SINAPI",VLOOKUP($D774,'Comp. Sinapi'!$B:$F,2,0),VLOOKUP($D774,'Comp. Própria'!$B:$I,2,0))</f>
        <v>TORNEIRA CROMADA 1/2" OU 3/4" PARA TANQUE, PADRÃO MÉDIO - FORNECIMENTO E INSTALAÇÃO. AF_01/2020</v>
      </c>
      <c r="F774" s="210" t="str">
        <f>IF($C774="SINAPI",VLOOKUP($D774,'Comp. Sinapi'!$B:$F,3,0),VLOOKUP($D774,'Comp. Própria'!$B:$I,7,0))</f>
        <v>UN</v>
      </c>
      <c r="G774" s="212">
        <v>2</v>
      </c>
      <c r="H774" s="213">
        <f t="shared" si="78"/>
        <v>106.45</v>
      </c>
      <c r="I774" s="214">
        <f t="shared" si="79"/>
        <v>212.9</v>
      </c>
      <c r="J774" s="213">
        <f t="shared" si="80"/>
        <v>133.030565</v>
      </c>
      <c r="K774" s="214">
        <f t="shared" si="81"/>
        <v>266.06</v>
      </c>
      <c r="L774" s="167">
        <f t="shared" si="84"/>
        <v>1.8049140783630504E-5</v>
      </c>
      <c r="M774" s="326">
        <f t="shared" si="83"/>
        <v>0.94181957698704954</v>
      </c>
      <c r="N774" s="310" t="str">
        <f t="shared" si="82"/>
        <v>B</v>
      </c>
      <c r="P774" s="171">
        <f>IF($C774="SINAPI",VLOOKUP($D774,'Comp. Sinapi'!$B:$F,5,0),VLOOKUP($D774,'Comp. Própria'!$B:$I,8,0))</f>
        <v>106.45</v>
      </c>
    </row>
    <row r="775" spans="2:20" x14ac:dyDescent="0.25">
      <c r="B775" s="215" t="s">
        <v>12660</v>
      </c>
      <c r="C775" s="210" t="s">
        <v>13156</v>
      </c>
      <c r="D775" s="210" t="s">
        <v>13338</v>
      </c>
      <c r="E775" s="211" t="str">
        <f>IF($C775="SINAPI",VLOOKUP($D775,'Comp. Sinapi'!$B:$F,2,0),VLOOKUP($D775,'Comp. Própria'!$B:$I,2,0))</f>
        <v>TOALHEIRO PLÁSTICO TIPO DISPENSER PARA PAPEL TOALHA INTERFOLHADO</v>
      </c>
      <c r="F775" s="210" t="str">
        <f>IF($C775="SINAPI",VLOOKUP($D775,'Comp. Sinapi'!$B:$F,3,0),VLOOKUP($D775,'Comp. Própria'!$B:$I,7,0))</f>
        <v>UN</v>
      </c>
      <c r="G775" s="212">
        <v>2</v>
      </c>
      <c r="H775" s="213">
        <f t="shared" si="78"/>
        <v>56.365000000000002</v>
      </c>
      <c r="I775" s="214">
        <f t="shared" si="79"/>
        <v>112.73</v>
      </c>
      <c r="J775" s="213">
        <f t="shared" si="80"/>
        <v>70.4393405</v>
      </c>
      <c r="K775" s="214">
        <f t="shared" si="81"/>
        <v>140.87</v>
      </c>
      <c r="L775" s="167">
        <f t="shared" si="84"/>
        <v>9.5564251003158269E-6</v>
      </c>
      <c r="M775" s="326">
        <f t="shared" si="83"/>
        <v>0.94182913341214991</v>
      </c>
      <c r="N775" s="310" t="str">
        <f t="shared" si="82"/>
        <v>B</v>
      </c>
      <c r="P775" s="171">
        <f>IF($C775="SINAPI",VLOOKUP($D775,'Comp. Sinapi'!$B:$F,5,0),VLOOKUP($D775,'Comp. Própria'!$B:$I,8,0))</f>
        <v>56.365000000000002</v>
      </c>
    </row>
    <row r="776" spans="2:20" ht="27" x14ac:dyDescent="0.25">
      <c r="B776" s="215" t="s">
        <v>12661</v>
      </c>
      <c r="C776" s="210" t="s">
        <v>16</v>
      </c>
      <c r="D776" s="210">
        <v>95547</v>
      </c>
      <c r="E776" s="211" t="str">
        <f>IF($C776="SINAPI",VLOOKUP($D776,'Comp. Sinapi'!$B:$F,2,0),VLOOKUP($D776,'Comp. Própria'!$B:$I,2,0))</f>
        <v>SABONETEIRA PLASTICA TIPO DISPENSER PARA SABONETE LIQUIDO COM RESERVATORIO 800 A 1500 ML, INCLUSO FIXAÇÃO. AF_01/2020</v>
      </c>
      <c r="F776" s="210" t="str">
        <f>IF($C776="SINAPI",VLOOKUP($D776,'Comp. Sinapi'!$B:$F,3,0),VLOOKUP($D776,'Comp. Própria'!$B:$I,7,0))</f>
        <v>UN</v>
      </c>
      <c r="G776" s="212">
        <v>2</v>
      </c>
      <c r="H776" s="213">
        <f t="shared" si="78"/>
        <v>58.08</v>
      </c>
      <c r="I776" s="214">
        <f t="shared" si="79"/>
        <v>116.16</v>
      </c>
      <c r="J776" s="213">
        <f t="shared" si="80"/>
        <v>72.582576000000003</v>
      </c>
      <c r="K776" s="214">
        <f t="shared" si="81"/>
        <v>145.16</v>
      </c>
      <c r="L776" s="167">
        <f t="shared" si="84"/>
        <v>9.847452740554025E-6</v>
      </c>
      <c r="M776" s="326">
        <f t="shared" si="83"/>
        <v>0.94183898086489048</v>
      </c>
      <c r="N776" s="310" t="str">
        <f t="shared" si="82"/>
        <v>B</v>
      </c>
      <c r="P776" s="171">
        <f>IF($C776="SINAPI",VLOOKUP($D776,'Comp. Sinapi'!$B:$F,5,0),VLOOKUP($D776,'Comp. Própria'!$B:$I,8,0))</f>
        <v>58.08</v>
      </c>
    </row>
    <row r="777" spans="2:20" ht="27" x14ac:dyDescent="0.25">
      <c r="B777" s="215" t="s">
        <v>12662</v>
      </c>
      <c r="C777" s="210" t="s">
        <v>13156</v>
      </c>
      <c r="D777" s="210" t="s">
        <v>13339</v>
      </c>
      <c r="E777" s="211" t="str">
        <f>IF($C777="SINAPI",VLOOKUP($D777,'Comp. Sinapi'!$B:$F,2,0),VLOOKUP($D777,'Comp. Própria'!$B:$I,2,0))</f>
        <v>PAPELEIRA PLASTICA TIPO DISPENSER PARA PAPEL HIGIENICO ROLAO - FORNECIMENTO E INSTALACAO</v>
      </c>
      <c r="F777" s="210" t="str">
        <f>IF($C777="SINAPI",VLOOKUP($D777,'Comp. Sinapi'!$B:$F,3,0),VLOOKUP($D777,'Comp. Própria'!$B:$I,7,0))</f>
        <v>UN</v>
      </c>
      <c r="G777" s="212">
        <v>2</v>
      </c>
      <c r="H777" s="213">
        <f t="shared" si="78"/>
        <v>60.062781999999999</v>
      </c>
      <c r="I777" s="214">
        <f t="shared" si="79"/>
        <v>120.12</v>
      </c>
      <c r="J777" s="213">
        <f t="shared" si="80"/>
        <v>75.060458665400006</v>
      </c>
      <c r="K777" s="214">
        <f t="shared" si="81"/>
        <v>150.12</v>
      </c>
      <c r="L777" s="167">
        <f t="shared" si="84"/>
        <v>1.0183932250013572E-5</v>
      </c>
      <c r="M777" s="326">
        <f t="shared" si="83"/>
        <v>0.94184916479714054</v>
      </c>
      <c r="N777" s="310" t="str">
        <f t="shared" si="82"/>
        <v>B</v>
      </c>
      <c r="P777" s="171">
        <f>IF($C777="SINAPI",VLOOKUP($D777,'Comp. Sinapi'!$B:$F,5,0),VLOOKUP($D777,'Comp. Própria'!$B:$I,8,0))</f>
        <v>60.062781999999999</v>
      </c>
    </row>
    <row r="778" spans="2:20" ht="57" customHeight="1" x14ac:dyDescent="0.25">
      <c r="B778" s="215" t="s">
        <v>12663</v>
      </c>
      <c r="C778" s="210" t="s">
        <v>13156</v>
      </c>
      <c r="D778" s="210" t="s">
        <v>13340</v>
      </c>
      <c r="E778" s="211" t="str">
        <f>IF($C778="SINAPI",VLOOKUP($D778,'Comp. Sinapi'!$B:$F,2,0),VLOOKUP($D778,'Comp. Própria'!$B:$I,2,0))</f>
        <v>LAVATÓRIO DE LOUÇA BRANCA COM COLUNA SUSPENSA  465X350MM PARA PCD, 	TORNEIRA DE PRESSÃO CROMADA DE MESA (INCLUSIVE ALAVANCA DE ACIONAMENTO) E ACESSÓRIOS ENGATE, SIFÃO CROMADO E VÁLVULA - FORNECIMENTO E INSTALAÇÃO</v>
      </c>
      <c r="F778" s="210" t="str">
        <f>IF($C778="SINAPI",VLOOKUP($D778,'Comp. Sinapi'!$B:$F,3,0),VLOOKUP($D778,'Comp. Própria'!$B:$I,7,0))</f>
        <v>UN</v>
      </c>
      <c r="G778" s="212">
        <v>4</v>
      </c>
      <c r="H778" s="213">
        <f t="shared" si="78"/>
        <v>1111.1179740000002</v>
      </c>
      <c r="I778" s="214">
        <f t="shared" si="79"/>
        <v>4444.47</v>
      </c>
      <c r="J778" s="213">
        <f t="shared" si="80"/>
        <v>1388.5641321078003</v>
      </c>
      <c r="K778" s="214">
        <f t="shared" si="81"/>
        <v>5554.25</v>
      </c>
      <c r="L778" s="167">
        <f t="shared" si="84"/>
        <v>3.7679260391445434E-4</v>
      </c>
      <c r="M778" s="326">
        <f t="shared" si="83"/>
        <v>0.94222595740105497</v>
      </c>
      <c r="N778" s="310" t="str">
        <f t="shared" si="82"/>
        <v>B</v>
      </c>
      <c r="P778" s="171">
        <f>IF($C778="SINAPI",VLOOKUP($D778,'Comp. Sinapi'!$B:$F,5,0),VLOOKUP($D778,'Comp. Própria'!$B:$I,8,0))</f>
        <v>1111.1179740000002</v>
      </c>
    </row>
    <row r="779" spans="2:20" ht="40.5" x14ac:dyDescent="0.25">
      <c r="B779" s="215" t="s">
        <v>12664</v>
      </c>
      <c r="C779" s="210" t="s">
        <v>16</v>
      </c>
      <c r="D779" s="210">
        <v>95472</v>
      </c>
      <c r="E779" s="211" t="str">
        <f>IF($C779="SINAPI",VLOOKUP($D779,'Comp. Sinapi'!$B:$F,2,0),VLOOKUP($D779,'Comp. Própria'!$B:$I,2,0))</f>
        <v>VASO SANITARIO SIFONADO CONVENCIONAL PARA PCD SEM FURO FRONTAL COM LOUÇA BRANCA SEM ASSENTO, INCLUSO CONJUNTO DE LIGAÇÃO PARA BACIA SANITÁRIA AJUSTÁVEL - FORNECIMENTO E INSTALAÇÃO. AF_01/2020</v>
      </c>
      <c r="F779" s="210" t="str">
        <f>IF($C779="SINAPI",VLOOKUP($D779,'Comp. Sinapi'!$B:$F,3,0),VLOOKUP($D779,'Comp. Própria'!$B:$I,7,0))</f>
        <v>UN</v>
      </c>
      <c r="G779" s="212">
        <v>4</v>
      </c>
      <c r="H779" s="213">
        <f t="shared" si="78"/>
        <v>737.59</v>
      </c>
      <c r="I779" s="214">
        <f t="shared" si="79"/>
        <v>2950.36</v>
      </c>
      <c r="J779" s="213">
        <f t="shared" si="80"/>
        <v>921.76622300000008</v>
      </c>
      <c r="K779" s="214">
        <f t="shared" si="81"/>
        <v>3687.06</v>
      </c>
      <c r="L779" s="167">
        <f t="shared" si="84"/>
        <v>2.5012502825562909E-4</v>
      </c>
      <c r="M779" s="326">
        <f t="shared" si="83"/>
        <v>0.94247608242931058</v>
      </c>
      <c r="N779" s="310" t="str">
        <f t="shared" si="82"/>
        <v>B</v>
      </c>
      <c r="P779" s="171">
        <f>IF($C779="SINAPI",VLOOKUP($D779,'Comp. Sinapi'!$B:$F,5,0),VLOOKUP($D779,'Comp. Própria'!$B:$I,8,0))</f>
        <v>737.59</v>
      </c>
    </row>
    <row r="780" spans="2:20" ht="29.25" customHeight="1" x14ac:dyDescent="0.25">
      <c r="B780" s="215" t="s">
        <v>12665</v>
      </c>
      <c r="C780" s="210" t="s">
        <v>16</v>
      </c>
      <c r="D780" s="210">
        <v>100849</v>
      </c>
      <c r="E780" s="211" t="str">
        <f>IF($C780="SINAPI",VLOOKUP($D780,'Comp. Sinapi'!$B:$F,2,0),VLOOKUP($D780,'Comp. Própria'!$B:$I,2,0))</f>
        <v>ASSENTO SANITÁRIO CONVENCIONAL - FORNECIMENTO E INSTALACAO. AF_01/2020</v>
      </c>
      <c r="F780" s="210" t="str">
        <f>IF($C780="SINAPI",VLOOKUP($D780,'Comp. Sinapi'!$B:$F,3,0),VLOOKUP($D780,'Comp. Própria'!$B:$I,7,0))</f>
        <v>UN</v>
      </c>
      <c r="G780" s="212">
        <v>4</v>
      </c>
      <c r="H780" s="213">
        <f t="shared" ref="H780:H843" si="85">P780*(1-$P$8)</f>
        <v>44.93</v>
      </c>
      <c r="I780" s="214">
        <f t="shared" ref="I780:I843" si="86">TRUNC((G780*H780),2)</f>
        <v>179.72</v>
      </c>
      <c r="J780" s="213">
        <f t="shared" ref="J780:J843" si="87">H780*(1+$K$7)</f>
        <v>56.149020999999998</v>
      </c>
      <c r="K780" s="214">
        <f t="shared" ref="K780:K843" si="88">TRUNC((G780*J780),2)</f>
        <v>224.59</v>
      </c>
      <c r="L780" s="167">
        <f t="shared" si="84"/>
        <v>1.523587359466126E-5</v>
      </c>
      <c r="M780" s="326">
        <f t="shared" si="83"/>
        <v>0.94249131830290522</v>
      </c>
      <c r="N780" s="310" t="str">
        <f t="shared" si="82"/>
        <v>B</v>
      </c>
      <c r="P780" s="171">
        <f>IF($C780="SINAPI",VLOOKUP($D780,'Comp. Sinapi'!$B:$F,5,0),VLOOKUP($D780,'Comp. Própria'!$B:$I,8,0))</f>
        <v>44.93</v>
      </c>
    </row>
    <row r="781" spans="2:20" ht="27" x14ac:dyDescent="0.25">
      <c r="B781" s="215" t="s">
        <v>12666</v>
      </c>
      <c r="C781" s="210" t="s">
        <v>16</v>
      </c>
      <c r="D781" s="210">
        <v>99635</v>
      </c>
      <c r="E781" s="211" t="str">
        <f>IF($C781="SINAPI",VLOOKUP($D781,'Comp. Sinapi'!$B:$F,2,0),VLOOKUP($D781,'Comp. Própria'!$B:$I,2,0))</f>
        <v>VÁLVULA DE DESCARGA METÁLICA, BASE 1 1/2", ACABAMENTO METALICO CROMADO - FORNECIMENTO E INSTALAÇÃO. AF_08/2021</v>
      </c>
      <c r="F781" s="210" t="str">
        <f>IF($C781="SINAPI",VLOOKUP($D781,'Comp. Sinapi'!$B:$F,3,0),VLOOKUP($D781,'Comp. Própria'!$B:$I,7,0))</f>
        <v>UN</v>
      </c>
      <c r="G781" s="212">
        <v>4</v>
      </c>
      <c r="H781" s="213">
        <f t="shared" si="85"/>
        <v>193.19</v>
      </c>
      <c r="I781" s="214">
        <f t="shared" si="86"/>
        <v>772.76</v>
      </c>
      <c r="J781" s="213">
        <f t="shared" si="87"/>
        <v>241.429543</v>
      </c>
      <c r="K781" s="214">
        <f t="shared" si="88"/>
        <v>965.71</v>
      </c>
      <c r="L781" s="167">
        <f t="shared" si="84"/>
        <v>6.5512424814552411E-5</v>
      </c>
      <c r="M781" s="326">
        <f t="shared" si="83"/>
        <v>0.94255683072771979</v>
      </c>
      <c r="N781" s="310" t="str">
        <f t="shared" ref="N781:N844" si="89">IF(M781&lt;=$N$7,"A",IF(M781&lt;=$N$8,"B","C"))</f>
        <v>B</v>
      </c>
      <c r="P781" s="171">
        <f>IF($C781="SINAPI",VLOOKUP($D781,'Comp. Sinapi'!$B:$F,5,0),VLOOKUP($D781,'Comp. Própria'!$B:$I,8,0))</f>
        <v>193.19</v>
      </c>
    </row>
    <row r="782" spans="2:20" x14ac:dyDescent="0.25">
      <c r="B782" s="215" t="s">
        <v>12667</v>
      </c>
      <c r="C782" s="210" t="s">
        <v>13156</v>
      </c>
      <c r="D782" s="210" t="s">
        <v>13342</v>
      </c>
      <c r="E782" s="211" t="str">
        <f>IF($C782="SINAPI",VLOOKUP($D782,'Comp. Sinapi'!$B:$F,2,0),VLOOKUP($D782,'Comp. Própria'!$B:$I,2,0))</f>
        <v>DUCHA HIGIÊNICA 25MMx 3/4"</v>
      </c>
      <c r="F782" s="210" t="str">
        <f>IF($C782="SINAPI",VLOOKUP($D782,'Comp. Sinapi'!$B:$F,3,0),VLOOKUP($D782,'Comp. Própria'!$B:$I,7,0))</f>
        <v>UN</v>
      </c>
      <c r="G782" s="212">
        <v>4</v>
      </c>
      <c r="H782" s="213">
        <f t="shared" si="85"/>
        <v>211.33789999999999</v>
      </c>
      <c r="I782" s="214">
        <f t="shared" si="86"/>
        <v>845.35</v>
      </c>
      <c r="J782" s="213">
        <f t="shared" si="87"/>
        <v>264.10897362999998</v>
      </c>
      <c r="K782" s="214">
        <f t="shared" si="88"/>
        <v>1056.43</v>
      </c>
      <c r="L782" s="167">
        <f t="shared" si="84"/>
        <v>7.1666743584344788E-5</v>
      </c>
      <c r="M782" s="326">
        <f t="shared" ref="M782:M845" si="90">L782+M781</f>
        <v>0.94262849747130417</v>
      </c>
      <c r="N782" s="310" t="str">
        <f t="shared" si="89"/>
        <v>B</v>
      </c>
      <c r="P782" s="171">
        <f>IF($C782="SINAPI",VLOOKUP($D782,'Comp. Sinapi'!$B:$F,5,0),VLOOKUP($D782,'Comp. Própria'!$B:$I,8,0))</f>
        <v>211.33789999999999</v>
      </c>
    </row>
    <row r="783" spans="2:20" x14ac:dyDescent="0.25">
      <c r="B783" s="215" t="s">
        <v>12668</v>
      </c>
      <c r="C783" s="210" t="s">
        <v>13156</v>
      </c>
      <c r="D783" s="210" t="s">
        <v>13338</v>
      </c>
      <c r="E783" s="211" t="str">
        <f>IF($C783="SINAPI",VLOOKUP($D783,'Comp. Sinapi'!$B:$F,2,0),VLOOKUP($D783,'Comp. Própria'!$B:$I,2,0))</f>
        <v>TOALHEIRO PLÁSTICO TIPO DISPENSER PARA PAPEL TOALHA INTERFOLHADO</v>
      </c>
      <c r="F783" s="210" t="str">
        <f>IF($C783="SINAPI",VLOOKUP($D783,'Comp. Sinapi'!$B:$F,3,0),VLOOKUP($D783,'Comp. Própria'!$B:$I,7,0))</f>
        <v>UN</v>
      </c>
      <c r="G783" s="212">
        <v>4</v>
      </c>
      <c r="H783" s="213">
        <f t="shared" si="85"/>
        <v>56.365000000000002</v>
      </c>
      <c r="I783" s="214">
        <f t="shared" si="86"/>
        <v>225.46</v>
      </c>
      <c r="J783" s="213">
        <f t="shared" si="87"/>
        <v>70.4393405</v>
      </c>
      <c r="K783" s="214">
        <f t="shared" si="88"/>
        <v>281.75</v>
      </c>
      <c r="L783" s="167">
        <f t="shared" si="84"/>
        <v>1.9113528586739434E-5</v>
      </c>
      <c r="M783" s="326">
        <f t="shared" si="90"/>
        <v>0.94264761099989092</v>
      </c>
      <c r="N783" s="310" t="str">
        <f t="shared" si="89"/>
        <v>B</v>
      </c>
      <c r="P783" s="171">
        <f>IF($C783="SINAPI",VLOOKUP($D783,'Comp. Sinapi'!$B:$F,5,0),VLOOKUP($D783,'Comp. Própria'!$B:$I,8,0))</f>
        <v>56.365000000000002</v>
      </c>
    </row>
    <row r="784" spans="2:20" ht="27" x14ac:dyDescent="0.25">
      <c r="B784" s="215" t="s">
        <v>12669</v>
      </c>
      <c r="C784" s="210" t="s">
        <v>16</v>
      </c>
      <c r="D784" s="210">
        <v>95547</v>
      </c>
      <c r="E784" s="211" t="str">
        <f>IF($C784="SINAPI",VLOOKUP($D784,'Comp. Sinapi'!$B:$F,2,0),VLOOKUP($D784,'Comp. Própria'!$B:$I,2,0))</f>
        <v>SABONETEIRA PLASTICA TIPO DISPENSER PARA SABONETE LIQUIDO COM RESERVATORIO 800 A 1500 ML, INCLUSO FIXAÇÃO. AF_01/2020</v>
      </c>
      <c r="F784" s="210" t="str">
        <f>IF($C784="SINAPI",VLOOKUP($D784,'Comp. Sinapi'!$B:$F,3,0),VLOOKUP($D784,'Comp. Própria'!$B:$I,7,0))</f>
        <v>UN</v>
      </c>
      <c r="G784" s="212">
        <v>4</v>
      </c>
      <c r="H784" s="213">
        <f t="shared" si="85"/>
        <v>58.08</v>
      </c>
      <c r="I784" s="214">
        <f t="shared" si="86"/>
        <v>232.32</v>
      </c>
      <c r="J784" s="213">
        <f t="shared" si="87"/>
        <v>72.582576000000003</v>
      </c>
      <c r="K784" s="214">
        <f t="shared" si="88"/>
        <v>290.33</v>
      </c>
      <c r="L784" s="167">
        <f t="shared" si="84"/>
        <v>1.969558386721583E-5</v>
      </c>
      <c r="M784" s="326">
        <f t="shared" si="90"/>
        <v>0.94266730658375808</v>
      </c>
      <c r="N784" s="310" t="str">
        <f t="shared" si="89"/>
        <v>B</v>
      </c>
      <c r="P784" s="171">
        <f>IF($C784="SINAPI",VLOOKUP($D784,'Comp. Sinapi'!$B:$F,5,0),VLOOKUP($D784,'Comp. Própria'!$B:$I,8,0))</f>
        <v>58.08</v>
      </c>
    </row>
    <row r="785" spans="2:16" ht="27" x14ac:dyDescent="0.25">
      <c r="B785" s="215" t="s">
        <v>12670</v>
      </c>
      <c r="C785" s="210" t="s">
        <v>13156</v>
      </c>
      <c r="D785" s="210" t="s">
        <v>13339</v>
      </c>
      <c r="E785" s="211" t="str">
        <f>IF($C785="SINAPI",VLOOKUP($D785,'Comp. Sinapi'!$B:$F,2,0),VLOOKUP($D785,'Comp. Própria'!$B:$I,2,0))</f>
        <v>PAPELEIRA PLASTICA TIPO DISPENSER PARA PAPEL HIGIENICO ROLAO - FORNECIMENTO E INSTALACAO</v>
      </c>
      <c r="F785" s="210" t="str">
        <f>IF($C785="SINAPI",VLOOKUP($D785,'Comp. Sinapi'!$B:$F,3,0),VLOOKUP($D785,'Comp. Própria'!$B:$I,7,0))</f>
        <v>UN</v>
      </c>
      <c r="G785" s="212">
        <v>4</v>
      </c>
      <c r="H785" s="213">
        <f t="shared" si="85"/>
        <v>60.062781999999999</v>
      </c>
      <c r="I785" s="214">
        <f t="shared" si="86"/>
        <v>240.25</v>
      </c>
      <c r="J785" s="213">
        <f t="shared" si="87"/>
        <v>75.060458665400006</v>
      </c>
      <c r="K785" s="214">
        <f t="shared" si="88"/>
        <v>300.24</v>
      </c>
      <c r="L785" s="167">
        <f t="shared" si="84"/>
        <v>2.0367864500027144E-5</v>
      </c>
      <c r="M785" s="326">
        <f t="shared" si="90"/>
        <v>0.94268767444825807</v>
      </c>
      <c r="N785" s="310" t="str">
        <f t="shared" si="89"/>
        <v>B</v>
      </c>
      <c r="P785" s="171">
        <f>IF($C785="SINAPI",VLOOKUP($D785,'Comp. Sinapi'!$B:$F,5,0),VLOOKUP($D785,'Comp. Própria'!$B:$I,8,0))</f>
        <v>60.062781999999999</v>
      </c>
    </row>
    <row r="786" spans="2:16" ht="27" x14ac:dyDescent="0.25">
      <c r="B786" s="215" t="s">
        <v>12673</v>
      </c>
      <c r="C786" s="210" t="s">
        <v>16</v>
      </c>
      <c r="D786" s="210">
        <v>100860</v>
      </c>
      <c r="E786" s="211" t="str">
        <f>IF($C786="SINAPI",VLOOKUP($D786,'Comp. Sinapi'!$B:$F,2,0),VLOOKUP($D786,'Comp. Própria'!$B:$I,2,0))</f>
        <v>CHUVEIRO ELÉTRICO COMUM CORPO PLÁSTICO, TIPO DUCHA - FORNECIMENTO E INSTALAÇÃO. AF_01/2020</v>
      </c>
      <c r="F786" s="210" t="str">
        <f>IF($C786="SINAPI",VLOOKUP($D786,'Comp. Sinapi'!$B:$F,3,0),VLOOKUP($D786,'Comp. Própria'!$B:$I,7,0))</f>
        <v>UN</v>
      </c>
      <c r="G786" s="212">
        <v>2</v>
      </c>
      <c r="H786" s="213">
        <f t="shared" si="85"/>
        <v>108.24</v>
      </c>
      <c r="I786" s="214">
        <f t="shared" si="86"/>
        <v>216.48</v>
      </c>
      <c r="J786" s="213">
        <f t="shared" si="87"/>
        <v>135.267528</v>
      </c>
      <c r="K786" s="214">
        <f t="shared" si="88"/>
        <v>270.52999999999997</v>
      </c>
      <c r="L786" s="167">
        <f t="shared" si="84"/>
        <v>1.8352379373808762E-5</v>
      </c>
      <c r="M786" s="326">
        <f t="shared" si="90"/>
        <v>0.94270602682763183</v>
      </c>
      <c r="N786" s="310" t="str">
        <f t="shared" si="89"/>
        <v>B</v>
      </c>
      <c r="P786" s="171">
        <f>IF($C786="SINAPI",VLOOKUP($D786,'Comp. Sinapi'!$B:$F,5,0),VLOOKUP($D786,'Comp. Própria'!$B:$I,8,0))</f>
        <v>108.24</v>
      </c>
    </row>
    <row r="787" spans="2:16" ht="27" x14ac:dyDescent="0.25">
      <c r="B787" s="215" t="s">
        <v>12674</v>
      </c>
      <c r="C787" s="210" t="s">
        <v>16</v>
      </c>
      <c r="D787" s="210">
        <v>86904</v>
      </c>
      <c r="E787" s="211" t="str">
        <f>IF($C787="SINAPI",VLOOKUP($D787,'Comp. Sinapi'!$B:$F,2,0),VLOOKUP($D787,'Comp. Própria'!$B:$I,2,0))</f>
        <v>LAVATÓRIO LOUÇA BRANCA SUSPENSO, 29,5 X 39CM OU EQUIVALENTE, PADRÃO POPULAR - FORNECIMENTO E INSTALAÇÃO. AF_01/2020</v>
      </c>
      <c r="F787" s="210" t="str">
        <f>IF($C787="SINAPI",VLOOKUP($D787,'Comp. Sinapi'!$B:$F,3,0),VLOOKUP($D787,'Comp. Própria'!$B:$I,7,0))</f>
        <v>UN</v>
      </c>
      <c r="G787" s="212">
        <v>3</v>
      </c>
      <c r="H787" s="213">
        <f t="shared" si="85"/>
        <v>143.27000000000001</v>
      </c>
      <c r="I787" s="214">
        <f t="shared" si="86"/>
        <v>429.81</v>
      </c>
      <c r="J787" s="213">
        <f t="shared" si="87"/>
        <v>179.04451900000001</v>
      </c>
      <c r="K787" s="214">
        <f t="shared" si="88"/>
        <v>537.13</v>
      </c>
      <c r="L787" s="167">
        <f t="shared" si="84"/>
        <v>3.6438153007259463E-5</v>
      </c>
      <c r="M787" s="326">
        <f t="shared" si="90"/>
        <v>0.94274246498063907</v>
      </c>
      <c r="N787" s="310" t="str">
        <f t="shared" si="89"/>
        <v>B</v>
      </c>
      <c r="P787" s="171">
        <f>IF($C787="SINAPI",VLOOKUP($D787,'Comp. Sinapi'!$B:$F,5,0),VLOOKUP($D787,'Comp. Própria'!$B:$I,8,0))</f>
        <v>143.27000000000001</v>
      </c>
    </row>
    <row r="788" spans="2:16" ht="27" x14ac:dyDescent="0.25">
      <c r="B788" s="215" t="s">
        <v>12675</v>
      </c>
      <c r="C788" s="210" t="s">
        <v>16</v>
      </c>
      <c r="D788" s="210">
        <v>86906</v>
      </c>
      <c r="E788" s="211" t="str">
        <f>IF($C788="SINAPI",VLOOKUP($D788,'Comp. Sinapi'!$B:$F,2,0),VLOOKUP($D788,'Comp. Própria'!$B:$I,2,0))</f>
        <v>TORNEIRA CROMADA DE MESA, 1/2" OU 3/4", PARA LAVATÓRIO, PADRÃO POPULAR - FORNECIMENTO E INSTALAÇÃO. AF_01/2020</v>
      </c>
      <c r="F788" s="210" t="str">
        <f>IF($C788="SINAPI",VLOOKUP($D788,'Comp. Sinapi'!$B:$F,3,0),VLOOKUP($D788,'Comp. Própria'!$B:$I,7,0))</f>
        <v>UN</v>
      </c>
      <c r="G788" s="212">
        <v>3</v>
      </c>
      <c r="H788" s="213">
        <f t="shared" si="85"/>
        <v>81.08</v>
      </c>
      <c r="I788" s="214">
        <f t="shared" si="86"/>
        <v>243.24</v>
      </c>
      <c r="J788" s="213">
        <f t="shared" si="87"/>
        <v>101.325676</v>
      </c>
      <c r="K788" s="214">
        <f t="shared" si="88"/>
        <v>303.97000000000003</v>
      </c>
      <c r="L788" s="167">
        <f t="shared" si="84"/>
        <v>2.062090251822959E-5</v>
      </c>
      <c r="M788" s="326">
        <f t="shared" si="90"/>
        <v>0.94276308588315727</v>
      </c>
      <c r="N788" s="310" t="str">
        <f t="shared" si="89"/>
        <v>B</v>
      </c>
      <c r="P788" s="171">
        <f>IF($C788="SINAPI",VLOOKUP($D788,'Comp. Sinapi'!$B:$F,5,0),VLOOKUP($D788,'Comp. Própria'!$B:$I,8,0))</f>
        <v>81.08</v>
      </c>
    </row>
    <row r="789" spans="2:16" ht="40.5" x14ac:dyDescent="0.25">
      <c r="B789" s="215" t="s">
        <v>12676</v>
      </c>
      <c r="C789" s="210" t="s">
        <v>16</v>
      </c>
      <c r="D789" s="210">
        <v>86932</v>
      </c>
      <c r="E789" s="211" t="str">
        <f>IF($C789="SINAPI",VLOOKUP($D789,'Comp. Sinapi'!$B:$F,2,0),VLOOKUP($D789,'Comp. Própria'!$B:$I,2,0))</f>
        <v>VASO SANITÁRIO SIFONADO COM CAIXA ACOPLADA LOUÇA BRANCA - PADRÃO MÉDIO, INCLUSO ENGATE FLEXÍVEL EM METAL CROMADO, 1/2  X 40CM - FORNECIMENTO E INSTALAÇÃO. AF_01/2020</v>
      </c>
      <c r="F789" s="210" t="str">
        <f>IF($C789="SINAPI",VLOOKUP($D789,'Comp. Sinapi'!$B:$F,3,0),VLOOKUP($D789,'Comp. Própria'!$B:$I,7,0))</f>
        <v>UN</v>
      </c>
      <c r="G789" s="212">
        <v>2</v>
      </c>
      <c r="H789" s="213">
        <f t="shared" si="85"/>
        <v>520.77</v>
      </c>
      <c r="I789" s="214">
        <f t="shared" si="86"/>
        <v>1041.54</v>
      </c>
      <c r="J789" s="213">
        <f t="shared" si="87"/>
        <v>650.80626900000004</v>
      </c>
      <c r="K789" s="214">
        <f t="shared" si="88"/>
        <v>1301.6099999999999</v>
      </c>
      <c r="L789" s="167">
        <f t="shared" si="84"/>
        <v>8.8299414174927823E-5</v>
      </c>
      <c r="M789" s="326">
        <f t="shared" si="90"/>
        <v>0.94285138529733215</v>
      </c>
      <c r="N789" s="310" t="str">
        <f t="shared" si="89"/>
        <v>B</v>
      </c>
      <c r="P789" s="171">
        <f>IF($C789="SINAPI",VLOOKUP($D789,'Comp. Sinapi'!$B:$F,5,0),VLOOKUP($D789,'Comp. Própria'!$B:$I,8,0))</f>
        <v>520.77</v>
      </c>
    </row>
    <row r="790" spans="2:16" ht="32.25" customHeight="1" x14ac:dyDescent="0.25">
      <c r="B790" s="215" t="s">
        <v>12677</v>
      </c>
      <c r="C790" s="210" t="s">
        <v>16</v>
      </c>
      <c r="D790" s="210">
        <v>100849</v>
      </c>
      <c r="E790" s="211" t="str">
        <f>IF($C790="SINAPI",VLOOKUP($D790,'Comp. Sinapi'!$B:$F,2,0),VLOOKUP($D790,'Comp. Própria'!$B:$I,2,0))</f>
        <v>ASSENTO SANITÁRIO CONVENCIONAL - FORNECIMENTO E INSTALACAO. AF_01/2020</v>
      </c>
      <c r="F790" s="210" t="str">
        <f>IF($C790="SINAPI",VLOOKUP($D790,'Comp. Sinapi'!$B:$F,3,0),VLOOKUP($D790,'Comp. Própria'!$B:$I,7,0))</f>
        <v>UN</v>
      </c>
      <c r="G790" s="212">
        <v>2</v>
      </c>
      <c r="H790" s="213">
        <f t="shared" si="85"/>
        <v>44.93</v>
      </c>
      <c r="I790" s="214">
        <f t="shared" si="86"/>
        <v>89.86</v>
      </c>
      <c r="J790" s="213">
        <f t="shared" si="87"/>
        <v>56.149020999999998</v>
      </c>
      <c r="K790" s="214">
        <f t="shared" si="88"/>
        <v>112.29</v>
      </c>
      <c r="L790" s="167">
        <f t="shared" si="84"/>
        <v>7.6175976042767391E-6</v>
      </c>
      <c r="M790" s="326">
        <f t="shared" si="90"/>
        <v>0.9428590028949364</v>
      </c>
      <c r="N790" s="310" t="str">
        <f t="shared" si="89"/>
        <v>B</v>
      </c>
      <c r="P790" s="171">
        <f>IF($C790="SINAPI",VLOOKUP($D790,'Comp. Sinapi'!$B:$F,5,0),VLOOKUP($D790,'Comp. Própria'!$B:$I,8,0))</f>
        <v>44.93</v>
      </c>
    </row>
    <row r="791" spans="2:16" ht="40.5" x14ac:dyDescent="0.25">
      <c r="B791" s="215" t="s">
        <v>12678</v>
      </c>
      <c r="C791" s="210" t="s">
        <v>13156</v>
      </c>
      <c r="D791" s="210" t="s">
        <v>13343</v>
      </c>
      <c r="E791" s="211" t="str">
        <f>IF($C791="SINAPI",VLOOKUP($D791,'Comp. Sinapi'!$B:$F,2,0),VLOOKUP($D791,'Comp. Própria'!$B:$I,2,0))</f>
        <v>BANCADA DE COZINHA AÇO INOX 200X60CM, COM DUAS CUBAS DE EMBUTIR DE AÇO 45x50x35CM, VÁLVULA AMERICANA E SIFÃO TIPO GARRAFA EM METAL CROMADO - FORNECIMENTO E INSTALAÇÃO.</v>
      </c>
      <c r="F791" s="210" t="str">
        <f>IF($C791="SINAPI",VLOOKUP($D791,'Comp. Sinapi'!$B:$F,3,0),VLOOKUP($D791,'Comp. Própria'!$B:$I,7,0))</f>
        <v>UN</v>
      </c>
      <c r="G791" s="212">
        <v>1</v>
      </c>
      <c r="H791" s="213">
        <f t="shared" si="85"/>
        <v>4500.5589332999998</v>
      </c>
      <c r="I791" s="214">
        <f t="shared" si="86"/>
        <v>4500.55</v>
      </c>
      <c r="J791" s="213">
        <f t="shared" si="87"/>
        <v>5624.3484989450099</v>
      </c>
      <c r="K791" s="214">
        <f t="shared" si="88"/>
        <v>5624.34</v>
      </c>
      <c r="L791" s="167">
        <f t="shared" si="84"/>
        <v>3.8154741214389381E-4</v>
      </c>
      <c r="M791" s="326">
        <f t="shared" si="90"/>
        <v>0.94324055030708032</v>
      </c>
      <c r="N791" s="310" t="str">
        <f t="shared" si="89"/>
        <v>B</v>
      </c>
      <c r="P791" s="171">
        <f>IF($C791="SINAPI",VLOOKUP($D791,'Comp. Sinapi'!$B:$F,5,0),VLOOKUP($D791,'Comp. Própria'!$B:$I,8,0))</f>
        <v>4500.5589332999998</v>
      </c>
    </row>
    <row r="792" spans="2:16" ht="27" x14ac:dyDescent="0.25">
      <c r="B792" s="215" t="s">
        <v>12679</v>
      </c>
      <c r="C792" s="210" t="s">
        <v>13156</v>
      </c>
      <c r="D792" s="210" t="s">
        <v>13344</v>
      </c>
      <c r="E792" s="211" t="str">
        <f>IF($C792="SINAPI",VLOOKUP($D792,'Comp. Sinapi'!$B:$F,2,0),VLOOKUP($D792,'Comp. Própria'!$B:$I,2,0))</f>
        <v>CAIXA DE GORDURA ESPECIAL (CAPACIDADE: 624 L - PARA ATÉ 146 PESSOAS SERVIDAS NO PICO), RETANGULAR, EM ALVENARIA COM BLOCOS DE CONCRETO.</v>
      </c>
      <c r="F792" s="210" t="str">
        <f>IF($C792="SINAPI",VLOOKUP($D792,'Comp. Sinapi'!$B:$F,3,0),VLOOKUP($D792,'Comp. Própria'!$B:$I,7,0))</f>
        <v>UN</v>
      </c>
      <c r="G792" s="212">
        <v>1</v>
      </c>
      <c r="H792" s="213">
        <f t="shared" si="85"/>
        <v>1424.7150984000002</v>
      </c>
      <c r="I792" s="214">
        <f t="shared" si="86"/>
        <v>1424.71</v>
      </c>
      <c r="J792" s="213">
        <f t="shared" si="87"/>
        <v>1780.4664584704803</v>
      </c>
      <c r="K792" s="214">
        <f t="shared" si="88"/>
        <v>1780.46</v>
      </c>
      <c r="L792" s="167">
        <f t="shared" si="84"/>
        <v>1.207839329460376E-4</v>
      </c>
      <c r="M792" s="326">
        <f t="shared" si="90"/>
        <v>0.94336133424002633</v>
      </c>
      <c r="N792" s="310" t="str">
        <f t="shared" si="89"/>
        <v>B</v>
      </c>
      <c r="P792" s="171">
        <f>IF($C792="SINAPI",VLOOKUP($D792,'Comp. Sinapi'!$B:$F,5,0),VLOOKUP($D792,'Comp. Própria'!$B:$I,8,0))</f>
        <v>1424.7150984000002</v>
      </c>
    </row>
    <row r="793" spans="2:16" ht="40.5" x14ac:dyDescent="0.25">
      <c r="B793" s="215" t="s">
        <v>12680</v>
      </c>
      <c r="C793" s="210" t="s">
        <v>13156</v>
      </c>
      <c r="D793" s="210" t="s">
        <v>13345</v>
      </c>
      <c r="E793" s="211" t="str">
        <f>IF($C793="SINAPI",VLOOKUP($D793,'Comp. Sinapi'!$B:$F,2,0),VLOOKUP($D793,'Comp. Própria'!$B:$I,2,0))</f>
        <v>BANCADA DE AÇO INOXIDAVEL (4,70X0,60), COM DUAS CUBAS DE EMBUTIR DE AÇO INOXIDÁVEL MÉDIA (0,40X0,50X0,20), VÁLVULA AMERICANA EM METAL CROMADO, SIFÃO TIPO GARRAFA EM METAL- FORNECIMENTO E INSTALAÇÃO</v>
      </c>
      <c r="F793" s="210" t="str">
        <f>IF($C793="SINAPI",VLOOKUP($D793,'Comp. Sinapi'!$B:$F,3,0),VLOOKUP($D793,'Comp. Própria'!$B:$I,7,0))</f>
        <v>UN</v>
      </c>
      <c r="G793" s="212">
        <v>1</v>
      </c>
      <c r="H793" s="213">
        <f t="shared" si="85"/>
        <v>7738.5636000000004</v>
      </c>
      <c r="I793" s="214">
        <f t="shared" si="86"/>
        <v>7738.56</v>
      </c>
      <c r="J793" s="213">
        <f t="shared" si="87"/>
        <v>9670.8829309200009</v>
      </c>
      <c r="K793" s="214">
        <f t="shared" si="88"/>
        <v>9670.8799999999992</v>
      </c>
      <c r="L793" s="167">
        <f t="shared" si="84"/>
        <v>6.5605906420204674E-4</v>
      </c>
      <c r="M793" s="326">
        <f t="shared" si="90"/>
        <v>0.9440173933042284</v>
      </c>
      <c r="N793" s="310" t="str">
        <f t="shared" si="89"/>
        <v>B</v>
      </c>
      <c r="P793" s="171">
        <f>IF($C793="SINAPI",VLOOKUP($D793,'Comp. Sinapi'!$B:$F,5,0),VLOOKUP($D793,'Comp. Própria'!$B:$I,8,0))</f>
        <v>7738.5636000000004</v>
      </c>
    </row>
    <row r="794" spans="2:16" ht="40.5" x14ac:dyDescent="0.25">
      <c r="B794" s="215" t="s">
        <v>12681</v>
      </c>
      <c r="C794" s="210" t="s">
        <v>13156</v>
      </c>
      <c r="D794" s="210" t="s">
        <v>13346</v>
      </c>
      <c r="E794" s="211" t="str">
        <f>IF($C794="SINAPI",VLOOKUP($D794,'Comp. Sinapi'!$B:$F,2,0),VLOOKUP($D794,'Comp. Própria'!$B:$I,2,0))</f>
        <v>BANCADA DE COZINHA AÇO INOX 290X80CM, COM DUAS CUBAS DE EMBUTIR DE AÇO 80X60X50CM, VÁLVULA AMERICANA E SIFÃO TIPO GARRAFA EM METAL CROMADO - FORNECIMENTO E INSTALAÇÃO.</v>
      </c>
      <c r="F794" s="210" t="str">
        <f>IF($C794="SINAPI",VLOOKUP($D794,'Comp. Sinapi'!$B:$F,3,0),VLOOKUP($D794,'Comp. Própria'!$B:$I,7,0))</f>
        <v>UN</v>
      </c>
      <c r="G794" s="212">
        <v>1</v>
      </c>
      <c r="H794" s="213">
        <f t="shared" si="85"/>
        <v>8481.3980699500007</v>
      </c>
      <c r="I794" s="214">
        <f t="shared" si="86"/>
        <v>8481.39</v>
      </c>
      <c r="J794" s="213">
        <f t="shared" si="87"/>
        <v>10599.203168016516</v>
      </c>
      <c r="K794" s="214">
        <f t="shared" si="88"/>
        <v>10599.2</v>
      </c>
      <c r="L794" s="167">
        <f t="shared" si="84"/>
        <v>7.1903500335960473E-4</v>
      </c>
      <c r="M794" s="326">
        <f t="shared" si="90"/>
        <v>0.94473642830758797</v>
      </c>
      <c r="N794" s="310" t="str">
        <f t="shared" si="89"/>
        <v>B</v>
      </c>
      <c r="P794" s="171">
        <f>IF($C794="SINAPI",VLOOKUP($D794,'Comp. Sinapi'!$B:$F,5,0),VLOOKUP($D794,'Comp. Própria'!$B:$I,8,0))</f>
        <v>8481.3980699500007</v>
      </c>
    </row>
    <row r="795" spans="2:16" ht="27" x14ac:dyDescent="0.25">
      <c r="B795" s="215" t="s">
        <v>12682</v>
      </c>
      <c r="C795" s="210" t="s">
        <v>16</v>
      </c>
      <c r="D795" s="210">
        <v>86910</v>
      </c>
      <c r="E795" s="211" t="str">
        <f>IF($C795="SINAPI",VLOOKUP($D795,'Comp. Sinapi'!$B:$F,2,0),VLOOKUP($D795,'Comp. Própria'!$B:$I,2,0))</f>
        <v>TORNEIRA CROMADA TUBO MÓVEL, DE PAREDE, 1/2" OU 3/4", PARA PIA DE COZINHA, PADRÃO MÉDIO - FORNECIMENTO E INSTALAÇÃO. AF_01/2020</v>
      </c>
      <c r="F795" s="210" t="str">
        <f>IF($C795="SINAPI",VLOOKUP($D795,'Comp. Sinapi'!$B:$F,3,0),VLOOKUP($D795,'Comp. Própria'!$B:$I,7,0))</f>
        <v>UN</v>
      </c>
      <c r="G795" s="212">
        <v>7</v>
      </c>
      <c r="H795" s="213">
        <f t="shared" si="85"/>
        <v>138.77000000000001</v>
      </c>
      <c r="I795" s="214">
        <f t="shared" si="86"/>
        <v>971.39</v>
      </c>
      <c r="J795" s="213">
        <f t="shared" si="87"/>
        <v>173.42086900000001</v>
      </c>
      <c r="K795" s="214">
        <f t="shared" si="88"/>
        <v>1213.94</v>
      </c>
      <c r="L795" s="167">
        <f t="shared" si="84"/>
        <v>8.235200316800877E-5</v>
      </c>
      <c r="M795" s="326">
        <f t="shared" si="90"/>
        <v>0.94481878031075595</v>
      </c>
      <c r="N795" s="310" t="str">
        <f t="shared" si="89"/>
        <v>B</v>
      </c>
      <c r="P795" s="171">
        <f>IF($C795="SINAPI",VLOOKUP($D795,'Comp. Sinapi'!$B:$F,5,0),VLOOKUP($D795,'Comp. Própria'!$B:$I,8,0))</f>
        <v>138.77000000000001</v>
      </c>
    </row>
    <row r="796" spans="2:16" ht="27" x14ac:dyDescent="0.25">
      <c r="B796" s="215" t="s">
        <v>12683</v>
      </c>
      <c r="C796" s="210" t="s">
        <v>13156</v>
      </c>
      <c r="D796" s="210" t="s">
        <v>13347</v>
      </c>
      <c r="E796" s="211" t="str">
        <f>IF($C796="SINAPI",VLOOKUP($D796,'Comp. Sinapi'!$B:$F,2,0),VLOOKUP($D796,'Comp. Própria'!$B:$I,2,0))</f>
        <v>TORNEIRA CROMADA COM BICO 1/2 OU 3/4 PARA JARDIM/TANQUE (REF 1153) - FORNECIMENTO E INSTALAÇÃO.</v>
      </c>
      <c r="F796" s="210" t="str">
        <f>IF($C796="SINAPI",VLOOKUP($D796,'Comp. Sinapi'!$B:$F,3,0),VLOOKUP($D796,'Comp. Própria'!$B:$I,7,0))</f>
        <v>UN</v>
      </c>
      <c r="G796" s="212">
        <v>2</v>
      </c>
      <c r="H796" s="213">
        <f t="shared" si="85"/>
        <v>68.976086999999993</v>
      </c>
      <c r="I796" s="214">
        <f t="shared" si="86"/>
        <v>137.94999999999999</v>
      </c>
      <c r="J796" s="213">
        <f t="shared" si="87"/>
        <v>86.199415923899991</v>
      </c>
      <c r="K796" s="214">
        <f t="shared" si="88"/>
        <v>172.39</v>
      </c>
      <c r="L796" s="167">
        <f t="shared" si="84"/>
        <v>1.1694698112042629E-5</v>
      </c>
      <c r="M796" s="326">
        <f t="shared" si="90"/>
        <v>0.94483047500886796</v>
      </c>
      <c r="N796" s="310" t="str">
        <f t="shared" si="89"/>
        <v>B</v>
      </c>
      <c r="P796" s="171">
        <f>IF($C796="SINAPI",VLOOKUP($D796,'Comp. Sinapi'!$B:$F,5,0),VLOOKUP($D796,'Comp. Própria'!$B:$I,8,0))</f>
        <v>68.976086999999993</v>
      </c>
    </row>
    <row r="797" spans="2:16" x14ac:dyDescent="0.25">
      <c r="B797" s="215" t="s">
        <v>12684</v>
      </c>
      <c r="C797" s="210" t="s">
        <v>13156</v>
      </c>
      <c r="D797" s="210" t="s">
        <v>13338</v>
      </c>
      <c r="E797" s="211" t="str">
        <f>IF($C797="SINAPI",VLOOKUP($D797,'Comp. Sinapi'!$B:$F,2,0),VLOOKUP($D797,'Comp. Própria'!$B:$I,2,0))</f>
        <v>TOALHEIRO PLÁSTICO TIPO DISPENSER PARA PAPEL TOALHA INTERFOLHADO</v>
      </c>
      <c r="F797" s="210" t="str">
        <f>IF($C797="SINAPI",VLOOKUP($D797,'Comp. Sinapi'!$B:$F,3,0),VLOOKUP($D797,'Comp. Própria'!$B:$I,7,0))</f>
        <v>UN</v>
      </c>
      <c r="G797" s="212">
        <v>2</v>
      </c>
      <c r="H797" s="213">
        <f t="shared" si="85"/>
        <v>56.365000000000002</v>
      </c>
      <c r="I797" s="214">
        <f t="shared" si="86"/>
        <v>112.73</v>
      </c>
      <c r="J797" s="213">
        <f t="shared" si="87"/>
        <v>70.4393405</v>
      </c>
      <c r="K797" s="214">
        <f t="shared" si="88"/>
        <v>140.87</v>
      </c>
      <c r="L797" s="167">
        <f t="shared" si="84"/>
        <v>9.5564251003158269E-6</v>
      </c>
      <c r="M797" s="326">
        <f t="shared" si="90"/>
        <v>0.94484003143396833</v>
      </c>
      <c r="N797" s="310" t="str">
        <f t="shared" si="89"/>
        <v>B</v>
      </c>
      <c r="P797" s="171">
        <f>IF($C797="SINAPI",VLOOKUP($D797,'Comp. Sinapi'!$B:$F,5,0),VLOOKUP($D797,'Comp. Própria'!$B:$I,8,0))</f>
        <v>56.365000000000002</v>
      </c>
    </row>
    <row r="798" spans="2:16" ht="27" x14ac:dyDescent="0.25">
      <c r="B798" s="215" t="s">
        <v>12685</v>
      </c>
      <c r="C798" s="210" t="s">
        <v>16</v>
      </c>
      <c r="D798" s="210">
        <v>95547</v>
      </c>
      <c r="E798" s="211" t="str">
        <f>IF($C798="SINAPI",VLOOKUP($D798,'Comp. Sinapi'!$B:$F,2,0),VLOOKUP($D798,'Comp. Própria'!$B:$I,2,0))</f>
        <v>SABONETEIRA PLASTICA TIPO DISPENSER PARA SABONETE LIQUIDO COM RESERVATORIO 800 A 1500 ML, INCLUSO FIXAÇÃO. AF_01/2020</v>
      </c>
      <c r="F798" s="210" t="str">
        <f>IF($C798="SINAPI",VLOOKUP($D798,'Comp. Sinapi'!$B:$F,3,0),VLOOKUP($D798,'Comp. Própria'!$B:$I,7,0))</f>
        <v>UN</v>
      </c>
      <c r="G798" s="212">
        <v>2</v>
      </c>
      <c r="H798" s="213">
        <f t="shared" si="85"/>
        <v>58.08</v>
      </c>
      <c r="I798" s="214">
        <f t="shared" si="86"/>
        <v>116.16</v>
      </c>
      <c r="J798" s="213">
        <f t="shared" si="87"/>
        <v>72.582576000000003</v>
      </c>
      <c r="K798" s="214">
        <f t="shared" si="88"/>
        <v>145.16</v>
      </c>
      <c r="L798" s="167">
        <f t="shared" si="84"/>
        <v>9.847452740554025E-6</v>
      </c>
      <c r="M798" s="326">
        <f t="shared" si="90"/>
        <v>0.9448498788867089</v>
      </c>
      <c r="N798" s="310" t="str">
        <f t="shared" si="89"/>
        <v>B</v>
      </c>
      <c r="P798" s="171">
        <f>IF($C798="SINAPI",VLOOKUP($D798,'Comp. Sinapi'!$B:$F,5,0),VLOOKUP($D798,'Comp. Própria'!$B:$I,8,0))</f>
        <v>58.08</v>
      </c>
    </row>
    <row r="799" spans="2:16" ht="27" x14ac:dyDescent="0.25">
      <c r="B799" s="215" t="s">
        <v>12686</v>
      </c>
      <c r="C799" s="210" t="s">
        <v>13156</v>
      </c>
      <c r="D799" s="210" t="s">
        <v>13339</v>
      </c>
      <c r="E799" s="211" t="str">
        <f>IF($C799="SINAPI",VLOOKUP($D799,'Comp. Sinapi'!$B:$F,2,0),VLOOKUP($D799,'Comp. Própria'!$B:$I,2,0))</f>
        <v>PAPELEIRA PLASTICA TIPO DISPENSER PARA PAPEL HIGIENICO ROLAO - FORNECIMENTO E INSTALACAO</v>
      </c>
      <c r="F799" s="210" t="str">
        <f>IF($C799="SINAPI",VLOOKUP($D799,'Comp. Sinapi'!$B:$F,3,0),VLOOKUP($D799,'Comp. Própria'!$B:$I,7,0))</f>
        <v>UN</v>
      </c>
      <c r="G799" s="212">
        <v>2</v>
      </c>
      <c r="H799" s="213">
        <f t="shared" si="85"/>
        <v>60.062781999999999</v>
      </c>
      <c r="I799" s="214">
        <f t="shared" si="86"/>
        <v>120.12</v>
      </c>
      <c r="J799" s="213">
        <f t="shared" si="87"/>
        <v>75.060458665400006</v>
      </c>
      <c r="K799" s="214">
        <f t="shared" si="88"/>
        <v>150.12</v>
      </c>
      <c r="L799" s="167">
        <f t="shared" si="84"/>
        <v>1.0183932250013572E-5</v>
      </c>
      <c r="M799" s="326">
        <f t="shared" si="90"/>
        <v>0.94486006281895896</v>
      </c>
      <c r="N799" s="310" t="str">
        <f t="shared" si="89"/>
        <v>B</v>
      </c>
      <c r="P799" s="171">
        <f>IF($C799="SINAPI",VLOOKUP($D799,'Comp. Sinapi'!$B:$F,5,0),VLOOKUP($D799,'Comp. Própria'!$B:$I,8,0))</f>
        <v>60.062781999999999</v>
      </c>
    </row>
    <row r="800" spans="2:16" ht="40.5" x14ac:dyDescent="0.25">
      <c r="B800" s="215" t="s">
        <v>12687</v>
      </c>
      <c r="C800" s="210" t="s">
        <v>16</v>
      </c>
      <c r="D800" s="210">
        <v>86922</v>
      </c>
      <c r="E800" s="211" t="str">
        <f>IF($C800="SINAPI",VLOOKUP($D800,'Comp. Sinapi'!$B:$F,2,0),VLOOKUP($D800,'Comp. Própria'!$B:$I,2,0))</f>
        <v>TANQUE DE LOUÇA BRANCA SUSPENSO, 18L OU EQUIVALENTE, INCLUSO SIFÃO TIPO GARRAFA EM METAL CROMADO, VÁLVULA METÁLICA E TORNEIRA DE METAL CROMADO PADRÃO MÉDIO - FORNECIMENTO E INSTALAÇÃO. AF_01/2020</v>
      </c>
      <c r="F800" s="210" t="str">
        <f>IF($C800="SINAPI",VLOOKUP($D800,'Comp. Sinapi'!$B:$F,3,0),VLOOKUP($D800,'Comp. Própria'!$B:$I,7,0))</f>
        <v>UN</v>
      </c>
      <c r="G800" s="212">
        <v>2</v>
      </c>
      <c r="H800" s="213">
        <f t="shared" si="85"/>
        <v>855.6</v>
      </c>
      <c r="I800" s="214">
        <f t="shared" si="86"/>
        <v>1711.2</v>
      </c>
      <c r="J800" s="213">
        <f t="shared" si="87"/>
        <v>1069.24332</v>
      </c>
      <c r="K800" s="214">
        <f t="shared" si="88"/>
        <v>2138.48</v>
      </c>
      <c r="L800" s="167">
        <f t="shared" si="84"/>
        <v>1.4507151237682538E-4</v>
      </c>
      <c r="M800" s="326">
        <f t="shared" si="90"/>
        <v>0.94500513433133582</v>
      </c>
      <c r="N800" s="310" t="str">
        <f t="shared" si="89"/>
        <v>B</v>
      </c>
      <c r="P800" s="171">
        <f>IF($C800="SINAPI",VLOOKUP($D800,'Comp. Sinapi'!$B:$F,5,0),VLOOKUP($D800,'Comp. Própria'!$B:$I,8,0))</f>
        <v>855.6</v>
      </c>
    </row>
    <row r="801" spans="2:16" ht="27" x14ac:dyDescent="0.25">
      <c r="B801" s="215" t="s">
        <v>12688</v>
      </c>
      <c r="C801" s="210" t="s">
        <v>16</v>
      </c>
      <c r="D801" s="210">
        <v>86913</v>
      </c>
      <c r="E801" s="211" t="str">
        <f>IF($C801="SINAPI",VLOOKUP($D801,'Comp. Sinapi'!$B:$F,2,0),VLOOKUP($D801,'Comp. Própria'!$B:$I,2,0))</f>
        <v>TORNEIRA CROMADA 1/2" OU 3/4" PARA TANQUE, PADRÃO POPULAR - FORNECIMENTO E INSTALAÇÃO. AF_01/2020</v>
      </c>
      <c r="F801" s="210" t="str">
        <f>IF($C801="SINAPI",VLOOKUP($D801,'Comp. Sinapi'!$B:$F,3,0),VLOOKUP($D801,'Comp. Própria'!$B:$I,7,0))</f>
        <v>UN</v>
      </c>
      <c r="G801" s="212">
        <v>2</v>
      </c>
      <c r="H801" s="213">
        <f t="shared" si="85"/>
        <v>59.15</v>
      </c>
      <c r="I801" s="214">
        <f t="shared" si="86"/>
        <v>118.3</v>
      </c>
      <c r="J801" s="213">
        <f t="shared" si="87"/>
        <v>73.919754999999995</v>
      </c>
      <c r="K801" s="214">
        <f t="shared" si="88"/>
        <v>147.83000000000001</v>
      </c>
      <c r="L801" s="167">
        <f t="shared" si="84"/>
        <v>1.0028581831331645E-5</v>
      </c>
      <c r="M801" s="326">
        <f t="shared" si="90"/>
        <v>0.94501516291316712</v>
      </c>
      <c r="N801" s="310" t="str">
        <f t="shared" si="89"/>
        <v>B</v>
      </c>
      <c r="P801" s="171">
        <f>IF($C801="SINAPI",VLOOKUP($D801,'Comp. Sinapi'!$B:$F,5,0),VLOOKUP($D801,'Comp. Própria'!$B:$I,8,0))</f>
        <v>59.15</v>
      </c>
    </row>
    <row r="802" spans="2:16" ht="27" x14ac:dyDescent="0.25">
      <c r="B802" s="215" t="s">
        <v>12690</v>
      </c>
      <c r="C802" s="210" t="s">
        <v>16</v>
      </c>
      <c r="D802" s="210">
        <v>100860</v>
      </c>
      <c r="E802" s="211" t="str">
        <f>IF($C802="SINAPI",VLOOKUP($D802,'Comp. Sinapi'!$B:$F,2,0),VLOOKUP($D802,'Comp. Própria'!$B:$I,2,0))</f>
        <v>CHUVEIRO ELÉTRICO COMUM CORPO PLÁSTICO, TIPO DUCHA - FORNECIMENTO E INSTALAÇÃO. AF_01/2020</v>
      </c>
      <c r="F802" s="210" t="str">
        <f>IF($C802="SINAPI",VLOOKUP($D802,'Comp. Sinapi'!$B:$F,3,0),VLOOKUP($D802,'Comp. Própria'!$B:$I,7,0))</f>
        <v>UN</v>
      </c>
      <c r="G802" s="212">
        <v>8</v>
      </c>
      <c r="H802" s="213">
        <f t="shared" si="85"/>
        <v>108.24</v>
      </c>
      <c r="I802" s="214">
        <f t="shared" si="86"/>
        <v>865.92</v>
      </c>
      <c r="J802" s="213">
        <f t="shared" si="87"/>
        <v>135.267528</v>
      </c>
      <c r="K802" s="214">
        <f t="shared" si="88"/>
        <v>1082.1400000000001</v>
      </c>
      <c r="L802" s="167">
        <f t="shared" si="84"/>
        <v>7.3410874267450634E-5</v>
      </c>
      <c r="M802" s="326">
        <f t="shared" si="90"/>
        <v>0.9450885737874346</v>
      </c>
      <c r="N802" s="310" t="str">
        <f t="shared" si="89"/>
        <v>B</v>
      </c>
      <c r="P802" s="171">
        <f>IF($C802="SINAPI",VLOOKUP($D802,'Comp. Sinapi'!$B:$F,5,0),VLOOKUP($D802,'Comp. Própria'!$B:$I,8,0))</f>
        <v>108.24</v>
      </c>
    </row>
    <row r="803" spans="2:16" ht="27" x14ac:dyDescent="0.25">
      <c r="B803" s="215" t="s">
        <v>12692</v>
      </c>
      <c r="C803" s="210" t="s">
        <v>16</v>
      </c>
      <c r="D803" s="210">
        <v>100858</v>
      </c>
      <c r="E803" s="211" t="str">
        <f>IF($C803="SINAPI",VLOOKUP($D803,'Comp. Sinapi'!$B:$F,2,0),VLOOKUP($D803,'Comp. Própria'!$B:$I,2,0))</f>
        <v>MICTÓRIO SIFONADO LOUÇA BRANCA - PADRÃO MÉDIO - FORNECIMENTO E INSTALAÇÃO. AF_01/2020</v>
      </c>
      <c r="F803" s="210" t="str">
        <f>IF($C803="SINAPI",VLOOKUP($D803,'Comp. Sinapi'!$B:$F,3,0),VLOOKUP($D803,'Comp. Própria'!$B:$I,7,0))</f>
        <v>UN</v>
      </c>
      <c r="G803" s="212">
        <v>2</v>
      </c>
      <c r="H803" s="213">
        <f t="shared" si="85"/>
        <v>547.15</v>
      </c>
      <c r="I803" s="214">
        <f t="shared" si="86"/>
        <v>1094.3</v>
      </c>
      <c r="J803" s="213">
        <f t="shared" si="87"/>
        <v>683.77335500000004</v>
      </c>
      <c r="K803" s="214">
        <f t="shared" si="88"/>
        <v>1367.54</v>
      </c>
      <c r="L803" s="167">
        <f t="shared" si="84"/>
        <v>9.2772013783530251E-5</v>
      </c>
      <c r="M803" s="326">
        <f t="shared" si="90"/>
        <v>0.94518134580121815</v>
      </c>
      <c r="N803" s="310" t="str">
        <f t="shared" si="89"/>
        <v>B</v>
      </c>
      <c r="P803" s="171">
        <f>IF($C803="SINAPI",VLOOKUP($D803,'Comp. Sinapi'!$B:$F,5,0),VLOOKUP($D803,'Comp. Própria'!$B:$I,8,0))</f>
        <v>547.15</v>
      </c>
    </row>
    <row r="804" spans="2:16" ht="27" x14ac:dyDescent="0.25">
      <c r="B804" s="215" t="s">
        <v>12693</v>
      </c>
      <c r="C804" s="210" t="s">
        <v>16</v>
      </c>
      <c r="D804" s="210">
        <v>86906</v>
      </c>
      <c r="E804" s="211" t="str">
        <f>IF($C804="SINAPI",VLOOKUP($D804,'Comp. Sinapi'!$B:$F,2,0),VLOOKUP($D804,'Comp. Própria'!$B:$I,2,0))</f>
        <v>TORNEIRA CROMADA DE MESA, 1/2" OU 3/4", PARA LAVATÓRIO, PADRÃO POPULAR - FORNECIMENTO E INSTALAÇÃO. AF_01/2020</v>
      </c>
      <c r="F804" s="210" t="str">
        <f>IF($C804="SINAPI",VLOOKUP($D804,'Comp. Sinapi'!$B:$F,3,0),VLOOKUP($D804,'Comp. Própria'!$B:$I,7,0))</f>
        <v>UN</v>
      </c>
      <c r="G804" s="212">
        <v>7</v>
      </c>
      <c r="H804" s="213">
        <f t="shared" si="85"/>
        <v>81.08</v>
      </c>
      <c r="I804" s="214">
        <f t="shared" si="86"/>
        <v>567.55999999999995</v>
      </c>
      <c r="J804" s="213">
        <f t="shared" si="87"/>
        <v>101.325676</v>
      </c>
      <c r="K804" s="214">
        <f t="shared" si="88"/>
        <v>709.27</v>
      </c>
      <c r="L804" s="167">
        <f t="shared" si="84"/>
        <v>4.8115891466607554E-5</v>
      </c>
      <c r="M804" s="326">
        <f t="shared" si="90"/>
        <v>0.94522946169268474</v>
      </c>
      <c r="N804" s="310" t="str">
        <f t="shared" si="89"/>
        <v>B</v>
      </c>
      <c r="P804" s="171">
        <f>IF($C804="SINAPI",VLOOKUP($D804,'Comp. Sinapi'!$B:$F,5,0),VLOOKUP($D804,'Comp. Própria'!$B:$I,8,0))</f>
        <v>81.08</v>
      </c>
    </row>
    <row r="805" spans="2:16" ht="40.5" x14ac:dyDescent="0.25">
      <c r="B805" s="215" t="s">
        <v>12694</v>
      </c>
      <c r="C805" s="210" t="s">
        <v>16</v>
      </c>
      <c r="D805" s="210">
        <v>95470</v>
      </c>
      <c r="E805" s="211" t="str">
        <f>IF($C805="SINAPI",VLOOKUP($D805,'Comp. Sinapi'!$B:$F,2,0),VLOOKUP($D805,'Comp. Própria'!$B:$I,2,0))</f>
        <v>VASO SANITARIO SIFONADO CONVENCIONAL COM LOUÇA BRANCA, INCLUSO CONJUNTO DE LIGAÇÃO PARA BACIA SANITÁRIA AJUSTÁVEL - FORNECIMENTO E INSTALAÇÃO. AF_01/2020</v>
      </c>
      <c r="F805" s="210" t="str">
        <f>IF($C805="SINAPI",VLOOKUP($D805,'Comp. Sinapi'!$B:$F,3,0),VLOOKUP($D805,'Comp. Própria'!$B:$I,7,0))</f>
        <v>UN</v>
      </c>
      <c r="G805" s="212">
        <v>4</v>
      </c>
      <c r="H805" s="213">
        <f t="shared" si="85"/>
        <v>296.56</v>
      </c>
      <c r="I805" s="214">
        <f t="shared" si="86"/>
        <v>1186.24</v>
      </c>
      <c r="J805" s="213">
        <f t="shared" si="87"/>
        <v>370.61103200000002</v>
      </c>
      <c r="K805" s="214">
        <f t="shared" si="88"/>
        <v>1482.44</v>
      </c>
      <c r="L805" s="167">
        <f t="shared" si="84"/>
        <v>1.0056667016193792E-4</v>
      </c>
      <c r="M805" s="326">
        <f t="shared" si="90"/>
        <v>0.94533002836284663</v>
      </c>
      <c r="N805" s="310" t="str">
        <f t="shared" si="89"/>
        <v>B</v>
      </c>
      <c r="P805" s="171">
        <f>IF($C805="SINAPI",VLOOKUP($D805,'Comp. Sinapi'!$B:$F,5,0),VLOOKUP($D805,'Comp. Própria'!$B:$I,8,0))</f>
        <v>296.56</v>
      </c>
    </row>
    <row r="806" spans="2:16" ht="33" customHeight="1" x14ac:dyDescent="0.25">
      <c r="B806" s="215" t="s">
        <v>12695</v>
      </c>
      <c r="C806" s="210" t="s">
        <v>16</v>
      </c>
      <c r="D806" s="210">
        <v>100849</v>
      </c>
      <c r="E806" s="211" t="str">
        <f>IF($C806="SINAPI",VLOOKUP($D806,'Comp. Sinapi'!$B:$F,2,0),VLOOKUP($D806,'Comp. Própria'!$B:$I,2,0))</f>
        <v>ASSENTO SANITÁRIO CONVENCIONAL - FORNECIMENTO E INSTALACAO. AF_01/2020</v>
      </c>
      <c r="F806" s="210" t="str">
        <f>IF($C806="SINAPI",VLOOKUP($D806,'Comp. Sinapi'!$B:$F,3,0),VLOOKUP($D806,'Comp. Própria'!$B:$I,7,0))</f>
        <v>UN</v>
      </c>
      <c r="G806" s="212">
        <v>4</v>
      </c>
      <c r="H806" s="213">
        <f t="shared" si="85"/>
        <v>44.93</v>
      </c>
      <c r="I806" s="214">
        <f t="shared" si="86"/>
        <v>179.72</v>
      </c>
      <c r="J806" s="213">
        <f t="shared" si="87"/>
        <v>56.149020999999998</v>
      </c>
      <c r="K806" s="214">
        <f t="shared" si="88"/>
        <v>224.59</v>
      </c>
      <c r="L806" s="167">
        <f t="shared" si="84"/>
        <v>1.523587359466126E-5</v>
      </c>
      <c r="M806" s="326">
        <f t="shared" si="90"/>
        <v>0.94534526423644127</v>
      </c>
      <c r="N806" s="310" t="str">
        <f t="shared" si="89"/>
        <v>B</v>
      </c>
      <c r="P806" s="171">
        <f>IF($C806="SINAPI",VLOOKUP($D806,'Comp. Sinapi'!$B:$F,5,0),VLOOKUP($D806,'Comp. Própria'!$B:$I,8,0))</f>
        <v>44.93</v>
      </c>
    </row>
    <row r="807" spans="2:16" ht="27" x14ac:dyDescent="0.25">
      <c r="B807" s="215" t="s">
        <v>12696</v>
      </c>
      <c r="C807" s="210" t="s">
        <v>13156</v>
      </c>
      <c r="D807" s="210" t="s">
        <v>13165</v>
      </c>
      <c r="E807" s="211" t="str">
        <f>IF($C807="SINAPI",VLOOKUP($D807,'Comp. Sinapi'!$B:$F,2,0),VLOOKUP($D807,'Comp. Própria'!$B:$I,2,0))</f>
        <v>TAMPO EM GRANITO CINZA POLIDO PARA BANCADA, E=3CM, BORDA ARREDONDADA, INCLUSIVE MÃO FRANCESA - FORNECIMENTO E INSTALAÇÃO.</v>
      </c>
      <c r="F807" s="210" t="str">
        <f>IF($C807="SINAPI",VLOOKUP($D807,'Comp. Sinapi'!$B:$F,3,0),VLOOKUP($D807,'Comp. Própria'!$B:$I,7,0))</f>
        <v>M2</v>
      </c>
      <c r="G807" s="212">
        <v>4.5199999999999996</v>
      </c>
      <c r="H807" s="213">
        <f t="shared" si="85"/>
        <v>840.40048200000012</v>
      </c>
      <c r="I807" s="214">
        <f t="shared" si="86"/>
        <v>3798.61</v>
      </c>
      <c r="J807" s="213">
        <f t="shared" si="87"/>
        <v>1050.2484823554003</v>
      </c>
      <c r="K807" s="214">
        <f t="shared" si="88"/>
        <v>4747.12</v>
      </c>
      <c r="L807" s="167">
        <f t="shared" si="84"/>
        <v>3.2203802599709854E-4</v>
      </c>
      <c r="M807" s="326">
        <f t="shared" si="90"/>
        <v>0.94566730226243834</v>
      </c>
      <c r="N807" s="310" t="str">
        <f t="shared" si="89"/>
        <v>B</v>
      </c>
      <c r="P807" s="171">
        <f>IF($C807="SINAPI",VLOOKUP($D807,'Comp. Sinapi'!$B:$F,5,0),VLOOKUP($D807,'Comp. Própria'!$B:$I,8,0))</f>
        <v>840.40048200000012</v>
      </c>
    </row>
    <row r="808" spans="2:16" ht="40.5" x14ac:dyDescent="0.25">
      <c r="B808" s="215" t="s">
        <v>12697</v>
      </c>
      <c r="C808" s="210" t="s">
        <v>16</v>
      </c>
      <c r="D808" s="210">
        <v>86937</v>
      </c>
      <c r="E808" s="211" t="str">
        <f>IF($C808="SINAPI",VLOOKUP($D808,'Comp. Sinapi'!$B:$F,2,0),VLOOKUP($D808,'Comp. Própria'!$B:$I,2,0))</f>
        <v>CUBA DE EMBUTIR OVAL EM LOUÇA BRANCA, 35 X 50CM OU EQUIVALENTE, INCLUSO VÁLVULA EM METAL CROMADO E SIFÃO FLEXÍVEL EM PVC - FORNECIMENTO E INSTALAÇÃO. AF_01/2020</v>
      </c>
      <c r="F808" s="210" t="str">
        <f>IF($C808="SINAPI",VLOOKUP($D808,'Comp. Sinapi'!$B:$F,3,0),VLOOKUP($D808,'Comp. Própria'!$B:$I,7,0))</f>
        <v>UN</v>
      </c>
      <c r="G808" s="212">
        <v>7</v>
      </c>
      <c r="H808" s="213">
        <f t="shared" si="85"/>
        <v>223.05</v>
      </c>
      <c r="I808" s="214">
        <f t="shared" si="86"/>
        <v>1561.35</v>
      </c>
      <c r="J808" s="213">
        <f t="shared" si="87"/>
        <v>278.74558500000001</v>
      </c>
      <c r="K808" s="214">
        <f t="shared" si="88"/>
        <v>1951.21</v>
      </c>
      <c r="L808" s="167">
        <f t="shared" si="84"/>
        <v>1.3236737573640411E-4</v>
      </c>
      <c r="M808" s="326">
        <f t="shared" si="90"/>
        <v>0.94579966963817474</v>
      </c>
      <c r="N808" s="310" t="str">
        <f t="shared" si="89"/>
        <v>B</v>
      </c>
      <c r="P808" s="171">
        <f>IF($C808="SINAPI",VLOOKUP($D808,'Comp. Sinapi'!$B:$F,5,0),VLOOKUP($D808,'Comp. Própria'!$B:$I,8,0))</f>
        <v>223.05</v>
      </c>
    </row>
    <row r="809" spans="2:16" ht="27" x14ac:dyDescent="0.25">
      <c r="B809" s="215" t="s">
        <v>12698</v>
      </c>
      <c r="C809" s="210" t="s">
        <v>16</v>
      </c>
      <c r="D809" s="210">
        <v>86910</v>
      </c>
      <c r="E809" s="211" t="str">
        <f>IF($C809="SINAPI",VLOOKUP($D809,'Comp. Sinapi'!$B:$F,2,0),VLOOKUP($D809,'Comp. Própria'!$B:$I,2,0))</f>
        <v>TORNEIRA CROMADA TUBO MÓVEL, DE PAREDE, 1/2" OU 3/4", PARA PIA DE COZINHA, PADRÃO MÉDIO - FORNECIMENTO E INSTALAÇÃO. AF_01/2020</v>
      </c>
      <c r="F809" s="210" t="str">
        <f>IF($C809="SINAPI",VLOOKUP($D809,'Comp. Sinapi'!$B:$F,3,0),VLOOKUP($D809,'Comp. Própria'!$B:$I,7,0))</f>
        <v>UN</v>
      </c>
      <c r="G809" s="212">
        <v>1</v>
      </c>
      <c r="H809" s="213">
        <f t="shared" si="85"/>
        <v>138.77000000000001</v>
      </c>
      <c r="I809" s="214">
        <f t="shared" si="86"/>
        <v>138.77000000000001</v>
      </c>
      <c r="J809" s="213">
        <f t="shared" si="87"/>
        <v>173.42086900000001</v>
      </c>
      <c r="K809" s="214">
        <f t="shared" si="88"/>
        <v>173.42</v>
      </c>
      <c r="L809" s="167">
        <f t="shared" si="84"/>
        <v>1.1764571881144109E-5</v>
      </c>
      <c r="M809" s="326">
        <f t="shared" si="90"/>
        <v>0.94581143421005587</v>
      </c>
      <c r="N809" s="310" t="str">
        <f t="shared" si="89"/>
        <v>B</v>
      </c>
      <c r="P809" s="171">
        <f>IF($C809="SINAPI",VLOOKUP($D809,'Comp. Sinapi'!$B:$F,5,0),VLOOKUP($D809,'Comp. Própria'!$B:$I,8,0))</f>
        <v>138.77000000000001</v>
      </c>
    </row>
    <row r="810" spans="2:16" x14ac:dyDescent="0.25">
      <c r="B810" s="215" t="s">
        <v>12699</v>
      </c>
      <c r="C810" s="210" t="s">
        <v>13156</v>
      </c>
      <c r="D810" s="210" t="s">
        <v>13338</v>
      </c>
      <c r="E810" s="211" t="str">
        <f>IF($C810="SINAPI",VLOOKUP($D810,'Comp. Sinapi'!$B:$F,2,0),VLOOKUP($D810,'Comp. Própria'!$B:$I,2,0))</f>
        <v>TOALHEIRO PLÁSTICO TIPO DISPENSER PARA PAPEL TOALHA INTERFOLHADO</v>
      </c>
      <c r="F810" s="210" t="str">
        <f>IF($C810="SINAPI",VLOOKUP($D810,'Comp. Sinapi'!$B:$F,3,0),VLOOKUP($D810,'Comp. Própria'!$B:$I,7,0))</f>
        <v>UN</v>
      </c>
      <c r="G810" s="212">
        <v>2</v>
      </c>
      <c r="H810" s="213">
        <f t="shared" si="85"/>
        <v>56.365000000000002</v>
      </c>
      <c r="I810" s="214">
        <f t="shared" si="86"/>
        <v>112.73</v>
      </c>
      <c r="J810" s="213">
        <f t="shared" si="87"/>
        <v>70.4393405</v>
      </c>
      <c r="K810" s="214">
        <f t="shared" si="88"/>
        <v>140.87</v>
      </c>
      <c r="L810" s="167">
        <f t="shared" si="84"/>
        <v>9.5564251003158269E-6</v>
      </c>
      <c r="M810" s="326">
        <f t="shared" si="90"/>
        <v>0.94582099063515623</v>
      </c>
      <c r="N810" s="310" t="str">
        <f t="shared" si="89"/>
        <v>B</v>
      </c>
      <c r="P810" s="171">
        <f>IF($C810="SINAPI",VLOOKUP($D810,'Comp. Sinapi'!$B:$F,5,0),VLOOKUP($D810,'Comp. Própria'!$B:$I,8,0))</f>
        <v>56.365000000000002</v>
      </c>
    </row>
    <row r="811" spans="2:16" ht="27" x14ac:dyDescent="0.25">
      <c r="B811" s="215" t="s">
        <v>12700</v>
      </c>
      <c r="C811" s="210" t="s">
        <v>16</v>
      </c>
      <c r="D811" s="210">
        <v>95547</v>
      </c>
      <c r="E811" s="211" t="str">
        <f>IF($C811="SINAPI",VLOOKUP($D811,'Comp. Sinapi'!$B:$F,2,0),VLOOKUP($D811,'Comp. Própria'!$B:$I,2,0))</f>
        <v>SABONETEIRA PLASTICA TIPO DISPENSER PARA SABONETE LIQUIDO COM RESERVATORIO 800 A 1500 ML, INCLUSO FIXAÇÃO. AF_01/2020</v>
      </c>
      <c r="F811" s="210" t="str">
        <f>IF($C811="SINAPI",VLOOKUP($D811,'Comp. Sinapi'!$B:$F,3,0),VLOOKUP($D811,'Comp. Própria'!$B:$I,7,0))</f>
        <v>UN</v>
      </c>
      <c r="G811" s="212">
        <v>2</v>
      </c>
      <c r="H811" s="213">
        <f t="shared" si="85"/>
        <v>58.08</v>
      </c>
      <c r="I811" s="214">
        <f t="shared" si="86"/>
        <v>116.16</v>
      </c>
      <c r="J811" s="213">
        <f t="shared" si="87"/>
        <v>72.582576000000003</v>
      </c>
      <c r="K811" s="214">
        <f t="shared" si="88"/>
        <v>145.16</v>
      </c>
      <c r="L811" s="167">
        <f t="shared" si="84"/>
        <v>9.847452740554025E-6</v>
      </c>
      <c r="M811" s="326">
        <f t="shared" si="90"/>
        <v>0.94583083808789681</v>
      </c>
      <c r="N811" s="310" t="str">
        <f t="shared" si="89"/>
        <v>B</v>
      </c>
      <c r="P811" s="171">
        <f>IF($C811="SINAPI",VLOOKUP($D811,'Comp. Sinapi'!$B:$F,5,0),VLOOKUP($D811,'Comp. Própria'!$B:$I,8,0))</f>
        <v>58.08</v>
      </c>
    </row>
    <row r="812" spans="2:16" ht="27" x14ac:dyDescent="0.25">
      <c r="B812" s="215" t="s">
        <v>12701</v>
      </c>
      <c r="C812" s="210" t="s">
        <v>13156</v>
      </c>
      <c r="D812" s="210" t="s">
        <v>13339</v>
      </c>
      <c r="E812" s="211" t="str">
        <f>IF($C812="SINAPI",VLOOKUP($D812,'Comp. Sinapi'!$B:$F,2,0),VLOOKUP($D812,'Comp. Própria'!$B:$I,2,0))</f>
        <v>PAPELEIRA PLASTICA TIPO DISPENSER PARA PAPEL HIGIENICO ROLAO - FORNECIMENTO E INSTALACAO</v>
      </c>
      <c r="F812" s="210" t="str">
        <f>IF($C812="SINAPI",VLOOKUP($D812,'Comp. Sinapi'!$B:$F,3,0),VLOOKUP($D812,'Comp. Própria'!$B:$I,7,0))</f>
        <v>UN</v>
      </c>
      <c r="G812" s="212">
        <v>2</v>
      </c>
      <c r="H812" s="213">
        <f t="shared" si="85"/>
        <v>60.062781999999999</v>
      </c>
      <c r="I812" s="214">
        <f t="shared" si="86"/>
        <v>120.12</v>
      </c>
      <c r="J812" s="213">
        <f t="shared" si="87"/>
        <v>75.060458665400006</v>
      </c>
      <c r="K812" s="214">
        <f t="shared" si="88"/>
        <v>150.12</v>
      </c>
      <c r="L812" s="167">
        <f t="shared" si="84"/>
        <v>1.0183932250013572E-5</v>
      </c>
      <c r="M812" s="326">
        <f t="shared" si="90"/>
        <v>0.94584102202014686</v>
      </c>
      <c r="N812" s="310" t="str">
        <f t="shared" si="89"/>
        <v>B</v>
      </c>
      <c r="P812" s="171">
        <f>IF($C812="SINAPI",VLOOKUP($D812,'Comp. Sinapi'!$B:$F,5,0),VLOOKUP($D812,'Comp. Própria'!$B:$I,8,0))</f>
        <v>60.062781999999999</v>
      </c>
    </row>
    <row r="813" spans="2:16" ht="27" x14ac:dyDescent="0.25">
      <c r="B813" s="215" t="s">
        <v>12702</v>
      </c>
      <c r="C813" s="210" t="s">
        <v>16</v>
      </c>
      <c r="D813" s="210">
        <v>86885</v>
      </c>
      <c r="E813" s="211" t="str">
        <f>IF($C813="SINAPI",VLOOKUP($D813,'Comp. Sinapi'!$B:$F,2,0),VLOOKUP($D813,'Comp. Própria'!$B:$I,2,0))</f>
        <v>ENGATE FLEXÍVEL EM PLÁSTICO BRANCO, 1/2" X 40CM - FORNECIMENTO E INSTALAÇÃO. AF_01/2020</v>
      </c>
      <c r="F813" s="210" t="str">
        <f>IF($C813="SINAPI",VLOOKUP($D813,'Comp. Sinapi'!$B:$F,3,0),VLOOKUP($D813,'Comp. Própria'!$B:$I,7,0))</f>
        <v>UN</v>
      </c>
      <c r="G813" s="212">
        <v>33</v>
      </c>
      <c r="H813" s="213">
        <f t="shared" si="85"/>
        <v>13.71</v>
      </c>
      <c r="I813" s="214">
        <f t="shared" si="86"/>
        <v>452.43</v>
      </c>
      <c r="J813" s="213">
        <f t="shared" si="87"/>
        <v>17.133387000000003</v>
      </c>
      <c r="K813" s="214">
        <f t="shared" si="88"/>
        <v>565.4</v>
      </c>
      <c r="L813" s="167">
        <f t="shared" si="84"/>
        <v>3.8355950533957325E-5</v>
      </c>
      <c r="M813" s="326">
        <f t="shared" si="90"/>
        <v>0.94587937797068078</v>
      </c>
      <c r="N813" s="310" t="str">
        <f t="shared" si="89"/>
        <v>B</v>
      </c>
      <c r="P813" s="171">
        <f>IF($C813="SINAPI",VLOOKUP($D813,'Comp. Sinapi'!$B:$F,5,0),VLOOKUP($D813,'Comp. Própria'!$B:$I,8,0))</f>
        <v>13.71</v>
      </c>
    </row>
    <row r="814" spans="2:16" ht="27" x14ac:dyDescent="0.25">
      <c r="B814" s="215" t="s">
        <v>12703</v>
      </c>
      <c r="C814" s="210" t="s">
        <v>16</v>
      </c>
      <c r="D814" s="210">
        <v>86883</v>
      </c>
      <c r="E814" s="211" t="str">
        <f>IF($C814="SINAPI",VLOOKUP($D814,'Comp. Sinapi'!$B:$F,2,0),VLOOKUP($D814,'Comp. Própria'!$B:$I,2,0))</f>
        <v>SIFÃO DO TIPO FLEXÍVEL EM PVC 1  X 1.1/2  - FORNECIMENTO E INSTALAÇÃO. AF_01/2020</v>
      </c>
      <c r="F814" s="210" t="str">
        <f>IF($C814="SINAPI",VLOOKUP($D814,'Comp. Sinapi'!$B:$F,3,0),VLOOKUP($D814,'Comp. Própria'!$B:$I,7,0))</f>
        <v>UN</v>
      </c>
      <c r="G814" s="212">
        <v>15</v>
      </c>
      <c r="H814" s="213">
        <f t="shared" si="85"/>
        <v>14.32</v>
      </c>
      <c r="I814" s="214">
        <f t="shared" si="86"/>
        <v>214.8</v>
      </c>
      <c r="J814" s="213">
        <f t="shared" si="87"/>
        <v>17.895704000000002</v>
      </c>
      <c r="K814" s="214">
        <f t="shared" si="88"/>
        <v>268.43</v>
      </c>
      <c r="L814" s="167">
        <f t="shared" si="84"/>
        <v>1.8209918291174683E-5</v>
      </c>
      <c r="M814" s="326">
        <f t="shared" si="90"/>
        <v>0.94589758788897194</v>
      </c>
      <c r="N814" s="310" t="str">
        <f t="shared" si="89"/>
        <v>B</v>
      </c>
      <c r="P814" s="171">
        <f>IF($C814="SINAPI",VLOOKUP($D814,'Comp. Sinapi'!$B:$F,5,0),VLOOKUP($D814,'Comp. Própria'!$B:$I,8,0))</f>
        <v>14.32</v>
      </c>
    </row>
    <row r="815" spans="2:16" ht="40.5" x14ac:dyDescent="0.25">
      <c r="B815" s="215" t="s">
        <v>12704</v>
      </c>
      <c r="C815" s="210" t="s">
        <v>13156</v>
      </c>
      <c r="D815" s="210" t="s">
        <v>13340</v>
      </c>
      <c r="E815" s="211" t="str">
        <f>IF($C815="SINAPI",VLOOKUP($D815,'Comp. Sinapi'!$B:$F,2,0),VLOOKUP($D815,'Comp. Própria'!$B:$I,2,0))</f>
        <v>LAVATÓRIO DE LOUÇA BRANCA COM COLUNA SUSPENSA  465X350MM PARA PCD, 	TORNEIRA DE PRESSÃO CROMADA DE MESA (INCLUSIVE ALAVANCA DE ACIONAMENTO) E ACESSÓRIOS ENGATE, SIFÃO CROMADO E VÁLVULA - FORNECIMENTO E INSTALAÇÃO</v>
      </c>
      <c r="F815" s="210" t="str">
        <f>IF($C815="SINAPI",VLOOKUP($D815,'Comp. Sinapi'!$B:$F,3,0),VLOOKUP($D815,'Comp. Própria'!$B:$I,7,0))</f>
        <v>UN</v>
      </c>
      <c r="G815" s="212">
        <v>2</v>
      </c>
      <c r="H815" s="213">
        <f t="shared" si="85"/>
        <v>1111.1179740000002</v>
      </c>
      <c r="I815" s="214">
        <f t="shared" si="86"/>
        <v>2222.23</v>
      </c>
      <c r="J815" s="213">
        <f t="shared" si="87"/>
        <v>1388.5641321078003</v>
      </c>
      <c r="K815" s="214">
        <f t="shared" si="88"/>
        <v>2777.12</v>
      </c>
      <c r="L815" s="167">
        <f t="shared" si="84"/>
        <v>1.8839596276417326E-4</v>
      </c>
      <c r="M815" s="326">
        <f t="shared" si="90"/>
        <v>0.94608598385173615</v>
      </c>
      <c r="N815" s="310" t="str">
        <f t="shared" si="89"/>
        <v>B</v>
      </c>
      <c r="P815" s="171">
        <f>IF($C815="SINAPI",VLOOKUP($D815,'Comp. Sinapi'!$B:$F,5,0),VLOOKUP($D815,'Comp. Própria'!$B:$I,8,0))</f>
        <v>1111.1179740000002</v>
      </c>
    </row>
    <row r="816" spans="2:16" ht="40.5" x14ac:dyDescent="0.25">
      <c r="B816" s="215" t="s">
        <v>12705</v>
      </c>
      <c r="C816" s="210" t="s">
        <v>16</v>
      </c>
      <c r="D816" s="210">
        <v>95472</v>
      </c>
      <c r="E816" s="211" t="str">
        <f>IF($C816="SINAPI",VLOOKUP($D816,'Comp. Sinapi'!$B:$F,2,0),VLOOKUP($D816,'Comp. Própria'!$B:$I,2,0))</f>
        <v>VASO SANITARIO SIFONADO CONVENCIONAL PARA PCD SEM FURO FRONTAL COM LOUÇA BRANCA SEM ASSENTO, INCLUSO CONJUNTO DE LIGAÇÃO PARA BACIA SANITÁRIA AJUSTÁVEL - FORNECIMENTO E INSTALAÇÃO. AF_01/2020</v>
      </c>
      <c r="F816" s="210" t="str">
        <f>IF($C816="SINAPI",VLOOKUP($D816,'Comp. Sinapi'!$B:$F,3,0),VLOOKUP($D816,'Comp. Própria'!$B:$I,7,0))</f>
        <v>UN</v>
      </c>
      <c r="G816" s="212">
        <v>2</v>
      </c>
      <c r="H816" s="213">
        <f t="shared" si="85"/>
        <v>737.59</v>
      </c>
      <c r="I816" s="214">
        <f t="shared" si="86"/>
        <v>1475.18</v>
      </c>
      <c r="J816" s="213">
        <f t="shared" si="87"/>
        <v>921.76622300000008</v>
      </c>
      <c r="K816" s="214">
        <f t="shared" si="88"/>
        <v>1843.53</v>
      </c>
      <c r="L816" s="167">
        <f t="shared" si="84"/>
        <v>1.2506251412781454E-4</v>
      </c>
      <c r="M816" s="326">
        <f t="shared" si="90"/>
        <v>0.94621104636586395</v>
      </c>
      <c r="N816" s="310" t="str">
        <f t="shared" si="89"/>
        <v>B</v>
      </c>
      <c r="P816" s="171">
        <f>IF($C816="SINAPI",VLOOKUP($D816,'Comp. Sinapi'!$B:$F,5,0),VLOOKUP($D816,'Comp. Própria'!$B:$I,8,0))</f>
        <v>737.59</v>
      </c>
    </row>
    <row r="817" spans="2:16" ht="29.25" customHeight="1" x14ac:dyDescent="0.25">
      <c r="B817" s="215" t="s">
        <v>12706</v>
      </c>
      <c r="C817" s="210" t="s">
        <v>16</v>
      </c>
      <c r="D817" s="210">
        <v>100849</v>
      </c>
      <c r="E817" s="211" t="str">
        <f>IF($C817="SINAPI",VLOOKUP($D817,'Comp. Sinapi'!$B:$F,2,0),VLOOKUP($D817,'Comp. Própria'!$B:$I,2,0))</f>
        <v>ASSENTO SANITÁRIO CONVENCIONAL - FORNECIMENTO E INSTALACAO. AF_01/2020</v>
      </c>
      <c r="F817" s="210" t="str">
        <f>IF($C817="SINAPI",VLOOKUP($D817,'Comp. Sinapi'!$B:$F,3,0),VLOOKUP($D817,'Comp. Própria'!$B:$I,7,0))</f>
        <v>UN</v>
      </c>
      <c r="G817" s="212">
        <v>2</v>
      </c>
      <c r="H817" s="213">
        <f t="shared" si="85"/>
        <v>44.93</v>
      </c>
      <c r="I817" s="214">
        <f t="shared" si="86"/>
        <v>89.86</v>
      </c>
      <c r="J817" s="213">
        <f t="shared" si="87"/>
        <v>56.149020999999998</v>
      </c>
      <c r="K817" s="214">
        <f t="shared" si="88"/>
        <v>112.29</v>
      </c>
      <c r="L817" s="167">
        <f t="shared" si="84"/>
        <v>7.6175976042767391E-6</v>
      </c>
      <c r="M817" s="326">
        <f t="shared" si="90"/>
        <v>0.94621866396346821</v>
      </c>
      <c r="N817" s="310" t="str">
        <f t="shared" si="89"/>
        <v>B</v>
      </c>
      <c r="P817" s="171">
        <f>IF($C817="SINAPI",VLOOKUP($D817,'Comp. Sinapi'!$B:$F,5,0),VLOOKUP($D817,'Comp. Própria'!$B:$I,8,0))</f>
        <v>44.93</v>
      </c>
    </row>
    <row r="818" spans="2:16" x14ac:dyDescent="0.25">
      <c r="B818" s="215" t="s">
        <v>12707</v>
      </c>
      <c r="C818" s="210" t="s">
        <v>13156</v>
      </c>
      <c r="D818" s="210" t="s">
        <v>13342</v>
      </c>
      <c r="E818" s="211" t="str">
        <f>IF($C818="SINAPI",VLOOKUP($D818,'Comp. Sinapi'!$B:$F,2,0),VLOOKUP($D818,'Comp. Própria'!$B:$I,2,0))</f>
        <v>DUCHA HIGIÊNICA 25MMx 3/4"</v>
      </c>
      <c r="F818" s="210" t="str">
        <f>IF($C818="SINAPI",VLOOKUP($D818,'Comp. Sinapi'!$B:$F,3,0),VLOOKUP($D818,'Comp. Própria'!$B:$I,7,0))</f>
        <v>UN</v>
      </c>
      <c r="G818" s="212">
        <v>2</v>
      </c>
      <c r="H818" s="213">
        <f t="shared" si="85"/>
        <v>211.33789999999999</v>
      </c>
      <c r="I818" s="214">
        <f t="shared" si="86"/>
        <v>422.67</v>
      </c>
      <c r="J818" s="213">
        <f t="shared" si="87"/>
        <v>264.10897362999998</v>
      </c>
      <c r="K818" s="214">
        <f t="shared" si="88"/>
        <v>528.21</v>
      </c>
      <c r="L818" s="167">
        <f t="shared" si="84"/>
        <v>3.5833032599118501E-5</v>
      </c>
      <c r="M818" s="326">
        <f t="shared" si="90"/>
        <v>0.94625449699606734</v>
      </c>
      <c r="N818" s="310" t="str">
        <f t="shared" si="89"/>
        <v>B</v>
      </c>
      <c r="P818" s="171">
        <f>IF($C818="SINAPI",VLOOKUP($D818,'Comp. Sinapi'!$B:$F,5,0),VLOOKUP($D818,'Comp. Própria'!$B:$I,8,0))</f>
        <v>211.33789999999999</v>
      </c>
    </row>
    <row r="819" spans="2:16" x14ac:dyDescent="0.25">
      <c r="B819" s="215" t="s">
        <v>12708</v>
      </c>
      <c r="C819" s="210" t="s">
        <v>13156</v>
      </c>
      <c r="D819" s="210" t="s">
        <v>13338</v>
      </c>
      <c r="E819" s="211" t="str">
        <f>IF($C819="SINAPI",VLOOKUP($D819,'Comp. Sinapi'!$B:$F,2,0),VLOOKUP($D819,'Comp. Própria'!$B:$I,2,0))</f>
        <v>TOALHEIRO PLÁSTICO TIPO DISPENSER PARA PAPEL TOALHA INTERFOLHADO</v>
      </c>
      <c r="F819" s="210" t="str">
        <f>IF($C819="SINAPI",VLOOKUP($D819,'Comp. Sinapi'!$B:$F,3,0),VLOOKUP($D819,'Comp. Própria'!$B:$I,7,0))</f>
        <v>UN</v>
      </c>
      <c r="G819" s="212">
        <v>2</v>
      </c>
      <c r="H819" s="213">
        <f t="shared" si="85"/>
        <v>56.365000000000002</v>
      </c>
      <c r="I819" s="214">
        <f t="shared" si="86"/>
        <v>112.73</v>
      </c>
      <c r="J819" s="213">
        <f t="shared" si="87"/>
        <v>70.4393405</v>
      </c>
      <c r="K819" s="214">
        <f t="shared" si="88"/>
        <v>140.87</v>
      </c>
      <c r="L819" s="167">
        <f t="shared" si="84"/>
        <v>9.5564251003158269E-6</v>
      </c>
      <c r="M819" s="326">
        <f t="shared" si="90"/>
        <v>0.94626405342116771</v>
      </c>
      <c r="N819" s="310" t="str">
        <f t="shared" si="89"/>
        <v>B</v>
      </c>
      <c r="P819" s="171">
        <f>IF($C819="SINAPI",VLOOKUP($D819,'Comp. Sinapi'!$B:$F,5,0),VLOOKUP($D819,'Comp. Própria'!$B:$I,8,0))</f>
        <v>56.365000000000002</v>
      </c>
    </row>
    <row r="820" spans="2:16" ht="27" x14ac:dyDescent="0.25">
      <c r="B820" s="215" t="s">
        <v>12709</v>
      </c>
      <c r="C820" s="210" t="s">
        <v>16</v>
      </c>
      <c r="D820" s="210">
        <v>95547</v>
      </c>
      <c r="E820" s="211" t="str">
        <f>IF($C820="SINAPI",VLOOKUP($D820,'Comp. Sinapi'!$B:$F,2,0),VLOOKUP($D820,'Comp. Própria'!$B:$I,2,0))</f>
        <v>SABONETEIRA PLASTICA TIPO DISPENSER PARA SABONETE LIQUIDO COM RESERVATORIO 800 A 1500 ML, INCLUSO FIXAÇÃO. AF_01/2020</v>
      </c>
      <c r="F820" s="210" t="str">
        <f>IF($C820="SINAPI",VLOOKUP($D820,'Comp. Sinapi'!$B:$F,3,0),VLOOKUP($D820,'Comp. Própria'!$B:$I,7,0))</f>
        <v>UN</v>
      </c>
      <c r="G820" s="212">
        <v>2</v>
      </c>
      <c r="H820" s="213">
        <f t="shared" si="85"/>
        <v>58.08</v>
      </c>
      <c r="I820" s="214">
        <f t="shared" si="86"/>
        <v>116.16</v>
      </c>
      <c r="J820" s="213">
        <f t="shared" si="87"/>
        <v>72.582576000000003</v>
      </c>
      <c r="K820" s="214">
        <f t="shared" si="88"/>
        <v>145.16</v>
      </c>
      <c r="L820" s="167">
        <f t="shared" si="84"/>
        <v>9.847452740554025E-6</v>
      </c>
      <c r="M820" s="326">
        <f t="shared" si="90"/>
        <v>0.94627390087390828</v>
      </c>
      <c r="N820" s="310" t="str">
        <f t="shared" si="89"/>
        <v>B</v>
      </c>
      <c r="P820" s="171">
        <f>IF($C820="SINAPI",VLOOKUP($D820,'Comp. Sinapi'!$B:$F,5,0),VLOOKUP($D820,'Comp. Própria'!$B:$I,8,0))</f>
        <v>58.08</v>
      </c>
    </row>
    <row r="821" spans="2:16" ht="27" x14ac:dyDescent="0.25">
      <c r="B821" s="215" t="s">
        <v>12710</v>
      </c>
      <c r="C821" s="210" t="s">
        <v>13156</v>
      </c>
      <c r="D821" s="210" t="s">
        <v>13339</v>
      </c>
      <c r="E821" s="211" t="str">
        <f>IF($C821="SINAPI",VLOOKUP($D821,'Comp. Sinapi'!$B:$F,2,0),VLOOKUP($D821,'Comp. Própria'!$B:$I,2,0))</f>
        <v>PAPELEIRA PLASTICA TIPO DISPENSER PARA PAPEL HIGIENICO ROLAO - FORNECIMENTO E INSTALACAO</v>
      </c>
      <c r="F821" s="210" t="str">
        <f>IF($C821="SINAPI",VLOOKUP($D821,'Comp. Sinapi'!$B:$F,3,0),VLOOKUP($D821,'Comp. Própria'!$B:$I,7,0))</f>
        <v>UN</v>
      </c>
      <c r="G821" s="212">
        <v>2</v>
      </c>
      <c r="H821" s="213">
        <f t="shared" si="85"/>
        <v>60.062781999999999</v>
      </c>
      <c r="I821" s="214">
        <f t="shared" si="86"/>
        <v>120.12</v>
      </c>
      <c r="J821" s="213">
        <f t="shared" si="87"/>
        <v>75.060458665400006</v>
      </c>
      <c r="K821" s="214">
        <f t="shared" si="88"/>
        <v>150.12</v>
      </c>
      <c r="L821" s="167">
        <f t="shared" si="84"/>
        <v>1.0183932250013572E-5</v>
      </c>
      <c r="M821" s="326">
        <f t="shared" si="90"/>
        <v>0.94628408480615833</v>
      </c>
      <c r="N821" s="310" t="str">
        <f t="shared" si="89"/>
        <v>B</v>
      </c>
      <c r="P821" s="171">
        <f>IF($C821="SINAPI",VLOOKUP($D821,'Comp. Sinapi'!$B:$F,5,0),VLOOKUP($D821,'Comp. Própria'!$B:$I,8,0))</f>
        <v>60.062781999999999</v>
      </c>
    </row>
    <row r="822" spans="2:16" ht="67.5" x14ac:dyDescent="0.25">
      <c r="B822" s="215" t="s">
        <v>12713</v>
      </c>
      <c r="C822" s="210" t="s">
        <v>13156</v>
      </c>
      <c r="D822" s="210" t="s">
        <v>13341</v>
      </c>
      <c r="E822" s="211" t="str">
        <f>IF($C822="SINAPI",VLOOKUP($D822,'Comp. Sinapi'!$B:$F,2,0),VLOOKUP($D822,'Comp. Própria'!$B:$I,2,0))</f>
        <v>QUADRO DE VIDRO TEMPERADO E LAMINADO COM PELÍCULA BRANCA 6MM DIMENSÕES 2,00X1,10M, FIXAÇÃO COM PROLONGADOR CROMADO,  INCLUSO APARADOR DE FERRO COM PINTURA AUTOMOTIVA BRANCA, CANTONEIRA 2X2 E FIXAÇÃO PARAFUSO COM BUCHA S8, AS QUINAS DO APARADOR ARRENDONDADA DOS DOIS LADOS. - FORNECIMENTO E INSTALAÇÃO.</v>
      </c>
      <c r="F822" s="210" t="str">
        <f>IF($C822="SINAPI",VLOOKUP($D822,'Comp. Sinapi'!$B:$F,3,0),VLOOKUP($D822,'Comp. Própria'!$B:$I,7,0))</f>
        <v>UN</v>
      </c>
      <c r="G822" s="212">
        <v>93</v>
      </c>
      <c r="H822" s="213">
        <f t="shared" si="85"/>
        <v>1497.5119500000001</v>
      </c>
      <c r="I822" s="214">
        <f t="shared" si="86"/>
        <v>139268.60999999999</v>
      </c>
      <c r="J822" s="213">
        <f t="shared" si="87"/>
        <v>1871.4406839150001</v>
      </c>
      <c r="K822" s="214">
        <f t="shared" si="88"/>
        <v>174043.98</v>
      </c>
      <c r="L822" s="167">
        <f t="shared" si="84"/>
        <v>1.1806901817497452E-2</v>
      </c>
      <c r="M822" s="326">
        <f t="shared" si="90"/>
        <v>0.95809098662365577</v>
      </c>
      <c r="N822" s="310" t="str">
        <f t="shared" si="89"/>
        <v>C</v>
      </c>
      <c r="P822" s="171">
        <f>IF($C822="SINAPI",VLOOKUP($D822,'Comp. Sinapi'!$B:$F,5,0),VLOOKUP($D822,'Comp. Própria'!$B:$I,8,0))</f>
        <v>1497.5119500000001</v>
      </c>
    </row>
    <row r="823" spans="2:16" ht="30" customHeight="1" x14ac:dyDescent="0.25">
      <c r="B823" s="215" t="s">
        <v>12716</v>
      </c>
      <c r="C823" s="210" t="s">
        <v>13156</v>
      </c>
      <c r="D823" s="210" t="s">
        <v>13357</v>
      </c>
      <c r="E823" s="211" t="str">
        <f>IF($C823="SINAPI",VLOOKUP($D823,'Comp. Sinapi'!$B:$F,2,0),VLOOKUP($D823,'Comp. Própria'!$B:$I,2,0))</f>
        <v>MASTRO PARA TRÊS BANDEIRAS - PADRÃO SEDUC - FORNECIMENTO E INSTALAÇÃO.</v>
      </c>
      <c r="F823" s="210" t="str">
        <f>IF($C823="SINAPI",VLOOKUP($D823,'Comp. Sinapi'!$B:$F,3,0),VLOOKUP($D823,'Comp. Própria'!$B:$I,7,0))</f>
        <v>UN</v>
      </c>
      <c r="G823" s="212">
        <v>1</v>
      </c>
      <c r="H823" s="213">
        <f t="shared" si="85"/>
        <v>4510.1299999999992</v>
      </c>
      <c r="I823" s="214">
        <f t="shared" si="86"/>
        <v>4510.13</v>
      </c>
      <c r="J823" s="213">
        <f t="shared" si="87"/>
        <v>5636.3094609999989</v>
      </c>
      <c r="K823" s="214">
        <f t="shared" si="88"/>
        <v>5636.3</v>
      </c>
      <c r="L823" s="167">
        <f t="shared" si="84"/>
        <v>3.8235876192880029E-4</v>
      </c>
      <c r="M823" s="326">
        <f t="shared" si="90"/>
        <v>0.9584733453855846</v>
      </c>
      <c r="N823" s="310" t="str">
        <f t="shared" si="89"/>
        <v>C</v>
      </c>
      <c r="P823" s="171">
        <f>IF($C823="SINAPI",VLOOKUP($D823,'Comp. Sinapi'!$B:$F,5,0),VLOOKUP($D823,'Comp. Própria'!$B:$I,8,0))</f>
        <v>4510.1299999999992</v>
      </c>
    </row>
    <row r="824" spans="2:16" ht="67.5" x14ac:dyDescent="0.25">
      <c r="B824" s="215" t="s">
        <v>12718</v>
      </c>
      <c r="C824" s="210" t="s">
        <v>13156</v>
      </c>
      <c r="D824" s="210" t="s">
        <v>13358</v>
      </c>
      <c r="E824" s="211" t="str">
        <f>IF($C824="SINAPI",VLOOKUP($D824,'Comp. Sinapi'!$B:$F,2,0),VLOOKUP($D824,'Comp. Própria'!$B:$I,2,0))</f>
        <v>ESTRUTURA METÁLICA COMPLETA PARA SUPORTE DA TABELA DE BASQUETE - QUADRA POLIESPORTIVA, COM LIGAÇÕES SOLDADAS, INCLUSOS PERFIS METÁLICOS, CHAPAS METÁLICAS, COM UTILIZAÇÃO DE PERFIS EM AÇO ASTM A36, MÃO DE OBRA E TRANSPORTE COM GUINDASTE - FORNECIMENTO, MONTAGEM E INSTALAÇÃO, EM CONFORMIDADE COM O PROJETO</v>
      </c>
      <c r="F824" s="210" t="str">
        <f>IF($C824="SINAPI",VLOOKUP($D824,'Comp. Sinapi'!$B:$F,3,0),VLOOKUP($D824,'Comp. Própria'!$B:$I,7,0))</f>
        <v>KG</v>
      </c>
      <c r="G824" s="212">
        <v>266.12</v>
      </c>
      <c r="H824" s="213">
        <f t="shared" si="85"/>
        <v>22.112428699999999</v>
      </c>
      <c r="I824" s="214">
        <f t="shared" si="86"/>
        <v>5884.55</v>
      </c>
      <c r="J824" s="213">
        <f t="shared" si="87"/>
        <v>27.63390214639</v>
      </c>
      <c r="K824" s="214">
        <f t="shared" si="88"/>
        <v>7353.93</v>
      </c>
      <c r="L824" s="167">
        <f t="shared" si="84"/>
        <v>4.9888039495964772E-4</v>
      </c>
      <c r="M824" s="326">
        <f t="shared" si="90"/>
        <v>0.9589722257805442</v>
      </c>
      <c r="N824" s="310" t="str">
        <f t="shared" si="89"/>
        <v>C</v>
      </c>
      <c r="P824" s="171">
        <f>IF($C824="SINAPI",VLOOKUP($D824,'Comp. Sinapi'!$B:$F,5,0),VLOOKUP($D824,'Comp. Própria'!$B:$I,8,0))</f>
        <v>22.112428699999999</v>
      </c>
    </row>
    <row r="825" spans="2:16" ht="40.5" x14ac:dyDescent="0.25">
      <c r="B825" s="215" t="s">
        <v>12719</v>
      </c>
      <c r="C825" s="210" t="s">
        <v>13156</v>
      </c>
      <c r="D825" s="210" t="s">
        <v>13136</v>
      </c>
      <c r="E825" s="211" t="str">
        <f>IF($C825="SINAPI",VLOOKUP($D825,'Comp. Sinapi'!$B:$F,2,0),VLOOKUP($D825,'Comp. Própria'!$B:$I,2,0))</f>
        <v>PINTURA COM TINTA ALQUÍDICA DE ACABAMENTO, 02 DEMÃOS (ESMALTE SINTÉTICO FOSCO) E PINTURA DE FUNDO, 01 DEMÃO (TIPO ZARCÃO) PULVERIZADA SOBRE SUPERFÍCIES METÁLICAS EXECUTADAS NA OBRA</v>
      </c>
      <c r="F825" s="210" t="str">
        <f>IF($C825="SINAPI",VLOOKUP($D825,'Comp. Sinapi'!$B:$F,3,0),VLOOKUP($D825,'Comp. Própria'!$B:$I,7,0))</f>
        <v>M2</v>
      </c>
      <c r="G825" s="212">
        <v>25.48</v>
      </c>
      <c r="H825" s="213">
        <f t="shared" si="85"/>
        <v>28.865503000000004</v>
      </c>
      <c r="I825" s="214">
        <f t="shared" si="86"/>
        <v>735.49</v>
      </c>
      <c r="J825" s="213">
        <f t="shared" si="87"/>
        <v>36.073219099100008</v>
      </c>
      <c r="K825" s="214">
        <f t="shared" si="88"/>
        <v>919.14</v>
      </c>
      <c r="L825" s="167">
        <f t="shared" si="84"/>
        <v>6.2353180710614676E-5</v>
      </c>
      <c r="M825" s="326">
        <f t="shared" si="90"/>
        <v>0.95903457896125477</v>
      </c>
      <c r="N825" s="310" t="str">
        <f t="shared" si="89"/>
        <v>C</v>
      </c>
      <c r="P825" s="171">
        <f>IF($C825="SINAPI",VLOOKUP($D825,'Comp. Sinapi'!$B:$F,5,0),VLOOKUP($D825,'Comp. Própria'!$B:$I,8,0))</f>
        <v>28.865503000000004</v>
      </c>
    </row>
    <row r="826" spans="2:16" ht="27" x14ac:dyDescent="0.25">
      <c r="B826" s="215" t="s">
        <v>12720</v>
      </c>
      <c r="C826" s="210" t="s">
        <v>13156</v>
      </c>
      <c r="D826" s="210" t="s">
        <v>13359</v>
      </c>
      <c r="E826" s="211" t="str">
        <f>IF($C826="SINAPI",VLOOKUP($D826,'Comp. Sinapi'!$B:$F,2,0),VLOOKUP($D826,'Comp. Própria'!$B:$I,2,0))</f>
        <v>PAR DE TABELAS DE BASQUETE EM COMPENSADO NAVAL DE 1,80X1,20M, COM ARO DE METAL E REDE - FORNECIMENTO E INSTALACAO</v>
      </c>
      <c r="F826" s="210" t="str">
        <f>IF($C826="SINAPI",VLOOKUP($D826,'Comp. Sinapi'!$B:$F,3,0),VLOOKUP($D826,'Comp. Própria'!$B:$I,7,0))</f>
        <v>UN</v>
      </c>
      <c r="G826" s="212">
        <v>1</v>
      </c>
      <c r="H826" s="213">
        <f t="shared" si="85"/>
        <v>4495.2472000000007</v>
      </c>
      <c r="I826" s="214">
        <f t="shared" si="86"/>
        <v>4495.24</v>
      </c>
      <c r="J826" s="213">
        <f t="shared" si="87"/>
        <v>5617.7104258400013</v>
      </c>
      <c r="K826" s="214">
        <f t="shared" si="88"/>
        <v>5617.71</v>
      </c>
      <c r="L826" s="167">
        <f t="shared" si="84"/>
        <v>3.8109764215443477E-4</v>
      </c>
      <c r="M826" s="326">
        <f t="shared" si="90"/>
        <v>0.95941567660340921</v>
      </c>
      <c r="N826" s="310" t="str">
        <f t="shared" si="89"/>
        <v>C</v>
      </c>
      <c r="P826" s="171">
        <f>IF($C826="SINAPI",VLOOKUP($D826,'Comp. Sinapi'!$B:$F,5,0),VLOOKUP($D826,'Comp. Própria'!$B:$I,8,0))</f>
        <v>4495.2472000000007</v>
      </c>
    </row>
    <row r="827" spans="2:16" ht="40.5" x14ac:dyDescent="0.25">
      <c r="B827" s="215" t="s">
        <v>12721</v>
      </c>
      <c r="C827" s="210" t="s">
        <v>13156</v>
      </c>
      <c r="D827" s="210" t="s">
        <v>13360</v>
      </c>
      <c r="E827" s="211" t="str">
        <f>IF($C827="SINAPI",VLOOKUP($D827,'Comp. Sinapi'!$B:$F,2,0),VLOOKUP($D827,'Comp. Própria'!$B:$I,2,0))</f>
        <v>CONJUNTO DE TRAVES OFICIAL PARA FUTEBOL 3x2M EM AÇO GALVANIZADO 3" COM REQUADRO E REDES DE POLIETILENO FIO 4MM (CONJUNTO P/FUTSAL)  - FORNECIMENTO E INSTALAÇÃO.</v>
      </c>
      <c r="F827" s="210" t="str">
        <f>IF($C827="SINAPI",VLOOKUP($D827,'Comp. Sinapi'!$B:$F,3,0),VLOOKUP($D827,'Comp. Própria'!$B:$I,7,0))</f>
        <v>CJ</v>
      </c>
      <c r="G827" s="212">
        <v>1</v>
      </c>
      <c r="H827" s="213">
        <f t="shared" si="85"/>
        <v>3711.65</v>
      </c>
      <c r="I827" s="214">
        <f t="shared" si="86"/>
        <v>3711.65</v>
      </c>
      <c r="J827" s="213">
        <f t="shared" si="87"/>
        <v>4638.4490050000004</v>
      </c>
      <c r="K827" s="214">
        <f t="shared" si="88"/>
        <v>4638.4399999999996</v>
      </c>
      <c r="L827" s="167">
        <f t="shared" si="84"/>
        <v>3.146653257777308E-4</v>
      </c>
      <c r="M827" s="326">
        <f t="shared" si="90"/>
        <v>0.95973034192918694</v>
      </c>
      <c r="N827" s="310" t="str">
        <f t="shared" si="89"/>
        <v>C</v>
      </c>
      <c r="P827" s="171">
        <f>IF($C827="SINAPI",VLOOKUP($D827,'Comp. Sinapi'!$B:$F,5,0),VLOOKUP($D827,'Comp. Própria'!$B:$I,8,0))</f>
        <v>3711.65</v>
      </c>
    </row>
    <row r="828" spans="2:16" ht="67.5" x14ac:dyDescent="0.25">
      <c r="B828" s="215" t="s">
        <v>12722</v>
      </c>
      <c r="C828" s="210" t="s">
        <v>13156</v>
      </c>
      <c r="D828" s="210" t="s">
        <v>13361</v>
      </c>
      <c r="E828" s="211" t="str">
        <f>IF($C828="SINAPI",VLOOKUP($D828,'Comp. Sinapi'!$B:$F,2,0),VLOOKUP($D828,'Comp. Própria'!$B:$I,2,0))</f>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
      <c r="F828" s="210" t="str">
        <f>IF($C828="SINAPI",VLOOKUP($D828,'Comp. Sinapi'!$B:$F,3,0),VLOOKUP($D828,'Comp. Própria'!$B:$I,7,0))</f>
        <v>CJ</v>
      </c>
      <c r="G828" s="212">
        <v>1</v>
      </c>
      <c r="H828" s="213">
        <f t="shared" si="85"/>
        <v>2261.2800000000002</v>
      </c>
      <c r="I828" s="214">
        <f t="shared" si="86"/>
        <v>2261.2800000000002</v>
      </c>
      <c r="J828" s="213">
        <f t="shared" si="87"/>
        <v>2825.9216160000005</v>
      </c>
      <c r="K828" s="214">
        <f t="shared" si="88"/>
        <v>2825.92</v>
      </c>
      <c r="L828" s="167">
        <f t="shared" si="84"/>
        <v>1.9170648697014627E-4</v>
      </c>
      <c r="M828" s="326">
        <f t="shared" si="90"/>
        <v>0.95992204841615714</v>
      </c>
      <c r="N828" s="310" t="str">
        <f t="shared" si="89"/>
        <v>C</v>
      </c>
      <c r="P828" s="171">
        <f>IF($C828="SINAPI",VLOOKUP($D828,'Comp. Sinapi'!$B:$F,5,0),VLOOKUP($D828,'Comp. Própria'!$B:$I,8,0))</f>
        <v>2261.2800000000002</v>
      </c>
    </row>
    <row r="829" spans="2:16" ht="27" x14ac:dyDescent="0.25">
      <c r="B829" s="215" t="s">
        <v>12724</v>
      </c>
      <c r="C829" s="210" t="s">
        <v>16</v>
      </c>
      <c r="D829" s="210">
        <v>100862</v>
      </c>
      <c r="E829" s="211" t="str">
        <f>IF($C829="SINAPI",VLOOKUP($D829,'Comp. Sinapi'!$B:$F,2,0),VLOOKUP($D829,'Comp. Própria'!$B:$I,2,0))</f>
        <v>SUPORTE MÃO FRANCESA EM ACO, ABAS IGUAIS 40 CM, CAPACIDADE MINIMA 70 KG, BRANCO - FORNECIMENTO E INSTALAÇÃO. AF_01/2020</v>
      </c>
      <c r="F829" s="210" t="str">
        <f>IF($C829="SINAPI",VLOOKUP($D829,'Comp. Sinapi'!$B:$F,3,0),VLOOKUP($D829,'Comp. Própria'!$B:$I,7,0))</f>
        <v>UN</v>
      </c>
      <c r="G829" s="212">
        <v>40</v>
      </c>
      <c r="H829" s="213">
        <f t="shared" si="85"/>
        <v>37.06</v>
      </c>
      <c r="I829" s="214">
        <f t="shared" si="86"/>
        <v>1482.4</v>
      </c>
      <c r="J829" s="213">
        <f t="shared" si="87"/>
        <v>46.313882000000007</v>
      </c>
      <c r="K829" s="214">
        <f t="shared" si="88"/>
        <v>1852.55</v>
      </c>
      <c r="L829" s="167">
        <f t="shared" si="84"/>
        <v>1.2567441839703332E-4</v>
      </c>
      <c r="M829" s="326">
        <f t="shared" si="90"/>
        <v>0.9600477228345542</v>
      </c>
      <c r="N829" s="310" t="str">
        <f t="shared" si="89"/>
        <v>C</v>
      </c>
      <c r="P829" s="171">
        <f>IF($C829="SINAPI",VLOOKUP($D829,'Comp. Sinapi'!$B:$F,5,0),VLOOKUP($D829,'Comp. Própria'!$B:$I,8,0))</f>
        <v>37.06</v>
      </c>
    </row>
    <row r="830" spans="2:16" ht="27" x14ac:dyDescent="0.25">
      <c r="B830" s="215" t="s">
        <v>12727</v>
      </c>
      <c r="C830" s="210" t="s">
        <v>13156</v>
      </c>
      <c r="D830" s="210" t="s">
        <v>13362</v>
      </c>
      <c r="E830" s="211" t="str">
        <f>IF($C830="SINAPI",VLOOKUP($D830,'Comp. Sinapi'!$B:$F,2,0),VLOOKUP($D830,'Comp. Própria'!$B:$I,2,0))</f>
        <v>GRADIL PARA CONDENSADORAS, DIMENSÕES 2,80X0,6M H=0,80M- FORNECIMENTO E INSTALAÇÃO - EM CONFORMIDADE COM DETALHE PROJETO PADRÃO.</v>
      </c>
      <c r="F830" s="210" t="str">
        <f>IF($C830="SINAPI",VLOOKUP($D830,'Comp. Sinapi'!$B:$F,3,0),VLOOKUP($D830,'Comp. Própria'!$B:$I,7,0))</f>
        <v>UN</v>
      </c>
      <c r="G830" s="212">
        <v>1</v>
      </c>
      <c r="H830" s="213">
        <f t="shared" si="85"/>
        <v>6563.8129320000007</v>
      </c>
      <c r="I830" s="214">
        <f t="shared" si="86"/>
        <v>6563.81</v>
      </c>
      <c r="J830" s="213">
        <f t="shared" si="87"/>
        <v>8202.797021120401</v>
      </c>
      <c r="K830" s="214">
        <f t="shared" si="88"/>
        <v>8202.7900000000009</v>
      </c>
      <c r="L830" s="167">
        <f t="shared" si="84"/>
        <v>5.5646587810477511E-4</v>
      </c>
      <c r="M830" s="326">
        <f t="shared" si="90"/>
        <v>0.96060418871265896</v>
      </c>
      <c r="N830" s="310" t="str">
        <f t="shared" si="89"/>
        <v>C</v>
      </c>
      <c r="P830" s="171">
        <f>IF($C830="SINAPI",VLOOKUP($D830,'Comp. Sinapi'!$B:$F,5,0),VLOOKUP($D830,'Comp. Própria'!$B:$I,8,0))</f>
        <v>6563.8129320000007</v>
      </c>
    </row>
    <row r="831" spans="2:16" ht="27" x14ac:dyDescent="0.25">
      <c r="B831" s="215" t="s">
        <v>12728</v>
      </c>
      <c r="C831" s="210" t="s">
        <v>13156</v>
      </c>
      <c r="D831" s="210" t="s">
        <v>13363</v>
      </c>
      <c r="E831" s="211" t="str">
        <f>IF($C831="SINAPI",VLOOKUP($D831,'Comp. Sinapi'!$B:$F,2,0),VLOOKUP($D831,'Comp. Própria'!$B:$I,2,0))</f>
        <v>PLACA DE INAUGURACAO ACO ESCOVADO, COM GRAVAÇÃO EM BAIXO RELEVO- FORNECIMENTO E INSTALAÇÃO</v>
      </c>
      <c r="F831" s="210" t="str">
        <f>IF($C831="SINAPI",VLOOKUP($D831,'Comp. Sinapi'!$B:$F,3,0),VLOOKUP($D831,'Comp. Própria'!$B:$I,7,0))</f>
        <v>M2</v>
      </c>
      <c r="G831" s="212">
        <v>0.48</v>
      </c>
      <c r="H831" s="213">
        <f t="shared" si="85"/>
        <v>3147.2475000000004</v>
      </c>
      <c r="I831" s="214">
        <f t="shared" si="86"/>
        <v>1510.67</v>
      </c>
      <c r="J831" s="213">
        <f t="shared" si="87"/>
        <v>3933.1152007500004</v>
      </c>
      <c r="K831" s="214">
        <f t="shared" si="88"/>
        <v>1887.89</v>
      </c>
      <c r="L831" s="167">
        <f t="shared" si="84"/>
        <v>1.2807183490193261E-4</v>
      </c>
      <c r="M831" s="326">
        <f t="shared" si="90"/>
        <v>0.96073226054756089</v>
      </c>
      <c r="N831" s="310" t="str">
        <f t="shared" si="89"/>
        <v>C</v>
      </c>
      <c r="P831" s="171">
        <f>IF($C831="SINAPI",VLOOKUP($D831,'Comp. Sinapi'!$B:$F,5,0),VLOOKUP($D831,'Comp. Própria'!$B:$I,8,0))</f>
        <v>3147.2475000000004</v>
      </c>
    </row>
    <row r="832" spans="2:16" x14ac:dyDescent="0.25">
      <c r="B832" s="215" t="s">
        <v>12729</v>
      </c>
      <c r="C832" s="210" t="s">
        <v>13156</v>
      </c>
      <c r="D832" s="210" t="s">
        <v>13364</v>
      </c>
      <c r="E832" s="211" t="str">
        <f>IF($C832="SINAPI",VLOOKUP($D832,'Comp. Sinapi'!$B:$F,2,0),VLOOKUP($D832,'Comp. Própria'!$B:$I,2,0))</f>
        <v>COIFA EM INOX (1,65X1,40 M) PARA COZINHA - INSTALAÇÃO E FORNECIMENTO.</v>
      </c>
      <c r="F832" s="210" t="str">
        <f>IF($C832="SINAPI",VLOOKUP($D832,'Comp. Sinapi'!$B:$F,3,0),VLOOKUP($D832,'Comp. Própria'!$B:$I,7,0))</f>
        <v>UN</v>
      </c>
      <c r="G832" s="212">
        <v>1</v>
      </c>
      <c r="H832" s="213">
        <f t="shared" si="85"/>
        <v>3379.85</v>
      </c>
      <c r="I832" s="214">
        <f t="shared" si="86"/>
        <v>3379.85</v>
      </c>
      <c r="J832" s="213">
        <f t="shared" si="87"/>
        <v>4223.7985449999996</v>
      </c>
      <c r="K832" s="214">
        <f t="shared" si="88"/>
        <v>4223.79</v>
      </c>
      <c r="L832" s="167">
        <f t="shared" ref="L832:L895" si="91">K832/$J$973</f>
        <v>2.8653604581857733E-4</v>
      </c>
      <c r="M832" s="326">
        <f t="shared" si="90"/>
        <v>0.96101879659337952</v>
      </c>
      <c r="N832" s="310" t="str">
        <f t="shared" si="89"/>
        <v>C</v>
      </c>
      <c r="P832" s="171">
        <f>IF($C832="SINAPI",VLOOKUP($D832,'Comp. Sinapi'!$B:$F,5,0),VLOOKUP($D832,'Comp. Própria'!$B:$I,8,0))</f>
        <v>3379.85</v>
      </c>
    </row>
    <row r="833" spans="2:16" ht="40.5" x14ac:dyDescent="0.25">
      <c r="B833" s="215" t="s">
        <v>12732</v>
      </c>
      <c r="C833" s="210" t="s">
        <v>13156</v>
      </c>
      <c r="D833" s="210" t="s">
        <v>13136</v>
      </c>
      <c r="E833" s="211" t="str">
        <f>IF($C833="SINAPI",VLOOKUP($D833,'Comp. Sinapi'!$B:$F,2,0),VLOOKUP($D833,'Comp. Própria'!$B:$I,2,0))</f>
        <v>PINTURA COM TINTA ALQUÍDICA DE ACABAMENTO, 02 DEMÃOS (ESMALTE SINTÉTICO FOSCO) E PINTURA DE FUNDO, 01 DEMÃO (TIPO ZARCÃO) PULVERIZADA SOBRE SUPERFÍCIES METÁLICAS EXECUTADAS NA OBRA</v>
      </c>
      <c r="F833" s="210" t="str">
        <f>IF($C833="SINAPI",VLOOKUP($D833,'Comp. Sinapi'!$B:$F,3,0),VLOOKUP($D833,'Comp. Própria'!$B:$I,7,0))</f>
        <v>M2</v>
      </c>
      <c r="G833" s="212">
        <v>21.53</v>
      </c>
      <c r="H833" s="213">
        <f t="shared" si="85"/>
        <v>28.865503000000004</v>
      </c>
      <c r="I833" s="214">
        <f t="shared" si="86"/>
        <v>621.47</v>
      </c>
      <c r="J833" s="213">
        <f t="shared" si="87"/>
        <v>36.073219099100008</v>
      </c>
      <c r="K833" s="214">
        <f t="shared" si="88"/>
        <v>776.65</v>
      </c>
      <c r="L833" s="167">
        <f t="shared" si="91"/>
        <v>5.2686857060838271E-5</v>
      </c>
      <c r="M833" s="326">
        <f t="shared" si="90"/>
        <v>0.96107148345044036</v>
      </c>
      <c r="N833" s="310" t="str">
        <f t="shared" si="89"/>
        <v>C</v>
      </c>
      <c r="P833" s="171">
        <f>IF($C833="SINAPI",VLOOKUP($D833,'Comp. Sinapi'!$B:$F,5,0),VLOOKUP($D833,'Comp. Própria'!$B:$I,8,0))</f>
        <v>28.865503000000004</v>
      </c>
    </row>
    <row r="834" spans="2:16" ht="40.5" x14ac:dyDescent="0.25">
      <c r="B834" s="215" t="s">
        <v>12735</v>
      </c>
      <c r="C834" s="210" t="s">
        <v>13156</v>
      </c>
      <c r="D834" s="210" t="s">
        <v>13374</v>
      </c>
      <c r="E834" s="211" t="str">
        <f>IF($C834="SINAPI",VLOOKUP($D834,'Comp. Sinapi'!$B:$F,2,0),VLOOKUP($D834,'Comp. Própria'!$B:$I,2,0))</f>
        <v>ESTRUTURA METÁLICA COMPLETA PARA O PÓRTICO, EM CONFORMIDADE COM O PROJETO, COM UTILIZAÇÃO DE PERFIS EM AÇO ASTM A36 - FORNECIMENTO, MONTAGEM E INSTALAÇÃO.  (REV07)</v>
      </c>
      <c r="F834" s="210" t="str">
        <f>IF($C834="SINAPI",VLOOKUP($D834,'Comp. Sinapi'!$B:$F,3,0),VLOOKUP($D834,'Comp. Própria'!$B:$I,7,0))</f>
        <v>KG</v>
      </c>
      <c r="G834" s="212">
        <v>333.3</v>
      </c>
      <c r="H834" s="213">
        <f t="shared" si="85"/>
        <v>50.797819999999994</v>
      </c>
      <c r="I834" s="214">
        <f t="shared" si="86"/>
        <v>16930.91</v>
      </c>
      <c r="J834" s="213">
        <f t="shared" si="87"/>
        <v>63.482035653999993</v>
      </c>
      <c r="K834" s="214">
        <f t="shared" si="88"/>
        <v>21158.560000000001</v>
      </c>
      <c r="L834" s="167">
        <f t="shared" si="91"/>
        <v>1.4353673164658085E-3</v>
      </c>
      <c r="M834" s="326">
        <f t="shared" si="90"/>
        <v>0.96250685076690612</v>
      </c>
      <c r="N834" s="310" t="str">
        <f t="shared" si="89"/>
        <v>C</v>
      </c>
      <c r="P834" s="171">
        <f>IF($C834="SINAPI",VLOOKUP($D834,'Comp. Sinapi'!$B:$F,5,0),VLOOKUP($D834,'Comp. Própria'!$B:$I,8,0))</f>
        <v>50.797819999999994</v>
      </c>
    </row>
    <row r="835" spans="2:16" ht="40.5" x14ac:dyDescent="0.25">
      <c r="B835" s="215" t="s">
        <v>12736</v>
      </c>
      <c r="C835" s="210" t="s">
        <v>13156</v>
      </c>
      <c r="D835" s="210" t="s">
        <v>13375</v>
      </c>
      <c r="E835" s="211" t="str">
        <f>IF($C835="SINAPI",VLOOKUP($D835,'Comp. Sinapi'!$B:$F,2,0),VLOOKUP($D835,'Comp. Própria'!$B:$I,2,0))</f>
        <v>ALVENARIA DE VEDAÇÃO COM ELEMENTO VAZADO DE CONCRETO (COBOGÓ) DE *7X39X39CM* E ARGAMASSA DE ASSENTAMENTO COM PREPARO EM BETONEIRA. AF_05/2020</v>
      </c>
      <c r="F835" s="210" t="str">
        <f>IF($C835="SINAPI",VLOOKUP($D835,'Comp. Sinapi'!$B:$F,3,0),VLOOKUP($D835,'Comp. Própria'!$B:$I,7,0))</f>
        <v>M2</v>
      </c>
      <c r="G835" s="212">
        <v>1.32</v>
      </c>
      <c r="H835" s="213">
        <f t="shared" si="85"/>
        <v>281.76693699999998</v>
      </c>
      <c r="I835" s="214">
        <f t="shared" si="86"/>
        <v>371.93</v>
      </c>
      <c r="J835" s="213">
        <f t="shared" si="87"/>
        <v>352.1241411689</v>
      </c>
      <c r="K835" s="214">
        <f t="shared" si="88"/>
        <v>464.8</v>
      </c>
      <c r="L835" s="167">
        <f t="shared" si="91"/>
        <v>3.1531386289676983E-5</v>
      </c>
      <c r="M835" s="326">
        <f t="shared" si="90"/>
        <v>0.96253838215319576</v>
      </c>
      <c r="N835" s="310" t="str">
        <f t="shared" si="89"/>
        <v>C</v>
      </c>
      <c r="P835" s="171">
        <f>IF($C835="SINAPI",VLOOKUP($D835,'Comp. Sinapi'!$B:$F,5,0),VLOOKUP($D835,'Comp. Própria'!$B:$I,8,0))</f>
        <v>281.76693699999998</v>
      </c>
    </row>
    <row r="836" spans="2:16" ht="40.5" x14ac:dyDescent="0.25">
      <c r="B836" s="215" t="s">
        <v>12737</v>
      </c>
      <c r="C836" s="210" t="s">
        <v>13156</v>
      </c>
      <c r="D836" s="210" t="s">
        <v>13376</v>
      </c>
      <c r="E836" s="211" t="str">
        <f>IF($C836="SINAPI",VLOOKUP($D836,'Comp. Sinapi'!$B:$F,2,0),VLOOKUP($D836,'Comp. Própria'!$B:$I,2,0))</f>
        <v>ALVENARIA DE VEDAÇÃO DE BLOCOS CERÂMICOS FURADOS 9X14X19, UMA VEZ E MEIA (ESPESSURA 33CM), DE PAREDES COM ÁREA LÍQUIDA MENOR QUE 6M2 SEM VÃOS E ARGAMASSA DE ASSENTAMENTO COM PREPARO EM BETONEIRA. (0,34M2)</v>
      </c>
      <c r="F836" s="210" t="str">
        <f>IF($C836="SINAPI",VLOOKUP($D836,'Comp. Sinapi'!$B:$F,3,0),VLOOKUP($D836,'Comp. Própria'!$B:$I,7,0))</f>
        <v>M2</v>
      </c>
      <c r="G836" s="212">
        <v>12.25</v>
      </c>
      <c r="H836" s="213">
        <f t="shared" si="85"/>
        <v>161.8054788</v>
      </c>
      <c r="I836" s="214">
        <f t="shared" si="86"/>
        <v>1982.11</v>
      </c>
      <c r="J836" s="213">
        <f t="shared" si="87"/>
        <v>202.20830685636</v>
      </c>
      <c r="K836" s="214">
        <f t="shared" si="88"/>
        <v>2477.0500000000002</v>
      </c>
      <c r="L836" s="167">
        <f t="shared" si="91"/>
        <v>1.6803963082797843E-4</v>
      </c>
      <c r="M836" s="326">
        <f t="shared" si="90"/>
        <v>0.96270642178402377</v>
      </c>
      <c r="N836" s="310" t="str">
        <f t="shared" si="89"/>
        <v>C</v>
      </c>
      <c r="P836" s="171">
        <f>IF($C836="SINAPI",VLOOKUP($D836,'Comp. Sinapi'!$B:$F,5,0),VLOOKUP($D836,'Comp. Própria'!$B:$I,8,0))</f>
        <v>161.8054788</v>
      </c>
    </row>
    <row r="837" spans="2:16" ht="40.5" x14ac:dyDescent="0.25">
      <c r="B837" s="215" t="s">
        <v>12738</v>
      </c>
      <c r="C837" s="210" t="s">
        <v>13156</v>
      </c>
      <c r="D837" s="210" t="s">
        <v>13377</v>
      </c>
      <c r="E837" s="211" t="str">
        <f>IF($C837="SINAPI",VLOOKUP($D837,'Comp. Sinapi'!$B:$F,2,0),VLOOKUP($D837,'Comp. Própria'!$B:$I,2,0))</f>
        <v>LETREIRO (NOME DA ESCOLA) - LETRA EM ACM NA COR BRANCA, RETROILUMINADA COM LED - H= 25 CM, INCLUSO ACESSÓRIOS DE FIXAÇÃO EM DIVERSAS SUPERFICIES. FORNECIMENTO E INSTALAÇÃO</v>
      </c>
      <c r="F837" s="210" t="str">
        <f>IF($C837="SINAPI",VLOOKUP($D837,'Comp. Sinapi'!$B:$F,3,0),VLOOKUP($D837,'Comp. Própria'!$B:$I,7,0))</f>
        <v>UN</v>
      </c>
      <c r="G837" s="212">
        <v>60</v>
      </c>
      <c r="H837" s="213">
        <f t="shared" si="85"/>
        <v>252.82474999999999</v>
      </c>
      <c r="I837" s="214">
        <f t="shared" si="86"/>
        <v>15169.48</v>
      </c>
      <c r="J837" s="213">
        <f t="shared" si="87"/>
        <v>315.95509007499999</v>
      </c>
      <c r="K837" s="214">
        <f t="shared" si="88"/>
        <v>18957.3</v>
      </c>
      <c r="L837" s="167">
        <f t="shared" si="91"/>
        <v>1.2860368961043317E-3</v>
      </c>
      <c r="M837" s="326">
        <f t="shared" si="90"/>
        <v>0.96399245868012806</v>
      </c>
      <c r="N837" s="310" t="str">
        <f t="shared" si="89"/>
        <v>C</v>
      </c>
      <c r="P837" s="171">
        <f>IF($C837="SINAPI",VLOOKUP($D837,'Comp. Sinapi'!$B:$F,5,0),VLOOKUP($D837,'Comp. Própria'!$B:$I,8,0))</f>
        <v>252.82474999999999</v>
      </c>
    </row>
    <row r="838" spans="2:16" ht="27" x14ac:dyDescent="0.25">
      <c r="B838" s="215" t="s">
        <v>12739</v>
      </c>
      <c r="C838" s="210" t="s">
        <v>13156</v>
      </c>
      <c r="D838" s="210" t="s">
        <v>13378</v>
      </c>
      <c r="E838" s="211" t="str">
        <f>IF($C838="SINAPI",VLOOKUP($D838,'Comp. Sinapi'!$B:$F,2,0),VLOOKUP($D838,'Comp. Própria'!$B:$I,2,0))</f>
        <v>PLACA EM ACM COM LOGO DO GOVERNO DIM. 0,80X0,80M - FORNECIMENTO E INSTALAÇÃO</v>
      </c>
      <c r="F838" s="210" t="str">
        <f>IF($C838="SINAPI",VLOOKUP($D838,'Comp. Sinapi'!$B:$F,3,0),VLOOKUP($D838,'Comp. Própria'!$B:$I,7,0))</f>
        <v>UN</v>
      </c>
      <c r="G838" s="212">
        <v>1</v>
      </c>
      <c r="H838" s="213">
        <f t="shared" si="85"/>
        <v>1172.886</v>
      </c>
      <c r="I838" s="214">
        <f t="shared" si="86"/>
        <v>1172.8800000000001</v>
      </c>
      <c r="J838" s="213">
        <f t="shared" si="87"/>
        <v>1465.7556342</v>
      </c>
      <c r="K838" s="214">
        <f t="shared" si="88"/>
        <v>1465.75</v>
      </c>
      <c r="L838" s="167">
        <f t="shared" si="91"/>
        <v>9.9434443748050848E-5</v>
      </c>
      <c r="M838" s="326">
        <f t="shared" si="90"/>
        <v>0.96409189312387611</v>
      </c>
      <c r="N838" s="310" t="str">
        <f t="shared" si="89"/>
        <v>C</v>
      </c>
      <c r="P838" s="171">
        <f>IF($C838="SINAPI",VLOOKUP($D838,'Comp. Sinapi'!$B:$F,5,0),VLOOKUP($D838,'Comp. Própria'!$B:$I,8,0))</f>
        <v>1172.886</v>
      </c>
    </row>
    <row r="839" spans="2:16" ht="27" x14ac:dyDescent="0.25">
      <c r="B839" s="215" t="s">
        <v>12740</v>
      </c>
      <c r="C839" s="210" t="s">
        <v>13156</v>
      </c>
      <c r="D839" s="210" t="s">
        <v>13379</v>
      </c>
      <c r="E839" s="211" t="str">
        <f>IF($C839="SINAPI",VLOOKUP($D839,'Comp. Sinapi'!$B:$F,2,0),VLOOKUP($D839,'Comp. Própria'!$B:$I,2,0))</f>
        <v>LETREIRO - LETRAS EM ACM (GOVERNO DO ESTADO DE MATO GROSSO) 27 LETRAS, FIXADO COM SILICONE. FORNECIMENTO E INSTALAÇÃO</v>
      </c>
      <c r="F839" s="210" t="str">
        <f>IF($C839="SINAPI",VLOOKUP($D839,'Comp. Sinapi'!$B:$F,3,0),VLOOKUP($D839,'Comp. Própria'!$B:$I,7,0))</f>
        <v>UN</v>
      </c>
      <c r="G839" s="212">
        <v>1</v>
      </c>
      <c r="H839" s="213">
        <f t="shared" si="85"/>
        <v>2301.0149999999999</v>
      </c>
      <c r="I839" s="214">
        <f t="shared" si="86"/>
        <v>2301.0100000000002</v>
      </c>
      <c r="J839" s="213">
        <f t="shared" si="87"/>
        <v>2875.5784454999998</v>
      </c>
      <c r="K839" s="214">
        <f t="shared" si="88"/>
        <v>2875.57</v>
      </c>
      <c r="L839" s="167">
        <f t="shared" si="91"/>
        <v>1.9507467399528064E-4</v>
      </c>
      <c r="M839" s="326">
        <f t="shared" si="90"/>
        <v>0.96428696779787137</v>
      </c>
      <c r="N839" s="310" t="str">
        <f t="shared" si="89"/>
        <v>C</v>
      </c>
      <c r="P839" s="171">
        <f>IF($C839="SINAPI",VLOOKUP($D839,'Comp. Sinapi'!$B:$F,5,0),VLOOKUP($D839,'Comp. Própria'!$B:$I,8,0))</f>
        <v>2301.0149999999999</v>
      </c>
    </row>
    <row r="840" spans="2:16" x14ac:dyDescent="0.25">
      <c r="B840" s="215" t="s">
        <v>12741</v>
      </c>
      <c r="C840" s="210" t="s">
        <v>16</v>
      </c>
      <c r="D840" s="210">
        <v>101979</v>
      </c>
      <c r="E840" s="211" t="str">
        <f>IF($C840="SINAPI",VLOOKUP($D840,'Comp. Sinapi'!$B:$F,2,0),VLOOKUP($D840,'Comp. Própria'!$B:$I,2,0))</f>
        <v>CHAPIM (RUFO CAPA) EM AÇO GALVANIZADO, CORTE 33. AF_11/2020</v>
      </c>
      <c r="F840" s="210" t="str">
        <f>IF($C840="SINAPI",VLOOKUP($D840,'Comp. Sinapi'!$B:$F,3,0),VLOOKUP($D840,'Comp. Própria'!$B:$I,7,0))</f>
        <v>M</v>
      </c>
      <c r="G840" s="212">
        <v>5.25</v>
      </c>
      <c r="H840" s="213">
        <f t="shared" si="85"/>
        <v>49.19</v>
      </c>
      <c r="I840" s="214">
        <f t="shared" si="86"/>
        <v>258.24</v>
      </c>
      <c r="J840" s="213">
        <f t="shared" si="87"/>
        <v>61.472743000000001</v>
      </c>
      <c r="K840" s="214">
        <f t="shared" si="88"/>
        <v>322.73</v>
      </c>
      <c r="L840" s="167">
        <f t="shared" si="91"/>
        <v>2.1893554856427394E-5</v>
      </c>
      <c r="M840" s="326">
        <f t="shared" si="90"/>
        <v>0.96430886135272775</v>
      </c>
      <c r="N840" s="310" t="str">
        <f t="shared" si="89"/>
        <v>C</v>
      </c>
      <c r="P840" s="171">
        <f>IF($C840="SINAPI",VLOOKUP($D840,'Comp. Sinapi'!$B:$F,5,0),VLOOKUP($D840,'Comp. Própria'!$B:$I,8,0))</f>
        <v>49.19</v>
      </c>
    </row>
    <row r="841" spans="2:16" ht="27" x14ac:dyDescent="0.25">
      <c r="B841" s="215" t="s">
        <v>12742</v>
      </c>
      <c r="C841" s="210" t="s">
        <v>13156</v>
      </c>
      <c r="D841" s="210" t="s">
        <v>13380</v>
      </c>
      <c r="E841" s="211" t="str">
        <f>IF($C841="SINAPI",VLOOKUP($D841,'Comp. Sinapi'!$B:$F,2,0),VLOOKUP($D841,'Comp. Própria'!$B:$I,2,0))</f>
        <v>FECHAMENTO LATERAL EM ACM SOBRE ESTRUTURA METÁLICA JA EXISTENTE CONFORME PROJETO, COM O USO PARAFUSO AUTOBROCANTE</v>
      </c>
      <c r="F841" s="210" t="str">
        <f>IF($C841="SINAPI",VLOOKUP($D841,'Comp. Sinapi'!$B:$F,3,0),VLOOKUP($D841,'Comp. Própria'!$B:$I,7,0))</f>
        <v>M2</v>
      </c>
      <c r="G841" s="212">
        <v>29.48</v>
      </c>
      <c r="H841" s="213">
        <f t="shared" si="85"/>
        <v>2062.3868000000002</v>
      </c>
      <c r="I841" s="214">
        <f t="shared" si="86"/>
        <v>60799.16</v>
      </c>
      <c r="J841" s="213">
        <f t="shared" si="87"/>
        <v>2577.3647839600003</v>
      </c>
      <c r="K841" s="214">
        <f t="shared" si="88"/>
        <v>75980.710000000006</v>
      </c>
      <c r="L841" s="167">
        <f t="shared" si="91"/>
        <v>5.154425812336323E-3</v>
      </c>
      <c r="M841" s="326">
        <f t="shared" si="90"/>
        <v>0.96946328716506402</v>
      </c>
      <c r="N841" s="310" t="str">
        <f t="shared" si="89"/>
        <v>C</v>
      </c>
      <c r="P841" s="171">
        <f>IF($C841="SINAPI",VLOOKUP($D841,'Comp. Sinapi'!$B:$F,5,0),VLOOKUP($D841,'Comp. Própria'!$B:$I,8,0))</f>
        <v>2062.3868000000002</v>
      </c>
    </row>
    <row r="842" spans="2:16" x14ac:dyDescent="0.25">
      <c r="B842" s="215" t="s">
        <v>12743</v>
      </c>
      <c r="C842" s="210" t="s">
        <v>13156</v>
      </c>
      <c r="D842" s="210" t="s">
        <v>13381</v>
      </c>
      <c r="E842" s="211" t="str">
        <f>IF($C842="SINAPI",VLOOKUP($D842,'Comp. Sinapi'!$B:$F,2,0),VLOOKUP($D842,'Comp. Própria'!$B:$I,2,0))</f>
        <v>APLICAÇÃO DE SILICONE NA INTERFACE DO ACM COM O COBOGO DO PÓRTICO</v>
      </c>
      <c r="F842" s="210" t="str">
        <f>IF($C842="SINAPI",VLOOKUP($D842,'Comp. Sinapi'!$B:$F,3,0),VLOOKUP($D842,'Comp. Própria'!$B:$I,7,0))</f>
        <v>UN</v>
      </c>
      <c r="G842" s="212">
        <v>1</v>
      </c>
      <c r="H842" s="213">
        <f t="shared" si="85"/>
        <v>28.256</v>
      </c>
      <c r="I842" s="214">
        <f t="shared" si="86"/>
        <v>28.25</v>
      </c>
      <c r="J842" s="213">
        <f t="shared" si="87"/>
        <v>35.311523200000003</v>
      </c>
      <c r="K842" s="214">
        <f t="shared" si="88"/>
        <v>35.31</v>
      </c>
      <c r="L842" s="167">
        <f t="shared" si="91"/>
        <v>2.3953813465759344E-6</v>
      </c>
      <c r="M842" s="326">
        <f t="shared" si="90"/>
        <v>0.96946568254641063</v>
      </c>
      <c r="N842" s="310" t="str">
        <f t="shared" si="89"/>
        <v>C</v>
      </c>
      <c r="P842" s="171">
        <f>IF($C842="SINAPI",VLOOKUP($D842,'Comp. Sinapi'!$B:$F,5,0),VLOOKUP($D842,'Comp. Própria'!$B:$I,8,0))</f>
        <v>28.256</v>
      </c>
    </row>
    <row r="843" spans="2:16" ht="40.5" x14ac:dyDescent="0.25">
      <c r="B843" s="215" t="s">
        <v>12744</v>
      </c>
      <c r="C843" s="210" t="s">
        <v>16</v>
      </c>
      <c r="D843" s="210">
        <v>87905</v>
      </c>
      <c r="E843" s="211" t="str">
        <f>IF($C843="SINAPI",VLOOKUP($D843,'Comp. Sinapi'!$B:$F,2,0),VLOOKUP($D843,'Comp. Própria'!$B:$I,2,0))</f>
        <v>CHAPISCO APLICADO EM ALVENARIA (COM PRESENÇA DE VÃOS) E ESTRUTURAS DE CONCRETO DE FACHADA, COM COLHER DE PEDREIRO.  ARGAMASSA TRAÇO 1:3 COM PREPARO EM BETONEIRA 400L. AF_10/2022</v>
      </c>
      <c r="F843" s="210" t="str">
        <f>IF($C843="SINAPI",VLOOKUP($D843,'Comp. Sinapi'!$B:$F,3,0),VLOOKUP($D843,'Comp. Própria'!$B:$I,7,0))</f>
        <v>M2</v>
      </c>
      <c r="G843" s="212">
        <v>51.5</v>
      </c>
      <c r="H843" s="213">
        <f t="shared" si="85"/>
        <v>7.7</v>
      </c>
      <c r="I843" s="214">
        <f t="shared" si="86"/>
        <v>396.55</v>
      </c>
      <c r="J843" s="213">
        <f t="shared" si="87"/>
        <v>9.6226900000000004</v>
      </c>
      <c r="K843" s="214">
        <f t="shared" si="88"/>
        <v>495.56</v>
      </c>
      <c r="L843" s="167">
        <f t="shared" si="91"/>
        <v>3.3618101957212403E-5</v>
      </c>
      <c r="M843" s="326">
        <f t="shared" si="90"/>
        <v>0.96949930064836787</v>
      </c>
      <c r="N843" s="310" t="str">
        <f t="shared" si="89"/>
        <v>C</v>
      </c>
      <c r="P843" s="171">
        <f>IF($C843="SINAPI",VLOOKUP($D843,'Comp. Sinapi'!$B:$F,5,0),VLOOKUP($D843,'Comp. Própria'!$B:$I,8,0))</f>
        <v>7.7</v>
      </c>
    </row>
    <row r="844" spans="2:16" ht="40.5" x14ac:dyDescent="0.25">
      <c r="B844" s="215" t="s">
        <v>12745</v>
      </c>
      <c r="C844" s="210" t="s">
        <v>16</v>
      </c>
      <c r="D844" s="210">
        <v>87775</v>
      </c>
      <c r="E844" s="211" t="str">
        <f>IF($C844="SINAPI",VLOOKUP($D844,'Comp. Sinapi'!$B:$F,2,0),VLOOKUP($D844,'Comp. Própria'!$B:$I,2,0))</f>
        <v>EMBOÇO OU MASSA ÚNICA EM ARGAMASSA TRAÇO 1:2:8, PREPARO MECÂNICO COM BETONEIRA 400 L, APLICADA MANUALMENTE EM PANOS DE FACHADA COM PRESENÇA DE VÃOS, ESPESSURA DE 25 MM. AF_08/2022</v>
      </c>
      <c r="F844" s="210" t="str">
        <f>IF($C844="SINAPI",VLOOKUP($D844,'Comp. Sinapi'!$B:$F,3,0),VLOOKUP($D844,'Comp. Própria'!$B:$I,7,0))</f>
        <v>M2</v>
      </c>
      <c r="G844" s="212">
        <v>51.5</v>
      </c>
      <c r="H844" s="213">
        <f t="shared" ref="H844:H907" si="92">P844*(1-$P$8)</f>
        <v>52.75</v>
      </c>
      <c r="I844" s="214">
        <f t="shared" ref="I844:I907" si="93">TRUNC((G844*H844),2)</f>
        <v>2716.62</v>
      </c>
      <c r="J844" s="213">
        <f t="shared" ref="J844:J907" si="94">H844*(1+$K$7)</f>
        <v>65.921675000000008</v>
      </c>
      <c r="K844" s="214">
        <f t="shared" ref="K844:K907" si="95">TRUNC((G844*J844),2)</f>
        <v>3394.96</v>
      </c>
      <c r="L844" s="167">
        <f t="shared" si="91"/>
        <v>2.3030937004733597E-4</v>
      </c>
      <c r="M844" s="326">
        <f t="shared" si="90"/>
        <v>0.96972961001841518</v>
      </c>
      <c r="N844" s="310" t="str">
        <f t="shared" si="89"/>
        <v>C</v>
      </c>
      <c r="P844" s="171">
        <f>IF($C844="SINAPI",VLOOKUP($D844,'Comp. Sinapi'!$B:$F,5,0),VLOOKUP($D844,'Comp. Própria'!$B:$I,8,0))</f>
        <v>52.75</v>
      </c>
    </row>
    <row r="845" spans="2:16" ht="30" customHeight="1" x14ac:dyDescent="0.25">
      <c r="B845" s="215" t="s">
        <v>12746</v>
      </c>
      <c r="C845" s="210" t="s">
        <v>16</v>
      </c>
      <c r="D845" s="210">
        <v>88485</v>
      </c>
      <c r="E845" s="211" t="str">
        <f>IF($C845="SINAPI",VLOOKUP($D845,'Comp. Sinapi'!$B:$F,2,0),VLOOKUP($D845,'Comp. Própria'!$B:$I,2,0))</f>
        <v>FUNDO SELADOR ACRÍLICO, APLICAÇÃO MANUAL EM PAREDE, UMA DEMÃO. AF_04/2023</v>
      </c>
      <c r="F845" s="210" t="str">
        <f>IF($C845="SINAPI",VLOOKUP($D845,'Comp. Sinapi'!$B:$F,3,0),VLOOKUP($D845,'Comp. Própria'!$B:$I,7,0))</f>
        <v>M2</v>
      </c>
      <c r="G845" s="212">
        <v>44.59</v>
      </c>
      <c r="H845" s="213">
        <f t="shared" si="92"/>
        <v>3.22</v>
      </c>
      <c r="I845" s="214">
        <f t="shared" si="93"/>
        <v>143.57</v>
      </c>
      <c r="J845" s="213">
        <f t="shared" si="94"/>
        <v>4.0240340000000003</v>
      </c>
      <c r="K845" s="214">
        <f t="shared" si="95"/>
        <v>179.43</v>
      </c>
      <c r="L845" s="167">
        <f t="shared" si="91"/>
        <v>1.2172281931920699E-5</v>
      </c>
      <c r="M845" s="326">
        <f t="shared" si="90"/>
        <v>0.96974178230034713</v>
      </c>
      <c r="N845" s="310" t="str">
        <f t="shared" ref="N845:N908" si="96">IF(M845&lt;=$N$7,"A",IF(M845&lt;=$N$8,"B","C"))</f>
        <v>C</v>
      </c>
      <c r="P845" s="171">
        <f>IF($C845="SINAPI",VLOOKUP($D845,'Comp. Sinapi'!$B:$F,5,0),VLOOKUP($D845,'Comp. Própria'!$B:$I,8,0))</f>
        <v>3.22</v>
      </c>
    </row>
    <row r="846" spans="2:16" ht="42" customHeight="1" x14ac:dyDescent="0.25">
      <c r="B846" s="215" t="s">
        <v>12747</v>
      </c>
      <c r="C846" s="210" t="s">
        <v>16</v>
      </c>
      <c r="D846" s="210">
        <v>96131</v>
      </c>
      <c r="E846" s="211" t="str">
        <f>IF($C846="SINAPI",VLOOKUP($D846,'Comp. Sinapi'!$B:$F,2,0),VLOOKUP($D846,'Comp. Própria'!$B:$I,2,0))</f>
        <v>APLICAÇÃO MANUAL DE MASSA ACRÍLICA EM PANOS DE FACHADA COM PRESENÇA DE VÃOS, DE EDIFÍCIOS DE MÚLTIPLOS PAVIMENTOS, DUAS DEMÃOS. AF_03/2024</v>
      </c>
      <c r="F846" s="210" t="str">
        <f>IF($C846="SINAPI",VLOOKUP($D846,'Comp. Sinapi'!$B:$F,3,0),VLOOKUP($D846,'Comp. Própria'!$B:$I,7,0))</f>
        <v>M2</v>
      </c>
      <c r="G846" s="212">
        <v>44.59</v>
      </c>
      <c r="H846" s="213">
        <f t="shared" si="92"/>
        <v>24.41</v>
      </c>
      <c r="I846" s="214">
        <f t="shared" si="93"/>
        <v>1088.44</v>
      </c>
      <c r="J846" s="213">
        <f t="shared" si="94"/>
        <v>30.505177</v>
      </c>
      <c r="K846" s="214">
        <f t="shared" si="95"/>
        <v>1360.22</v>
      </c>
      <c r="L846" s="167">
        <f t="shared" si="91"/>
        <v>9.227543515263431E-5</v>
      </c>
      <c r="M846" s="326">
        <f t="shared" ref="M846:M909" si="97">L846+M845</f>
        <v>0.9698340577354998</v>
      </c>
      <c r="N846" s="310" t="str">
        <f t="shared" si="96"/>
        <v>C</v>
      </c>
      <c r="P846" s="171">
        <f>IF($C846="SINAPI",VLOOKUP($D846,'Comp. Sinapi'!$B:$F,5,0),VLOOKUP($D846,'Comp. Própria'!$B:$I,8,0))</f>
        <v>24.41</v>
      </c>
    </row>
    <row r="847" spans="2:16" ht="27" x14ac:dyDescent="0.25">
      <c r="B847" s="215" t="s">
        <v>12748</v>
      </c>
      <c r="C847" s="210" t="s">
        <v>13156</v>
      </c>
      <c r="D847" s="210" t="s">
        <v>13178</v>
      </c>
      <c r="E847" s="211" t="str">
        <f>IF($C847="SINAPI",VLOOKUP($D847,'Comp. Sinapi'!$B:$F,2,0),VLOOKUP($D847,'Comp. Própria'!$B:$I,2,0))</f>
        <v>( COR VERDE BANDEIRA) - APLICAÇÃO MANUAL DE PINTURA COM TINTA LÁTEX ACRÍLICA EM PAREDES, DUAS DEMÃOS. AF_06/2014</v>
      </c>
      <c r="F847" s="210" t="str">
        <f>IF($C847="SINAPI",VLOOKUP($D847,'Comp. Sinapi'!$B:$F,3,0),VLOOKUP($D847,'Comp. Própria'!$B:$I,7,0))</f>
        <v>M2</v>
      </c>
      <c r="G847" s="212">
        <v>19.920000000000002</v>
      </c>
      <c r="H847" s="213">
        <f t="shared" si="92"/>
        <v>128.53864999999999</v>
      </c>
      <c r="I847" s="214">
        <f t="shared" si="93"/>
        <v>2560.48</v>
      </c>
      <c r="J847" s="213">
        <f t="shared" si="94"/>
        <v>160.634750905</v>
      </c>
      <c r="K847" s="214">
        <f t="shared" si="95"/>
        <v>3199.84</v>
      </c>
      <c r="L847" s="167">
        <f t="shared" si="91"/>
        <v>2.1707270031230637E-4</v>
      </c>
      <c r="M847" s="326">
        <f t="shared" si="97"/>
        <v>0.97005113043581215</v>
      </c>
      <c r="N847" s="310" t="str">
        <f t="shared" si="96"/>
        <v>C</v>
      </c>
      <c r="P847" s="171">
        <f>IF($C847="SINAPI",VLOOKUP($D847,'Comp. Sinapi'!$B:$F,5,0),VLOOKUP($D847,'Comp. Própria'!$B:$I,8,0))</f>
        <v>128.53864999999999</v>
      </c>
    </row>
    <row r="848" spans="2:16" ht="40.5" x14ac:dyDescent="0.25">
      <c r="B848" s="215" t="s">
        <v>12749</v>
      </c>
      <c r="C848" s="210" t="s">
        <v>13156</v>
      </c>
      <c r="D848" s="210" t="s">
        <v>13382</v>
      </c>
      <c r="E848" s="211" t="str">
        <f>IF($C848="SINAPI",VLOOKUP($D848,'Comp. Sinapi'!$B:$F,2,0),VLOOKUP($D848,'Comp. Própria'!$B:$I,2,0))</f>
        <v>(COR VERDE BANDEIRA) PINTURA COM TINTA ALQUÍDICA DE ACABAMENTO (ESMALTE SINTÉTICO FOSCO) PULVERIZADA SOBRE SUPERFÍCIES METÁLICAS (EXCETO PERFIL) EXECUTADO EM OBRA (02 DEMÃOS).</v>
      </c>
      <c r="F848" s="210" t="str">
        <f>IF($C848="SINAPI",VLOOKUP($D848,'Comp. Sinapi'!$B:$F,3,0),VLOOKUP($D848,'Comp. Própria'!$B:$I,7,0))</f>
        <v>M2</v>
      </c>
      <c r="G848" s="212">
        <v>1.1599999999999999</v>
      </c>
      <c r="H848" s="213">
        <f t="shared" si="92"/>
        <v>192.66810899999999</v>
      </c>
      <c r="I848" s="214">
        <f t="shared" si="93"/>
        <v>223.49</v>
      </c>
      <c r="J848" s="213">
        <f t="shared" si="94"/>
        <v>240.77733581729998</v>
      </c>
      <c r="K848" s="214">
        <f t="shared" si="95"/>
        <v>279.3</v>
      </c>
      <c r="L848" s="167">
        <f t="shared" si="91"/>
        <v>1.8947323990333006E-5</v>
      </c>
      <c r="M848" s="326">
        <f t="shared" si="97"/>
        <v>0.97007007775980247</v>
      </c>
      <c r="N848" s="310" t="str">
        <f t="shared" si="96"/>
        <v>C</v>
      </c>
      <c r="P848" s="171">
        <f>IF($C848="SINAPI",VLOOKUP($D848,'Comp. Sinapi'!$B:$F,5,0),VLOOKUP($D848,'Comp. Própria'!$B:$I,8,0))</f>
        <v>192.66810899999999</v>
      </c>
    </row>
    <row r="849" spans="2:16" ht="40.5" x14ac:dyDescent="0.25">
      <c r="B849" s="215" t="s">
        <v>12750</v>
      </c>
      <c r="C849" s="210" t="s">
        <v>13156</v>
      </c>
      <c r="D849" s="210" t="s">
        <v>13383</v>
      </c>
      <c r="E849" s="211" t="str">
        <f>IF($C849="SINAPI",VLOOKUP($D849,'Comp. Sinapi'!$B:$F,2,0),VLOOKUP($D849,'Comp. Própria'!$B:$I,2,0))</f>
        <v>(COR AMARELO OURO) PINTURA COM TINTA ALQUÍDICA DE ACABAMENTO (ESMALTE SINTÉTICO FOSCO) PULVERIZADA SOBRE SUPERFÍCIES METÁLICAS (EXCETO PERFIL) EXECUTADO EM OBRA (02 DEMÃOS).</v>
      </c>
      <c r="F849" s="210" t="str">
        <f>IF($C849="SINAPI",VLOOKUP($D849,'Comp. Sinapi'!$B:$F,3,0),VLOOKUP($D849,'Comp. Própria'!$B:$I,7,0))</f>
        <v>M2</v>
      </c>
      <c r="G849" s="212">
        <v>24.67</v>
      </c>
      <c r="H849" s="213">
        <f t="shared" si="92"/>
        <v>98.859380999999999</v>
      </c>
      <c r="I849" s="214">
        <f t="shared" si="93"/>
        <v>2438.86</v>
      </c>
      <c r="J849" s="213">
        <f t="shared" si="94"/>
        <v>123.5445684357</v>
      </c>
      <c r="K849" s="214">
        <f t="shared" si="95"/>
        <v>3047.84</v>
      </c>
      <c r="L849" s="167">
        <f t="shared" si="91"/>
        <v>2.0676123147402991E-4</v>
      </c>
      <c r="M849" s="326">
        <f t="shared" si="97"/>
        <v>0.97027683899127648</v>
      </c>
      <c r="N849" s="310" t="str">
        <f t="shared" si="96"/>
        <v>C</v>
      </c>
      <c r="P849" s="171">
        <f>IF($C849="SINAPI",VLOOKUP($D849,'Comp. Sinapi'!$B:$F,5,0),VLOOKUP($D849,'Comp. Própria'!$B:$I,8,0))</f>
        <v>98.859380999999999</v>
      </c>
    </row>
    <row r="850" spans="2:16" ht="27" x14ac:dyDescent="0.25">
      <c r="B850" s="215" t="s">
        <v>12751</v>
      </c>
      <c r="C850" s="210" t="s">
        <v>13156</v>
      </c>
      <c r="D850" s="210" t="s">
        <v>13179</v>
      </c>
      <c r="E850" s="211" t="str">
        <f>IF($C850="SINAPI",VLOOKUP($D850,'Comp. Sinapi'!$B:$F,2,0),VLOOKUP($D850,'Comp. Própria'!$B:$I,2,0))</f>
        <v>(COR AMARELO OURO) - APLICAÇÃO MANUAL DE PINTURA COM TINTA LÁTEX ACRÍLICA EM PAREDES, DUAS DEMÃOS.</v>
      </c>
      <c r="F850" s="210" t="str">
        <f>IF($C850="SINAPI",VLOOKUP($D850,'Comp. Sinapi'!$B:$F,3,0),VLOOKUP($D850,'Comp. Própria'!$B:$I,7,0))</f>
        <v>M2</v>
      </c>
      <c r="G850" s="212">
        <v>1.27</v>
      </c>
      <c r="H850" s="213">
        <f t="shared" si="92"/>
        <v>194.72675000000004</v>
      </c>
      <c r="I850" s="214">
        <f t="shared" si="93"/>
        <v>247.3</v>
      </c>
      <c r="J850" s="213">
        <f t="shared" si="94"/>
        <v>243.35001947500007</v>
      </c>
      <c r="K850" s="214">
        <f t="shared" si="95"/>
        <v>309.05</v>
      </c>
      <c r="L850" s="167">
        <f t="shared" si="91"/>
        <v>2.0965522660982511E-5</v>
      </c>
      <c r="M850" s="326">
        <f t="shared" si="97"/>
        <v>0.97029780451393743</v>
      </c>
      <c r="N850" s="310" t="str">
        <f t="shared" si="96"/>
        <v>C</v>
      </c>
      <c r="P850" s="171">
        <f>IF($C850="SINAPI",VLOOKUP($D850,'Comp. Sinapi'!$B:$F,5,0),VLOOKUP($D850,'Comp. Própria'!$B:$I,8,0))</f>
        <v>194.72675000000004</v>
      </c>
    </row>
    <row r="851" spans="2:16" ht="40.5" x14ac:dyDescent="0.25">
      <c r="B851" s="215" t="s">
        <v>12752</v>
      </c>
      <c r="C851" s="210" t="s">
        <v>13156</v>
      </c>
      <c r="D851" s="210" t="s">
        <v>13189</v>
      </c>
      <c r="E851" s="211" t="str">
        <f>IF($C851="SINAPI",VLOOKUP($D851,'Comp. Sinapi'!$B:$F,2,0),VLOOKUP($D851,'Comp. Própria'!$B:$I,2,0))</f>
        <v>(COR AZUL PANTONE 2758C)- PINTURA COM TINTA ALQUÍDICA DE ACABAMENTO (ESMALTE SINTÉTICO FOSCO) PULVERIZADA SOBRE SUPERFÍCIES METÁLICAS EXECUTADO EM OBRA (02 DEMÃOS).</v>
      </c>
      <c r="F851" s="210" t="str">
        <f>IF($C851="SINAPI",VLOOKUP($D851,'Comp. Sinapi'!$B:$F,3,0),VLOOKUP($D851,'Comp. Própria'!$B:$I,7,0))</f>
        <v>M2</v>
      </c>
      <c r="G851" s="212">
        <v>10.4</v>
      </c>
      <c r="H851" s="213">
        <f t="shared" si="92"/>
        <v>66.81089399999999</v>
      </c>
      <c r="I851" s="214">
        <f t="shared" si="93"/>
        <v>694.83</v>
      </c>
      <c r="J851" s="213">
        <f t="shared" si="94"/>
        <v>83.493574231799997</v>
      </c>
      <c r="K851" s="214">
        <f t="shared" si="95"/>
        <v>868.33</v>
      </c>
      <c r="L851" s="167">
        <f t="shared" si="91"/>
        <v>5.8906300896977658E-5</v>
      </c>
      <c r="M851" s="326">
        <f t="shared" si="97"/>
        <v>0.97035671081483443</v>
      </c>
      <c r="N851" s="310" t="str">
        <f t="shared" si="96"/>
        <v>C</v>
      </c>
      <c r="P851" s="171">
        <f>IF($C851="SINAPI",VLOOKUP($D851,'Comp. Sinapi'!$B:$F,5,0),VLOOKUP($D851,'Comp. Própria'!$B:$I,8,0))</f>
        <v>66.81089399999999</v>
      </c>
    </row>
    <row r="852" spans="2:16" ht="55.5" customHeight="1" x14ac:dyDescent="0.25">
      <c r="B852" s="215" t="s">
        <v>12753</v>
      </c>
      <c r="C852" s="210" t="s">
        <v>13156</v>
      </c>
      <c r="D852" s="210" t="s">
        <v>13384</v>
      </c>
      <c r="E852" s="211" t="str">
        <f>IF($C852="SINAPI",VLOOKUP($D852,'Comp. Sinapi'!$B:$F,2,0),VLOOKUP($D852,'Comp. Própria'!$B:$I,2,0))</f>
        <v>PORTÃO DE CORRER (4,50 X 2,20 M) COM MONTANTES EM PERFIL DE AÇO, GRADIL COM PINTURA ELETROSTÁTICA COM TRAMA 0,05X0,20 M (COR AZUL), INCLUSIVE TRILHO, RODÍZIO E CADEADO, CONFORME PROJETO- FORNECIMENTO E INSTALAÇÃO.</v>
      </c>
      <c r="F852" s="210" t="str">
        <f>IF($C852="SINAPI",VLOOKUP($D852,'Comp. Sinapi'!$B:$F,3,0),VLOOKUP($D852,'Comp. Própria'!$B:$I,7,0))</f>
        <v>UN</v>
      </c>
      <c r="G852" s="212">
        <v>1</v>
      </c>
      <c r="H852" s="213">
        <f t="shared" si="92"/>
        <v>6408.4168</v>
      </c>
      <c r="I852" s="214">
        <f t="shared" si="93"/>
        <v>6408.41</v>
      </c>
      <c r="J852" s="213">
        <f t="shared" si="94"/>
        <v>8008.5984749600002</v>
      </c>
      <c r="K852" s="214">
        <f t="shared" si="95"/>
        <v>8008.59</v>
      </c>
      <c r="L852" s="167">
        <f t="shared" si="91"/>
        <v>5.4329161989166133E-4</v>
      </c>
      <c r="M852" s="326">
        <f t="shared" si="97"/>
        <v>0.97090000243472607</v>
      </c>
      <c r="N852" s="310" t="str">
        <f t="shared" si="96"/>
        <v>C</v>
      </c>
      <c r="P852" s="171">
        <f>IF($C852="SINAPI",VLOOKUP($D852,'Comp. Sinapi'!$B:$F,5,0),VLOOKUP($D852,'Comp. Própria'!$B:$I,8,0))</f>
        <v>6408.4168</v>
      </c>
    </row>
    <row r="853" spans="2:16" ht="40.5" x14ac:dyDescent="0.25">
      <c r="B853" s="215" t="s">
        <v>12754</v>
      </c>
      <c r="C853" s="210" t="s">
        <v>16</v>
      </c>
      <c r="D853" s="210">
        <v>100721</v>
      </c>
      <c r="E853" s="211" t="str">
        <f>IF($C853="SINAPI",VLOOKUP($D853,'Comp. Sinapi'!$B:$F,2,0),VLOOKUP($D853,'Comp. Própria'!$B:$I,2,0))</f>
        <v>PINTURA COM TINTA ALQUÍDICA DE FUNDO (TIPO ZARCÃO) PULVERIZADA SOBRE SUPERFÍCIES METÁLICAS (EXCETO PERFIL) EXECUTADO EM OBRA (POR DEMÃO). AF_01/2020_PE</v>
      </c>
      <c r="F853" s="210" t="str">
        <f>IF($C853="SINAPI",VLOOKUP($D853,'Comp. Sinapi'!$B:$F,3,0),VLOOKUP($D853,'Comp. Própria'!$B:$I,7,0))</f>
        <v>M2</v>
      </c>
      <c r="G853" s="212">
        <v>5.2</v>
      </c>
      <c r="H853" s="213">
        <f t="shared" si="92"/>
        <v>23.02</v>
      </c>
      <c r="I853" s="214">
        <f t="shared" si="93"/>
        <v>119.7</v>
      </c>
      <c r="J853" s="213">
        <f t="shared" si="94"/>
        <v>28.768094000000001</v>
      </c>
      <c r="K853" s="214">
        <f t="shared" si="95"/>
        <v>149.59</v>
      </c>
      <c r="L853" s="167">
        <f t="shared" si="91"/>
        <v>1.0147977786301161E-5</v>
      </c>
      <c r="M853" s="326">
        <f t="shared" si="97"/>
        <v>0.97091015041251238</v>
      </c>
      <c r="N853" s="310" t="str">
        <f t="shared" si="96"/>
        <v>C</v>
      </c>
      <c r="P853" s="171">
        <f>IF($C853="SINAPI",VLOOKUP($D853,'Comp. Sinapi'!$B:$F,5,0),VLOOKUP($D853,'Comp. Própria'!$B:$I,8,0))</f>
        <v>23.02</v>
      </c>
    </row>
    <row r="854" spans="2:16" ht="27" x14ac:dyDescent="0.25">
      <c r="B854" s="215" t="s">
        <v>12756</v>
      </c>
      <c r="C854" s="210" t="s">
        <v>16</v>
      </c>
      <c r="D854" s="210">
        <v>93358</v>
      </c>
      <c r="E854" s="211" t="str">
        <f>IF($C854="SINAPI",VLOOKUP($D854,'Comp. Sinapi'!$B:$F,2,0),VLOOKUP($D854,'Comp. Própria'!$B:$I,2,0))</f>
        <v>ESCAVAÇÃO MANUAL DE VALA COM PROFUNDIDADE MENOR OU IGUAL A 1,30 M. AF_02/2021</v>
      </c>
      <c r="F854" s="210" t="str">
        <f>IF($C854="SINAPI",VLOOKUP($D854,'Comp. Sinapi'!$B:$F,3,0),VLOOKUP($D854,'Comp. Própria'!$B:$I,7,0))</f>
        <v>M3</v>
      </c>
      <c r="G854" s="212">
        <v>37.76</v>
      </c>
      <c r="H854" s="213">
        <f t="shared" si="92"/>
        <v>80.38</v>
      </c>
      <c r="I854" s="214">
        <f t="shared" si="93"/>
        <v>3035.14</v>
      </c>
      <c r="J854" s="213">
        <f t="shared" si="94"/>
        <v>100.450886</v>
      </c>
      <c r="K854" s="214">
        <f t="shared" si="95"/>
        <v>3793.02</v>
      </c>
      <c r="L854" s="167">
        <f t="shared" si="91"/>
        <v>2.5731320745368027E-4</v>
      </c>
      <c r="M854" s="326">
        <f t="shared" si="97"/>
        <v>0.97116746361996609</v>
      </c>
      <c r="N854" s="310" t="str">
        <f t="shared" si="96"/>
        <v>C</v>
      </c>
      <c r="P854" s="171">
        <f>IF($C854="SINAPI",VLOOKUP($D854,'Comp. Sinapi'!$B:$F,5,0),VLOOKUP($D854,'Comp. Própria'!$B:$I,8,0))</f>
        <v>80.38</v>
      </c>
    </row>
    <row r="855" spans="2:16" x14ac:dyDescent="0.25">
      <c r="B855" s="215" t="s">
        <v>12757</v>
      </c>
      <c r="C855" s="210" t="s">
        <v>16</v>
      </c>
      <c r="D855" s="210">
        <v>104737</v>
      </c>
      <c r="E855" s="211" t="str">
        <f>IF($C855="SINAPI",VLOOKUP($D855,'Comp. Sinapi'!$B:$F,2,0),VLOOKUP($D855,'Comp. Própria'!$B:$I,2,0))</f>
        <v>REATERRO MANUAL DE VALAS, COM PLACA VIBRATÓRIA. AF_08/2023</v>
      </c>
      <c r="F855" s="210" t="str">
        <f>IF($C855="SINAPI",VLOOKUP($D855,'Comp. Sinapi'!$B:$F,3,0),VLOOKUP($D855,'Comp. Própria'!$B:$I,7,0))</f>
        <v>M3</v>
      </c>
      <c r="G855" s="212">
        <v>30.2</v>
      </c>
      <c r="H855" s="213">
        <f t="shared" si="92"/>
        <v>20.57</v>
      </c>
      <c r="I855" s="214">
        <f t="shared" si="93"/>
        <v>621.21</v>
      </c>
      <c r="J855" s="213">
        <f t="shared" si="94"/>
        <v>25.706329</v>
      </c>
      <c r="K855" s="214">
        <f t="shared" si="95"/>
        <v>776.33</v>
      </c>
      <c r="L855" s="167">
        <f t="shared" si="91"/>
        <v>5.2665148705389268E-5</v>
      </c>
      <c r="M855" s="326">
        <f t="shared" si="97"/>
        <v>0.97122012876867148</v>
      </c>
      <c r="N855" s="310" t="str">
        <f t="shared" si="96"/>
        <v>C</v>
      </c>
      <c r="P855" s="171">
        <f>IF($C855="SINAPI",VLOOKUP($D855,'Comp. Sinapi'!$B:$F,5,0),VLOOKUP($D855,'Comp. Própria'!$B:$I,8,0))</f>
        <v>20.57</v>
      </c>
    </row>
    <row r="856" spans="2:16" ht="40.5" x14ac:dyDescent="0.25">
      <c r="B856" s="215" t="s">
        <v>12758</v>
      </c>
      <c r="C856" s="210" t="s">
        <v>13156</v>
      </c>
      <c r="D856" s="210" t="s">
        <v>13396</v>
      </c>
      <c r="E856" s="211" t="str">
        <f>IF($C856="SINAPI",VLOOKUP($D856,'Comp. Sinapi'!$B:$F,2,0),VLOOKUP($D856,'Comp. Própria'!$B:$I,2,0))</f>
        <v>ABRIGO PARA CENTRAL DE GLP PARA 02 CILINDROS COM CAPACIDADE DE P45, EM ALVENARIA DE BLOCOS CERÂMICOS, PORTÃO TELA DE ARAME GALVANIZADO, DIMENSÕES CONFORME PROJETO PADRÃO SEDUC</v>
      </c>
      <c r="F856" s="210" t="str">
        <f>IF($C856="SINAPI",VLOOKUP($D856,'Comp. Sinapi'!$B:$F,3,0),VLOOKUP($D856,'Comp. Própria'!$B:$I,7,0))</f>
        <v>UN</v>
      </c>
      <c r="G856" s="212">
        <v>1</v>
      </c>
      <c r="H856" s="213">
        <f t="shared" si="92"/>
        <v>8133.9384600000012</v>
      </c>
      <c r="I856" s="214">
        <f t="shared" si="93"/>
        <v>8133.93</v>
      </c>
      <c r="J856" s="213">
        <f t="shared" si="94"/>
        <v>10164.982893462002</v>
      </c>
      <c r="K856" s="214">
        <f t="shared" si="95"/>
        <v>10164.98</v>
      </c>
      <c r="L856" s="167">
        <f t="shared" si="91"/>
        <v>6.8957812178752304E-4</v>
      </c>
      <c r="M856" s="326">
        <f t="shared" si="97"/>
        <v>0.97190970689045897</v>
      </c>
      <c r="N856" s="310" t="str">
        <f t="shared" si="96"/>
        <v>C</v>
      </c>
      <c r="P856" s="171">
        <f>IF($C856="SINAPI",VLOOKUP($D856,'Comp. Sinapi'!$B:$F,5,0),VLOOKUP($D856,'Comp. Própria'!$B:$I,8,0))</f>
        <v>8133.9384600000012</v>
      </c>
    </row>
    <row r="857" spans="2:16" ht="40.5" x14ac:dyDescent="0.25">
      <c r="B857" s="215" t="s">
        <v>12759</v>
      </c>
      <c r="C857" s="210" t="s">
        <v>16</v>
      </c>
      <c r="D857" s="210">
        <v>92690</v>
      </c>
      <c r="E857" s="211" t="str">
        <f>IF($C857="SINAPI",VLOOKUP($D857,'Comp. Sinapi'!$B:$F,2,0),VLOOKUP($D857,'Comp. Própria'!$B:$I,2,0))</f>
        <v>TUBO DE AÇO PRETO SEM COSTURA, CLASSE MÉDIA, CONEXÃO SOLDADA, DN 20 (3/4"), INSTALADO EM RAMAIS E SUB-RAMAIS DE GÁS - FORNECIMENTO E INSTALAÇÃO. AF_10/2020</v>
      </c>
      <c r="F857" s="210" t="str">
        <f>IF($C857="SINAPI",VLOOKUP($D857,'Comp. Sinapi'!$B:$F,3,0),VLOOKUP($D857,'Comp. Própria'!$B:$I,7,0))</f>
        <v>M</v>
      </c>
      <c r="G857" s="212">
        <v>156.1</v>
      </c>
      <c r="H857" s="213">
        <f t="shared" si="92"/>
        <v>70.400000000000006</v>
      </c>
      <c r="I857" s="214">
        <f t="shared" si="93"/>
        <v>10989.44</v>
      </c>
      <c r="J857" s="213">
        <f t="shared" si="94"/>
        <v>87.978880000000004</v>
      </c>
      <c r="K857" s="214">
        <f t="shared" si="95"/>
        <v>13733.5</v>
      </c>
      <c r="L857" s="167">
        <f t="shared" si="91"/>
        <v>9.3166156112151207E-4</v>
      </c>
      <c r="M857" s="326">
        <f t="shared" si="97"/>
        <v>0.97284136845158053</v>
      </c>
      <c r="N857" s="310" t="str">
        <f t="shared" si="96"/>
        <v>C</v>
      </c>
      <c r="P857" s="171">
        <f>IF($C857="SINAPI",VLOOKUP($D857,'Comp. Sinapi'!$B:$F,5,0),VLOOKUP($D857,'Comp. Própria'!$B:$I,8,0))</f>
        <v>70.400000000000006</v>
      </c>
    </row>
    <row r="858" spans="2:16" ht="27" x14ac:dyDescent="0.25">
      <c r="B858" s="215" t="s">
        <v>12760</v>
      </c>
      <c r="C858" s="210" t="s">
        <v>16</v>
      </c>
      <c r="D858" s="210">
        <v>97549</v>
      </c>
      <c r="E858" s="211" t="str">
        <f>IF($C858="SINAPI",VLOOKUP($D858,'Comp. Sinapi'!$B:$F,2,0),VLOOKUP($D858,'Comp. Própria'!$B:$I,2,0))</f>
        <v>CURVA 90 GRAUS, EM AÇO, CONEXÃO SOLDADA, DN 20 (3/4"), INSTALADO EM RAMAIS E SUB-RAMAIS DE GÁS - FORNECIMENTO E INSTALAÇÃO. AF_10/2020</v>
      </c>
      <c r="F858" s="210" t="str">
        <f>IF($C858="SINAPI",VLOOKUP($D858,'Comp. Sinapi'!$B:$F,3,0),VLOOKUP($D858,'Comp. Própria'!$B:$I,7,0))</f>
        <v>UN</v>
      </c>
      <c r="G858" s="212">
        <v>18</v>
      </c>
      <c r="H858" s="213">
        <f t="shared" si="92"/>
        <v>50.13</v>
      </c>
      <c r="I858" s="214">
        <f t="shared" si="93"/>
        <v>902.34</v>
      </c>
      <c r="J858" s="213">
        <f t="shared" si="94"/>
        <v>62.647461000000007</v>
      </c>
      <c r="K858" s="214">
        <f t="shared" si="95"/>
        <v>1127.6500000000001</v>
      </c>
      <c r="L858" s="167">
        <f t="shared" si="91"/>
        <v>7.6498209443963541E-5</v>
      </c>
      <c r="M858" s="326">
        <f t="shared" si="97"/>
        <v>0.97291786666102453</v>
      </c>
      <c r="N858" s="310" t="str">
        <f t="shared" si="96"/>
        <v>C</v>
      </c>
      <c r="P858" s="171">
        <f>IF($C858="SINAPI",VLOOKUP($D858,'Comp. Sinapi'!$B:$F,5,0),VLOOKUP($D858,'Comp. Própria'!$B:$I,8,0))</f>
        <v>50.13</v>
      </c>
    </row>
    <row r="859" spans="2:16" ht="27" x14ac:dyDescent="0.25">
      <c r="B859" s="215" t="s">
        <v>12761</v>
      </c>
      <c r="C859" s="210" t="s">
        <v>16</v>
      </c>
      <c r="D859" s="210">
        <v>97553</v>
      </c>
      <c r="E859" s="211" t="str">
        <f>IF($C859="SINAPI",VLOOKUP($D859,'Comp. Sinapi'!$B:$F,2,0),VLOOKUP($D859,'Comp. Própria'!$B:$I,2,0))</f>
        <v>TÊ, EM AÇO, CONEXÃO SOLDADA, DN 20 (3/4"), INSTALADO EM RAMAIS E SUB-RAMAIS DE GÁS - FORNECIMENTO E INSTALAÇÃO. AF_10/2020</v>
      </c>
      <c r="F859" s="210" t="str">
        <f>IF($C859="SINAPI",VLOOKUP($D859,'Comp. Sinapi'!$B:$F,3,0),VLOOKUP($D859,'Comp. Própria'!$B:$I,7,0))</f>
        <v>UN</v>
      </c>
      <c r="G859" s="212">
        <v>17</v>
      </c>
      <c r="H859" s="213">
        <f t="shared" si="92"/>
        <v>71.22</v>
      </c>
      <c r="I859" s="214">
        <f t="shared" si="93"/>
        <v>1210.74</v>
      </c>
      <c r="J859" s="213">
        <f t="shared" si="94"/>
        <v>89.003634000000005</v>
      </c>
      <c r="K859" s="214">
        <f t="shared" si="95"/>
        <v>1513.06</v>
      </c>
      <c r="L859" s="167">
        <f t="shared" si="91"/>
        <v>1.026438884239644E-4</v>
      </c>
      <c r="M859" s="326">
        <f t="shared" si="97"/>
        <v>0.97302051054944849</v>
      </c>
      <c r="N859" s="310" t="str">
        <f t="shared" si="96"/>
        <v>C</v>
      </c>
      <c r="P859" s="171">
        <f>IF($C859="SINAPI",VLOOKUP($D859,'Comp. Sinapi'!$B:$F,5,0),VLOOKUP($D859,'Comp. Própria'!$B:$I,8,0))</f>
        <v>71.22</v>
      </c>
    </row>
    <row r="860" spans="2:16" ht="29.25" customHeight="1" x14ac:dyDescent="0.25">
      <c r="B860" s="215" t="s">
        <v>12762</v>
      </c>
      <c r="C860" s="210" t="s">
        <v>13156</v>
      </c>
      <c r="D860" s="210" t="s">
        <v>13397</v>
      </c>
      <c r="E860" s="211" t="str">
        <f>IF($C860="SINAPI",VLOOKUP($D860,'Comp. Sinapi'!$B:$F,2,0),VLOOKUP($D860,'Comp. Própria'!$B:$I,2,0))</f>
        <v>REGULADOR DE GÁS 2° ESTÁGIO DE 2KG/H - FORNECIMENTO E INSTALAÇÃO - GÁS.</v>
      </c>
      <c r="F860" s="210" t="str">
        <f>IF($C860="SINAPI",VLOOKUP($D860,'Comp. Sinapi'!$B:$F,3,0),VLOOKUP($D860,'Comp. Própria'!$B:$I,7,0))</f>
        <v>UN</v>
      </c>
      <c r="G860" s="212">
        <v>6</v>
      </c>
      <c r="H860" s="213">
        <f t="shared" si="92"/>
        <v>57.795000000000002</v>
      </c>
      <c r="I860" s="214">
        <f t="shared" si="93"/>
        <v>346.77</v>
      </c>
      <c r="J860" s="213">
        <f t="shared" si="94"/>
        <v>72.226411499999998</v>
      </c>
      <c r="K860" s="214">
        <f t="shared" si="95"/>
        <v>433.35</v>
      </c>
      <c r="L860" s="167">
        <f t="shared" si="91"/>
        <v>2.9397861980704648E-5</v>
      </c>
      <c r="M860" s="326">
        <f t="shared" si="97"/>
        <v>0.97304990841142924</v>
      </c>
      <c r="N860" s="310" t="str">
        <f t="shared" si="96"/>
        <v>C</v>
      </c>
      <c r="P860" s="171">
        <f>IF($C860="SINAPI",VLOOKUP($D860,'Comp. Sinapi'!$B:$F,5,0),VLOOKUP($D860,'Comp. Própria'!$B:$I,8,0))</f>
        <v>57.795000000000002</v>
      </c>
    </row>
    <row r="861" spans="2:16" x14ac:dyDescent="0.25">
      <c r="B861" s="215" t="s">
        <v>12763</v>
      </c>
      <c r="C861" s="210" t="s">
        <v>13156</v>
      </c>
      <c r="D861" s="210" t="s">
        <v>13398</v>
      </c>
      <c r="E861" s="211" t="str">
        <f>IF($C861="SINAPI",VLOOKUP($D861,'Comp. Sinapi'!$B:$F,2,0),VLOOKUP($D861,'Comp. Própria'!$B:$I,2,0))</f>
        <v>VÁLVULA DE ESFERA  3/4</v>
      </c>
      <c r="F861" s="210" t="str">
        <f>IF($C861="SINAPI",VLOOKUP($D861,'Comp. Sinapi'!$B:$F,3,0),VLOOKUP($D861,'Comp. Própria'!$B:$I,7,0))</f>
        <v>UN</v>
      </c>
      <c r="G861" s="212">
        <v>7</v>
      </c>
      <c r="H861" s="213">
        <f t="shared" si="92"/>
        <v>85.208290000000005</v>
      </c>
      <c r="I861" s="214">
        <f t="shared" si="93"/>
        <v>596.45000000000005</v>
      </c>
      <c r="J861" s="213">
        <f t="shared" si="94"/>
        <v>106.48480001300001</v>
      </c>
      <c r="K861" s="214">
        <f t="shared" si="95"/>
        <v>745.39</v>
      </c>
      <c r="L861" s="167">
        <f t="shared" si="91"/>
        <v>5.0566222087913777E-5</v>
      </c>
      <c r="M861" s="326">
        <f t="shared" si="97"/>
        <v>0.97310047463351712</v>
      </c>
      <c r="N861" s="310" t="str">
        <f t="shared" si="96"/>
        <v>C</v>
      </c>
      <c r="P861" s="171">
        <f>IF($C861="SINAPI",VLOOKUP($D861,'Comp. Sinapi'!$B:$F,5,0),VLOOKUP($D861,'Comp. Própria'!$B:$I,8,0))</f>
        <v>85.208290000000005</v>
      </c>
    </row>
    <row r="862" spans="2:16" x14ac:dyDescent="0.25">
      <c r="B862" s="215" t="s">
        <v>12764</v>
      </c>
      <c r="C862" s="210" t="s">
        <v>13156</v>
      </c>
      <c r="D862" s="210" t="s">
        <v>13399</v>
      </c>
      <c r="E862" s="211" t="str">
        <f>IF($C862="SINAPI",VLOOKUP($D862,'Comp. Sinapi'!$B:$F,2,0),VLOOKUP($D862,'Comp. Própria'!$B:$I,2,0))</f>
        <v>VÁLVULA SOLENOIDE P BLOQUEIO AUTOMÁTICO - Ø3/4" - INSTALAÇÕES DE GÁS</v>
      </c>
      <c r="F862" s="210" t="str">
        <f>IF($C862="SINAPI",VLOOKUP($D862,'Comp. Sinapi'!$B:$F,3,0),VLOOKUP($D862,'Comp. Própria'!$B:$I,7,0))</f>
        <v>UN</v>
      </c>
      <c r="G862" s="212">
        <v>8</v>
      </c>
      <c r="H862" s="213">
        <f t="shared" si="92"/>
        <v>551.99339999999995</v>
      </c>
      <c r="I862" s="214">
        <f t="shared" si="93"/>
        <v>4415.9399999999996</v>
      </c>
      <c r="J862" s="213">
        <f t="shared" si="94"/>
        <v>689.82615197999996</v>
      </c>
      <c r="K862" s="214">
        <f t="shared" si="95"/>
        <v>5518.6</v>
      </c>
      <c r="L862" s="167">
        <f t="shared" si="91"/>
        <v>3.7437415744021388E-4</v>
      </c>
      <c r="M862" s="326">
        <f t="shared" si="97"/>
        <v>0.97347484879095736</v>
      </c>
      <c r="N862" s="310" t="str">
        <f t="shared" si="96"/>
        <v>C</v>
      </c>
      <c r="P862" s="171">
        <f>IF($C862="SINAPI",VLOOKUP($D862,'Comp. Sinapi'!$B:$F,5,0),VLOOKUP($D862,'Comp. Própria'!$B:$I,8,0))</f>
        <v>551.99339999999995</v>
      </c>
    </row>
    <row r="863" spans="2:16" x14ac:dyDescent="0.25">
      <c r="B863" s="215" t="s">
        <v>12765</v>
      </c>
      <c r="C863" s="210" t="s">
        <v>13156</v>
      </c>
      <c r="D863" s="210" t="s">
        <v>13400</v>
      </c>
      <c r="E863" s="211" t="str">
        <f>IF($C863="SINAPI",VLOOKUP($D863,'Comp. Sinapi'!$B:$F,2,0),VLOOKUP($D863,'Comp. Própria'!$B:$I,2,0))</f>
        <v>MANOMETRO 3/4"- FORNECIMENTO E COLOCACAO</v>
      </c>
      <c r="F863" s="210" t="str">
        <f>IF($C863="SINAPI",VLOOKUP($D863,'Comp. Sinapi'!$B:$F,3,0),VLOOKUP($D863,'Comp. Própria'!$B:$I,7,0))</f>
        <v>UN</v>
      </c>
      <c r="G863" s="212">
        <v>1</v>
      </c>
      <c r="H863" s="213">
        <f t="shared" si="92"/>
        <v>193.97389999999999</v>
      </c>
      <c r="I863" s="214">
        <f t="shared" si="93"/>
        <v>193.97</v>
      </c>
      <c r="J863" s="213">
        <f t="shared" si="94"/>
        <v>242.40918282999999</v>
      </c>
      <c r="K863" s="214">
        <f t="shared" si="95"/>
        <v>242.4</v>
      </c>
      <c r="L863" s="167">
        <f t="shared" si="91"/>
        <v>1.6444079252619838E-5</v>
      </c>
      <c r="M863" s="326">
        <f t="shared" si="97"/>
        <v>0.97349129287020997</v>
      </c>
      <c r="N863" s="310" t="str">
        <f t="shared" si="96"/>
        <v>C</v>
      </c>
      <c r="P863" s="171">
        <f>IF($C863="SINAPI",VLOOKUP($D863,'Comp. Sinapi'!$B:$F,5,0),VLOOKUP($D863,'Comp. Própria'!$B:$I,8,0))</f>
        <v>193.97389999999999</v>
      </c>
    </row>
    <row r="864" spans="2:16" x14ac:dyDescent="0.25">
      <c r="B864" s="215" t="s">
        <v>12766</v>
      </c>
      <c r="C864" s="210" t="s">
        <v>13156</v>
      </c>
      <c r="D864" s="210" t="s">
        <v>13401</v>
      </c>
      <c r="E864" s="211" t="str">
        <f>IF($C864="SINAPI",VLOOKUP($D864,'Comp. Sinapi'!$B:$F,2,0),VLOOKUP($D864,'Comp. Própria'!$B:$I,2,0))</f>
        <v>REGULADOR DE ALTA PRESSÃO, 1º ESTÁGIO - INSTALAÇÃO DE GÁS</v>
      </c>
      <c r="F864" s="210" t="str">
        <f>IF($C864="SINAPI",VLOOKUP($D864,'Comp. Sinapi'!$B:$F,3,0),VLOOKUP($D864,'Comp. Própria'!$B:$I,7,0))</f>
        <v>UN</v>
      </c>
      <c r="G864" s="212">
        <v>2</v>
      </c>
      <c r="H864" s="213">
        <f t="shared" si="92"/>
        <v>10.317</v>
      </c>
      <c r="I864" s="214">
        <f t="shared" si="93"/>
        <v>20.63</v>
      </c>
      <c r="J864" s="213">
        <f t="shared" si="94"/>
        <v>12.893154900000001</v>
      </c>
      <c r="K864" s="214">
        <f t="shared" si="95"/>
        <v>25.78</v>
      </c>
      <c r="L864" s="167">
        <f t="shared" si="91"/>
        <v>1.7488793858603112E-6</v>
      </c>
      <c r="M864" s="326">
        <f t="shared" si="97"/>
        <v>0.97349304174959583</v>
      </c>
      <c r="N864" s="310" t="str">
        <f t="shared" si="96"/>
        <v>C</v>
      </c>
      <c r="P864" s="171">
        <f>IF($C864="SINAPI",VLOOKUP($D864,'Comp. Sinapi'!$B:$F,5,0),VLOOKUP($D864,'Comp. Própria'!$B:$I,8,0))</f>
        <v>10.317</v>
      </c>
    </row>
    <row r="865" spans="2:16" x14ac:dyDescent="0.25">
      <c r="B865" s="215" t="s">
        <v>12767</v>
      </c>
      <c r="C865" s="210" t="s">
        <v>13156</v>
      </c>
      <c r="D865" s="210" t="s">
        <v>13402</v>
      </c>
      <c r="E865" s="211" t="str">
        <f>IF($C865="SINAPI",VLOOKUP($D865,'Comp. Sinapi'!$B:$F,2,0),VLOOKUP($D865,'Comp. Própria'!$B:$I,2,0))</f>
        <v>TAMPÃO NPT 3/4" - FORNECIMENTO E INSTALAÇÃO - PARA GÁS.</v>
      </c>
      <c r="F865" s="210" t="str">
        <f>IF($C865="SINAPI",VLOOKUP($D865,'Comp. Sinapi'!$B:$F,3,0),VLOOKUP($D865,'Comp. Própria'!$B:$I,7,0))</f>
        <v>UN</v>
      </c>
      <c r="G865" s="212">
        <v>1</v>
      </c>
      <c r="H865" s="213">
        <f t="shared" si="92"/>
        <v>414.82499999999999</v>
      </c>
      <c r="I865" s="214">
        <f t="shared" si="93"/>
        <v>414.82</v>
      </c>
      <c r="J865" s="213">
        <f t="shared" si="94"/>
        <v>518.40680250000003</v>
      </c>
      <c r="K865" s="214">
        <f t="shared" si="95"/>
        <v>518.4</v>
      </c>
      <c r="L865" s="167">
        <f t="shared" si="91"/>
        <v>3.5167535827384996E-5</v>
      </c>
      <c r="M865" s="326">
        <f t="shared" si="97"/>
        <v>0.97352820928542316</v>
      </c>
      <c r="N865" s="310" t="str">
        <f t="shared" si="96"/>
        <v>C</v>
      </c>
      <c r="P865" s="171">
        <f>IF($C865="SINAPI",VLOOKUP($D865,'Comp. Sinapi'!$B:$F,5,0),VLOOKUP($D865,'Comp. Própria'!$B:$I,8,0))</f>
        <v>414.82499999999999</v>
      </c>
    </row>
    <row r="866" spans="2:16" ht="27" x14ac:dyDescent="0.25">
      <c r="B866" s="215" t="s">
        <v>12768</v>
      </c>
      <c r="C866" s="210" t="s">
        <v>13156</v>
      </c>
      <c r="D866" s="210" t="s">
        <v>13403</v>
      </c>
      <c r="E866" s="211" t="str">
        <f>IF($C866="SINAPI",VLOOKUP($D866,'Comp. Sinapi'!$B:$F,2,0),VLOOKUP($D866,'Comp. Própria'!$B:$I,2,0))</f>
        <v>PIGTAIL FLEXÍVEL, REVESTIDO COM BORRACHA SINTÉTICA RESISTENTE, DN 3/4 COMPRIMENTO ATÉ 1,00M</v>
      </c>
      <c r="F866" s="210" t="str">
        <f>IF($C866="SINAPI",VLOOKUP($D866,'Comp. Sinapi'!$B:$F,3,0),VLOOKUP($D866,'Comp. Própria'!$B:$I,7,0))</f>
        <v>UN</v>
      </c>
      <c r="G866" s="212">
        <v>3</v>
      </c>
      <c r="H866" s="213">
        <f t="shared" si="92"/>
        <v>42.058500000000002</v>
      </c>
      <c r="I866" s="214">
        <f t="shared" si="93"/>
        <v>126.17</v>
      </c>
      <c r="J866" s="213">
        <f t="shared" si="94"/>
        <v>52.560507450000003</v>
      </c>
      <c r="K866" s="214">
        <f t="shared" si="95"/>
        <v>157.68</v>
      </c>
      <c r="L866" s="167">
        <f t="shared" si="91"/>
        <v>1.069679214749627E-5</v>
      </c>
      <c r="M866" s="326">
        <f t="shared" si="97"/>
        <v>0.97353890607757065</v>
      </c>
      <c r="N866" s="310" t="str">
        <f t="shared" si="96"/>
        <v>C</v>
      </c>
      <c r="P866" s="171">
        <f>IF($C866="SINAPI",VLOOKUP($D866,'Comp. Sinapi'!$B:$F,5,0),VLOOKUP($D866,'Comp. Própria'!$B:$I,8,0))</f>
        <v>42.058500000000002</v>
      </c>
    </row>
    <row r="867" spans="2:16" ht="40.5" x14ac:dyDescent="0.25">
      <c r="B867" s="215" t="s">
        <v>12769</v>
      </c>
      <c r="C867" s="210" t="s">
        <v>13156</v>
      </c>
      <c r="D867" s="210" t="s">
        <v>13404</v>
      </c>
      <c r="E867" s="211" t="str">
        <f>IF($C867="SINAPI",VLOOKUP($D867,'Comp. Sinapi'!$B:$F,2,0),VLOOKUP($D867,'Comp. Própria'!$B:$I,2,0))</f>
        <v>PINTURA COM TINTA ALQUÍDICA DE ACABAMENTO, 02 DEMÃOS (ESMALTE SINTÉTICO FOSCO) E PINTURA DE FUNDO, 01 DEMÃO (TIPO ZARCÃO) PULVERIZADA SOBRE SUPERFÍCIES METÁLICAS EXECUTADAS NA OBRA</v>
      </c>
      <c r="F867" s="210" t="str">
        <f>IF($C867="SINAPI",VLOOKUP($D867,'Comp. Sinapi'!$B:$F,3,0),VLOOKUP($D867,'Comp. Própria'!$B:$I,7,0))</f>
        <v>M2</v>
      </c>
      <c r="G867" s="212">
        <v>7.08</v>
      </c>
      <c r="H867" s="213">
        <f t="shared" si="92"/>
        <v>28.865503000000004</v>
      </c>
      <c r="I867" s="214">
        <f t="shared" si="93"/>
        <v>204.36</v>
      </c>
      <c r="J867" s="213">
        <f t="shared" si="94"/>
        <v>36.073219099100008</v>
      </c>
      <c r="K867" s="214">
        <f t="shared" si="95"/>
        <v>255.39</v>
      </c>
      <c r="L867" s="167">
        <f t="shared" si="91"/>
        <v>1.7325302806627806E-5</v>
      </c>
      <c r="M867" s="326">
        <f t="shared" si="97"/>
        <v>0.97355623138037728</v>
      </c>
      <c r="N867" s="310" t="str">
        <f t="shared" si="96"/>
        <v>C</v>
      </c>
      <c r="P867" s="171">
        <f>IF($C867="SINAPI",VLOOKUP($D867,'Comp. Sinapi'!$B:$F,5,0),VLOOKUP($D867,'Comp. Própria'!$B:$I,8,0))</f>
        <v>28.865503000000004</v>
      </c>
    </row>
    <row r="868" spans="2:16" ht="40.5" customHeight="1" x14ac:dyDescent="0.25">
      <c r="B868" s="215" t="s">
        <v>12770</v>
      </c>
      <c r="C868" s="210" t="s">
        <v>16</v>
      </c>
      <c r="D868" s="210">
        <v>92905</v>
      </c>
      <c r="E868" s="211" t="str">
        <f>IF($C868="SINAPI",VLOOKUP($D868,'Comp. Sinapi'!$B:$F,2,0),VLOOKUP($D868,'Comp. Própria'!$B:$I,2,0))</f>
        <v>UNIÃO, EM FERRO GALVANIZADO, CONEXÃO ROSQUEADA, DN 20 (3/4"), INSTALADO EM RAMAIS E SUB-RAMAIS DE GÁS - FORNECIMENTO E INSTALAÇÃO. AF_10/2020</v>
      </c>
      <c r="F868" s="210" t="str">
        <f>IF($C868="SINAPI",VLOOKUP($D868,'Comp. Sinapi'!$B:$F,3,0),VLOOKUP($D868,'Comp. Própria'!$B:$I,7,0))</f>
        <v>UN</v>
      </c>
      <c r="G868" s="212">
        <v>27</v>
      </c>
      <c r="H868" s="213">
        <f t="shared" si="92"/>
        <v>40.14</v>
      </c>
      <c r="I868" s="214">
        <f t="shared" si="93"/>
        <v>1083.78</v>
      </c>
      <c r="J868" s="213">
        <f t="shared" si="94"/>
        <v>50.162958000000003</v>
      </c>
      <c r="K868" s="214">
        <f t="shared" si="95"/>
        <v>1354.39</v>
      </c>
      <c r="L868" s="167">
        <f t="shared" si="91"/>
        <v>9.1879936051797779E-5</v>
      </c>
      <c r="M868" s="326">
        <f t="shared" si="97"/>
        <v>0.97364811131642903</v>
      </c>
      <c r="N868" s="310" t="str">
        <f t="shared" si="96"/>
        <v>C</v>
      </c>
      <c r="P868" s="171">
        <f>IF($C868="SINAPI",VLOOKUP($D868,'Comp. Sinapi'!$B:$F,5,0),VLOOKUP($D868,'Comp. Própria'!$B:$I,8,0))</f>
        <v>40.14</v>
      </c>
    </row>
    <row r="869" spans="2:16" ht="27" x14ac:dyDescent="0.25">
      <c r="B869" s="215" t="s">
        <v>12771</v>
      </c>
      <c r="C869" s="210" t="s">
        <v>13156</v>
      </c>
      <c r="D869" s="210" t="s">
        <v>13405</v>
      </c>
      <c r="E869" s="211" t="str">
        <f>IF($C869="SINAPI",VLOOKUP($D869,'Comp. Sinapi'!$B:$F,2,0),VLOOKUP($D869,'Comp. Própria'!$B:$I,2,0))</f>
        <v>PORTAO EM TELA ARAME GALVANIZADO N.12 MALHA 2" E MOLDURA EM TUBOS DE ACO COM DUAS FOLHAS DE ABRIR, INCLUSO FERRAGENS</v>
      </c>
      <c r="F869" s="210" t="str">
        <f>IF($C869="SINAPI",VLOOKUP($D869,'Comp. Sinapi'!$B:$F,3,0),VLOOKUP($D869,'Comp. Própria'!$B:$I,7,0))</f>
        <v>M2</v>
      </c>
      <c r="G869" s="212">
        <v>4</v>
      </c>
      <c r="H869" s="213">
        <f t="shared" si="92"/>
        <v>314.55914999999999</v>
      </c>
      <c r="I869" s="214">
        <f t="shared" si="93"/>
        <v>1258.23</v>
      </c>
      <c r="J869" s="213">
        <f t="shared" si="94"/>
        <v>393.104569755</v>
      </c>
      <c r="K869" s="214">
        <f t="shared" si="95"/>
        <v>1572.41</v>
      </c>
      <c r="L869" s="167">
        <f t="shared" si="91"/>
        <v>1.0667010997364669E-4</v>
      </c>
      <c r="M869" s="326">
        <f t="shared" si="97"/>
        <v>0.9737547814264027</v>
      </c>
      <c r="N869" s="310" t="str">
        <f t="shared" si="96"/>
        <v>C</v>
      </c>
      <c r="P869" s="171">
        <f>IF($C869="SINAPI",VLOOKUP($D869,'Comp. Sinapi'!$B:$F,5,0),VLOOKUP($D869,'Comp. Própria'!$B:$I,8,0))</f>
        <v>314.55914999999999</v>
      </c>
    </row>
    <row r="870" spans="2:16" x14ac:dyDescent="0.25">
      <c r="B870" s="215" t="s">
        <v>12772</v>
      </c>
      <c r="C870" s="210" t="s">
        <v>13156</v>
      </c>
      <c r="D870" s="210" t="s">
        <v>13406</v>
      </c>
      <c r="E870" s="211" t="str">
        <f>IF($C870="SINAPI",VLOOKUP($D870,'Comp. Sinapi'!$B:$F,2,0),VLOOKUP($D870,'Comp. Própria'!$B:$I,2,0))</f>
        <v>ABRIGO PARA EXTINTOR 30X25X70CM - INCLUSO FORNECIMENTO E INSTALÇÃO</v>
      </c>
      <c r="F870" s="210" t="str">
        <f>IF($C870="SINAPI",VLOOKUP($D870,'Comp. Sinapi'!$B:$F,3,0),VLOOKUP($D870,'Comp. Própria'!$B:$I,7,0))</f>
        <v>UN</v>
      </c>
      <c r="G870" s="212">
        <v>1</v>
      </c>
      <c r="H870" s="213">
        <f t="shared" si="92"/>
        <v>298.355368</v>
      </c>
      <c r="I870" s="214">
        <f t="shared" si="93"/>
        <v>298.35000000000002</v>
      </c>
      <c r="J870" s="213">
        <f t="shared" si="94"/>
        <v>372.85470338959999</v>
      </c>
      <c r="K870" s="214">
        <f t="shared" si="95"/>
        <v>372.85</v>
      </c>
      <c r="L870" s="167">
        <f t="shared" si="91"/>
        <v>2.5293626028627504E-5</v>
      </c>
      <c r="M870" s="326">
        <f t="shared" si="97"/>
        <v>0.97378007505243136</v>
      </c>
      <c r="N870" s="310" t="str">
        <f t="shared" si="96"/>
        <v>C</v>
      </c>
      <c r="P870" s="171">
        <f>IF($C870="SINAPI",VLOOKUP($D870,'Comp. Sinapi'!$B:$F,5,0),VLOOKUP($D870,'Comp. Própria'!$B:$I,8,0))</f>
        <v>298.355368</v>
      </c>
    </row>
    <row r="871" spans="2:16" ht="27" x14ac:dyDescent="0.25">
      <c r="B871" s="215" t="s">
        <v>12773</v>
      </c>
      <c r="C871" s="210" t="s">
        <v>13156</v>
      </c>
      <c r="D871" s="210" t="s">
        <v>13407</v>
      </c>
      <c r="E871" s="211" t="str">
        <f>IF($C871="SINAPI",VLOOKUP($D871,'Comp. Sinapi'!$B:$F,2,0),VLOOKUP($D871,'Comp. Própria'!$B:$I,2,0))</f>
        <v>PLACA DE SINALIZACAO P1 PROIBIDO FUMAR -  20X20 CM - FORNECIMENTO E INSTALAÇÃO</v>
      </c>
      <c r="F871" s="210" t="str">
        <f>IF($C871="SINAPI",VLOOKUP($D871,'Comp. Sinapi'!$B:$F,3,0),VLOOKUP($D871,'Comp. Própria'!$B:$I,7,0))</f>
        <v>UN</v>
      </c>
      <c r="G871" s="212">
        <v>1</v>
      </c>
      <c r="H871" s="213">
        <f t="shared" si="92"/>
        <v>34.216000000000001</v>
      </c>
      <c r="I871" s="214">
        <f t="shared" si="93"/>
        <v>34.21</v>
      </c>
      <c r="J871" s="213">
        <f t="shared" si="94"/>
        <v>42.759735200000001</v>
      </c>
      <c r="K871" s="214">
        <f t="shared" si="95"/>
        <v>42.75</v>
      </c>
      <c r="L871" s="167">
        <f t="shared" si="91"/>
        <v>2.900100610765256E-6</v>
      </c>
      <c r="M871" s="326">
        <f t="shared" si="97"/>
        <v>0.97378297515304213</v>
      </c>
      <c r="N871" s="310" t="str">
        <f t="shared" si="96"/>
        <v>C</v>
      </c>
      <c r="P871" s="171">
        <f>IF($C871="SINAPI",VLOOKUP($D871,'Comp. Sinapi'!$B:$F,5,0),VLOOKUP($D871,'Comp. Própria'!$B:$I,8,0))</f>
        <v>34.216000000000001</v>
      </c>
    </row>
    <row r="872" spans="2:16" ht="27" x14ac:dyDescent="0.25">
      <c r="B872" s="215" t="s">
        <v>12774</v>
      </c>
      <c r="C872" s="210" t="s">
        <v>13156</v>
      </c>
      <c r="D872" s="210" t="s">
        <v>13408</v>
      </c>
      <c r="E872" s="211" t="str">
        <f>IF($C872="SINAPI",VLOOKUP($D872,'Comp. Sinapi'!$B:$F,2,0),VLOOKUP($D872,'Comp. Própria'!$B:$I,2,0))</f>
        <v>PLACA DE SINALIZAÇÃO 35 X 27 CM - "PERIGO - GÁS INFLAMÁVEL - PROIBIDO FUMAR - FORNECIMENTO E INSTALAÇÃO</v>
      </c>
      <c r="F872" s="210" t="str">
        <f>IF($C872="SINAPI",VLOOKUP($D872,'Comp. Sinapi'!$B:$F,3,0),VLOOKUP($D872,'Comp. Própria'!$B:$I,7,0))</f>
        <v>UN</v>
      </c>
      <c r="G872" s="212">
        <v>1</v>
      </c>
      <c r="H872" s="213">
        <f t="shared" si="92"/>
        <v>50.279434999999999</v>
      </c>
      <c r="I872" s="214">
        <f t="shared" si="93"/>
        <v>50.27</v>
      </c>
      <c r="J872" s="213">
        <f t="shared" si="94"/>
        <v>62.834209919499997</v>
      </c>
      <c r="K872" s="214">
        <f t="shared" si="95"/>
        <v>62.83</v>
      </c>
      <c r="L872" s="167">
        <f t="shared" si="91"/>
        <v>4.2622999151901992E-6</v>
      </c>
      <c r="M872" s="326">
        <f t="shared" si="97"/>
        <v>0.97378723745295737</v>
      </c>
      <c r="N872" s="310" t="str">
        <f t="shared" si="96"/>
        <v>C</v>
      </c>
      <c r="P872" s="171">
        <f>IF($C872="SINAPI",VLOOKUP($D872,'Comp. Sinapi'!$B:$F,5,0),VLOOKUP($D872,'Comp. Própria'!$B:$I,8,0))</f>
        <v>50.279434999999999</v>
      </c>
    </row>
    <row r="873" spans="2:16" ht="27" x14ac:dyDescent="0.25">
      <c r="B873" s="215" t="s">
        <v>12780</v>
      </c>
      <c r="C873" s="210" t="s">
        <v>16</v>
      </c>
      <c r="D873" s="210">
        <v>101126</v>
      </c>
      <c r="E873" s="211" t="str">
        <f>IF($C873="SINAPI",VLOOKUP($D873,'Comp. Sinapi'!$B:$F,2,0),VLOOKUP($D873,'Comp. Própria'!$B:$I,2,0))</f>
        <v>ESCAVAÇÃO HORIZONTAL, INCLUINDO CARGA E DESCARGA EM SOLO DE 1A CATEGORIA COM TRATOR DE ESTEIRAS (170HP/LÂMINA: 5,20M3). AF_07/2020</v>
      </c>
      <c r="F873" s="210" t="str">
        <f>IF($C873="SINAPI",VLOOKUP($D873,'Comp. Sinapi'!$B:$F,3,0),VLOOKUP($D873,'Comp. Própria'!$B:$I,7,0))</f>
        <v>M3</v>
      </c>
      <c r="G873" s="212">
        <v>49.5</v>
      </c>
      <c r="H873" s="213">
        <f t="shared" si="92"/>
        <v>12.71</v>
      </c>
      <c r="I873" s="214">
        <f t="shared" si="93"/>
        <v>629.14</v>
      </c>
      <c r="J873" s="213">
        <f t="shared" si="94"/>
        <v>15.883687000000002</v>
      </c>
      <c r="K873" s="214">
        <f t="shared" si="95"/>
        <v>786.24</v>
      </c>
      <c r="L873" s="167">
        <f t="shared" si="91"/>
        <v>5.3337429338200579E-5</v>
      </c>
      <c r="M873" s="326">
        <f t="shared" si="97"/>
        <v>0.97384057488229558</v>
      </c>
      <c r="N873" s="310" t="str">
        <f t="shared" si="96"/>
        <v>C</v>
      </c>
      <c r="P873" s="171">
        <f>IF($C873="SINAPI",VLOOKUP($D873,'Comp. Sinapi'!$B:$F,5,0),VLOOKUP($D873,'Comp. Própria'!$B:$I,8,0))</f>
        <v>12.71</v>
      </c>
    </row>
    <row r="874" spans="2:16" ht="27" x14ac:dyDescent="0.25">
      <c r="B874" s="215" t="s">
        <v>12781</v>
      </c>
      <c r="C874" s="210" t="s">
        <v>16</v>
      </c>
      <c r="D874" s="210">
        <v>101617</v>
      </c>
      <c r="E874" s="211" t="str">
        <f>IF($C874="SINAPI",VLOOKUP($D874,'Comp. Sinapi'!$B:$F,2,0),VLOOKUP($D874,'Comp. Própria'!$B:$I,2,0))</f>
        <v>PREPARO DE FUNDO DE VALA COM LARGURA MAIOR OU IGUAL A 1,5 M E MENOR QUE 2,5 M (ACERTO DO SOLO NATURAL). AF_08/2020</v>
      </c>
      <c r="F874" s="210" t="str">
        <f>IF($C874="SINAPI",VLOOKUP($D874,'Comp. Sinapi'!$B:$F,3,0),VLOOKUP($D874,'Comp. Própria'!$B:$I,7,0))</f>
        <v>M2</v>
      </c>
      <c r="G874" s="212">
        <v>17.64</v>
      </c>
      <c r="H874" s="213">
        <f t="shared" si="92"/>
        <v>2.9</v>
      </c>
      <c r="I874" s="214">
        <f t="shared" si="93"/>
        <v>51.15</v>
      </c>
      <c r="J874" s="213">
        <f t="shared" si="94"/>
        <v>3.6241300000000001</v>
      </c>
      <c r="K874" s="214">
        <f t="shared" si="95"/>
        <v>63.92</v>
      </c>
      <c r="L874" s="167">
        <f t="shared" si="91"/>
        <v>4.3362440009383664E-6</v>
      </c>
      <c r="M874" s="326">
        <f t="shared" si="97"/>
        <v>0.97384491112629656</v>
      </c>
      <c r="N874" s="310" t="str">
        <f t="shared" si="96"/>
        <v>C</v>
      </c>
      <c r="P874" s="171">
        <f>IF($C874="SINAPI",VLOOKUP($D874,'Comp. Sinapi'!$B:$F,5,0),VLOOKUP($D874,'Comp. Própria'!$B:$I,8,0))</f>
        <v>2.9</v>
      </c>
    </row>
    <row r="875" spans="2:16" ht="27" x14ac:dyDescent="0.25">
      <c r="B875" s="215" t="s">
        <v>12782</v>
      </c>
      <c r="C875" s="210" t="s">
        <v>16</v>
      </c>
      <c r="D875" s="210">
        <v>96619</v>
      </c>
      <c r="E875" s="211" t="str">
        <f>IF($C875="SINAPI",VLOOKUP($D875,'Comp. Sinapi'!$B:$F,2,0),VLOOKUP($D875,'Comp. Própria'!$B:$I,2,0))</f>
        <v>LASTRO DE CONCRETO MAGRO, APLICADO EM BLOCOS DE COROAMENTO OU SAPATAS, ESPESSURA DE 5 CM. AF_01/2024</v>
      </c>
      <c r="F875" s="210" t="str">
        <f>IF($C875="SINAPI",VLOOKUP($D875,'Comp. Sinapi'!$B:$F,3,0),VLOOKUP($D875,'Comp. Própria'!$B:$I,7,0))</f>
        <v>M2</v>
      </c>
      <c r="G875" s="212">
        <v>17.64</v>
      </c>
      <c r="H875" s="213">
        <f t="shared" si="92"/>
        <v>42.35</v>
      </c>
      <c r="I875" s="214">
        <f t="shared" si="93"/>
        <v>747.05</v>
      </c>
      <c r="J875" s="213">
        <f t="shared" si="94"/>
        <v>52.924795000000003</v>
      </c>
      <c r="K875" s="214">
        <f t="shared" si="95"/>
        <v>933.59</v>
      </c>
      <c r="L875" s="167">
        <f t="shared" si="91"/>
        <v>6.333344863635872E-5</v>
      </c>
      <c r="M875" s="326">
        <f t="shared" si="97"/>
        <v>0.97390824457493297</v>
      </c>
      <c r="N875" s="310" t="str">
        <f t="shared" si="96"/>
        <v>C</v>
      </c>
      <c r="P875" s="171">
        <f>IF($C875="SINAPI",VLOOKUP($D875,'Comp. Sinapi'!$B:$F,5,0),VLOOKUP($D875,'Comp. Própria'!$B:$I,8,0))</f>
        <v>42.35</v>
      </c>
    </row>
    <row r="876" spans="2:16" ht="54" x14ac:dyDescent="0.25">
      <c r="B876" s="215" t="s">
        <v>12783</v>
      </c>
      <c r="C876" s="210" t="s">
        <v>16</v>
      </c>
      <c r="D876" s="210">
        <v>93368</v>
      </c>
      <c r="E876" s="211" t="str">
        <f>IF($C876="SINAPI",VLOOKUP($D876,'Comp. Sinapi'!$B:$F,2,0),VLOOKUP($D876,'Comp. Própria'!$B:$I,2,0))</f>
        <v>REATERRO MECANIZADO DE VALA COM ESCAVADEIRA HIDRÁULICA (CAPACIDADE DA CAÇAMBA: 0,8 M³/POTÊNCIA: 111 HP), LARGURA ATÉ 1,5 M, PROFUNDIDADE DE 1,5 A 3,0 M, COM SOLO (SEM SUBSTITUIÇÃO) DE 1ª CATEGORIA, COM COMPACTADOR DE SOLOS DE PERCUSSÃO. AF_08/2023</v>
      </c>
      <c r="F876" s="210" t="str">
        <f>IF($C876="SINAPI",VLOOKUP($D876,'Comp. Sinapi'!$B:$F,3,0),VLOOKUP($D876,'Comp. Própria'!$B:$I,7,0))</f>
        <v>M3</v>
      </c>
      <c r="G876" s="212">
        <v>7.85</v>
      </c>
      <c r="H876" s="213">
        <f t="shared" si="92"/>
        <v>18.52</v>
      </c>
      <c r="I876" s="214">
        <f t="shared" si="93"/>
        <v>145.38</v>
      </c>
      <c r="J876" s="213">
        <f t="shared" si="94"/>
        <v>23.144444</v>
      </c>
      <c r="K876" s="214">
        <f t="shared" si="95"/>
        <v>181.68</v>
      </c>
      <c r="L876" s="167">
        <f t="shared" si="91"/>
        <v>1.2324918806171502E-5</v>
      </c>
      <c r="M876" s="326">
        <f t="shared" si="97"/>
        <v>0.97392056949373917</v>
      </c>
      <c r="N876" s="310" t="str">
        <f t="shared" si="96"/>
        <v>C</v>
      </c>
      <c r="P876" s="171">
        <f>IF($C876="SINAPI",VLOOKUP($D876,'Comp. Sinapi'!$B:$F,5,0),VLOOKUP($D876,'Comp. Própria'!$B:$I,8,0))</f>
        <v>18.52</v>
      </c>
    </row>
    <row r="877" spans="2:16" ht="27" x14ac:dyDescent="0.25">
      <c r="B877" s="215" t="s">
        <v>12784</v>
      </c>
      <c r="C877" s="210" t="s">
        <v>16</v>
      </c>
      <c r="D877" s="210">
        <v>98555</v>
      </c>
      <c r="E877" s="211" t="str">
        <f>IF($C877="SINAPI",VLOOKUP($D877,'Comp. Sinapi'!$B:$F,2,0),VLOOKUP($D877,'Comp. Própria'!$B:$I,2,0))</f>
        <v>IMPERMEABILIZAÇÃO DE SUPERFÍCIE COM ARGAMASSA POLIMÉRICA / MEMBRANA ACRÍLICA, 3 DEMÃOS. AF_09/2023</v>
      </c>
      <c r="F877" s="210" t="str">
        <f>IF($C877="SINAPI",VLOOKUP($D877,'Comp. Sinapi'!$B:$F,3,0),VLOOKUP($D877,'Comp. Própria'!$B:$I,7,0))</f>
        <v>M2</v>
      </c>
      <c r="G877" s="212">
        <v>52.44</v>
      </c>
      <c r="H877" s="213">
        <f t="shared" si="92"/>
        <v>28.37</v>
      </c>
      <c r="I877" s="214">
        <f t="shared" si="93"/>
        <v>1487.72</v>
      </c>
      <c r="J877" s="213">
        <f t="shared" si="94"/>
        <v>35.453989</v>
      </c>
      <c r="K877" s="214">
        <f t="shared" si="95"/>
        <v>1859.2</v>
      </c>
      <c r="L877" s="167">
        <f t="shared" si="91"/>
        <v>1.2612554515870793E-4</v>
      </c>
      <c r="M877" s="326">
        <f t="shared" si="97"/>
        <v>0.97404669503889785</v>
      </c>
      <c r="N877" s="310" t="str">
        <f t="shared" si="96"/>
        <v>C</v>
      </c>
      <c r="P877" s="171">
        <f>IF($C877="SINAPI",VLOOKUP($D877,'Comp. Sinapi'!$B:$F,5,0),VLOOKUP($D877,'Comp. Própria'!$B:$I,8,0))</f>
        <v>28.37</v>
      </c>
    </row>
    <row r="878" spans="2:16" ht="27" x14ac:dyDescent="0.25">
      <c r="B878" s="215" t="s">
        <v>12785</v>
      </c>
      <c r="C878" s="210" t="s">
        <v>16</v>
      </c>
      <c r="D878" s="210">
        <v>98557</v>
      </c>
      <c r="E878" s="211" t="str">
        <f>IF($C878="SINAPI",VLOOKUP($D878,'Comp. Sinapi'!$B:$F,2,0),VLOOKUP($D878,'Comp. Própria'!$B:$I,2,0))</f>
        <v>IMPERMEABILIZAÇÃO DE SUPERFÍCIE COM EMULSÃO ASFÁLTICA, 2 DEMÃOS. AF_09/2023</v>
      </c>
      <c r="F878" s="210" t="str">
        <f>IF($C878="SINAPI",VLOOKUP($D878,'Comp. Sinapi'!$B:$F,3,0),VLOOKUP($D878,'Comp. Própria'!$B:$I,7,0))</f>
        <v>M2</v>
      </c>
      <c r="G878" s="212">
        <v>45.36</v>
      </c>
      <c r="H878" s="213">
        <f t="shared" si="92"/>
        <v>42.71</v>
      </c>
      <c r="I878" s="214">
        <f t="shared" si="93"/>
        <v>1937.32</v>
      </c>
      <c r="J878" s="213">
        <f t="shared" si="94"/>
        <v>53.374687000000002</v>
      </c>
      <c r="K878" s="214">
        <f t="shared" si="95"/>
        <v>2421.0700000000002</v>
      </c>
      <c r="L878" s="167">
        <f t="shared" si="91"/>
        <v>1.6424202539661845E-4</v>
      </c>
      <c r="M878" s="326">
        <f t="shared" si="97"/>
        <v>0.97421093706429451</v>
      </c>
      <c r="N878" s="310" t="str">
        <f t="shared" si="96"/>
        <v>C</v>
      </c>
      <c r="P878" s="171">
        <f>IF($C878="SINAPI",VLOOKUP($D878,'Comp. Sinapi'!$B:$F,5,0),VLOOKUP($D878,'Comp. Própria'!$B:$I,8,0))</f>
        <v>42.71</v>
      </c>
    </row>
    <row r="879" spans="2:16" ht="40.5" x14ac:dyDescent="0.25">
      <c r="B879" s="215" t="s">
        <v>12786</v>
      </c>
      <c r="C879" s="210" t="s">
        <v>16</v>
      </c>
      <c r="D879" s="210">
        <v>100982</v>
      </c>
      <c r="E879" s="211" t="str">
        <f>IF($C879="SINAPI",VLOOKUP($D879,'Comp. Sinapi'!$B:$F,2,0),VLOOKUP($D879,'Comp. Própria'!$B:$I,2,0))</f>
        <v>CARGA, MANOBRA E DESCARGA DE ENTULHO EM CAMINHÃO BASCULANTE 10 M³ - CARGA COM ESCAVADEIRA HIDRÁULICA  (CAÇAMBA DE 0,80 M³ / 111 HP) E DESCARGA LIVRE (UNIDADE: M3). AF_07/2020</v>
      </c>
      <c r="F879" s="210" t="str">
        <f>IF($C879="SINAPI",VLOOKUP($D879,'Comp. Sinapi'!$B:$F,3,0),VLOOKUP($D879,'Comp. Própria'!$B:$I,7,0))</f>
        <v>M3</v>
      </c>
      <c r="G879" s="212">
        <v>12.375</v>
      </c>
      <c r="H879" s="213">
        <f t="shared" si="92"/>
        <v>8.89</v>
      </c>
      <c r="I879" s="214">
        <f t="shared" si="93"/>
        <v>110.01</v>
      </c>
      <c r="J879" s="213">
        <f t="shared" si="94"/>
        <v>11.109833000000002</v>
      </c>
      <c r="K879" s="214">
        <f t="shared" si="95"/>
        <v>137.47999999999999</v>
      </c>
      <c r="L879" s="167">
        <f t="shared" si="91"/>
        <v>9.3264522097779499E-6</v>
      </c>
      <c r="M879" s="326">
        <f t="shared" si="97"/>
        <v>0.97422026351650426</v>
      </c>
      <c r="N879" s="310" t="str">
        <f t="shared" si="96"/>
        <v>C</v>
      </c>
      <c r="P879" s="171">
        <f>IF($C879="SINAPI",VLOOKUP($D879,'Comp. Sinapi'!$B:$F,5,0),VLOOKUP($D879,'Comp. Própria'!$B:$I,8,0))</f>
        <v>8.89</v>
      </c>
    </row>
    <row r="880" spans="2:16" ht="27" x14ac:dyDescent="0.25">
      <c r="B880" s="215" t="s">
        <v>12787</v>
      </c>
      <c r="C880" s="210" t="s">
        <v>16</v>
      </c>
      <c r="D880" s="210">
        <v>95875</v>
      </c>
      <c r="E880" s="211" t="str">
        <f>IF($C880="SINAPI",VLOOKUP($D880,'Comp. Sinapi'!$B:$F,2,0),VLOOKUP($D880,'Comp. Própria'!$B:$I,2,0))</f>
        <v>TRANSPORTE COM CAMINHÃO BASCULANTE DE 10 M³, EM VIA URBANA PAVIMENTADA, DMT ATÉ 30 KM (UNIDADE: M3XKM). AF_07/2020</v>
      </c>
      <c r="F880" s="210" t="str">
        <f>IF($C880="SINAPI",VLOOKUP($D880,'Comp. Sinapi'!$B:$F,3,0),VLOOKUP($D880,'Comp. Própria'!$B:$I,7,0))</f>
        <v>M3XKM</v>
      </c>
      <c r="G880" s="212">
        <v>185.62</v>
      </c>
      <c r="H880" s="213">
        <f t="shared" si="92"/>
        <v>2.5</v>
      </c>
      <c r="I880" s="214">
        <f t="shared" si="93"/>
        <v>464.05</v>
      </c>
      <c r="J880" s="213">
        <f t="shared" si="94"/>
        <v>3.12425</v>
      </c>
      <c r="K880" s="214">
        <f t="shared" si="95"/>
        <v>579.91999999999996</v>
      </c>
      <c r="L880" s="167">
        <f t="shared" si="91"/>
        <v>3.9340967162455842E-5</v>
      </c>
      <c r="M880" s="326">
        <f t="shared" si="97"/>
        <v>0.97425960448366666</v>
      </c>
      <c r="N880" s="310" t="str">
        <f t="shared" si="96"/>
        <v>C</v>
      </c>
      <c r="P880" s="171">
        <f>IF($C880="SINAPI",VLOOKUP($D880,'Comp. Sinapi'!$B:$F,5,0),VLOOKUP($D880,'Comp. Própria'!$B:$I,8,0))</f>
        <v>2.5</v>
      </c>
    </row>
    <row r="881" spans="2:16" ht="42.75" customHeight="1" x14ac:dyDescent="0.25">
      <c r="B881" s="215" t="s">
        <v>12788</v>
      </c>
      <c r="C881" s="210" t="s">
        <v>16</v>
      </c>
      <c r="D881" s="210">
        <v>92526</v>
      </c>
      <c r="E881" s="211" t="str">
        <f>IF($C881="SINAPI",VLOOKUP($D881,'Comp. Sinapi'!$B:$F,2,0),VLOOKUP($D881,'Comp. Própria'!$B:$I,2,0))</f>
        <v>MONTAGEM E DESMONTAGEM DE FÔRMA DE LAJE MACIÇA, PÉ-DIREITO SIMPLES, EM CHAPA DE MADEIRA COMPENSADA PLASTIFICADA, 10 UTILIZAÇÕES. AF_09/2020</v>
      </c>
      <c r="F881" s="210" t="str">
        <f>IF($C881="SINAPI",VLOOKUP($D881,'Comp. Sinapi'!$B:$F,3,0),VLOOKUP($D881,'Comp. Própria'!$B:$I,7,0))</f>
        <v>M2</v>
      </c>
      <c r="G881" s="212">
        <v>99.84</v>
      </c>
      <c r="H881" s="213">
        <f t="shared" si="92"/>
        <v>51.43</v>
      </c>
      <c r="I881" s="214">
        <f t="shared" si="93"/>
        <v>5134.7700000000004</v>
      </c>
      <c r="J881" s="213">
        <f t="shared" si="94"/>
        <v>64.272070999999997</v>
      </c>
      <c r="K881" s="214">
        <f t="shared" si="95"/>
        <v>6416.92</v>
      </c>
      <c r="L881" s="167">
        <f t="shared" si="91"/>
        <v>4.3531493827442773E-4</v>
      </c>
      <c r="M881" s="326">
        <f t="shared" si="97"/>
        <v>0.97469491942194109</v>
      </c>
      <c r="N881" s="310" t="str">
        <f t="shared" si="96"/>
        <v>C</v>
      </c>
      <c r="P881" s="171">
        <f>IF($C881="SINAPI",VLOOKUP($D881,'Comp. Sinapi'!$B:$F,5,0),VLOOKUP($D881,'Comp. Própria'!$B:$I,8,0))</f>
        <v>51.43</v>
      </c>
    </row>
    <row r="882" spans="2:16" ht="27" x14ac:dyDescent="0.25">
      <c r="B882" s="215" t="s">
        <v>12789</v>
      </c>
      <c r="C882" s="210" t="s">
        <v>13156</v>
      </c>
      <c r="D882" s="210" t="s">
        <v>13421</v>
      </c>
      <c r="E882" s="211" t="str">
        <f>IF($C882="SINAPI",VLOOKUP($D882,'Comp. Sinapi'!$B:$F,2,0),VLOOKUP($D882,'Comp. Própria'!$B:$I,2,0))</f>
        <v>CONCRETO USINADO BOMBEAVEL, CLASSE DE RESISTENCIA C25, COM BRITA 0 E 1, SLUMP = 100 +/- 20 MM, BOMBEADO, LANÇADO E ADENSADO EM ESTRUTURA.</v>
      </c>
      <c r="F882" s="210" t="str">
        <f>IF($C882="SINAPI",VLOOKUP($D882,'Comp. Sinapi'!$B:$F,3,0),VLOOKUP($D882,'Comp. Própria'!$B:$I,7,0))</f>
        <v>M3</v>
      </c>
      <c r="G882" s="212">
        <v>11.11</v>
      </c>
      <c r="H882" s="213">
        <f t="shared" si="92"/>
        <v>858.58799999999997</v>
      </c>
      <c r="I882" s="214">
        <f t="shared" si="93"/>
        <v>9538.91</v>
      </c>
      <c r="J882" s="213">
        <f t="shared" si="94"/>
        <v>1072.9774236000001</v>
      </c>
      <c r="K882" s="214">
        <f t="shared" si="95"/>
        <v>11920.77</v>
      </c>
      <c r="L882" s="167">
        <f t="shared" si="91"/>
        <v>8.086884762056641E-4</v>
      </c>
      <c r="M882" s="326">
        <f t="shared" si="97"/>
        <v>0.97550360789814672</v>
      </c>
      <c r="N882" s="310" t="str">
        <f t="shared" si="96"/>
        <v>C</v>
      </c>
      <c r="P882" s="171">
        <f>IF($C882="SINAPI",VLOOKUP($D882,'Comp. Sinapi'!$B:$F,5,0),VLOOKUP($D882,'Comp. Própria'!$B:$I,8,0))</f>
        <v>858.58799999999997</v>
      </c>
    </row>
    <row r="883" spans="2:16" ht="27" x14ac:dyDescent="0.25">
      <c r="B883" s="215" t="s">
        <v>12790</v>
      </c>
      <c r="C883" s="210" t="s">
        <v>16</v>
      </c>
      <c r="D883" s="210">
        <v>91602</v>
      </c>
      <c r="E883" s="211" t="str">
        <f>IF($C883="SINAPI",VLOOKUP($D883,'Comp. Sinapi'!$B:$F,2,0),VLOOKUP($D883,'Comp. Própria'!$B:$I,2,0))</f>
        <v>ARMAÇÃO DO SISTEMA DE PAREDES DE CONCRETO, EXECUTADA COMO REFORÇO, VERGALHÃO DE 8,0 MM DE DIÂMETRO. AF_06/2019</v>
      </c>
      <c r="F883" s="210" t="str">
        <f>IF($C883="SINAPI",VLOOKUP($D883,'Comp. Sinapi'!$B:$F,3,0),VLOOKUP($D883,'Comp. Própria'!$B:$I,7,0))</f>
        <v>KG</v>
      </c>
      <c r="G883" s="212">
        <v>241.5</v>
      </c>
      <c r="H883" s="213">
        <f t="shared" si="92"/>
        <v>13.24</v>
      </c>
      <c r="I883" s="214">
        <f t="shared" si="93"/>
        <v>3197.46</v>
      </c>
      <c r="J883" s="213">
        <f t="shared" si="94"/>
        <v>16.546028</v>
      </c>
      <c r="K883" s="214">
        <f t="shared" si="95"/>
        <v>3995.86</v>
      </c>
      <c r="L883" s="167">
        <f t="shared" si="91"/>
        <v>2.710735912639171E-4</v>
      </c>
      <c r="M883" s="326">
        <f t="shared" si="97"/>
        <v>0.9757746814894106</v>
      </c>
      <c r="N883" s="310" t="str">
        <f t="shared" si="96"/>
        <v>C</v>
      </c>
      <c r="P883" s="171">
        <f>IF($C883="SINAPI",VLOOKUP($D883,'Comp. Sinapi'!$B:$F,5,0),VLOOKUP($D883,'Comp. Própria'!$B:$I,8,0))</f>
        <v>13.24</v>
      </c>
    </row>
    <row r="884" spans="2:16" ht="27" x14ac:dyDescent="0.25">
      <c r="B884" s="215" t="s">
        <v>12791</v>
      </c>
      <c r="C884" s="210" t="s">
        <v>16</v>
      </c>
      <c r="D884" s="210">
        <v>100067</v>
      </c>
      <c r="E884" s="211" t="str">
        <f>IF($C884="SINAPI",VLOOKUP($D884,'Comp. Sinapi'!$B:$F,2,0),VLOOKUP($D884,'Comp. Própria'!$B:$I,2,0))</f>
        <v>ARMAÇÃO DO SISTEMA DE PAREDES DE CONCRETO, EXECUTADA COMO REFORÇO, VERGALHÃO DE 5,0 MM DE DIÂMETRO. AF_06/2019</v>
      </c>
      <c r="F884" s="210" t="str">
        <f>IF($C884="SINAPI",VLOOKUP($D884,'Comp. Sinapi'!$B:$F,3,0),VLOOKUP($D884,'Comp. Própria'!$B:$I,7,0))</f>
        <v>KG</v>
      </c>
      <c r="G884" s="212">
        <v>162.6</v>
      </c>
      <c r="H884" s="213">
        <f t="shared" si="92"/>
        <v>13.61</v>
      </c>
      <c r="I884" s="214">
        <f t="shared" si="93"/>
        <v>2212.98</v>
      </c>
      <c r="J884" s="213">
        <f t="shared" si="94"/>
        <v>17.008417000000001</v>
      </c>
      <c r="K884" s="214">
        <f t="shared" si="95"/>
        <v>2765.56</v>
      </c>
      <c r="L884" s="167">
        <f t="shared" si="91"/>
        <v>1.8761174842357804E-4</v>
      </c>
      <c r="M884" s="326">
        <f t="shared" si="97"/>
        <v>0.97596229323783423</v>
      </c>
      <c r="N884" s="310" t="str">
        <f t="shared" si="96"/>
        <v>C</v>
      </c>
      <c r="P884" s="171">
        <f>IF($C884="SINAPI",VLOOKUP($D884,'Comp. Sinapi'!$B:$F,5,0),VLOOKUP($D884,'Comp. Própria'!$B:$I,8,0))</f>
        <v>13.61</v>
      </c>
    </row>
    <row r="885" spans="2:16" ht="27" x14ac:dyDescent="0.25">
      <c r="B885" s="215" t="s">
        <v>12792</v>
      </c>
      <c r="C885" s="210" t="s">
        <v>16</v>
      </c>
      <c r="D885" s="210">
        <v>91603</v>
      </c>
      <c r="E885" s="211" t="str">
        <f>IF($C885="SINAPI",VLOOKUP($D885,'Comp. Sinapi'!$B:$F,2,0),VLOOKUP($D885,'Comp. Própria'!$B:$I,2,0))</f>
        <v>ARMAÇÃO DO SISTEMA DE PAREDES DE CONCRETO, EXECUTADA COMO REFORÇO, VERGALHÃO DE 10,0 MM DE DIÂMETRO. AF_06/2019</v>
      </c>
      <c r="F885" s="210" t="str">
        <f>IF($C885="SINAPI",VLOOKUP($D885,'Comp. Sinapi'!$B:$F,3,0),VLOOKUP($D885,'Comp. Própria'!$B:$I,7,0))</f>
        <v>KG</v>
      </c>
      <c r="G885" s="212">
        <v>22.5</v>
      </c>
      <c r="H885" s="213">
        <f t="shared" si="92"/>
        <v>12.5</v>
      </c>
      <c r="I885" s="214">
        <f t="shared" si="93"/>
        <v>281.25</v>
      </c>
      <c r="J885" s="213">
        <f t="shared" si="94"/>
        <v>15.62125</v>
      </c>
      <c r="K885" s="214">
        <f t="shared" si="95"/>
        <v>351.47</v>
      </c>
      <c r="L885" s="167">
        <f t="shared" si="91"/>
        <v>2.3843236530190984E-5</v>
      </c>
      <c r="M885" s="326">
        <f t="shared" si="97"/>
        <v>0.97598613647436439</v>
      </c>
      <c r="N885" s="310" t="str">
        <f t="shared" si="96"/>
        <v>C</v>
      </c>
      <c r="P885" s="171">
        <f>IF($C885="SINAPI",VLOOKUP($D885,'Comp. Sinapi'!$B:$F,5,0),VLOOKUP($D885,'Comp. Própria'!$B:$I,8,0))</f>
        <v>12.5</v>
      </c>
    </row>
    <row r="886" spans="2:16" ht="27" x14ac:dyDescent="0.25">
      <c r="B886" s="215" t="s">
        <v>12793</v>
      </c>
      <c r="C886" s="210" t="s">
        <v>16</v>
      </c>
      <c r="D886" s="210">
        <v>91601</v>
      </c>
      <c r="E886" s="211" t="str">
        <f>IF($C886="SINAPI",VLOOKUP($D886,'Comp. Sinapi'!$B:$F,2,0),VLOOKUP($D886,'Comp. Própria'!$B:$I,2,0))</f>
        <v>ARMAÇÃO DO SISTEMA DE PAREDES DE CONCRETO, EXECUTADA COMO REFORÇO, VERGALHÃO DE 6,3 MM DE DIÂMETRO. AF_06/2019</v>
      </c>
      <c r="F886" s="210" t="str">
        <f>IF($C886="SINAPI",VLOOKUP($D886,'Comp. Sinapi'!$B:$F,3,0),VLOOKUP($D886,'Comp. Própria'!$B:$I,7,0))</f>
        <v>KG</v>
      </c>
      <c r="G886" s="212">
        <v>585.29999999999995</v>
      </c>
      <c r="H886" s="213">
        <f t="shared" si="92"/>
        <v>14.17</v>
      </c>
      <c r="I886" s="214">
        <f t="shared" si="93"/>
        <v>8293.7000000000007</v>
      </c>
      <c r="J886" s="213">
        <f t="shared" si="94"/>
        <v>17.708249000000002</v>
      </c>
      <c r="K886" s="214">
        <f t="shared" si="95"/>
        <v>10364.629999999999</v>
      </c>
      <c r="L886" s="167">
        <f t="shared" si="91"/>
        <v>7.0312210042937763E-4</v>
      </c>
      <c r="M886" s="326">
        <f t="shared" si="97"/>
        <v>0.97668925857479372</v>
      </c>
      <c r="N886" s="310" t="str">
        <f t="shared" si="96"/>
        <v>C</v>
      </c>
      <c r="P886" s="171">
        <f>IF($C886="SINAPI",VLOOKUP($D886,'Comp. Sinapi'!$B:$F,5,0),VLOOKUP($D886,'Comp. Própria'!$B:$I,8,0))</f>
        <v>14.17</v>
      </c>
    </row>
    <row r="887" spans="2:16" ht="27" x14ac:dyDescent="0.25">
      <c r="B887" s="215" t="s">
        <v>12794</v>
      </c>
      <c r="C887" s="210" t="s">
        <v>16</v>
      </c>
      <c r="D887" s="210">
        <v>100068</v>
      </c>
      <c r="E887" s="211" t="str">
        <f>IF($C887="SINAPI",VLOOKUP($D887,'Comp. Sinapi'!$B:$F,2,0),VLOOKUP($D887,'Comp. Própria'!$B:$I,2,0))</f>
        <v>ARMAÇÃO DO SISTEMA DE PAREDES DE CONCRETO, EXECUTADA COMO REFORÇO, VERGALHÃO DE 12,5 MM DE DIÂMETRO. AF_06/2019</v>
      </c>
      <c r="F887" s="210" t="str">
        <f>IF($C887="SINAPI",VLOOKUP($D887,'Comp. Sinapi'!$B:$F,3,0),VLOOKUP($D887,'Comp. Própria'!$B:$I,7,0))</f>
        <v>KG</v>
      </c>
      <c r="G887" s="212">
        <v>114.1</v>
      </c>
      <c r="H887" s="213">
        <f t="shared" si="92"/>
        <v>10.72</v>
      </c>
      <c r="I887" s="214">
        <f t="shared" si="93"/>
        <v>1223.1500000000001</v>
      </c>
      <c r="J887" s="213">
        <f t="shared" si="94"/>
        <v>13.396784000000002</v>
      </c>
      <c r="K887" s="214">
        <f t="shared" si="95"/>
        <v>1528.57</v>
      </c>
      <c r="L887" s="167">
        <f t="shared" si="91"/>
        <v>1.0369606527713326E-4</v>
      </c>
      <c r="M887" s="326">
        <f t="shared" si="97"/>
        <v>0.97679295464007088</v>
      </c>
      <c r="N887" s="310" t="str">
        <f t="shared" si="96"/>
        <v>C</v>
      </c>
      <c r="P887" s="171">
        <f>IF($C887="SINAPI",VLOOKUP($D887,'Comp. Sinapi'!$B:$F,5,0),VLOOKUP($D887,'Comp. Própria'!$B:$I,8,0))</f>
        <v>10.72</v>
      </c>
    </row>
    <row r="888" spans="2:16" ht="39" customHeight="1" x14ac:dyDescent="0.25">
      <c r="B888" s="215" t="s">
        <v>12795</v>
      </c>
      <c r="C888" s="210" t="s">
        <v>16</v>
      </c>
      <c r="D888" s="210">
        <v>92922</v>
      </c>
      <c r="E888" s="211" t="str">
        <f>IF($C888="SINAPI",VLOOKUP($D888,'Comp. Sinapi'!$B:$F,2,0),VLOOKUP($D888,'Comp. Própria'!$B:$I,2,0))</f>
        <v>ARMAÇÃO DE ESTRUTURAS DIVERSAS DE CONCRETO ARMADO, EXCETO VIGAS, PILARES, LAJES E FUNDAÇÕES, UTILIZANDO AÇO CA-50 DE 16,0 MM - MONTAGEM. AF_06/2022</v>
      </c>
      <c r="F888" s="210" t="str">
        <f>IF($C888="SINAPI",VLOOKUP($D888,'Comp. Sinapi'!$B:$F,3,0),VLOOKUP($D888,'Comp. Própria'!$B:$I,7,0))</f>
        <v>KG</v>
      </c>
      <c r="G888" s="212">
        <v>57.5</v>
      </c>
      <c r="H888" s="213">
        <f t="shared" si="92"/>
        <v>11.1</v>
      </c>
      <c r="I888" s="214">
        <f t="shared" si="93"/>
        <v>638.25</v>
      </c>
      <c r="J888" s="213">
        <f t="shared" si="94"/>
        <v>13.87167</v>
      </c>
      <c r="K888" s="214">
        <f t="shared" si="95"/>
        <v>797.62</v>
      </c>
      <c r="L888" s="167">
        <f t="shared" si="91"/>
        <v>5.4109432728855752E-5</v>
      </c>
      <c r="M888" s="326">
        <f t="shared" si="97"/>
        <v>0.97684706407279975</v>
      </c>
      <c r="N888" s="310" t="str">
        <f t="shared" si="96"/>
        <v>C</v>
      </c>
      <c r="P888" s="171">
        <f>IF($C888="SINAPI",VLOOKUP($D888,'Comp. Sinapi'!$B:$F,5,0),VLOOKUP($D888,'Comp. Própria'!$B:$I,8,0))</f>
        <v>11.1</v>
      </c>
    </row>
    <row r="889" spans="2:16" ht="27" x14ac:dyDescent="0.25">
      <c r="B889" s="215" t="s">
        <v>12798</v>
      </c>
      <c r="C889" s="210" t="s">
        <v>16</v>
      </c>
      <c r="D889" s="210">
        <v>101126</v>
      </c>
      <c r="E889" s="211" t="str">
        <f>IF($C889="SINAPI",VLOOKUP($D889,'Comp. Sinapi'!$B:$F,2,0),VLOOKUP($D889,'Comp. Própria'!$B:$I,2,0))</f>
        <v>ESCAVAÇÃO HORIZONTAL, INCLUINDO CARGA E DESCARGA EM SOLO DE 1A CATEGORIA COM TRATOR DE ESTEIRAS (170HP/LÂMINA: 5,20M3). AF_07/2020</v>
      </c>
      <c r="F889" s="210" t="str">
        <f>IF($C889="SINAPI",VLOOKUP($D889,'Comp. Sinapi'!$B:$F,3,0),VLOOKUP($D889,'Comp. Própria'!$B:$I,7,0))</f>
        <v>M3</v>
      </c>
      <c r="G889" s="212">
        <v>49.5</v>
      </c>
      <c r="H889" s="213">
        <f t="shared" si="92"/>
        <v>12.71</v>
      </c>
      <c r="I889" s="214">
        <f t="shared" si="93"/>
        <v>629.14</v>
      </c>
      <c r="J889" s="213">
        <f t="shared" si="94"/>
        <v>15.883687000000002</v>
      </c>
      <c r="K889" s="214">
        <f t="shared" si="95"/>
        <v>786.24</v>
      </c>
      <c r="L889" s="167">
        <f t="shared" si="91"/>
        <v>5.3337429338200579E-5</v>
      </c>
      <c r="M889" s="326">
        <f t="shared" si="97"/>
        <v>0.97690040150213797</v>
      </c>
      <c r="N889" s="310" t="str">
        <f t="shared" si="96"/>
        <v>C</v>
      </c>
      <c r="P889" s="171">
        <f>IF($C889="SINAPI",VLOOKUP($D889,'Comp. Sinapi'!$B:$F,5,0),VLOOKUP($D889,'Comp. Própria'!$B:$I,8,0))</f>
        <v>12.71</v>
      </c>
    </row>
    <row r="890" spans="2:16" ht="27" x14ac:dyDescent="0.25">
      <c r="B890" s="215" t="s">
        <v>12799</v>
      </c>
      <c r="C890" s="210" t="s">
        <v>16</v>
      </c>
      <c r="D890" s="210">
        <v>101127</v>
      </c>
      <c r="E890" s="211" t="str">
        <f>IF($C890="SINAPI",VLOOKUP($D890,'Comp. Sinapi'!$B:$F,2,0),VLOOKUP($D890,'Comp. Própria'!$B:$I,2,0))</f>
        <v>ESCAVAÇÃO HORIZONTAL, INCLUINDO CARGA E DESCARGA EM SOLO DE 1A CATEGORIA COM TRATOR DE ESTEIRAS (347HP/LÂMINA: 8,70M3). AF_07/2020</v>
      </c>
      <c r="F890" s="210" t="str">
        <f>IF($C890="SINAPI",VLOOKUP($D890,'Comp. Sinapi'!$B:$F,3,0),VLOOKUP($D890,'Comp. Própria'!$B:$I,7,0))</f>
        <v>M3</v>
      </c>
      <c r="G890" s="212">
        <v>50.5</v>
      </c>
      <c r="H890" s="213">
        <f t="shared" si="92"/>
        <v>13.69</v>
      </c>
      <c r="I890" s="214">
        <f t="shared" si="93"/>
        <v>691.34</v>
      </c>
      <c r="J890" s="213">
        <f t="shared" si="94"/>
        <v>17.108393</v>
      </c>
      <c r="K890" s="214">
        <f t="shared" si="95"/>
        <v>863.97</v>
      </c>
      <c r="L890" s="167">
        <f t="shared" si="91"/>
        <v>5.8610524553984989E-5</v>
      </c>
      <c r="M890" s="326">
        <f t="shared" si="97"/>
        <v>0.976959012026692</v>
      </c>
      <c r="N890" s="310" t="str">
        <f t="shared" si="96"/>
        <v>C</v>
      </c>
      <c r="P890" s="171">
        <f>IF($C890="SINAPI",VLOOKUP($D890,'Comp. Sinapi'!$B:$F,5,0),VLOOKUP($D890,'Comp. Própria'!$B:$I,8,0))</f>
        <v>13.69</v>
      </c>
    </row>
    <row r="891" spans="2:16" ht="27" x14ac:dyDescent="0.25">
      <c r="B891" s="215" t="s">
        <v>12800</v>
      </c>
      <c r="C891" s="210" t="s">
        <v>16</v>
      </c>
      <c r="D891" s="210">
        <v>101128</v>
      </c>
      <c r="E891" s="211" t="str">
        <f>IF($C891="SINAPI",VLOOKUP($D891,'Comp. Sinapi'!$B:$F,2,0),VLOOKUP($D891,'Comp. Própria'!$B:$I,2,0))</f>
        <v>ESCAVAÇÃO HORIZONTAL, INCLUINDO CARGA E DESCARGA EM SOLO DE 1A CATEGORIA COM TRATOR DE ESTEIRAS (125HP/LÂMINA: 2,70M3). AF_07/2020</v>
      </c>
      <c r="F891" s="210" t="str">
        <f>IF($C891="SINAPI",VLOOKUP($D891,'Comp. Sinapi'!$B:$F,3,0),VLOOKUP($D891,'Comp. Própria'!$B:$I,7,0))</f>
        <v>M3</v>
      </c>
      <c r="G891" s="212">
        <v>51.5</v>
      </c>
      <c r="H891" s="213">
        <f t="shared" si="92"/>
        <v>14.07</v>
      </c>
      <c r="I891" s="214">
        <f t="shared" si="93"/>
        <v>724.6</v>
      </c>
      <c r="J891" s="213">
        <f t="shared" si="94"/>
        <v>17.583279000000001</v>
      </c>
      <c r="K891" s="214">
        <f t="shared" si="95"/>
        <v>905.53</v>
      </c>
      <c r="L891" s="167">
        <f t="shared" si="91"/>
        <v>6.1429897217924262E-5</v>
      </c>
      <c r="M891" s="326">
        <f t="shared" si="97"/>
        <v>0.97702044192390991</v>
      </c>
      <c r="N891" s="310" t="str">
        <f t="shared" si="96"/>
        <v>C</v>
      </c>
      <c r="P891" s="171">
        <f>IF($C891="SINAPI",VLOOKUP($D891,'Comp. Sinapi'!$B:$F,5,0),VLOOKUP($D891,'Comp. Própria'!$B:$I,8,0))</f>
        <v>14.07</v>
      </c>
    </row>
    <row r="892" spans="2:16" ht="39.75" customHeight="1" x14ac:dyDescent="0.25">
      <c r="B892" s="215" t="s">
        <v>12801</v>
      </c>
      <c r="C892" s="210" t="s">
        <v>16</v>
      </c>
      <c r="D892" s="210">
        <v>101129</v>
      </c>
      <c r="E892" s="211" t="str">
        <f>IF($C892="SINAPI",VLOOKUP($D892,'Comp. Sinapi'!$B:$F,2,0),VLOOKUP($D892,'Comp. Própria'!$B:$I,2,0))</f>
        <v>ESCAVAÇÃO HORIZONTAL, INCLUINDO ESCARIFICAÇÃO, CARGA E DESCARGA EM SOLO DE 2A CATEGORIA COM TRATOR DE ESTEIRAS (100HP/LÂMINA: 2,19M3). AF_07/2020</v>
      </c>
      <c r="F892" s="210" t="str">
        <f>IF($C892="SINAPI",VLOOKUP($D892,'Comp. Sinapi'!$B:$F,3,0),VLOOKUP($D892,'Comp. Própria'!$B:$I,7,0))</f>
        <v>M3</v>
      </c>
      <c r="G892" s="212">
        <v>52.5</v>
      </c>
      <c r="H892" s="213">
        <f t="shared" si="92"/>
        <v>18.73</v>
      </c>
      <c r="I892" s="214">
        <f t="shared" si="93"/>
        <v>983.32</v>
      </c>
      <c r="J892" s="213">
        <f t="shared" si="94"/>
        <v>23.406881000000002</v>
      </c>
      <c r="K892" s="214">
        <f t="shared" si="95"/>
        <v>1228.8599999999999</v>
      </c>
      <c r="L892" s="167">
        <f t="shared" si="91"/>
        <v>8.3364155240818529E-5</v>
      </c>
      <c r="M892" s="326">
        <f t="shared" si="97"/>
        <v>0.97710380607915071</v>
      </c>
      <c r="N892" s="310" t="str">
        <f t="shared" si="96"/>
        <v>C</v>
      </c>
      <c r="P892" s="171">
        <f>IF($C892="SINAPI",VLOOKUP($D892,'Comp. Sinapi'!$B:$F,5,0),VLOOKUP($D892,'Comp. Própria'!$B:$I,8,0))</f>
        <v>18.73</v>
      </c>
    </row>
    <row r="893" spans="2:16" ht="45.75" customHeight="1" x14ac:dyDescent="0.25">
      <c r="B893" s="215" t="s">
        <v>12802</v>
      </c>
      <c r="C893" s="210" t="s">
        <v>16</v>
      </c>
      <c r="D893" s="210">
        <v>101130</v>
      </c>
      <c r="E893" s="211" t="str">
        <f>IF($C893="SINAPI",VLOOKUP($D893,'Comp. Sinapi'!$B:$F,2,0),VLOOKUP($D893,'Comp. Própria'!$B:$I,2,0))</f>
        <v>ESCAVAÇÃO HORIZONTAL, INCLUINDO ESCARIFICAÇÃO, CARGA E DESCARGA EM SOLO DE 2A CATEGORIA COM TRATOR DE ESTEIRAS (150HP/LÂMINA: 3,18M3). AF_07/2020</v>
      </c>
      <c r="F893" s="210" t="str">
        <f>IF($C893="SINAPI",VLOOKUP($D893,'Comp. Sinapi'!$B:$F,3,0),VLOOKUP($D893,'Comp. Própria'!$B:$I,7,0))</f>
        <v>M3</v>
      </c>
      <c r="G893" s="212">
        <v>53.5</v>
      </c>
      <c r="H893" s="213">
        <f t="shared" si="92"/>
        <v>17.579999999999998</v>
      </c>
      <c r="I893" s="214">
        <f t="shared" si="93"/>
        <v>940.53</v>
      </c>
      <c r="J893" s="213">
        <f t="shared" si="94"/>
        <v>21.969725999999998</v>
      </c>
      <c r="K893" s="214">
        <f t="shared" si="95"/>
        <v>1175.3800000000001</v>
      </c>
      <c r="L893" s="167">
        <f t="shared" si="91"/>
        <v>7.9736146336403902E-5</v>
      </c>
      <c r="M893" s="326">
        <f t="shared" si="97"/>
        <v>0.97718354222548709</v>
      </c>
      <c r="N893" s="310" t="str">
        <f t="shared" si="96"/>
        <v>C</v>
      </c>
      <c r="P893" s="171">
        <f>IF($C893="SINAPI",VLOOKUP($D893,'Comp. Sinapi'!$B:$F,5,0),VLOOKUP($D893,'Comp. Própria'!$B:$I,8,0))</f>
        <v>17.579999999999998</v>
      </c>
    </row>
    <row r="894" spans="2:16" ht="41.25" customHeight="1" x14ac:dyDescent="0.25">
      <c r="B894" s="215" t="s">
        <v>12803</v>
      </c>
      <c r="C894" s="210" t="s">
        <v>16</v>
      </c>
      <c r="D894" s="210">
        <v>101131</v>
      </c>
      <c r="E894" s="211" t="str">
        <f>IF($C894="SINAPI",VLOOKUP($D894,'Comp. Sinapi'!$B:$F,2,0),VLOOKUP($D894,'Comp. Própria'!$B:$I,2,0))</f>
        <v>ESCAVAÇÃO HORIZONTAL, INCLUINDO ESCARIFICAÇÃO, CARGA E DESCARGA EM SOLO DE 2A CATEGORIA COM TRATOR DE ESTEIRAS (170HP/LÂMINA: 5,20M3). AF_07/2020</v>
      </c>
      <c r="F894" s="210" t="str">
        <f>IF($C894="SINAPI",VLOOKUP($D894,'Comp. Sinapi'!$B:$F,3,0),VLOOKUP($D894,'Comp. Própria'!$B:$I,7,0))</f>
        <v>M3</v>
      </c>
      <c r="G894" s="212">
        <v>54.5</v>
      </c>
      <c r="H894" s="213">
        <f t="shared" si="92"/>
        <v>15.11</v>
      </c>
      <c r="I894" s="214">
        <f t="shared" si="93"/>
        <v>823.49</v>
      </c>
      <c r="J894" s="213">
        <f t="shared" si="94"/>
        <v>18.882967000000001</v>
      </c>
      <c r="K894" s="214">
        <f t="shared" si="95"/>
        <v>1029.1199999999999</v>
      </c>
      <c r="L894" s="167">
        <f t="shared" si="91"/>
        <v>6.9814071123993921E-5</v>
      </c>
      <c r="M894" s="326">
        <f t="shared" si="97"/>
        <v>0.97725335629661103</v>
      </c>
      <c r="N894" s="310" t="str">
        <f t="shared" si="96"/>
        <v>C</v>
      </c>
      <c r="P894" s="171">
        <f>IF($C894="SINAPI",VLOOKUP($D894,'Comp. Sinapi'!$B:$F,5,0),VLOOKUP($D894,'Comp. Própria'!$B:$I,8,0))</f>
        <v>15.11</v>
      </c>
    </row>
    <row r="895" spans="2:16" ht="42.75" customHeight="1" x14ac:dyDescent="0.25">
      <c r="B895" s="215" t="s">
        <v>12804</v>
      </c>
      <c r="C895" s="210" t="s">
        <v>16</v>
      </c>
      <c r="D895" s="210">
        <v>101132</v>
      </c>
      <c r="E895" s="211" t="str">
        <f>IF($C895="SINAPI",VLOOKUP($D895,'Comp. Sinapi'!$B:$F,2,0),VLOOKUP($D895,'Comp. Própria'!$B:$I,2,0))</f>
        <v>ESCAVAÇÃO HORIZONTAL, INCLUINDO ESCARIFICAÇÃO, CARGA E DESCARGA EM SOLO DE 2A CATEGORIA COM TRATOR DE ESTEIRAS (347HP/LÂMINA: 8,70M3). AF_07/2020</v>
      </c>
      <c r="F895" s="210" t="str">
        <f>IF($C895="SINAPI",VLOOKUP($D895,'Comp. Sinapi'!$B:$F,3,0),VLOOKUP($D895,'Comp. Própria'!$B:$I,7,0))</f>
        <v>M3</v>
      </c>
      <c r="G895" s="212">
        <v>55.5</v>
      </c>
      <c r="H895" s="213">
        <f t="shared" si="92"/>
        <v>16.97</v>
      </c>
      <c r="I895" s="214">
        <f t="shared" si="93"/>
        <v>941.83</v>
      </c>
      <c r="J895" s="213">
        <f t="shared" si="94"/>
        <v>21.207408999999998</v>
      </c>
      <c r="K895" s="214">
        <f t="shared" si="95"/>
        <v>1177.01</v>
      </c>
      <c r="L895" s="167">
        <f t="shared" si="91"/>
        <v>7.9846723271972256E-5</v>
      </c>
      <c r="M895" s="326">
        <f t="shared" si="97"/>
        <v>0.97733320301988302</v>
      </c>
      <c r="N895" s="310" t="str">
        <f t="shared" si="96"/>
        <v>C</v>
      </c>
      <c r="P895" s="171">
        <f>IF($C895="SINAPI",VLOOKUP($D895,'Comp. Sinapi'!$B:$F,5,0),VLOOKUP($D895,'Comp. Própria'!$B:$I,8,0))</f>
        <v>16.97</v>
      </c>
    </row>
    <row r="896" spans="2:16" ht="40.5" customHeight="1" x14ac:dyDescent="0.25">
      <c r="B896" s="215" t="s">
        <v>12805</v>
      </c>
      <c r="C896" s="210" t="s">
        <v>16</v>
      </c>
      <c r="D896" s="210">
        <v>101133</v>
      </c>
      <c r="E896" s="211" t="str">
        <f>IF($C896="SINAPI",VLOOKUP($D896,'Comp. Sinapi'!$B:$F,2,0),VLOOKUP($D896,'Comp. Própria'!$B:$I,2,0))</f>
        <v>ESCAVAÇÃO HORIZONTAL, INCLUINDO ESCARIFICAÇÃO, CARGA E DESCARGA EM SOLO DE 2A CATEGORIA COM TRATOR DE ESTEIRAS (125HP/LÂMINA: 2,70M3). AF_07/2020</v>
      </c>
      <c r="F896" s="210" t="str">
        <f>IF($C896="SINAPI",VLOOKUP($D896,'Comp. Sinapi'!$B:$F,3,0),VLOOKUP($D896,'Comp. Própria'!$B:$I,7,0))</f>
        <v>M3</v>
      </c>
      <c r="G896" s="212">
        <v>56.5</v>
      </c>
      <c r="H896" s="213">
        <f t="shared" si="92"/>
        <v>17.68</v>
      </c>
      <c r="I896" s="214">
        <f t="shared" si="93"/>
        <v>998.92</v>
      </c>
      <c r="J896" s="213">
        <f t="shared" si="94"/>
        <v>22.094695999999999</v>
      </c>
      <c r="K896" s="214">
        <f t="shared" si="95"/>
        <v>1248.3499999999999</v>
      </c>
      <c r="L896" s="167">
        <f t="shared" ref="L896:L959" si="98">K896/$J$973</f>
        <v>8.468632976488438E-5</v>
      </c>
      <c r="M896" s="326">
        <f t="shared" si="97"/>
        <v>0.97741788934964791</v>
      </c>
      <c r="N896" s="310" t="str">
        <f t="shared" si="96"/>
        <v>C</v>
      </c>
      <c r="P896" s="171">
        <f>IF($C896="SINAPI",VLOOKUP($D896,'Comp. Sinapi'!$B:$F,5,0),VLOOKUP($D896,'Comp. Própria'!$B:$I,8,0))</f>
        <v>17.68</v>
      </c>
    </row>
    <row r="897" spans="2:16" ht="40.5" x14ac:dyDescent="0.25">
      <c r="B897" s="215" t="s">
        <v>12806</v>
      </c>
      <c r="C897" s="210" t="s">
        <v>16</v>
      </c>
      <c r="D897" s="210">
        <v>101134</v>
      </c>
      <c r="E897" s="211" t="str">
        <f>IF($C897="SINAPI",VLOOKUP($D897,'Comp. Sinapi'!$B:$F,2,0),VLOOKUP($D897,'Comp. Própria'!$B:$I,2,0))</f>
        <v>ESCAVAÇÃO HORIZONTAL, INCLUINDO CARGA, DESCARGA E TRANSPORTE EM SOLO DE 1A CATEGORIA COM TRATOR DE ESTEIRAS (100HP/LÂMINA: 2,19M3) E CAMINHÃO BASCULANTE DE 10M3, DMT ATÉ 200M. AF_07/2020</v>
      </c>
      <c r="F897" s="210" t="str">
        <f>IF($C897="SINAPI",VLOOKUP($D897,'Comp. Sinapi'!$B:$F,3,0),VLOOKUP($D897,'Comp. Própria'!$B:$I,7,0))</f>
        <v>M3</v>
      </c>
      <c r="G897" s="212">
        <v>57.5</v>
      </c>
      <c r="H897" s="213">
        <f t="shared" si="92"/>
        <v>15.28</v>
      </c>
      <c r="I897" s="214">
        <f t="shared" si="93"/>
        <v>878.6</v>
      </c>
      <c r="J897" s="213">
        <f t="shared" si="94"/>
        <v>19.095416</v>
      </c>
      <c r="K897" s="214">
        <f t="shared" si="95"/>
        <v>1097.98</v>
      </c>
      <c r="L897" s="167">
        <f t="shared" si="98"/>
        <v>7.4485437862176275E-5</v>
      </c>
      <c r="M897" s="326">
        <f t="shared" si="97"/>
        <v>0.97749237478751005</v>
      </c>
      <c r="N897" s="310" t="str">
        <f t="shared" si="96"/>
        <v>C</v>
      </c>
      <c r="P897" s="171">
        <f>IF($C897="SINAPI",VLOOKUP($D897,'Comp. Sinapi'!$B:$F,5,0),VLOOKUP($D897,'Comp. Própria'!$B:$I,8,0))</f>
        <v>15.28</v>
      </c>
    </row>
    <row r="898" spans="2:16" ht="40.5" x14ac:dyDescent="0.25">
      <c r="B898" s="215" t="s">
        <v>12807</v>
      </c>
      <c r="C898" s="210" t="s">
        <v>16</v>
      </c>
      <c r="D898" s="210">
        <v>101135</v>
      </c>
      <c r="E898" s="211" t="str">
        <f>IF($C898="SINAPI",VLOOKUP($D898,'Comp. Sinapi'!$B:$F,2,0),VLOOKUP($D898,'Comp. Própria'!$B:$I,2,0))</f>
        <v>ESCAVAÇÃO HORIZONTAL, INCLUINDO CARGA, DESCARGA E TRANSPORTE EM SOLO DE 1A CATEGORIA COM TRATOR DE ESTEIRAS (150HP/LÂMINA: 3,18M3) E CAMINHÃO BASCULANTE DE 10M3, DMT ATÉ 200M AF_07/2020</v>
      </c>
      <c r="F898" s="210" t="str">
        <f>IF($C898="SINAPI",VLOOKUP($D898,'Comp. Sinapi'!$B:$F,3,0),VLOOKUP($D898,'Comp. Própria'!$B:$I,7,0))</f>
        <v>M3</v>
      </c>
      <c r="G898" s="212">
        <v>58.5</v>
      </c>
      <c r="H898" s="213">
        <f t="shared" si="92"/>
        <v>14.68</v>
      </c>
      <c r="I898" s="214">
        <f t="shared" si="93"/>
        <v>858.78</v>
      </c>
      <c r="J898" s="213">
        <f t="shared" si="94"/>
        <v>18.345596</v>
      </c>
      <c r="K898" s="214">
        <f t="shared" si="95"/>
        <v>1073.21</v>
      </c>
      <c r="L898" s="167">
        <f t="shared" si="98"/>
        <v>7.2805075473201885E-5</v>
      </c>
      <c r="M898" s="326">
        <f t="shared" si="97"/>
        <v>0.9775651798629833</v>
      </c>
      <c r="N898" s="310" t="str">
        <f t="shared" si="96"/>
        <v>C</v>
      </c>
      <c r="P898" s="171">
        <f>IF($C898="SINAPI",VLOOKUP($D898,'Comp. Sinapi'!$B:$F,5,0),VLOOKUP($D898,'Comp. Própria'!$B:$I,8,0))</f>
        <v>14.68</v>
      </c>
    </row>
    <row r="899" spans="2:16" ht="40.5" x14ac:dyDescent="0.25">
      <c r="B899" s="215" t="s">
        <v>12808</v>
      </c>
      <c r="C899" s="210" t="s">
        <v>16</v>
      </c>
      <c r="D899" s="210">
        <v>101136</v>
      </c>
      <c r="E899" s="211" t="str">
        <f>IF($C899="SINAPI",VLOOKUP($D899,'Comp. Sinapi'!$B:$F,2,0),VLOOKUP($D899,'Comp. Própria'!$B:$I,2,0))</f>
        <v>ESCAVAÇÃO HORIZONTAL, INCLUINDO CARGA, DESCARGA E TRANSPORTE EM SOLO DE 1A CATEGORIA COM TRATOR DE ESTEIRAS (170HP/LÂMINA: 5,20M3) E CAMINHÃO BASCULANTE DE 10M3, DMT ATÉ 200M. AF_07/2020</v>
      </c>
      <c r="F899" s="210" t="str">
        <f>IF($C899="SINAPI",VLOOKUP($D899,'Comp. Sinapi'!$B:$F,3,0),VLOOKUP($D899,'Comp. Própria'!$B:$I,7,0))</f>
        <v>M3</v>
      </c>
      <c r="G899" s="212">
        <v>59.5</v>
      </c>
      <c r="H899" s="213">
        <f t="shared" si="92"/>
        <v>13.38</v>
      </c>
      <c r="I899" s="214">
        <f t="shared" si="93"/>
        <v>796.11</v>
      </c>
      <c r="J899" s="213">
        <f t="shared" si="94"/>
        <v>16.720986</v>
      </c>
      <c r="K899" s="214">
        <f t="shared" si="95"/>
        <v>994.89</v>
      </c>
      <c r="L899" s="167">
        <f t="shared" si="98"/>
        <v>6.7491955477058375E-5</v>
      </c>
      <c r="M899" s="326">
        <f t="shared" si="97"/>
        <v>0.97763267181846036</v>
      </c>
      <c r="N899" s="310" t="str">
        <f t="shared" si="96"/>
        <v>C</v>
      </c>
      <c r="P899" s="171">
        <f>IF($C899="SINAPI",VLOOKUP($D899,'Comp. Sinapi'!$B:$F,5,0),VLOOKUP($D899,'Comp. Própria'!$B:$I,8,0))</f>
        <v>13.38</v>
      </c>
    </row>
    <row r="900" spans="2:16" ht="40.5" x14ac:dyDescent="0.25">
      <c r="B900" s="215" t="s">
        <v>12809</v>
      </c>
      <c r="C900" s="210" t="s">
        <v>16</v>
      </c>
      <c r="D900" s="210">
        <v>101137</v>
      </c>
      <c r="E900" s="211" t="str">
        <f>IF($C900="SINAPI",VLOOKUP($D900,'Comp. Sinapi'!$B:$F,2,0),VLOOKUP($D900,'Comp. Própria'!$B:$I,2,0))</f>
        <v>ESCAVAÇÃO HORIZONTAL, INCLUINDO CARGA, DESCARGA E TRANSPORTE EM SOLO DE 1A CATEGORIA COM TRATOR DE ESTEIRAS (347HP/LÂMINA: 8,70M3) E CAMINHÃO BASCULANTE DE 10M3, DMT ATÉ 200M. AF_07/2020</v>
      </c>
      <c r="F900" s="210" t="str">
        <f>IF($C900="SINAPI",VLOOKUP($D900,'Comp. Sinapi'!$B:$F,3,0),VLOOKUP($D900,'Comp. Própria'!$B:$I,7,0))</f>
        <v>M3</v>
      </c>
      <c r="G900" s="212">
        <v>60.5</v>
      </c>
      <c r="H900" s="213">
        <f t="shared" si="92"/>
        <v>14.36</v>
      </c>
      <c r="I900" s="214">
        <f t="shared" si="93"/>
        <v>868.78</v>
      </c>
      <c r="J900" s="213">
        <f t="shared" si="94"/>
        <v>17.945692000000001</v>
      </c>
      <c r="K900" s="214">
        <f t="shared" si="95"/>
        <v>1085.71</v>
      </c>
      <c r="L900" s="167">
        <f t="shared" si="98"/>
        <v>7.3653058107928565E-5</v>
      </c>
      <c r="M900" s="326">
        <f t="shared" si="97"/>
        <v>0.97770632487656828</v>
      </c>
      <c r="N900" s="310" t="str">
        <f t="shared" si="96"/>
        <v>C</v>
      </c>
      <c r="P900" s="171">
        <f>IF($C900="SINAPI",VLOOKUP($D900,'Comp. Sinapi'!$B:$F,5,0),VLOOKUP($D900,'Comp. Própria'!$B:$I,8,0))</f>
        <v>14.36</v>
      </c>
    </row>
    <row r="901" spans="2:16" ht="40.5" x14ac:dyDescent="0.25">
      <c r="B901" s="215" t="s">
        <v>12810</v>
      </c>
      <c r="C901" s="210" t="s">
        <v>16</v>
      </c>
      <c r="D901" s="210">
        <v>101138</v>
      </c>
      <c r="E901" s="211" t="str">
        <f>IF($C901="SINAPI",VLOOKUP($D901,'Comp. Sinapi'!$B:$F,2,0),VLOOKUP($D901,'Comp. Própria'!$B:$I,2,0))</f>
        <v>ESCAVAÇÃO HORIZONTAL, INCLUINDO CARGA, DESCARGA E TRANSPORTE EM SOLO DE 1A CATEGORIA COM TRATOR DE ESTEIRAS (125HP/LÂMINA: 2,70M3) E CAMINHÃO BASCULANTE DE 10M3, DMT ATÉ 200M. AF_07/2020</v>
      </c>
      <c r="F901" s="210" t="str">
        <f>IF($C901="SINAPI",VLOOKUP($D901,'Comp. Sinapi'!$B:$F,3,0),VLOOKUP($D901,'Comp. Própria'!$B:$I,7,0))</f>
        <v>M3</v>
      </c>
      <c r="G901" s="212">
        <v>61.5</v>
      </c>
      <c r="H901" s="213">
        <f t="shared" si="92"/>
        <v>14.74</v>
      </c>
      <c r="I901" s="214">
        <f t="shared" si="93"/>
        <v>906.51</v>
      </c>
      <c r="J901" s="213">
        <f t="shared" si="94"/>
        <v>18.420577999999999</v>
      </c>
      <c r="K901" s="214">
        <f t="shared" si="95"/>
        <v>1132.8599999999999</v>
      </c>
      <c r="L901" s="167">
        <f t="shared" si="98"/>
        <v>7.6851648606117599E-5</v>
      </c>
      <c r="M901" s="326">
        <f t="shared" si="97"/>
        <v>0.97778317652517444</v>
      </c>
      <c r="N901" s="310" t="str">
        <f t="shared" si="96"/>
        <v>C</v>
      </c>
      <c r="P901" s="171">
        <f>IF($C901="SINAPI",VLOOKUP($D901,'Comp. Sinapi'!$B:$F,5,0),VLOOKUP($D901,'Comp. Própria'!$B:$I,8,0))</f>
        <v>14.74</v>
      </c>
    </row>
    <row r="902" spans="2:16" x14ac:dyDescent="0.25">
      <c r="B902" s="215" t="s">
        <v>12812</v>
      </c>
      <c r="C902" s="210" t="s">
        <v>13156</v>
      </c>
      <c r="D902" s="210" t="s">
        <v>13423</v>
      </c>
      <c r="E902" s="211" t="str">
        <f>IF($C902="SINAPI",VLOOKUP($D902,'Comp. Sinapi'!$B:$F,2,0),VLOOKUP($D902,'Comp. Própria'!$B:$I,2,0))</f>
        <v>RESERVATÓRIO METÁLICO TIPO TAÇA 45.000L - FORNECIMENTO E INSTALAÇÃO</v>
      </c>
      <c r="F902" s="210" t="str">
        <f>IF($C902="SINAPI",VLOOKUP($D902,'Comp. Sinapi'!$B:$F,3,0),VLOOKUP($D902,'Comp. Própria'!$B:$I,7,0))</f>
        <v>UN</v>
      </c>
      <c r="G902" s="212">
        <v>2</v>
      </c>
      <c r="H902" s="213">
        <f t="shared" si="92"/>
        <v>60950.925000000003</v>
      </c>
      <c r="I902" s="214">
        <f t="shared" si="93"/>
        <v>121901.85</v>
      </c>
      <c r="J902" s="213">
        <f t="shared" si="94"/>
        <v>76170.370972500008</v>
      </c>
      <c r="K902" s="214">
        <f t="shared" si="95"/>
        <v>152340.74</v>
      </c>
      <c r="L902" s="167">
        <f t="shared" si="98"/>
        <v>1.0334584166513007E-2</v>
      </c>
      <c r="M902" s="326">
        <f t="shared" si="97"/>
        <v>0.98811776069168744</v>
      </c>
      <c r="N902" s="310" t="str">
        <f t="shared" si="96"/>
        <v>C</v>
      </c>
      <c r="P902" s="171">
        <f>IF($C902="SINAPI",VLOOKUP($D902,'Comp. Sinapi'!$B:$F,5,0),VLOOKUP($D902,'Comp. Própria'!$B:$I,8,0))</f>
        <v>60950.925000000003</v>
      </c>
    </row>
    <row r="903" spans="2:16" ht="27" x14ac:dyDescent="0.25">
      <c r="B903" s="215" t="s">
        <v>12813</v>
      </c>
      <c r="C903" s="210" t="s">
        <v>13156</v>
      </c>
      <c r="D903" s="210" t="s">
        <v>13424</v>
      </c>
      <c r="E903" s="211" t="str">
        <f>IF($C903="SINAPI",VLOOKUP($D903,'Comp. Sinapi'!$B:$F,2,0),VLOOKUP($D903,'Comp. Própria'!$B:$I,2,0))</f>
        <v>CASA DE BOMBAS DIMENSÕES 1,50X1,50M H=1,00M, ALVENARIA EM BLOCO DE CONCRETO E=9CM, INCLUSO PORTA DE FERRO DE ABRIR TIPO CHATA.</v>
      </c>
      <c r="F903" s="210" t="str">
        <f>IF($C903="SINAPI",VLOOKUP($D903,'Comp. Sinapi'!$B:$F,3,0),VLOOKUP($D903,'Comp. Própria'!$B:$I,7,0))</f>
        <v>UN</v>
      </c>
      <c r="G903" s="212">
        <v>2</v>
      </c>
      <c r="H903" s="213">
        <f t="shared" si="92"/>
        <v>3054.0675000000001</v>
      </c>
      <c r="I903" s="214">
        <f t="shared" si="93"/>
        <v>6108.13</v>
      </c>
      <c r="J903" s="213">
        <f t="shared" si="94"/>
        <v>3816.6681547500002</v>
      </c>
      <c r="K903" s="214">
        <f t="shared" si="95"/>
        <v>7633.33</v>
      </c>
      <c r="L903" s="167">
        <f t="shared" si="98"/>
        <v>5.1783450281105853E-4</v>
      </c>
      <c r="M903" s="326">
        <f t="shared" si="97"/>
        <v>0.98863559519449851</v>
      </c>
      <c r="N903" s="310" t="str">
        <f t="shared" si="96"/>
        <v>C</v>
      </c>
      <c r="P903" s="171">
        <f>IF($C903="SINAPI",VLOOKUP($D903,'Comp. Sinapi'!$B:$F,5,0),VLOOKUP($D903,'Comp. Própria'!$B:$I,8,0))</f>
        <v>3054.0675000000001</v>
      </c>
    </row>
    <row r="904" spans="2:16" ht="27" x14ac:dyDescent="0.25">
      <c r="B904" s="215" t="s">
        <v>12814</v>
      </c>
      <c r="C904" s="210" t="s">
        <v>16</v>
      </c>
      <c r="D904" s="210">
        <v>102116</v>
      </c>
      <c r="E904" s="211" t="str">
        <f>IF($C904="SINAPI",VLOOKUP($D904,'Comp. Sinapi'!$B:$F,2,0),VLOOKUP($D904,'Comp. Própria'!$B:$I,2,0))</f>
        <v>BOMBA CENTRÍFUGA, TRIFÁSICA, 1,5 CV OU 1,48 HP, HM 10 A 24 M, Q 6,1 A 21,9 M3/H - FORNECIMENTO E INSTALAÇÃO. AF_12/2020</v>
      </c>
      <c r="F904" s="210" t="str">
        <f>IF($C904="SINAPI",VLOOKUP($D904,'Comp. Sinapi'!$B:$F,3,0),VLOOKUP($D904,'Comp. Própria'!$B:$I,7,0))</f>
        <v>UN</v>
      </c>
      <c r="G904" s="212">
        <v>2</v>
      </c>
      <c r="H904" s="213">
        <f t="shared" si="92"/>
        <v>1458.62</v>
      </c>
      <c r="I904" s="214">
        <f t="shared" si="93"/>
        <v>2917.24</v>
      </c>
      <c r="J904" s="213">
        <f t="shared" si="94"/>
        <v>1822.8374139999999</v>
      </c>
      <c r="K904" s="214">
        <f t="shared" si="95"/>
        <v>3645.67</v>
      </c>
      <c r="L904" s="167">
        <f t="shared" si="98"/>
        <v>2.4731718815552213E-4</v>
      </c>
      <c r="M904" s="326">
        <f t="shared" si="97"/>
        <v>0.98888291238265402</v>
      </c>
      <c r="N904" s="310" t="str">
        <f t="shared" si="96"/>
        <v>C</v>
      </c>
      <c r="P904" s="171">
        <f>IF($C904="SINAPI",VLOOKUP($D904,'Comp. Sinapi'!$B:$F,5,0),VLOOKUP($D904,'Comp. Própria'!$B:$I,8,0))</f>
        <v>1458.62</v>
      </c>
    </row>
    <row r="905" spans="2:16" ht="27" x14ac:dyDescent="0.25">
      <c r="B905" s="215" t="s">
        <v>12815</v>
      </c>
      <c r="C905" s="210" t="s">
        <v>13156</v>
      </c>
      <c r="D905" s="210" t="s">
        <v>13425</v>
      </c>
      <c r="E905" s="211" t="str">
        <f>IF($C905="SINAPI",VLOOKUP($D905,'Comp. Sinapi'!$B:$F,2,0),VLOOKUP($D905,'Comp. Própria'!$B:$I,2,0))</f>
        <v>CASA DE BOMBAS DIMENSÕES 1,50X1,50M H=1,00M, ALVENARIA EM BLOCO DE CONCRETO E=9CM, INCLUSO PORTA DE FERRO DE ABRIR TIPO CHATA.</v>
      </c>
      <c r="F905" s="210" t="str">
        <f>IF($C905="SINAPI",VLOOKUP($D905,'Comp. Sinapi'!$B:$F,3,0),VLOOKUP($D905,'Comp. Própria'!$B:$I,7,0))</f>
        <v>UN</v>
      </c>
      <c r="G905" s="212">
        <v>2</v>
      </c>
      <c r="H905" s="213">
        <f t="shared" si="92"/>
        <v>1008.99</v>
      </c>
      <c r="I905" s="214">
        <f t="shared" si="93"/>
        <v>2017.98</v>
      </c>
      <c r="J905" s="213">
        <f t="shared" si="94"/>
        <v>1260.9348030000001</v>
      </c>
      <c r="K905" s="214">
        <f t="shared" si="95"/>
        <v>2521.86</v>
      </c>
      <c r="L905" s="167">
        <f t="shared" si="98"/>
        <v>1.7107947897694663E-4</v>
      </c>
      <c r="M905" s="326">
        <f t="shared" si="97"/>
        <v>0.98905399186163101</v>
      </c>
      <c r="N905" s="310" t="str">
        <f t="shared" si="96"/>
        <v>C</v>
      </c>
      <c r="P905" s="171">
        <f>IF($C905="SINAPI",VLOOKUP($D905,'Comp. Sinapi'!$B:$F,5,0),VLOOKUP($D905,'Comp. Própria'!$B:$I,8,0))</f>
        <v>1008.99</v>
      </c>
    </row>
    <row r="906" spans="2:16" ht="27" x14ac:dyDescent="0.25">
      <c r="B906" s="215" t="s">
        <v>12816</v>
      </c>
      <c r="C906" s="210" t="s">
        <v>16</v>
      </c>
      <c r="D906" s="210">
        <v>102137</v>
      </c>
      <c r="E906" s="211" t="str">
        <f>IF($C906="SINAPI",VLOOKUP($D906,'Comp. Sinapi'!$B:$F,2,0),VLOOKUP($D906,'Comp. Própria'!$B:$I,2,0))</f>
        <v>CHAVE DE BOIA AUTOMÁTICA SUPERIOR/INFERIOR 15A/250V - FORNECIMENTO E INSTALAÇÃO. AF_12/2020</v>
      </c>
      <c r="F906" s="210" t="str">
        <f>IF($C906="SINAPI",VLOOKUP($D906,'Comp. Sinapi'!$B:$F,3,0),VLOOKUP($D906,'Comp. Própria'!$B:$I,7,0))</f>
        <v>UN</v>
      </c>
      <c r="G906" s="212">
        <v>2</v>
      </c>
      <c r="H906" s="213">
        <f t="shared" si="92"/>
        <v>86.48</v>
      </c>
      <c r="I906" s="214">
        <f t="shared" si="93"/>
        <v>172.96</v>
      </c>
      <c r="J906" s="213">
        <f t="shared" si="94"/>
        <v>108.07405600000001</v>
      </c>
      <c r="K906" s="214">
        <f t="shared" si="95"/>
        <v>216.14</v>
      </c>
      <c r="L906" s="167">
        <f t="shared" si="98"/>
        <v>1.466263733358602E-5</v>
      </c>
      <c r="M906" s="326">
        <f t="shared" si="97"/>
        <v>0.98906865449896464</v>
      </c>
      <c r="N906" s="310" t="str">
        <f t="shared" si="96"/>
        <v>C</v>
      </c>
      <c r="P906" s="171">
        <f>IF($C906="SINAPI",VLOOKUP($D906,'Comp. Sinapi'!$B:$F,5,0),VLOOKUP($D906,'Comp. Própria'!$B:$I,8,0))</f>
        <v>86.48</v>
      </c>
    </row>
    <row r="907" spans="2:16" ht="27" x14ac:dyDescent="0.25">
      <c r="B907" s="215" t="s">
        <v>12817</v>
      </c>
      <c r="C907" s="210" t="s">
        <v>16</v>
      </c>
      <c r="D907" s="210">
        <v>103014</v>
      </c>
      <c r="E907" s="211" t="str">
        <f>IF($C907="SINAPI",VLOOKUP($D907,'Comp. Sinapi'!$B:$F,2,0),VLOOKUP($D907,'Comp. Própria'!$B:$I,2,0))</f>
        <v>VÁLVULA DE RETENÇÃO, DE BRONZE, PÉ COM CRIVOS, ROSCÁVEL, 2" - FORNECIMENTO E INSTALAÇÃO. AF_08/2021</v>
      </c>
      <c r="F907" s="210" t="str">
        <f>IF($C907="SINAPI",VLOOKUP($D907,'Comp. Sinapi'!$B:$F,3,0),VLOOKUP($D907,'Comp. Própria'!$B:$I,7,0))</f>
        <v>UN</v>
      </c>
      <c r="G907" s="212">
        <v>2</v>
      </c>
      <c r="H907" s="213">
        <f t="shared" si="92"/>
        <v>208.52</v>
      </c>
      <c r="I907" s="214">
        <f t="shared" si="93"/>
        <v>417.04</v>
      </c>
      <c r="J907" s="213">
        <f t="shared" si="94"/>
        <v>260.587444</v>
      </c>
      <c r="K907" s="214">
        <f t="shared" si="95"/>
        <v>521.16999999999996</v>
      </c>
      <c r="L907" s="167">
        <f t="shared" si="98"/>
        <v>3.535544877924043E-5</v>
      </c>
      <c r="M907" s="326">
        <f t="shared" si="97"/>
        <v>0.98910400994774383</v>
      </c>
      <c r="N907" s="310" t="str">
        <f t="shared" si="96"/>
        <v>C</v>
      </c>
      <c r="P907" s="171">
        <f>IF($C907="SINAPI",VLOOKUP($D907,'Comp. Sinapi'!$B:$F,5,0),VLOOKUP($D907,'Comp. Própria'!$B:$I,8,0))</f>
        <v>208.52</v>
      </c>
    </row>
    <row r="908" spans="2:16" ht="27" x14ac:dyDescent="0.25">
      <c r="B908" s="215" t="s">
        <v>12818</v>
      </c>
      <c r="C908" s="210" t="s">
        <v>16</v>
      </c>
      <c r="D908" s="210">
        <v>99623</v>
      </c>
      <c r="E908" s="211" t="str">
        <f>IF($C908="SINAPI",VLOOKUP($D908,'Comp. Sinapi'!$B:$F,2,0),VLOOKUP($D908,'Comp. Própria'!$B:$I,2,0))</f>
        <v>VÁLVULA DE RETENÇÃO HORIZONTAL, DE BRONZE, ROSCÁVEL, 2"  - FORNECIMENTO E INSTALAÇÃO. AF_08/2021</v>
      </c>
      <c r="F908" s="210" t="str">
        <f>IF($C908="SINAPI",VLOOKUP($D908,'Comp. Sinapi'!$B:$F,3,0),VLOOKUP($D908,'Comp. Própria'!$B:$I,7,0))</f>
        <v>UN</v>
      </c>
      <c r="G908" s="212">
        <v>4</v>
      </c>
      <c r="H908" s="213">
        <f t="shared" ref="H908:H970" si="99">P908*(1-$P$8)</f>
        <v>375.86</v>
      </c>
      <c r="I908" s="214">
        <f t="shared" ref="I908:I970" si="100">TRUNC((G908*H908),2)</f>
        <v>1503.44</v>
      </c>
      <c r="J908" s="213">
        <f t="shared" ref="J908:J970" si="101">H908*(1+$K$7)</f>
        <v>469.712242</v>
      </c>
      <c r="K908" s="214">
        <f t="shared" ref="K908:K970" si="102">TRUNC((G908*J908),2)</f>
        <v>1878.84</v>
      </c>
      <c r="L908" s="167">
        <f t="shared" si="98"/>
        <v>1.2745789547439048E-4</v>
      </c>
      <c r="M908" s="326">
        <f t="shared" si="97"/>
        <v>0.98923146784321825</v>
      </c>
      <c r="N908" s="310" t="str">
        <f t="shared" si="96"/>
        <v>C</v>
      </c>
      <c r="P908" s="171">
        <f>IF($C908="SINAPI",VLOOKUP($D908,'Comp. Sinapi'!$B:$F,5,0),VLOOKUP($D908,'Comp. Própria'!$B:$I,8,0))</f>
        <v>375.86</v>
      </c>
    </row>
    <row r="909" spans="2:16" ht="27" x14ac:dyDescent="0.25">
      <c r="B909" s="215" t="s">
        <v>12819</v>
      </c>
      <c r="C909" s="210" t="s">
        <v>16</v>
      </c>
      <c r="D909" s="210">
        <v>94796</v>
      </c>
      <c r="E909" s="211" t="str">
        <f>IF($C909="SINAPI",VLOOKUP($D909,'Comp. Sinapi'!$B:$F,2,0),VLOOKUP($D909,'Comp. Própria'!$B:$I,2,0))</f>
        <v>TORNEIRA DE BOIA PARA CAIXA D'ÁGUA, ROSCÁVEL, 3/4" - FORNECIMENTO E INSTALAÇÃO. AF_08/2021</v>
      </c>
      <c r="F909" s="210" t="str">
        <f>IF($C909="SINAPI",VLOOKUP($D909,'Comp. Sinapi'!$B:$F,3,0),VLOOKUP($D909,'Comp. Própria'!$B:$I,7,0))</f>
        <v>UN</v>
      </c>
      <c r="G909" s="212">
        <v>1</v>
      </c>
      <c r="H909" s="213">
        <f t="shared" si="99"/>
        <v>40.270000000000003</v>
      </c>
      <c r="I909" s="214">
        <f t="shared" si="100"/>
        <v>40.270000000000003</v>
      </c>
      <c r="J909" s="213">
        <f t="shared" si="101"/>
        <v>50.325419000000004</v>
      </c>
      <c r="K909" s="214">
        <f t="shared" si="102"/>
        <v>50.32</v>
      </c>
      <c r="L909" s="167">
        <f t="shared" si="98"/>
        <v>3.4136388943557353E-6</v>
      </c>
      <c r="M909" s="326">
        <f t="shared" si="97"/>
        <v>0.98923488148211258</v>
      </c>
      <c r="N909" s="310" t="str">
        <f t="shared" ref="N909:N970" si="103">IF(M909&lt;=$N$7,"A",IF(M909&lt;=$N$8,"B","C"))</f>
        <v>C</v>
      </c>
      <c r="P909" s="171">
        <f>IF($C909="SINAPI",VLOOKUP($D909,'Comp. Sinapi'!$B:$F,5,0),VLOOKUP($D909,'Comp. Própria'!$B:$I,8,0))</f>
        <v>40.270000000000003</v>
      </c>
    </row>
    <row r="910" spans="2:16" ht="27" x14ac:dyDescent="0.25">
      <c r="B910" s="215" t="s">
        <v>12820</v>
      </c>
      <c r="C910" s="210" t="s">
        <v>16</v>
      </c>
      <c r="D910" s="210">
        <v>94797</v>
      </c>
      <c r="E910" s="211" t="str">
        <f>IF($C910="SINAPI",VLOOKUP($D910,'Comp. Sinapi'!$B:$F,2,0),VLOOKUP($D910,'Comp. Própria'!$B:$I,2,0))</f>
        <v>TORNEIRA DE BOIA PARA CAIXA D'ÁGUA, ROSCÁVEL, 1" - FORNECIMENTO E INSTALAÇÃO. AF_08/2021</v>
      </c>
      <c r="F910" s="210" t="str">
        <f>IF($C910="SINAPI",VLOOKUP($D910,'Comp. Sinapi'!$B:$F,3,0),VLOOKUP($D910,'Comp. Própria'!$B:$I,7,0))</f>
        <v>UN</v>
      </c>
      <c r="G910" s="212">
        <v>2</v>
      </c>
      <c r="H910" s="213">
        <f t="shared" si="99"/>
        <v>82.55</v>
      </c>
      <c r="I910" s="214">
        <f t="shared" si="100"/>
        <v>165.1</v>
      </c>
      <c r="J910" s="213">
        <f t="shared" si="101"/>
        <v>103.162735</v>
      </c>
      <c r="K910" s="214">
        <f t="shared" si="102"/>
        <v>206.32</v>
      </c>
      <c r="L910" s="167">
        <f t="shared" si="98"/>
        <v>1.3996462175744739E-5</v>
      </c>
      <c r="M910" s="326">
        <f t="shared" ref="M910:M970" si="104">L910+M909</f>
        <v>0.98924887794428829</v>
      </c>
      <c r="N910" s="310" t="str">
        <f t="shared" si="103"/>
        <v>C</v>
      </c>
      <c r="P910" s="171">
        <f>IF($C910="SINAPI",VLOOKUP($D910,'Comp. Sinapi'!$B:$F,5,0),VLOOKUP($D910,'Comp. Própria'!$B:$I,8,0))</f>
        <v>82.55</v>
      </c>
    </row>
    <row r="911" spans="2:16" ht="40.5" x14ac:dyDescent="0.25">
      <c r="B911" s="215" t="s">
        <v>12821</v>
      </c>
      <c r="C911" s="210" t="s">
        <v>16</v>
      </c>
      <c r="D911" s="210">
        <v>94707</v>
      </c>
      <c r="E911" s="211" t="str">
        <f>IF($C911="SINAPI",VLOOKUP($D911,'Comp. Sinapi'!$B:$F,2,0),VLOOKUP($D911,'Comp. Própria'!$B:$I,2,0))</f>
        <v>ADAPTADOR COM FLANGE E ANEL DE VEDAÇÃO, PVC, SOLDÁVEL, DN 60 MM X 2", INSTALADO EM RESERVAÇÃO PREDIAL DE ÁGUA - FORNECIMENTO E INSTALAÇÃO. AF_04/2024</v>
      </c>
      <c r="F911" s="210" t="str">
        <f>IF($C911="SINAPI",VLOOKUP($D911,'Comp. Sinapi'!$B:$F,3,0),VLOOKUP($D911,'Comp. Própria'!$B:$I,7,0))</f>
        <v>UN</v>
      </c>
      <c r="G911" s="212">
        <v>2</v>
      </c>
      <c r="H911" s="213">
        <f t="shared" si="99"/>
        <v>49.69</v>
      </c>
      <c r="I911" s="214">
        <f t="shared" si="100"/>
        <v>99.38</v>
      </c>
      <c r="J911" s="213">
        <f t="shared" si="101"/>
        <v>62.097592999999996</v>
      </c>
      <c r="K911" s="214">
        <f t="shared" si="102"/>
        <v>124.19</v>
      </c>
      <c r="L911" s="167">
        <f t="shared" si="98"/>
        <v>8.4248770725365406E-6</v>
      </c>
      <c r="M911" s="326">
        <f t="shared" si="104"/>
        <v>0.98925730282136082</v>
      </c>
      <c r="N911" s="310" t="str">
        <f t="shared" si="103"/>
        <v>C</v>
      </c>
      <c r="P911" s="171">
        <f>IF($C911="SINAPI",VLOOKUP($D911,'Comp. Sinapi'!$B:$F,5,0),VLOOKUP($D911,'Comp. Própria'!$B:$I,8,0))</f>
        <v>49.69</v>
      </c>
    </row>
    <row r="912" spans="2:16" ht="40.5" x14ac:dyDescent="0.25">
      <c r="B912" s="215" t="s">
        <v>12822</v>
      </c>
      <c r="C912" s="210" t="s">
        <v>13156</v>
      </c>
      <c r="D912" s="210" t="s">
        <v>13426</v>
      </c>
      <c r="E912" s="211" t="str">
        <f>IF($C912="SINAPI",VLOOKUP($D912,'Comp. Sinapi'!$B:$F,2,0),VLOOKUP($D912,'Comp. Própria'!$B:$I,2,0))</f>
        <v>ADAPTADOR COM FLANGES LIVRES, PVC, SOLDÁVEL LONGO, DN 75 MM X 2 1/2 , INSTALADO EM RESERVAÇÃO DE ÁGUA DE EDIFICAÇÃO QUE POSSUA RESERVATÓRIO DE FIBRA/FIBROCIMENTO   FORNECIMENTO E INSTALAÇÃO. AF_06/2016</v>
      </c>
      <c r="F912" s="210" t="str">
        <f>IF($C912="SINAPI",VLOOKUP($D912,'Comp. Sinapi'!$B:$F,3,0),VLOOKUP($D912,'Comp. Própria'!$B:$I,7,0))</f>
        <v>UN</v>
      </c>
      <c r="G912" s="212">
        <v>1</v>
      </c>
      <c r="H912" s="213">
        <f t="shared" si="99"/>
        <v>203.29807000000002</v>
      </c>
      <c r="I912" s="214">
        <f t="shared" si="100"/>
        <v>203.29</v>
      </c>
      <c r="J912" s="213">
        <f t="shared" si="101"/>
        <v>254.06159807900005</v>
      </c>
      <c r="K912" s="214">
        <f t="shared" si="102"/>
        <v>254.06</v>
      </c>
      <c r="L912" s="167">
        <f t="shared" si="98"/>
        <v>1.7235077454292888E-5</v>
      </c>
      <c r="M912" s="326">
        <f t="shared" si="104"/>
        <v>0.98927453789881514</v>
      </c>
      <c r="N912" s="310" t="str">
        <f t="shared" si="103"/>
        <v>C</v>
      </c>
      <c r="P912" s="171">
        <f>IF($C912="SINAPI",VLOOKUP($D912,'Comp. Sinapi'!$B:$F,5,0),VLOOKUP($D912,'Comp. Própria'!$B:$I,8,0))</f>
        <v>203.29807000000002</v>
      </c>
    </row>
    <row r="913" spans="2:16" ht="40.5" x14ac:dyDescent="0.25">
      <c r="B913" s="215" t="s">
        <v>12823</v>
      </c>
      <c r="C913" s="210" t="s">
        <v>16</v>
      </c>
      <c r="D913" s="210">
        <v>94662</v>
      </c>
      <c r="E913" s="211" t="str">
        <f>IF($C913="SINAPI",VLOOKUP($D913,'Comp. Sinapi'!$B:$F,2,0),VLOOKUP($D913,'Comp. Própria'!$B:$I,2,0))</f>
        <v>ADAPTADOR CURTO COM BOLSA E ROSCA PARA REGISTRO, PVC, SOLDÁVEL, DN 50 MM X 1 1/2", INSTALADO EM RESERVAÇÃO PREDIAL DE ÁGUA - FORNECIMENTO E INSTALAÇÃO. AF_04/2024</v>
      </c>
      <c r="F913" s="210" t="str">
        <f>IF($C913="SINAPI",VLOOKUP($D913,'Comp. Sinapi'!$B:$F,3,0),VLOOKUP($D913,'Comp. Própria'!$B:$I,7,0))</f>
        <v>UN</v>
      </c>
      <c r="G913" s="212">
        <v>2</v>
      </c>
      <c r="H913" s="213">
        <f t="shared" si="99"/>
        <v>9.85</v>
      </c>
      <c r="I913" s="214">
        <f t="shared" si="100"/>
        <v>19.7</v>
      </c>
      <c r="J913" s="213">
        <f t="shared" si="101"/>
        <v>12.309545</v>
      </c>
      <c r="K913" s="214">
        <f t="shared" si="102"/>
        <v>24.61</v>
      </c>
      <c r="L913" s="167">
        <f t="shared" si="98"/>
        <v>1.6695082112498935E-6</v>
      </c>
      <c r="M913" s="326">
        <f t="shared" si="104"/>
        <v>0.98927620740702638</v>
      </c>
      <c r="N913" s="310" t="str">
        <f t="shared" si="103"/>
        <v>C</v>
      </c>
      <c r="P913" s="171">
        <f>IF($C913="SINAPI",VLOOKUP($D913,'Comp. Sinapi'!$B:$F,5,0),VLOOKUP($D913,'Comp. Própria'!$B:$I,8,0))</f>
        <v>9.85</v>
      </c>
    </row>
    <row r="914" spans="2:16" ht="27" x14ac:dyDescent="0.25">
      <c r="B914" s="215" t="s">
        <v>12824</v>
      </c>
      <c r="C914" s="210" t="s">
        <v>16</v>
      </c>
      <c r="D914" s="210">
        <v>94679</v>
      </c>
      <c r="E914" s="211" t="str">
        <f>IF($C914="SINAPI",VLOOKUP($D914,'Comp. Sinapi'!$B:$F,2,0),VLOOKUP($D914,'Comp. Própria'!$B:$I,2,0))</f>
        <v>CURVA 90 GRAUS, PVC, SOLDÁVEL, DN 50 MM, INSTALADO EM RESERVAÇÃO PREDIAL DE ÁGUA - FORNECIMENTO E INSTALAÇÃO. AF_04/2024</v>
      </c>
      <c r="F914" s="210" t="str">
        <f>IF($C914="SINAPI",VLOOKUP($D914,'Comp. Sinapi'!$B:$F,3,0),VLOOKUP($D914,'Comp. Própria'!$B:$I,7,0))</f>
        <v>UN</v>
      </c>
      <c r="G914" s="212">
        <v>6</v>
      </c>
      <c r="H914" s="213">
        <f t="shared" si="99"/>
        <v>20.95</v>
      </c>
      <c r="I914" s="214">
        <f t="shared" si="100"/>
        <v>125.7</v>
      </c>
      <c r="J914" s="213">
        <f t="shared" si="101"/>
        <v>26.181214999999998</v>
      </c>
      <c r="K914" s="214">
        <f t="shared" si="102"/>
        <v>157.08000000000001</v>
      </c>
      <c r="L914" s="167">
        <f t="shared" si="98"/>
        <v>1.065608898102939E-5</v>
      </c>
      <c r="M914" s="326">
        <f t="shared" si="104"/>
        <v>0.98928686349600736</v>
      </c>
      <c r="N914" s="310" t="str">
        <f t="shared" si="103"/>
        <v>C</v>
      </c>
      <c r="P914" s="171">
        <f>IF($C914="SINAPI",VLOOKUP($D914,'Comp. Sinapi'!$B:$F,5,0),VLOOKUP($D914,'Comp. Própria'!$B:$I,8,0))</f>
        <v>20.95</v>
      </c>
    </row>
    <row r="915" spans="2:16" ht="40.5" x14ac:dyDescent="0.25">
      <c r="B915" s="215" t="s">
        <v>12825</v>
      </c>
      <c r="C915" s="210" t="s">
        <v>16</v>
      </c>
      <c r="D915" s="210">
        <v>89366</v>
      </c>
      <c r="E915" s="211" t="str">
        <f>IF($C915="SINAPI",VLOOKUP($D915,'Comp. Sinapi'!$B:$F,2,0),VLOOKUP($D915,'Comp. Própria'!$B:$I,2,0))</f>
        <v>JOELHO 90 GRAUS COM BUCHA DE LATÃO, PVC, SOLDÁVEL, DN 25MM, X 3/4  INSTALADO EM RAMAL OU SUB-RAMAL DE ÁGUA - FORNECIMENTO E INSTALAÇÃO. AF_06/2022</v>
      </c>
      <c r="F915" s="210" t="str">
        <f>IF($C915="SINAPI",VLOOKUP($D915,'Comp. Sinapi'!$B:$F,3,0),VLOOKUP($D915,'Comp. Própria'!$B:$I,7,0))</f>
        <v>UN</v>
      </c>
      <c r="G915" s="212">
        <v>4</v>
      </c>
      <c r="H915" s="213">
        <f t="shared" si="99"/>
        <v>14.76</v>
      </c>
      <c r="I915" s="214">
        <f t="shared" si="100"/>
        <v>59.04</v>
      </c>
      <c r="J915" s="213">
        <f t="shared" si="101"/>
        <v>18.445571999999999</v>
      </c>
      <c r="K915" s="214">
        <f t="shared" si="102"/>
        <v>73.78</v>
      </c>
      <c r="L915" s="167">
        <f t="shared" si="98"/>
        <v>5.0051327032107743E-6</v>
      </c>
      <c r="M915" s="326">
        <f t="shared" si="104"/>
        <v>0.98929186862871055</v>
      </c>
      <c r="N915" s="310" t="str">
        <f t="shared" si="103"/>
        <v>C</v>
      </c>
      <c r="P915" s="171">
        <f>IF($C915="SINAPI",VLOOKUP($D915,'Comp. Sinapi'!$B:$F,5,0),VLOOKUP($D915,'Comp. Própria'!$B:$I,8,0))</f>
        <v>14.76</v>
      </c>
    </row>
    <row r="916" spans="2:16" ht="27" x14ac:dyDescent="0.25">
      <c r="B916" s="215" t="s">
        <v>12826</v>
      </c>
      <c r="C916" s="210" t="s">
        <v>16</v>
      </c>
      <c r="D916" s="210">
        <v>94648</v>
      </c>
      <c r="E916" s="211" t="str">
        <f>IF($C916="SINAPI",VLOOKUP($D916,'Comp. Sinapi'!$B:$F,2,0),VLOOKUP($D916,'Comp. Própria'!$B:$I,2,0))</f>
        <v>TUBO, PVC, SOLDÁVEL, DN  25 MM, INSTALADO EM RESERVAÇÃO PREDIAL DE ÁGUA - FORNECIMENTO E INSTALAÇÃO. AF_04/2024</v>
      </c>
      <c r="F916" s="210" t="str">
        <f>IF($C916="SINAPI",VLOOKUP($D916,'Comp. Sinapi'!$B:$F,3,0),VLOOKUP($D916,'Comp. Própria'!$B:$I,7,0))</f>
        <v>M</v>
      </c>
      <c r="G916" s="212">
        <v>2.89</v>
      </c>
      <c r="H916" s="213">
        <f t="shared" si="99"/>
        <v>6.02</v>
      </c>
      <c r="I916" s="214">
        <f t="shared" si="100"/>
        <v>17.39</v>
      </c>
      <c r="J916" s="213">
        <f t="shared" si="101"/>
        <v>7.5231939999999993</v>
      </c>
      <c r="K916" s="214">
        <f t="shared" si="102"/>
        <v>21.74</v>
      </c>
      <c r="L916" s="167">
        <f t="shared" si="98"/>
        <v>1.4748113983166471E-6</v>
      </c>
      <c r="M916" s="326">
        <f t="shared" si="104"/>
        <v>0.98929334344010889</v>
      </c>
      <c r="N916" s="310" t="str">
        <f t="shared" si="103"/>
        <v>C</v>
      </c>
      <c r="P916" s="171">
        <f>IF($C916="SINAPI",VLOOKUP($D916,'Comp. Sinapi'!$B:$F,5,0),VLOOKUP($D916,'Comp. Própria'!$B:$I,8,0))</f>
        <v>6.02</v>
      </c>
    </row>
    <row r="917" spans="2:16" ht="27" x14ac:dyDescent="0.25">
      <c r="B917" s="215" t="s">
        <v>12827</v>
      </c>
      <c r="C917" s="210" t="s">
        <v>16</v>
      </c>
      <c r="D917" s="210">
        <v>94651</v>
      </c>
      <c r="E917" s="211" t="str">
        <f>IF($C917="SINAPI",VLOOKUP($D917,'Comp. Sinapi'!$B:$F,2,0),VLOOKUP($D917,'Comp. Própria'!$B:$I,2,0))</f>
        <v>TUBO, PVC, SOLDÁVEL, DN 50 MM, INSTALADO EM RESERVAÇÃO PREDIAL DE ÁGUA - FORNECIMENTO E INSTALAÇÃO. AF_04/2024</v>
      </c>
      <c r="F917" s="210" t="str">
        <f>IF($C917="SINAPI",VLOOKUP($D917,'Comp. Sinapi'!$B:$F,3,0),VLOOKUP($D917,'Comp. Própria'!$B:$I,7,0))</f>
        <v>M</v>
      </c>
      <c r="G917" s="212">
        <v>17.23</v>
      </c>
      <c r="H917" s="213">
        <f t="shared" si="99"/>
        <v>19.64</v>
      </c>
      <c r="I917" s="214">
        <f t="shared" si="100"/>
        <v>338.39</v>
      </c>
      <c r="J917" s="213">
        <f t="shared" si="101"/>
        <v>24.544108000000001</v>
      </c>
      <c r="K917" s="214">
        <f t="shared" si="102"/>
        <v>422.89</v>
      </c>
      <c r="L917" s="167">
        <f t="shared" si="98"/>
        <v>2.8688270111965357E-5</v>
      </c>
      <c r="M917" s="326">
        <f t="shared" si="104"/>
        <v>0.98932203171022082</v>
      </c>
      <c r="N917" s="310" t="str">
        <f t="shared" si="103"/>
        <v>C</v>
      </c>
      <c r="P917" s="171">
        <f>IF($C917="SINAPI",VLOOKUP($D917,'Comp. Sinapi'!$B:$F,5,0),VLOOKUP($D917,'Comp. Própria'!$B:$I,8,0))</f>
        <v>19.64</v>
      </c>
    </row>
    <row r="918" spans="2:16" ht="40.5" x14ac:dyDescent="0.25">
      <c r="B918" s="215" t="s">
        <v>12828</v>
      </c>
      <c r="C918" s="210" t="s">
        <v>13156</v>
      </c>
      <c r="D918" s="210" t="s">
        <v>13427</v>
      </c>
      <c r="E918" s="211" t="str">
        <f>IF($C918="SINAPI",VLOOKUP($D918,'Comp. Sinapi'!$B:$F,2,0),VLOOKUP($D918,'Comp. Própria'!$B:$I,2,0))</f>
        <v>REGISTRO/VALVULA GLOBO ANGULAR 45 GRAUS EM LATAO PARA HIDRANTES DE INCÊNDIO PREDIAL DN 2.1/2, COM VOLANTE, CLASSE DE PRESSAO DE ATE 200 PSI - FORNECIMENTO E INSTALACAO</v>
      </c>
      <c r="F918" s="210" t="str">
        <f>IF($C918="SINAPI",VLOOKUP($D918,'Comp. Sinapi'!$B:$F,3,0),VLOOKUP($D918,'Comp. Própria'!$B:$I,7,0))</f>
        <v>UN</v>
      </c>
      <c r="G918" s="212">
        <v>1</v>
      </c>
      <c r="H918" s="213">
        <f t="shared" si="99"/>
        <v>268.82769999999999</v>
      </c>
      <c r="I918" s="214">
        <f t="shared" si="100"/>
        <v>268.82</v>
      </c>
      <c r="J918" s="213">
        <f t="shared" si="101"/>
        <v>335.95397668999999</v>
      </c>
      <c r="K918" s="214">
        <f t="shared" si="102"/>
        <v>335.95</v>
      </c>
      <c r="L918" s="167">
        <f t="shared" si="98"/>
        <v>2.2790381290914332E-5</v>
      </c>
      <c r="M918" s="326">
        <f t="shared" si="104"/>
        <v>0.98934482209151176</v>
      </c>
      <c r="N918" s="310" t="str">
        <f t="shared" si="103"/>
        <v>C</v>
      </c>
      <c r="P918" s="171">
        <f>IF($C918="SINAPI",VLOOKUP($D918,'Comp. Sinapi'!$B:$F,5,0),VLOOKUP($D918,'Comp. Própria'!$B:$I,8,0))</f>
        <v>268.82769999999999</v>
      </c>
    </row>
    <row r="919" spans="2:16" ht="27" x14ac:dyDescent="0.25">
      <c r="B919" s="215" t="s">
        <v>12829</v>
      </c>
      <c r="C919" s="210" t="s">
        <v>16</v>
      </c>
      <c r="D919" s="210">
        <v>89349</v>
      </c>
      <c r="E919" s="211" t="str">
        <f>IF($C919="SINAPI",VLOOKUP($D919,'Comp. Sinapi'!$B:$F,2,0),VLOOKUP($D919,'Comp. Própria'!$B:$I,2,0))</f>
        <v>REGISTRO DE PRESSÃO BRUTO, LATÃO, ROSCÁVEL, 1/2" - FORNECIMENTO E INSTALAÇÃO. AF_08/2021</v>
      </c>
      <c r="F919" s="210" t="str">
        <f>IF($C919="SINAPI",VLOOKUP($D919,'Comp. Sinapi'!$B:$F,3,0),VLOOKUP($D919,'Comp. Própria'!$B:$I,7,0))</f>
        <v>UN</v>
      </c>
      <c r="G919" s="212">
        <v>1</v>
      </c>
      <c r="H919" s="213">
        <f t="shared" si="99"/>
        <v>23.55</v>
      </c>
      <c r="I919" s="214">
        <f t="shared" si="100"/>
        <v>23.55</v>
      </c>
      <c r="J919" s="213">
        <f t="shared" si="101"/>
        <v>29.430435000000003</v>
      </c>
      <c r="K919" s="214">
        <f t="shared" si="102"/>
        <v>29.43</v>
      </c>
      <c r="L919" s="167">
        <f t="shared" si="98"/>
        <v>1.9964903152005024E-6</v>
      </c>
      <c r="M919" s="326">
        <f t="shared" si="104"/>
        <v>0.98934681858182694</v>
      </c>
      <c r="N919" s="310" t="str">
        <f t="shared" si="103"/>
        <v>C</v>
      </c>
      <c r="P919" s="171">
        <f>IF($C919="SINAPI",VLOOKUP($D919,'Comp. Sinapi'!$B:$F,5,0),VLOOKUP($D919,'Comp. Própria'!$B:$I,8,0))</f>
        <v>23.55</v>
      </c>
    </row>
    <row r="920" spans="2:16" ht="48" customHeight="1" x14ac:dyDescent="0.25">
      <c r="B920" s="215" t="s">
        <v>12830</v>
      </c>
      <c r="C920" s="210" t="s">
        <v>16</v>
      </c>
      <c r="D920" s="210">
        <v>94713</v>
      </c>
      <c r="E920" s="211" t="str">
        <f>IF($C920="SINAPI",VLOOKUP($D920,'Comp. Sinapi'!$B:$F,2,0),VLOOKUP($D920,'Comp. Própria'!$B:$I,2,0))</f>
        <v>ADAPTADOR COM FLANGES LIVRES, PVC, SOLDÁVEL, DN 75 MM X 2 1/2", INSTALADO EM RESERVAÇÃO PREDIAL DE ÁGUA - FORNECIMENTO E INSTALAÇÃO. AF_04/2024</v>
      </c>
      <c r="F920" s="210" t="str">
        <f>IF($C920="SINAPI",VLOOKUP($D920,'Comp. Sinapi'!$B:$F,3,0),VLOOKUP($D920,'Comp. Própria'!$B:$I,7,0))</f>
        <v>UN</v>
      </c>
      <c r="G920" s="212">
        <v>1</v>
      </c>
      <c r="H920" s="213">
        <f t="shared" si="99"/>
        <v>205.26</v>
      </c>
      <c r="I920" s="214">
        <f t="shared" si="100"/>
        <v>205.26</v>
      </c>
      <c r="J920" s="213">
        <f t="shared" si="101"/>
        <v>256.51342199999999</v>
      </c>
      <c r="K920" s="214">
        <f t="shared" si="102"/>
        <v>256.51</v>
      </c>
      <c r="L920" s="167">
        <f t="shared" si="98"/>
        <v>1.7401282050699316E-5</v>
      </c>
      <c r="M920" s="326">
        <f t="shared" si="104"/>
        <v>0.98936421986387768</v>
      </c>
      <c r="N920" s="310" t="str">
        <f t="shared" si="103"/>
        <v>C</v>
      </c>
      <c r="P920" s="171">
        <f>IF($C920="SINAPI",VLOOKUP($D920,'Comp. Sinapi'!$B:$F,5,0),VLOOKUP($D920,'Comp. Própria'!$B:$I,8,0))</f>
        <v>205.26</v>
      </c>
    </row>
    <row r="921" spans="2:16" ht="40.5" x14ac:dyDescent="0.25">
      <c r="B921" s="215" t="s">
        <v>12831</v>
      </c>
      <c r="C921" s="210" t="s">
        <v>16</v>
      </c>
      <c r="D921" s="210">
        <v>89376</v>
      </c>
      <c r="E921" s="211" t="str">
        <f>IF($C921="SINAPI",VLOOKUP($D921,'Comp. Sinapi'!$B:$F,2,0),VLOOKUP($D921,'Comp. Própria'!$B:$I,2,0))</f>
        <v>ADAPTADOR CURTO COM BOLSA E ROSCA PARA REGISTRO, PVC, SOLDÁVEL, DN 20MM X 1/2 , INSTALADO EM RAMAL OU SUB-RAMAL DE ÁGUA - FORNECIMENTO E INSTALAÇÃO. AF_06/2022</v>
      </c>
      <c r="F921" s="210" t="str">
        <f>IF($C921="SINAPI",VLOOKUP($D921,'Comp. Sinapi'!$B:$F,3,0),VLOOKUP($D921,'Comp. Própria'!$B:$I,7,0))</f>
        <v>UN</v>
      </c>
      <c r="G921" s="212">
        <v>1</v>
      </c>
      <c r="H921" s="213">
        <f t="shared" si="99"/>
        <v>5.31</v>
      </c>
      <c r="I921" s="214">
        <f t="shared" si="100"/>
        <v>5.31</v>
      </c>
      <c r="J921" s="213">
        <f t="shared" si="101"/>
        <v>6.6359069999999996</v>
      </c>
      <c r="K921" s="214">
        <f t="shared" si="102"/>
        <v>6.63</v>
      </c>
      <c r="L921" s="167">
        <f t="shared" si="98"/>
        <v>4.4976998945903267E-7</v>
      </c>
      <c r="M921" s="326">
        <f t="shared" si="104"/>
        <v>0.98936466963386716</v>
      </c>
      <c r="N921" s="310" t="str">
        <f t="shared" si="103"/>
        <v>C</v>
      </c>
      <c r="P921" s="171">
        <f>IF($C921="SINAPI",VLOOKUP($D921,'Comp. Sinapi'!$B:$F,5,0),VLOOKUP($D921,'Comp. Própria'!$B:$I,8,0))</f>
        <v>5.31</v>
      </c>
    </row>
    <row r="922" spans="2:16" ht="40.5" x14ac:dyDescent="0.25">
      <c r="B922" s="215" t="s">
        <v>12832</v>
      </c>
      <c r="C922" s="210" t="s">
        <v>16</v>
      </c>
      <c r="D922" s="210">
        <v>94666</v>
      </c>
      <c r="E922" s="211" t="str">
        <f>IF($C922="SINAPI",VLOOKUP($D922,'Comp. Sinapi'!$B:$F,2,0),VLOOKUP($D922,'Comp. Própria'!$B:$I,2,0))</f>
        <v>ADAPTADOR CURTO COM BOLSA E ROSCA PARA REGISTRO, PVC, SOLDÁVEL, DN 75 MM X 2 1/2", INSTALADO EM RESERVAÇÃO PREDIAL DE ÁGUA - FORNECIMENTO E INSTALAÇÃO. AF_04/2024</v>
      </c>
      <c r="F922" s="210" t="str">
        <f>IF($C922="SINAPI",VLOOKUP($D922,'Comp. Sinapi'!$B:$F,3,0),VLOOKUP($D922,'Comp. Própria'!$B:$I,7,0))</f>
        <v>UN</v>
      </c>
      <c r="G922" s="212">
        <v>2</v>
      </c>
      <c r="H922" s="213">
        <f t="shared" si="99"/>
        <v>28.92</v>
      </c>
      <c r="I922" s="214">
        <f t="shared" si="100"/>
        <v>57.84</v>
      </c>
      <c r="J922" s="213">
        <f t="shared" si="101"/>
        <v>36.141324000000004</v>
      </c>
      <c r="K922" s="214">
        <f t="shared" si="102"/>
        <v>72.28</v>
      </c>
      <c r="L922" s="167">
        <f t="shared" si="98"/>
        <v>4.9033747870435719E-6</v>
      </c>
      <c r="M922" s="326">
        <f t="shared" si="104"/>
        <v>0.98936957300865425</v>
      </c>
      <c r="N922" s="310" t="str">
        <f t="shared" si="103"/>
        <v>C</v>
      </c>
      <c r="P922" s="171">
        <f>IF($C922="SINAPI",VLOOKUP($D922,'Comp. Sinapi'!$B:$F,5,0),VLOOKUP($D922,'Comp. Própria'!$B:$I,8,0))</f>
        <v>28.92</v>
      </c>
    </row>
    <row r="923" spans="2:16" ht="27" x14ac:dyDescent="0.25">
      <c r="B923" s="215" t="s">
        <v>12833</v>
      </c>
      <c r="C923" s="210" t="s">
        <v>16</v>
      </c>
      <c r="D923" s="210">
        <v>89517</v>
      </c>
      <c r="E923" s="211" t="str">
        <f>IF($C923="SINAPI",VLOOKUP($D923,'Comp. Sinapi'!$B:$F,2,0),VLOOKUP($D923,'Comp. Própria'!$B:$I,2,0))</f>
        <v>CURVA 90 GRAUS, PVC, SOLDÁVEL, DN 75MM, INSTALADO EM PRUMADA DE ÁGUA - FORNECIMENTO E INSTALAÇÃO. AF_06/2022</v>
      </c>
      <c r="F923" s="210" t="str">
        <f>IF($C923="SINAPI",VLOOKUP($D923,'Comp. Sinapi'!$B:$F,3,0),VLOOKUP($D923,'Comp. Própria'!$B:$I,7,0))</f>
        <v>UN</v>
      </c>
      <c r="G923" s="212">
        <v>1</v>
      </c>
      <c r="H923" s="213">
        <f t="shared" si="99"/>
        <v>60.79</v>
      </c>
      <c r="I923" s="214">
        <f t="shared" si="100"/>
        <v>60.79</v>
      </c>
      <c r="J923" s="213">
        <f t="shared" si="101"/>
        <v>75.969262999999998</v>
      </c>
      <c r="K923" s="214">
        <f t="shared" si="102"/>
        <v>75.959999999999994</v>
      </c>
      <c r="L923" s="167">
        <f t="shared" si="98"/>
        <v>5.1530208747071071E-6</v>
      </c>
      <c r="M923" s="326">
        <f t="shared" si="104"/>
        <v>0.98937472602952892</v>
      </c>
      <c r="N923" s="310" t="str">
        <f t="shared" si="103"/>
        <v>C</v>
      </c>
      <c r="P923" s="171">
        <f>IF($C923="SINAPI",VLOOKUP($D923,'Comp. Sinapi'!$B:$F,5,0),VLOOKUP($D923,'Comp. Própria'!$B:$I,8,0))</f>
        <v>60.79</v>
      </c>
    </row>
    <row r="924" spans="2:16" ht="27" x14ac:dyDescent="0.25">
      <c r="B924" s="215" t="s">
        <v>12834</v>
      </c>
      <c r="C924" s="210" t="s">
        <v>16</v>
      </c>
      <c r="D924" s="210">
        <v>94653</v>
      </c>
      <c r="E924" s="211" t="str">
        <f>IF($C924="SINAPI",VLOOKUP($D924,'Comp. Sinapi'!$B:$F,2,0),VLOOKUP($D924,'Comp. Própria'!$B:$I,2,0))</f>
        <v>TUBO, PVC, SOLDÁVEL, DN 75 MM, INSTALADO EM RESERVAÇÃO PREDIAL DE ÁGUA - FORNECIMENTO E INSTALAÇÃO. AF_04/2024</v>
      </c>
      <c r="F924" s="210" t="str">
        <f>IF($C924="SINAPI",VLOOKUP($D924,'Comp. Sinapi'!$B:$F,3,0),VLOOKUP($D924,'Comp. Própria'!$B:$I,7,0))</f>
        <v>M</v>
      </c>
      <c r="G924" s="212">
        <v>3.32</v>
      </c>
      <c r="H924" s="213">
        <f t="shared" si="99"/>
        <v>49.67</v>
      </c>
      <c r="I924" s="214">
        <f t="shared" si="100"/>
        <v>164.9</v>
      </c>
      <c r="J924" s="213">
        <f t="shared" si="101"/>
        <v>62.072599000000004</v>
      </c>
      <c r="K924" s="214">
        <f t="shared" si="102"/>
        <v>206.08</v>
      </c>
      <c r="L924" s="167">
        <f t="shared" si="98"/>
        <v>1.3980180909157988E-5</v>
      </c>
      <c r="M924" s="326">
        <f t="shared" si="104"/>
        <v>0.98938870621043806</v>
      </c>
      <c r="N924" s="310" t="str">
        <f t="shared" si="103"/>
        <v>C</v>
      </c>
      <c r="P924" s="171">
        <f>IF($C924="SINAPI",VLOOKUP($D924,'Comp. Sinapi'!$B:$F,5,0),VLOOKUP($D924,'Comp. Própria'!$B:$I,8,0))</f>
        <v>49.67</v>
      </c>
    </row>
    <row r="925" spans="2:16" ht="27" x14ac:dyDescent="0.25">
      <c r="B925" s="215" t="s">
        <v>12835</v>
      </c>
      <c r="C925" s="210" t="s">
        <v>16</v>
      </c>
      <c r="D925" s="210">
        <v>89629</v>
      </c>
      <c r="E925" s="211" t="str">
        <f>IF($C925="SINAPI",VLOOKUP($D925,'Comp. Sinapi'!$B:$F,2,0),VLOOKUP($D925,'Comp. Própria'!$B:$I,2,0))</f>
        <v>TE, PVC, SOLDÁVEL, DN 75MM, INSTALADO EM PRUMADA DE ÁGUA - FORNECIMENTO E INSTALAÇÃO. AF_06/2022</v>
      </c>
      <c r="F925" s="210" t="str">
        <f>IF($C925="SINAPI",VLOOKUP($D925,'Comp. Sinapi'!$B:$F,3,0),VLOOKUP($D925,'Comp. Própria'!$B:$I,7,0))</f>
        <v>UN</v>
      </c>
      <c r="G925" s="212">
        <v>1</v>
      </c>
      <c r="H925" s="213">
        <f t="shared" si="99"/>
        <v>71.010000000000005</v>
      </c>
      <c r="I925" s="214">
        <f t="shared" si="100"/>
        <v>71.010000000000005</v>
      </c>
      <c r="J925" s="213">
        <f t="shared" si="101"/>
        <v>88.741197000000014</v>
      </c>
      <c r="K925" s="214">
        <f t="shared" si="102"/>
        <v>88.74</v>
      </c>
      <c r="L925" s="167">
        <f t="shared" si="98"/>
        <v>6.0199983204516674E-6</v>
      </c>
      <c r="M925" s="326">
        <f t="shared" si="104"/>
        <v>0.98939472620875857</v>
      </c>
      <c r="N925" s="310" t="str">
        <f t="shared" si="103"/>
        <v>C</v>
      </c>
      <c r="P925" s="171">
        <f>IF($C925="SINAPI",VLOOKUP($D925,'Comp. Sinapi'!$B:$F,5,0),VLOOKUP($D925,'Comp. Própria'!$B:$I,8,0))</f>
        <v>71.010000000000005</v>
      </c>
    </row>
    <row r="926" spans="2:16" ht="27" x14ac:dyDescent="0.25">
      <c r="B926" s="215" t="s">
        <v>12838</v>
      </c>
      <c r="C926" s="210" t="s">
        <v>16</v>
      </c>
      <c r="D926" s="210">
        <v>98114</v>
      </c>
      <c r="E926" s="211" t="str">
        <f>IF($C926="SINAPI",VLOOKUP($D926,'Comp. Sinapi'!$B:$F,2,0),VLOOKUP($D926,'Comp. Própria'!$B:$I,2,0))</f>
        <v>TAMPA CIRCULAR PARA ESGOTO E DRENAGEM, EM FERRO FUNDIDO, DIÂMETRO INTERNO = 0,6 M. AF_12/2020</v>
      </c>
      <c r="F926" s="210" t="str">
        <f>IF($C926="SINAPI",VLOOKUP($D926,'Comp. Sinapi'!$B:$F,3,0),VLOOKUP($D926,'Comp. Própria'!$B:$I,7,0))</f>
        <v>UN</v>
      </c>
      <c r="G926" s="212">
        <v>4</v>
      </c>
      <c r="H926" s="213">
        <f t="shared" si="99"/>
        <v>745.16</v>
      </c>
      <c r="I926" s="214">
        <f t="shared" si="100"/>
        <v>2980.64</v>
      </c>
      <c r="J926" s="213">
        <f t="shared" si="101"/>
        <v>931.22645199999999</v>
      </c>
      <c r="K926" s="214">
        <f t="shared" si="102"/>
        <v>3724.9</v>
      </c>
      <c r="L926" s="167">
        <f t="shared" si="98"/>
        <v>2.5269204128747371E-4</v>
      </c>
      <c r="M926" s="326">
        <f t="shared" si="104"/>
        <v>0.9896474182500461</v>
      </c>
      <c r="N926" s="310" t="str">
        <f t="shared" si="103"/>
        <v>C</v>
      </c>
      <c r="P926" s="171">
        <f>IF($C926="SINAPI",VLOOKUP($D926,'Comp. Sinapi'!$B:$F,5,0),VLOOKUP($D926,'Comp. Própria'!$B:$I,8,0))</f>
        <v>745.16</v>
      </c>
    </row>
    <row r="927" spans="2:16" ht="54" x14ac:dyDescent="0.25">
      <c r="B927" s="215" t="s">
        <v>12840</v>
      </c>
      <c r="C927" s="210" t="s">
        <v>16</v>
      </c>
      <c r="D927" s="210">
        <v>102292</v>
      </c>
      <c r="E927" s="211" t="str">
        <f>IF($C927="SINAPI",VLOOKUP($D927,'Comp. Sinapi'!$B:$F,2,0),VLOOKUP($D927,'Comp. Própria'!$B:$I,2,0))</f>
        <v>ESCAVAÇÃO MECANIZADA DE VALA COM PROF. MAIOR QUE 1,5 M E ATÉ 3,0 M (MÉDIA MONTANTE E JUSANTE/UMA COMPOSIÇÃO POR TRECHO), ESCAVADEIRA (0,8 M3), LARG. MENOR QUE 1,5 M, EM SOLO MOLE, LOCAIS COM BAIXO NÍVEL DE INTERFERÊNCIA. AF_02/2021</v>
      </c>
      <c r="F927" s="210" t="str">
        <f>IF($C927="SINAPI",VLOOKUP($D927,'Comp. Sinapi'!$B:$F,3,0),VLOOKUP($D927,'Comp. Própria'!$B:$I,7,0))</f>
        <v>M3</v>
      </c>
      <c r="G927" s="212">
        <v>35.33</v>
      </c>
      <c r="H927" s="213">
        <f t="shared" si="99"/>
        <v>6.37</v>
      </c>
      <c r="I927" s="214">
        <f t="shared" si="100"/>
        <v>225.05</v>
      </c>
      <c r="J927" s="213">
        <f t="shared" si="101"/>
        <v>7.9605890000000006</v>
      </c>
      <c r="K927" s="214">
        <f t="shared" si="102"/>
        <v>281.24</v>
      </c>
      <c r="L927" s="167">
        <f t="shared" si="98"/>
        <v>1.9078930895242586E-5</v>
      </c>
      <c r="M927" s="326">
        <f t="shared" si="104"/>
        <v>0.98966649718094135</v>
      </c>
      <c r="N927" s="310" t="str">
        <f t="shared" si="103"/>
        <v>C</v>
      </c>
      <c r="P927" s="171">
        <f>IF($C927="SINAPI",VLOOKUP($D927,'Comp. Sinapi'!$B:$F,5,0),VLOOKUP($D927,'Comp. Própria'!$B:$I,8,0))</f>
        <v>6.37</v>
      </c>
    </row>
    <row r="928" spans="2:16" ht="27" x14ac:dyDescent="0.25">
      <c r="B928" s="215" t="s">
        <v>12841</v>
      </c>
      <c r="C928" s="210" t="s">
        <v>16</v>
      </c>
      <c r="D928" s="210">
        <v>95240</v>
      </c>
      <c r="E928" s="211" t="str">
        <f>IF($C928="SINAPI",VLOOKUP($D928,'Comp. Sinapi'!$B:$F,2,0),VLOOKUP($D928,'Comp. Própria'!$B:$I,2,0))</f>
        <v>LASTRO DE CONCRETO MAGRO, APLICADO EM PISOS, LAJES SOBRE SOLO OU RADIERS, ESPESSURA DE 3 CM. AF_01/2024</v>
      </c>
      <c r="F928" s="210" t="str">
        <f>IF($C928="SINAPI",VLOOKUP($D928,'Comp. Sinapi'!$B:$F,3,0),VLOOKUP($D928,'Comp. Própria'!$B:$I,7,0))</f>
        <v>M2</v>
      </c>
      <c r="G928" s="212">
        <v>14.12</v>
      </c>
      <c r="H928" s="213">
        <f t="shared" si="99"/>
        <v>20.39</v>
      </c>
      <c r="I928" s="214">
        <f t="shared" si="100"/>
        <v>287.89999999999998</v>
      </c>
      <c r="J928" s="213">
        <f t="shared" si="101"/>
        <v>25.481383000000001</v>
      </c>
      <c r="K928" s="214">
        <f t="shared" si="102"/>
        <v>359.79</v>
      </c>
      <c r="L928" s="167">
        <f t="shared" si="98"/>
        <v>2.4407653771865063E-5</v>
      </c>
      <c r="M928" s="326">
        <f t="shared" si="104"/>
        <v>0.98969090483471323</v>
      </c>
      <c r="N928" s="310" t="str">
        <f t="shared" si="103"/>
        <v>C</v>
      </c>
      <c r="P928" s="171">
        <f>IF($C928="SINAPI",VLOOKUP($D928,'Comp. Sinapi'!$B:$F,5,0),VLOOKUP($D928,'Comp. Própria'!$B:$I,8,0))</f>
        <v>20.39</v>
      </c>
    </row>
    <row r="929" spans="2:16" ht="54" x14ac:dyDescent="0.25">
      <c r="B929" s="215" t="s">
        <v>12842</v>
      </c>
      <c r="C929" s="210" t="s">
        <v>16</v>
      </c>
      <c r="D929" s="210">
        <v>93380</v>
      </c>
      <c r="E929" s="211" t="str">
        <f>IF($C929="SINAPI",VLOOKUP($D929,'Comp. Sinapi'!$B:$F,2,0),VLOOKUP($D929,'Comp. Própria'!$B:$I,2,0))</f>
        <v>REATERRO MECANIZADO DE VALA COM RETROESCAVADEIRA (CAPACIDADE DA CAÇAMBA   DA RETRO: 0,26 M³/POTÊNCIA: 88 HP), LARGURA ATÉ 0,8 M, PROFUNDIDADE 1,5 A 3,0 M, COM SOLO (SEM SUBSTITUIÇÃO) DE 1ª CATEGORIA, COM COMPACTADOR DE SOLOS DE PERCUSSÃO AF_08/2023</v>
      </c>
      <c r="F929" s="210" t="str">
        <f>IF($C929="SINAPI",VLOOKUP($D929,'Comp. Sinapi'!$B:$F,3,0),VLOOKUP($D929,'Comp. Própria'!$B:$I,7,0))</f>
        <v>M3</v>
      </c>
      <c r="G929" s="212">
        <v>14.13</v>
      </c>
      <c r="H929" s="213">
        <f t="shared" si="99"/>
        <v>13.55</v>
      </c>
      <c r="I929" s="214">
        <f t="shared" si="100"/>
        <v>191.46</v>
      </c>
      <c r="J929" s="213">
        <f t="shared" si="101"/>
        <v>16.933435000000003</v>
      </c>
      <c r="K929" s="214">
        <f t="shared" si="102"/>
        <v>239.26</v>
      </c>
      <c r="L929" s="167">
        <f t="shared" si="98"/>
        <v>1.6231066014776495E-5</v>
      </c>
      <c r="M929" s="326">
        <f t="shared" si="104"/>
        <v>0.98970713590072801</v>
      </c>
      <c r="N929" s="310" t="str">
        <f t="shared" si="103"/>
        <v>C</v>
      </c>
      <c r="P929" s="171">
        <f>IF($C929="SINAPI",VLOOKUP($D929,'Comp. Sinapi'!$B:$F,5,0),VLOOKUP($D929,'Comp. Própria'!$B:$I,8,0))</f>
        <v>13.55</v>
      </c>
    </row>
    <row r="930" spans="2:16" ht="27" x14ac:dyDescent="0.25">
      <c r="B930" s="215" t="s">
        <v>12843</v>
      </c>
      <c r="C930" s="210" t="s">
        <v>16</v>
      </c>
      <c r="D930" s="210">
        <v>98557</v>
      </c>
      <c r="E930" s="211" t="str">
        <f>IF($C930="SINAPI",VLOOKUP($D930,'Comp. Sinapi'!$B:$F,2,0),VLOOKUP($D930,'Comp. Própria'!$B:$I,2,0))</f>
        <v>IMPERMEABILIZAÇÃO DE SUPERFÍCIE COM EMULSÃO ASFÁLTICA, 2 DEMÃOS. AF_09/2023</v>
      </c>
      <c r="F930" s="210" t="str">
        <f>IF($C930="SINAPI",VLOOKUP($D930,'Comp. Sinapi'!$B:$F,3,0),VLOOKUP($D930,'Comp. Própria'!$B:$I,7,0))</f>
        <v>M2</v>
      </c>
      <c r="G930" s="212">
        <v>40.020000000000003</v>
      </c>
      <c r="H930" s="213">
        <f t="shared" si="99"/>
        <v>42.71</v>
      </c>
      <c r="I930" s="214">
        <f t="shared" si="100"/>
        <v>1709.25</v>
      </c>
      <c r="J930" s="213">
        <f t="shared" si="101"/>
        <v>53.374687000000002</v>
      </c>
      <c r="K930" s="214">
        <f t="shared" si="102"/>
        <v>2136.0500000000002</v>
      </c>
      <c r="L930" s="167">
        <f t="shared" si="98"/>
        <v>1.449066645526345E-4</v>
      </c>
      <c r="M930" s="326">
        <f t="shared" si="104"/>
        <v>0.98985204256528059</v>
      </c>
      <c r="N930" s="310" t="str">
        <f t="shared" si="103"/>
        <v>C</v>
      </c>
      <c r="P930" s="171">
        <f>IF($C930="SINAPI",VLOOKUP($D930,'Comp. Sinapi'!$B:$F,5,0),VLOOKUP($D930,'Comp. Própria'!$B:$I,8,0))</f>
        <v>42.71</v>
      </c>
    </row>
    <row r="931" spans="2:16" ht="40.5" x14ac:dyDescent="0.25">
      <c r="B931" s="215" t="s">
        <v>12844</v>
      </c>
      <c r="C931" s="210" t="s">
        <v>16</v>
      </c>
      <c r="D931" s="210">
        <v>98055</v>
      </c>
      <c r="E931" s="211" t="str">
        <f>IF($C931="SINAPI",VLOOKUP($D931,'Comp. Sinapi'!$B:$F,2,0),VLOOKUP($D931,'Comp. Própria'!$B:$I,2,0))</f>
        <v>TANQUE SÉPTICO CIRCULAR, EM CONCRETO PRÉ-MOLDADO, DIÂMETRO INTERNO = 2,38 M, ALTURA INTERNA = 2,50 M, VOLUME ÚTIL: 10009,8 L (PARA 69 CONTRIBUINTES). AF_12/2020_PA</v>
      </c>
      <c r="F931" s="210" t="str">
        <f>IF($C931="SINAPI",VLOOKUP($D931,'Comp. Sinapi'!$B:$F,3,0),VLOOKUP($D931,'Comp. Própria'!$B:$I,7,0))</f>
        <v>UN</v>
      </c>
      <c r="G931" s="212">
        <v>2</v>
      </c>
      <c r="H931" s="213">
        <f t="shared" si="99"/>
        <v>6555.93</v>
      </c>
      <c r="I931" s="214">
        <f t="shared" si="100"/>
        <v>13111.86</v>
      </c>
      <c r="J931" s="213">
        <f t="shared" si="101"/>
        <v>8192.945721</v>
      </c>
      <c r="K931" s="214">
        <f t="shared" si="102"/>
        <v>16385.89</v>
      </c>
      <c r="L931" s="167">
        <f t="shared" si="98"/>
        <v>1.1115960139633286E-3</v>
      </c>
      <c r="M931" s="326">
        <f t="shared" si="104"/>
        <v>0.99096363857924397</v>
      </c>
      <c r="N931" s="310" t="str">
        <f t="shared" si="103"/>
        <v>C</v>
      </c>
      <c r="P931" s="171">
        <f>IF($C931="SINAPI",VLOOKUP($D931,'Comp. Sinapi'!$B:$F,5,0),VLOOKUP($D931,'Comp. Própria'!$B:$I,8,0))</f>
        <v>6555.93</v>
      </c>
    </row>
    <row r="932" spans="2:16" ht="40.5" x14ac:dyDescent="0.25">
      <c r="B932" s="215" t="s">
        <v>12845</v>
      </c>
      <c r="C932" s="210" t="s">
        <v>16</v>
      </c>
      <c r="D932" s="210">
        <v>100982</v>
      </c>
      <c r="E932" s="211" t="str">
        <f>IF($C932="SINAPI",VLOOKUP($D932,'Comp. Sinapi'!$B:$F,2,0),VLOOKUP($D932,'Comp. Própria'!$B:$I,2,0))</f>
        <v>CARGA, MANOBRA E DESCARGA DE ENTULHO EM CAMINHÃO BASCULANTE 10 M³ - CARGA COM ESCAVADEIRA HIDRÁULICA  (CAÇAMBA DE 0,80 M³ / 111 HP) E DESCARGA LIVRE (UNIDADE: M3). AF_07/2020</v>
      </c>
      <c r="F932" s="210" t="str">
        <f>IF($C932="SINAPI",VLOOKUP($D932,'Comp. Sinapi'!$B:$F,3,0),VLOOKUP($D932,'Comp. Própria'!$B:$I,7,0))</f>
        <v>M3</v>
      </c>
      <c r="G932" s="212">
        <v>21.2</v>
      </c>
      <c r="H932" s="213">
        <f t="shared" si="99"/>
        <v>8.89</v>
      </c>
      <c r="I932" s="214">
        <f t="shared" si="100"/>
        <v>188.46</v>
      </c>
      <c r="J932" s="213">
        <f t="shared" si="101"/>
        <v>11.109833000000002</v>
      </c>
      <c r="K932" s="214">
        <f t="shared" si="102"/>
        <v>235.52</v>
      </c>
      <c r="L932" s="167">
        <f t="shared" si="98"/>
        <v>1.5977349610466272E-5</v>
      </c>
      <c r="M932" s="326">
        <f t="shared" si="104"/>
        <v>0.99097961592885442</v>
      </c>
      <c r="N932" s="310" t="str">
        <f t="shared" si="103"/>
        <v>C</v>
      </c>
      <c r="P932" s="171">
        <f>IF($C932="SINAPI",VLOOKUP($D932,'Comp. Sinapi'!$B:$F,5,0),VLOOKUP($D932,'Comp. Própria'!$B:$I,8,0))</f>
        <v>8.89</v>
      </c>
    </row>
    <row r="933" spans="2:16" ht="27" x14ac:dyDescent="0.25">
      <c r="B933" s="215" t="s">
        <v>12846</v>
      </c>
      <c r="C933" s="210" t="s">
        <v>16</v>
      </c>
      <c r="D933" s="210">
        <v>95875</v>
      </c>
      <c r="E933" s="211" t="str">
        <f>IF($C933="SINAPI",VLOOKUP($D933,'Comp. Sinapi'!$B:$F,2,0),VLOOKUP($D933,'Comp. Própria'!$B:$I,2,0))</f>
        <v>TRANSPORTE COM CAMINHÃO BASCULANTE DE 10 M³, EM VIA URBANA PAVIMENTADA, DMT ATÉ 30 KM (UNIDADE: M3XKM). AF_07/2020</v>
      </c>
      <c r="F933" s="210" t="str">
        <f>IF($C933="SINAPI",VLOOKUP($D933,'Comp. Sinapi'!$B:$F,3,0),VLOOKUP($D933,'Comp. Própria'!$B:$I,7,0))</f>
        <v>M3XKM</v>
      </c>
      <c r="G933" s="212">
        <v>318</v>
      </c>
      <c r="H933" s="213">
        <f t="shared" si="99"/>
        <v>2.5</v>
      </c>
      <c r="I933" s="214">
        <f t="shared" si="100"/>
        <v>795</v>
      </c>
      <c r="J933" s="213">
        <f t="shared" si="101"/>
        <v>3.12425</v>
      </c>
      <c r="K933" s="214">
        <f t="shared" si="102"/>
        <v>993.51</v>
      </c>
      <c r="L933" s="167">
        <f t="shared" si="98"/>
        <v>6.7398338194184552E-5</v>
      </c>
      <c r="M933" s="326">
        <f t="shared" si="104"/>
        <v>0.99104701426704855</v>
      </c>
      <c r="N933" s="310" t="str">
        <f t="shared" si="103"/>
        <v>C</v>
      </c>
      <c r="P933" s="171">
        <f>IF($C933="SINAPI",VLOOKUP($D933,'Comp. Sinapi'!$B:$F,5,0),VLOOKUP($D933,'Comp. Própria'!$B:$I,8,0))</f>
        <v>2.5</v>
      </c>
    </row>
    <row r="934" spans="2:16" ht="54" x14ac:dyDescent="0.25">
      <c r="B934" s="215" t="s">
        <v>12848</v>
      </c>
      <c r="C934" s="210" t="s">
        <v>16</v>
      </c>
      <c r="D934" s="210">
        <v>90084</v>
      </c>
      <c r="E934" s="211" t="str">
        <f>IF($C934="SINAPI",VLOOKUP($D934,'Comp. Sinapi'!$B:$F,2,0),VLOOKUP($D934,'Comp. Própria'!$B:$I,2,0))</f>
        <v>ESCAVAÇÃO MECANIZADA DE VALA COM PROF. MAIOR QUE 1,5 M ATÉ 3,0 M (MÉDIA MONTANTE E JUSANTE/UMA COMPOSIÇÃO POR TRECHO), ESCAVADEIRA (0,8 M3), LARGURA ATÉ 1,5 M, EM SOLO DE 1A CATEGORIA, EM LOCAIS COM ALTO NÍVEL DE INTERFERÊNCIA. AF_02/2021</v>
      </c>
      <c r="F934" s="210" t="str">
        <f>IF($C934="SINAPI",VLOOKUP($D934,'Comp. Sinapi'!$B:$F,3,0),VLOOKUP($D934,'Comp. Própria'!$B:$I,7,0))</f>
        <v>M3</v>
      </c>
      <c r="G934" s="212">
        <v>14.13</v>
      </c>
      <c r="H934" s="213">
        <f t="shared" si="99"/>
        <v>10.4</v>
      </c>
      <c r="I934" s="214">
        <f t="shared" si="100"/>
        <v>146.94999999999999</v>
      </c>
      <c r="J934" s="213">
        <f t="shared" si="101"/>
        <v>12.996880000000001</v>
      </c>
      <c r="K934" s="214">
        <f t="shared" si="102"/>
        <v>183.64</v>
      </c>
      <c r="L934" s="167">
        <f t="shared" si="98"/>
        <v>1.2457882483296644E-5</v>
      </c>
      <c r="M934" s="326">
        <f t="shared" si="104"/>
        <v>0.99105947214953183</v>
      </c>
      <c r="N934" s="310" t="str">
        <f t="shared" si="103"/>
        <v>C</v>
      </c>
      <c r="P934" s="171">
        <f>IF($C934="SINAPI",VLOOKUP($D934,'Comp. Sinapi'!$B:$F,5,0),VLOOKUP($D934,'Comp. Própria'!$B:$I,8,0))</f>
        <v>10.4</v>
      </c>
    </row>
    <row r="935" spans="2:16" ht="27" x14ac:dyDescent="0.25">
      <c r="B935" s="215" t="s">
        <v>12849</v>
      </c>
      <c r="C935" s="210" t="s">
        <v>16</v>
      </c>
      <c r="D935" s="210">
        <v>98114</v>
      </c>
      <c r="E935" s="211" t="str">
        <f>IF($C935="SINAPI",VLOOKUP($D935,'Comp. Sinapi'!$B:$F,2,0),VLOOKUP($D935,'Comp. Própria'!$B:$I,2,0))</f>
        <v>TAMPA CIRCULAR PARA ESGOTO E DRENAGEM, EM FERRO FUNDIDO, DIÂMETRO INTERNO = 0,6 M. AF_12/2020</v>
      </c>
      <c r="F935" s="210" t="str">
        <f>IF($C935="SINAPI",VLOOKUP($D935,'Comp. Sinapi'!$B:$F,3,0),VLOOKUP($D935,'Comp. Própria'!$B:$I,7,0))</f>
        <v>UN</v>
      </c>
      <c r="G935" s="212">
        <v>2</v>
      </c>
      <c r="H935" s="213">
        <f t="shared" si="99"/>
        <v>745.16</v>
      </c>
      <c r="I935" s="214">
        <f t="shared" si="100"/>
        <v>1490.32</v>
      </c>
      <c r="J935" s="213">
        <f t="shared" si="101"/>
        <v>931.22645199999999</v>
      </c>
      <c r="K935" s="214">
        <f t="shared" si="102"/>
        <v>1862.45</v>
      </c>
      <c r="L935" s="167">
        <f t="shared" si="98"/>
        <v>1.2634602064373686E-4</v>
      </c>
      <c r="M935" s="326">
        <f t="shared" si="104"/>
        <v>0.99118581817017559</v>
      </c>
      <c r="N935" s="310" t="str">
        <f t="shared" si="103"/>
        <v>C</v>
      </c>
      <c r="P935" s="171">
        <f>IF($C935="SINAPI",VLOOKUP($D935,'Comp. Sinapi'!$B:$F,5,0),VLOOKUP($D935,'Comp. Própria'!$B:$I,8,0))</f>
        <v>745.16</v>
      </c>
    </row>
    <row r="936" spans="2:16" ht="27" x14ac:dyDescent="0.25">
      <c r="B936" s="215" t="s">
        <v>12850</v>
      </c>
      <c r="C936" s="210" t="s">
        <v>16</v>
      </c>
      <c r="D936" s="210">
        <v>95240</v>
      </c>
      <c r="E936" s="211" t="str">
        <f>IF($C936="SINAPI",VLOOKUP($D936,'Comp. Sinapi'!$B:$F,2,0),VLOOKUP($D936,'Comp. Própria'!$B:$I,2,0))</f>
        <v>LASTRO DE CONCRETO MAGRO, APLICADO EM PISOS, LAJES SOBRE SOLO OU RADIERS, ESPESSURA DE 3 CM. AF_01/2024</v>
      </c>
      <c r="F936" s="210" t="str">
        <f>IF($C936="SINAPI",VLOOKUP($D936,'Comp. Sinapi'!$B:$F,3,0),VLOOKUP($D936,'Comp. Própria'!$B:$I,7,0))</f>
        <v>M2</v>
      </c>
      <c r="G936" s="212">
        <v>7.07</v>
      </c>
      <c r="H936" s="213">
        <f t="shared" si="99"/>
        <v>20.39</v>
      </c>
      <c r="I936" s="214">
        <f t="shared" si="100"/>
        <v>144.15</v>
      </c>
      <c r="J936" s="213">
        <f t="shared" si="101"/>
        <v>25.481383000000001</v>
      </c>
      <c r="K936" s="214">
        <f t="shared" si="102"/>
        <v>180.15</v>
      </c>
      <c r="L936" s="167">
        <f t="shared" si="98"/>
        <v>1.2221125731680957E-5</v>
      </c>
      <c r="M936" s="326">
        <f t="shared" si="104"/>
        <v>0.99119803929590722</v>
      </c>
      <c r="N936" s="310" t="str">
        <f t="shared" si="103"/>
        <v>C</v>
      </c>
      <c r="P936" s="171">
        <f>IF($C936="SINAPI",VLOOKUP($D936,'Comp. Sinapi'!$B:$F,5,0),VLOOKUP($D936,'Comp. Própria'!$B:$I,8,0))</f>
        <v>20.39</v>
      </c>
    </row>
    <row r="937" spans="2:16" ht="54" x14ac:dyDescent="0.25">
      <c r="B937" s="215" t="s">
        <v>12851</v>
      </c>
      <c r="C937" s="210" t="s">
        <v>16</v>
      </c>
      <c r="D937" s="210">
        <v>93380</v>
      </c>
      <c r="E937" s="211" t="str">
        <f>IF($C937="SINAPI",VLOOKUP($D937,'Comp. Sinapi'!$B:$F,2,0),VLOOKUP($D937,'Comp. Própria'!$B:$I,2,0))</f>
        <v>REATERRO MECANIZADO DE VALA COM RETROESCAVADEIRA (CAPACIDADE DA CAÇAMBA   DA RETRO: 0,26 M³/POTÊNCIA: 88 HP), LARGURA ATÉ 0,8 M, PROFUNDIDADE 1,5 A 3,0 M, COM SOLO (SEM SUBSTITUIÇÃO) DE 1ª CATEGORIA, COM COMPACTADOR DE SOLOS DE PERCUSSÃO AF_08/2023</v>
      </c>
      <c r="F937" s="210" t="str">
        <f>IF($C937="SINAPI",VLOOKUP($D937,'Comp. Sinapi'!$B:$F,3,0),VLOOKUP($D937,'Comp. Própria'!$B:$I,7,0))</f>
        <v>M3</v>
      </c>
      <c r="G937" s="212">
        <v>5.65</v>
      </c>
      <c r="H937" s="213">
        <f t="shared" si="99"/>
        <v>13.55</v>
      </c>
      <c r="I937" s="214">
        <f t="shared" si="100"/>
        <v>76.55</v>
      </c>
      <c r="J937" s="213">
        <f t="shared" si="101"/>
        <v>16.933435000000003</v>
      </c>
      <c r="K937" s="214">
        <f t="shared" si="102"/>
        <v>95.67</v>
      </c>
      <c r="L937" s="167">
        <f t="shared" si="98"/>
        <v>6.4901198931441413E-6</v>
      </c>
      <c r="M937" s="326">
        <f t="shared" si="104"/>
        <v>0.99120452941580039</v>
      </c>
      <c r="N937" s="310" t="str">
        <f t="shared" si="103"/>
        <v>C</v>
      </c>
      <c r="P937" s="171">
        <f>IF($C937="SINAPI",VLOOKUP($D937,'Comp. Sinapi'!$B:$F,5,0),VLOOKUP($D937,'Comp. Própria'!$B:$I,8,0))</f>
        <v>13.55</v>
      </c>
    </row>
    <row r="938" spans="2:16" ht="27" x14ac:dyDescent="0.25">
      <c r="B938" s="215" t="s">
        <v>12852</v>
      </c>
      <c r="C938" s="210" t="s">
        <v>16</v>
      </c>
      <c r="D938" s="210">
        <v>98557</v>
      </c>
      <c r="E938" s="211" t="str">
        <f>IF($C938="SINAPI",VLOOKUP($D938,'Comp. Sinapi'!$B:$F,2,0),VLOOKUP($D938,'Comp. Própria'!$B:$I,2,0))</f>
        <v>IMPERMEABILIZAÇÃO DE SUPERFÍCIE COM EMULSÃO ASFÁLTICA, 2 DEMÃOS. AF_09/2023</v>
      </c>
      <c r="F938" s="210" t="str">
        <f>IF($C938="SINAPI",VLOOKUP($D938,'Comp. Sinapi'!$B:$F,3,0),VLOOKUP($D938,'Comp. Própria'!$B:$I,7,0))</f>
        <v>M2</v>
      </c>
      <c r="G938" s="212">
        <v>22.79</v>
      </c>
      <c r="H938" s="213">
        <f t="shared" si="99"/>
        <v>42.71</v>
      </c>
      <c r="I938" s="214">
        <f t="shared" si="100"/>
        <v>973.36</v>
      </c>
      <c r="J938" s="213">
        <f t="shared" si="101"/>
        <v>53.374687000000002</v>
      </c>
      <c r="K938" s="214">
        <f t="shared" si="102"/>
        <v>1216.4000000000001</v>
      </c>
      <c r="L938" s="167">
        <f t="shared" si="98"/>
        <v>8.2518886150522981E-5</v>
      </c>
      <c r="M938" s="326">
        <f t="shared" si="104"/>
        <v>0.99128704830195091</v>
      </c>
      <c r="N938" s="310" t="str">
        <f t="shared" si="103"/>
        <v>C</v>
      </c>
      <c r="P938" s="171">
        <f>IF($C938="SINAPI",VLOOKUP($D938,'Comp. Sinapi'!$B:$F,5,0),VLOOKUP($D938,'Comp. Própria'!$B:$I,8,0))</f>
        <v>42.71</v>
      </c>
    </row>
    <row r="939" spans="2:16" ht="40.5" x14ac:dyDescent="0.25">
      <c r="B939" s="215" t="s">
        <v>12853</v>
      </c>
      <c r="C939" s="210" t="s">
        <v>16</v>
      </c>
      <c r="D939" s="210">
        <v>98061</v>
      </c>
      <c r="E939" s="211" t="str">
        <f>IF($C939="SINAPI",VLOOKUP($D939,'Comp. Sinapi'!$B:$F,2,0),VLOOKUP($D939,'Comp. Própria'!$B:$I,2,0))</f>
        <v>FILTRO ANAERÓBIO CIRCULAR, EM CONCRETO PRÉ-MOLDADO, DIÂMETRO INTERNO = 2,88 M, ALTURA INTERNA = 1,50 M, VOLUME ÚTIL: 7817,3 L (PARA 75 CONTRIBUINTES). AF_12/2020_PA</v>
      </c>
      <c r="F939" s="210" t="str">
        <f>IF($C939="SINAPI",VLOOKUP($D939,'Comp. Sinapi'!$B:$F,3,0),VLOOKUP($D939,'Comp. Própria'!$B:$I,7,0))</f>
        <v>UN</v>
      </c>
      <c r="G939" s="212">
        <v>1</v>
      </c>
      <c r="H939" s="213">
        <f t="shared" si="99"/>
        <v>7948.77</v>
      </c>
      <c r="I939" s="214">
        <f t="shared" si="100"/>
        <v>7948.77</v>
      </c>
      <c r="J939" s="213">
        <f t="shared" si="101"/>
        <v>9933.5778690000006</v>
      </c>
      <c r="K939" s="214">
        <f t="shared" si="102"/>
        <v>9933.57</v>
      </c>
      <c r="L939" s="167">
        <f t="shared" si="98"/>
        <v>6.7387958886735489E-4</v>
      </c>
      <c r="M939" s="326">
        <f t="shared" si="104"/>
        <v>0.99196092789081824</v>
      </c>
      <c r="N939" s="310" t="str">
        <f t="shared" si="103"/>
        <v>C</v>
      </c>
      <c r="P939" s="171">
        <f>IF($C939="SINAPI",VLOOKUP($D939,'Comp. Sinapi'!$B:$F,5,0),VLOOKUP($D939,'Comp. Própria'!$B:$I,8,0))</f>
        <v>7948.77</v>
      </c>
    </row>
    <row r="940" spans="2:16" ht="40.5" x14ac:dyDescent="0.25">
      <c r="B940" s="215" t="s">
        <v>12854</v>
      </c>
      <c r="C940" s="210" t="s">
        <v>16</v>
      </c>
      <c r="D940" s="210">
        <v>100982</v>
      </c>
      <c r="E940" s="211" t="str">
        <f>IF($C940="SINAPI",VLOOKUP($D940,'Comp. Sinapi'!$B:$F,2,0),VLOOKUP($D940,'Comp. Própria'!$B:$I,2,0))</f>
        <v>CARGA, MANOBRA E DESCARGA DE ENTULHO EM CAMINHÃO BASCULANTE 10 M³ - CARGA COM ESCAVADEIRA HIDRÁULICA  (CAÇAMBA DE 0,80 M³ / 111 HP) E DESCARGA LIVRE (UNIDADE: M3). AF_07/2020</v>
      </c>
      <c r="F940" s="210" t="str">
        <f>IF($C940="SINAPI",VLOOKUP($D940,'Comp. Sinapi'!$B:$F,3,0),VLOOKUP($D940,'Comp. Própria'!$B:$I,7,0))</f>
        <v>M3</v>
      </c>
      <c r="G940" s="212">
        <v>8.48</v>
      </c>
      <c r="H940" s="213">
        <f t="shared" si="99"/>
        <v>8.89</v>
      </c>
      <c r="I940" s="214">
        <f t="shared" si="100"/>
        <v>75.38</v>
      </c>
      <c r="J940" s="213">
        <f t="shared" si="101"/>
        <v>11.109833000000002</v>
      </c>
      <c r="K940" s="214">
        <f t="shared" si="102"/>
        <v>94.21</v>
      </c>
      <c r="L940" s="167">
        <f t="shared" si="98"/>
        <v>6.3910755214080642E-6</v>
      </c>
      <c r="M940" s="326">
        <f t="shared" si="104"/>
        <v>0.99196731896633961</v>
      </c>
      <c r="N940" s="310" t="str">
        <f t="shared" si="103"/>
        <v>C</v>
      </c>
      <c r="P940" s="171">
        <f>IF($C940="SINAPI",VLOOKUP($D940,'Comp. Sinapi'!$B:$F,5,0),VLOOKUP($D940,'Comp. Própria'!$B:$I,8,0))</f>
        <v>8.89</v>
      </c>
    </row>
    <row r="941" spans="2:16" ht="27" x14ac:dyDescent="0.25">
      <c r="B941" s="215" t="s">
        <v>12855</v>
      </c>
      <c r="C941" s="210" t="s">
        <v>16</v>
      </c>
      <c r="D941" s="210">
        <v>95875</v>
      </c>
      <c r="E941" s="211" t="str">
        <f>IF($C941="SINAPI",VLOOKUP($D941,'Comp. Sinapi'!$B:$F,2,0),VLOOKUP($D941,'Comp. Própria'!$B:$I,2,0))</f>
        <v>TRANSPORTE COM CAMINHÃO BASCULANTE DE 10 M³, EM VIA URBANA PAVIMENTADA, DMT ATÉ 30 KM (UNIDADE: M3XKM). AF_07/2020</v>
      </c>
      <c r="F941" s="210" t="str">
        <f>IF($C941="SINAPI",VLOOKUP($D941,'Comp. Sinapi'!$B:$F,3,0),VLOOKUP($D941,'Comp. Própria'!$B:$I,7,0))</f>
        <v>M3XKM</v>
      </c>
      <c r="G941" s="212">
        <v>127.2</v>
      </c>
      <c r="H941" s="213">
        <f t="shared" si="99"/>
        <v>2.5</v>
      </c>
      <c r="I941" s="214">
        <f t="shared" si="100"/>
        <v>318</v>
      </c>
      <c r="J941" s="213">
        <f t="shared" si="101"/>
        <v>3.12425</v>
      </c>
      <c r="K941" s="214">
        <f t="shared" si="102"/>
        <v>397.4</v>
      </c>
      <c r="L941" s="167">
        <f t="shared" si="98"/>
        <v>2.6959063923230706E-5</v>
      </c>
      <c r="M941" s="326">
        <f t="shared" si="104"/>
        <v>0.99199427803026285</v>
      </c>
      <c r="N941" s="310" t="str">
        <f t="shared" si="103"/>
        <v>C</v>
      </c>
      <c r="P941" s="171">
        <f>IF($C941="SINAPI",VLOOKUP($D941,'Comp. Sinapi'!$B:$F,5,0),VLOOKUP($D941,'Comp. Própria'!$B:$I,8,0))</f>
        <v>2.5</v>
      </c>
    </row>
    <row r="942" spans="2:16" ht="54" x14ac:dyDescent="0.25">
      <c r="B942" s="215" t="s">
        <v>12857</v>
      </c>
      <c r="C942" s="210" t="s">
        <v>16</v>
      </c>
      <c r="D942" s="210">
        <v>90084</v>
      </c>
      <c r="E942" s="211" t="str">
        <f>IF($C942="SINAPI",VLOOKUP($D942,'Comp. Sinapi'!$B:$F,2,0),VLOOKUP($D942,'Comp. Própria'!$B:$I,2,0))</f>
        <v>ESCAVAÇÃO MECANIZADA DE VALA COM PROF. MAIOR QUE 1,5 M ATÉ 3,0 M (MÉDIA MONTANTE E JUSANTE/UMA COMPOSIÇÃO POR TRECHO), ESCAVADEIRA (0,8 M3), LARGURA ATÉ 1,5 M, EM SOLO DE 1A CATEGORIA, EM LOCAIS COM ALTO NÍVEL DE INTERFERÊNCIA. AF_02/2021</v>
      </c>
      <c r="F942" s="210" t="str">
        <f>IF($C942="SINAPI",VLOOKUP($D942,'Comp. Sinapi'!$B:$F,3,0),VLOOKUP($D942,'Comp. Própria'!$B:$I,7,0))</f>
        <v>M3</v>
      </c>
      <c r="G942" s="212">
        <v>98.91</v>
      </c>
      <c r="H942" s="213">
        <f t="shared" si="99"/>
        <v>10.4</v>
      </c>
      <c r="I942" s="214">
        <f t="shared" si="100"/>
        <v>1028.6600000000001</v>
      </c>
      <c r="J942" s="213">
        <f t="shared" si="101"/>
        <v>12.996880000000001</v>
      </c>
      <c r="K942" s="214">
        <f t="shared" si="102"/>
        <v>1285.52</v>
      </c>
      <c r="L942" s="167">
        <f t="shared" si="98"/>
        <v>8.7207890927507638E-5</v>
      </c>
      <c r="M942" s="326">
        <f t="shared" si="104"/>
        <v>0.99208148592119039</v>
      </c>
      <c r="N942" s="310" t="str">
        <f t="shared" si="103"/>
        <v>C</v>
      </c>
      <c r="P942" s="171">
        <f>IF($C942="SINAPI",VLOOKUP($D942,'Comp. Sinapi'!$B:$F,5,0),VLOOKUP($D942,'Comp. Própria'!$B:$I,8,0))</f>
        <v>10.4</v>
      </c>
    </row>
    <row r="943" spans="2:16" ht="40.5" x14ac:dyDescent="0.25">
      <c r="B943" s="215" t="s">
        <v>12858</v>
      </c>
      <c r="C943" s="210" t="s">
        <v>13156</v>
      </c>
      <c r="D943" s="210" t="s">
        <v>13433</v>
      </c>
      <c r="E943" s="211" t="str">
        <f>IF($C943="SINAPI",VLOOKUP($D943,'Comp. Sinapi'!$B:$F,2,0),VLOOKUP($D943,'Comp. Própria'!$B:$I,2,0))</f>
        <v>SUMIDOURO CIRCULAR, EM CONCRETO PRÉ-MOLDADO, DIÂMETRO INTERNO = 1,88 M, ALTURA INTERNA = 4,45 M, ÁREA DE INFILTRAÇÃO: 13,1 M² (PARA 5 CONTRIBUINTES). AF_12/2020</v>
      </c>
      <c r="F943" s="210" t="str">
        <f>IF($C943="SINAPI",VLOOKUP($D943,'Comp. Sinapi'!$B:$F,3,0),VLOOKUP($D943,'Comp. Própria'!$B:$I,7,0))</f>
        <v>UN</v>
      </c>
      <c r="G943" s="212">
        <v>7</v>
      </c>
      <c r="H943" s="213">
        <f t="shared" si="99"/>
        <v>7169.5890986250006</v>
      </c>
      <c r="I943" s="214">
        <f t="shared" si="100"/>
        <v>50187.12</v>
      </c>
      <c r="J943" s="213">
        <f t="shared" si="101"/>
        <v>8959.8354965516628</v>
      </c>
      <c r="K943" s="214">
        <f t="shared" si="102"/>
        <v>62718.84</v>
      </c>
      <c r="L943" s="167">
        <f t="shared" si="98"/>
        <v>4.2547589752161023E-3</v>
      </c>
      <c r="M943" s="326">
        <f t="shared" si="104"/>
        <v>0.99633624489640649</v>
      </c>
      <c r="N943" s="310" t="str">
        <f t="shared" si="103"/>
        <v>C</v>
      </c>
      <c r="P943" s="171">
        <f>IF($C943="SINAPI",VLOOKUP($D943,'Comp. Sinapi'!$B:$F,5,0),VLOOKUP($D943,'Comp. Própria'!$B:$I,8,0))</f>
        <v>7169.5890986250006</v>
      </c>
    </row>
    <row r="944" spans="2:16" ht="27" x14ac:dyDescent="0.25">
      <c r="B944" s="215" t="s">
        <v>12859</v>
      </c>
      <c r="C944" s="210" t="s">
        <v>16</v>
      </c>
      <c r="D944" s="210">
        <v>98115</v>
      </c>
      <c r="E944" s="211" t="str">
        <f>IF($C944="SINAPI",VLOOKUP($D944,'Comp. Sinapi'!$B:$F,2,0),VLOOKUP($D944,'Comp. Própria'!$B:$I,2,0))</f>
        <v>TAMPA CIRCULAR PARA ESGOTO E DRENAGEM, EM CONCRETO PRÉ-MOLDADO, DIÂMETRO INTERNO = 0,60 M E ALTURA = 0,10 M. AF_12/2020</v>
      </c>
      <c r="F944" s="210" t="str">
        <f>IF($C944="SINAPI",VLOOKUP($D944,'Comp. Sinapi'!$B:$F,3,0),VLOOKUP($D944,'Comp. Própria'!$B:$I,7,0))</f>
        <v>UN</v>
      </c>
      <c r="G944" s="212">
        <v>7</v>
      </c>
      <c r="H944" s="213">
        <f t="shared" si="99"/>
        <v>99.08</v>
      </c>
      <c r="I944" s="214">
        <f t="shared" si="100"/>
        <v>693.56</v>
      </c>
      <c r="J944" s="213">
        <f t="shared" si="101"/>
        <v>123.82027600000001</v>
      </c>
      <c r="K944" s="214">
        <f t="shared" si="102"/>
        <v>866.74</v>
      </c>
      <c r="L944" s="167">
        <f t="shared" si="98"/>
        <v>5.8798437505840423E-5</v>
      </c>
      <c r="M944" s="326">
        <f t="shared" si="104"/>
        <v>0.99639504333391238</v>
      </c>
      <c r="N944" s="310" t="str">
        <f t="shared" si="103"/>
        <v>C</v>
      </c>
      <c r="P944" s="171">
        <f>IF($C944="SINAPI",VLOOKUP($D944,'Comp. Sinapi'!$B:$F,5,0),VLOOKUP($D944,'Comp. Própria'!$B:$I,8,0))</f>
        <v>99.08</v>
      </c>
    </row>
    <row r="945" spans="2:16" ht="54" x14ac:dyDescent="0.25">
      <c r="B945" s="215" t="s">
        <v>12860</v>
      </c>
      <c r="C945" s="210" t="s">
        <v>16</v>
      </c>
      <c r="D945" s="210">
        <v>93380</v>
      </c>
      <c r="E945" s="211" t="str">
        <f>IF($C945="SINAPI",VLOOKUP($D945,'Comp. Sinapi'!$B:$F,2,0),VLOOKUP($D945,'Comp. Própria'!$B:$I,2,0))</f>
        <v>REATERRO MECANIZADO DE VALA COM RETROESCAVADEIRA (CAPACIDADE DA CAÇAMBA   DA RETRO: 0,26 M³/POTÊNCIA: 88 HP), LARGURA ATÉ 0,8 M, PROFUNDIDADE 1,5 A 3,0 M, COM SOLO (SEM SUBSTITUIÇÃO) DE 1ª CATEGORIA, COM COMPACTADOR DE SOLOS DE PERCUSSÃO AF_08/2023</v>
      </c>
      <c r="F945" s="210" t="str">
        <f>IF($C945="SINAPI",VLOOKUP($D945,'Comp. Sinapi'!$B:$F,3,0),VLOOKUP($D945,'Comp. Própria'!$B:$I,7,0))</f>
        <v>M3</v>
      </c>
      <c r="G945" s="212">
        <v>39.56</v>
      </c>
      <c r="H945" s="213">
        <f t="shared" si="99"/>
        <v>13.55</v>
      </c>
      <c r="I945" s="214">
        <f t="shared" si="100"/>
        <v>536.03</v>
      </c>
      <c r="J945" s="213">
        <f t="shared" si="101"/>
        <v>16.933435000000003</v>
      </c>
      <c r="K945" s="214">
        <f t="shared" si="102"/>
        <v>669.88</v>
      </c>
      <c r="L945" s="167">
        <f t="shared" si="98"/>
        <v>4.5443728588056835E-5</v>
      </c>
      <c r="M945" s="326">
        <f t="shared" si="104"/>
        <v>0.99644048706250044</v>
      </c>
      <c r="N945" s="310" t="str">
        <f t="shared" si="103"/>
        <v>C</v>
      </c>
      <c r="P945" s="171">
        <f>IF($C945="SINAPI",VLOOKUP($D945,'Comp. Sinapi'!$B:$F,5,0),VLOOKUP($D945,'Comp. Própria'!$B:$I,8,0))</f>
        <v>13.55</v>
      </c>
    </row>
    <row r="946" spans="2:16" ht="27" x14ac:dyDescent="0.25">
      <c r="B946" s="215" t="s">
        <v>12861</v>
      </c>
      <c r="C946" s="210" t="s">
        <v>16</v>
      </c>
      <c r="D946" s="210">
        <v>98557</v>
      </c>
      <c r="E946" s="211" t="str">
        <f>IF($C946="SINAPI",VLOOKUP($D946,'Comp. Sinapi'!$B:$F,2,0),VLOOKUP($D946,'Comp. Própria'!$B:$I,2,0))</f>
        <v>IMPERMEABILIZAÇÃO DE SUPERFÍCIE COM EMULSÃO ASFÁLTICA, 2 DEMÃOS. AF_09/2023</v>
      </c>
      <c r="F946" s="210" t="str">
        <f>IF($C946="SINAPI",VLOOKUP($D946,'Comp. Sinapi'!$B:$F,3,0),VLOOKUP($D946,'Comp. Própria'!$B:$I,7,0))</f>
        <v>M2</v>
      </c>
      <c r="G946" s="212">
        <v>125.7</v>
      </c>
      <c r="H946" s="213">
        <f t="shared" si="99"/>
        <v>42.71</v>
      </c>
      <c r="I946" s="214">
        <f t="shared" si="100"/>
        <v>5368.64</v>
      </c>
      <c r="J946" s="213">
        <f t="shared" si="101"/>
        <v>53.374687000000002</v>
      </c>
      <c r="K946" s="214">
        <f t="shared" si="102"/>
        <v>6709.19</v>
      </c>
      <c r="L946" s="167">
        <f t="shared" si="98"/>
        <v>4.5514212904655313E-4</v>
      </c>
      <c r="M946" s="326">
        <f t="shared" si="104"/>
        <v>0.99689562919154695</v>
      </c>
      <c r="N946" s="310" t="str">
        <f t="shared" si="103"/>
        <v>C</v>
      </c>
      <c r="P946" s="171">
        <f>IF($C946="SINAPI",VLOOKUP($D946,'Comp. Sinapi'!$B:$F,5,0),VLOOKUP($D946,'Comp. Própria'!$B:$I,8,0))</f>
        <v>42.71</v>
      </c>
    </row>
    <row r="947" spans="2:16" ht="40.5" x14ac:dyDescent="0.25">
      <c r="B947" s="215" t="s">
        <v>12862</v>
      </c>
      <c r="C947" s="210" t="s">
        <v>16</v>
      </c>
      <c r="D947" s="210">
        <v>100982</v>
      </c>
      <c r="E947" s="211" t="str">
        <f>IF($C947="SINAPI",VLOOKUP($D947,'Comp. Sinapi'!$B:$F,2,0),VLOOKUP($D947,'Comp. Própria'!$B:$I,2,0))</f>
        <v>CARGA, MANOBRA E DESCARGA DE ENTULHO EM CAMINHÃO BASCULANTE 10 M³ - CARGA COM ESCAVADEIRA HIDRÁULICA  (CAÇAMBA DE 0,80 M³ / 111 HP) E DESCARGA LIVRE (UNIDADE: M3). AF_07/2020</v>
      </c>
      <c r="F947" s="210" t="str">
        <f>IF($C947="SINAPI",VLOOKUP($D947,'Comp. Sinapi'!$B:$F,3,0),VLOOKUP($D947,'Comp. Própria'!$B:$I,7,0))</f>
        <v>M3</v>
      </c>
      <c r="G947" s="212">
        <v>59.35</v>
      </c>
      <c r="H947" s="213">
        <f t="shared" si="99"/>
        <v>8.89</v>
      </c>
      <c r="I947" s="214">
        <f t="shared" si="100"/>
        <v>527.62</v>
      </c>
      <c r="J947" s="213">
        <f t="shared" si="101"/>
        <v>11.109833000000002</v>
      </c>
      <c r="K947" s="214">
        <f t="shared" si="102"/>
        <v>659.36</v>
      </c>
      <c r="L947" s="167">
        <f t="shared" si="98"/>
        <v>4.4730066402670858E-5</v>
      </c>
      <c r="M947" s="326">
        <f t="shared" si="104"/>
        <v>0.99694035925794966</v>
      </c>
      <c r="N947" s="310" t="str">
        <f t="shared" si="103"/>
        <v>C</v>
      </c>
      <c r="P947" s="171">
        <f>IF($C947="SINAPI",VLOOKUP($D947,'Comp. Sinapi'!$B:$F,5,0),VLOOKUP($D947,'Comp. Própria'!$B:$I,8,0))</f>
        <v>8.89</v>
      </c>
    </row>
    <row r="948" spans="2:16" ht="27" x14ac:dyDescent="0.25">
      <c r="B948" s="215" t="s">
        <v>12863</v>
      </c>
      <c r="C948" s="210" t="s">
        <v>16</v>
      </c>
      <c r="D948" s="210">
        <v>95875</v>
      </c>
      <c r="E948" s="211" t="str">
        <f>IF($C948="SINAPI",VLOOKUP($D948,'Comp. Sinapi'!$B:$F,2,0),VLOOKUP($D948,'Comp. Própria'!$B:$I,2,0))</f>
        <v>TRANSPORTE COM CAMINHÃO BASCULANTE DE 10 M³, EM VIA URBANA PAVIMENTADA, DMT ATÉ 30 KM (UNIDADE: M3XKM). AF_07/2020</v>
      </c>
      <c r="F948" s="210" t="str">
        <f>IF($C948="SINAPI",VLOOKUP($D948,'Comp. Sinapi'!$B:$F,3,0),VLOOKUP($D948,'Comp. Própria'!$B:$I,7,0))</f>
        <v>M3XKM</v>
      </c>
      <c r="G948" s="212">
        <v>890.25</v>
      </c>
      <c r="H948" s="213">
        <f t="shared" si="99"/>
        <v>2.5</v>
      </c>
      <c r="I948" s="214">
        <f t="shared" si="100"/>
        <v>2225.62</v>
      </c>
      <c r="J948" s="213">
        <f t="shared" si="101"/>
        <v>3.12425</v>
      </c>
      <c r="K948" s="214">
        <f t="shared" si="102"/>
        <v>2781.36</v>
      </c>
      <c r="L948" s="167">
        <f t="shared" si="98"/>
        <v>1.8868359847387257E-4</v>
      </c>
      <c r="M948" s="326">
        <f t="shared" si="104"/>
        <v>0.99712904285642356</v>
      </c>
      <c r="N948" s="310" t="str">
        <f t="shared" si="103"/>
        <v>C</v>
      </c>
      <c r="P948" s="171">
        <f>IF($C948="SINAPI",VLOOKUP($D948,'Comp. Sinapi'!$B:$F,5,0),VLOOKUP($D948,'Comp. Própria'!$B:$I,8,0))</f>
        <v>2.5</v>
      </c>
    </row>
    <row r="949" spans="2:16" ht="40.5" x14ac:dyDescent="0.25">
      <c r="B949" s="215" t="s">
        <v>12865</v>
      </c>
      <c r="C949" s="210" t="s">
        <v>16</v>
      </c>
      <c r="D949" s="210">
        <v>97907</v>
      </c>
      <c r="E949" s="211" t="str">
        <f>IF($C949="SINAPI",VLOOKUP($D949,'Comp. Sinapi'!$B:$F,2,0),VLOOKUP($D949,'Comp. Própria'!$B:$I,2,0))</f>
        <v>CAIXA ENTERRADA HIDRÁULICA RETANGULAR, EM ALVENARIA COM BLOCOS DE CONCRETO, DIMENSÕES INTERNAS: 0,8X0,8X0,6 M PARA REDE DE ESGOTO. AF_12/2020</v>
      </c>
      <c r="F949" s="210" t="str">
        <f>IF($C949="SINAPI",VLOOKUP($D949,'Comp. Sinapi'!$B:$F,3,0),VLOOKUP($D949,'Comp. Própria'!$B:$I,7,0))</f>
        <v>UN</v>
      </c>
      <c r="G949" s="212">
        <v>3</v>
      </c>
      <c r="H949" s="213">
        <f t="shared" si="99"/>
        <v>637.89</v>
      </c>
      <c r="I949" s="214">
        <f t="shared" si="100"/>
        <v>1913.67</v>
      </c>
      <c r="J949" s="213">
        <f t="shared" si="101"/>
        <v>797.17113300000005</v>
      </c>
      <c r="K949" s="214">
        <f t="shared" si="102"/>
        <v>2391.5100000000002</v>
      </c>
      <c r="L949" s="167">
        <f t="shared" si="98"/>
        <v>1.6223671606201679E-4</v>
      </c>
      <c r="M949" s="326">
        <f t="shared" si="104"/>
        <v>0.99729127957248553</v>
      </c>
      <c r="N949" s="310" t="str">
        <f t="shared" si="103"/>
        <v>C</v>
      </c>
      <c r="P949" s="171">
        <f>IF($C949="SINAPI",VLOOKUP($D949,'Comp. Sinapi'!$B:$F,5,0),VLOOKUP($D949,'Comp. Própria'!$B:$I,8,0))</f>
        <v>637.89</v>
      </c>
    </row>
    <row r="950" spans="2:16" ht="48.75" customHeight="1" x14ac:dyDescent="0.25">
      <c r="B950" s="215" t="s">
        <v>12866</v>
      </c>
      <c r="C950" s="210" t="s">
        <v>16</v>
      </c>
      <c r="D950" s="210">
        <v>100248</v>
      </c>
      <c r="E950" s="211" t="str">
        <f>IF($C950="SINAPI",VLOOKUP($D950,'Comp. Sinapi'!$B:$F,2,0),VLOOKUP($D950,'Comp. Própria'!$B:$I,2,0))</f>
        <v>TRANSPORTE HORIZONTAL MANUAL, DE TUBO DE PVC SÉRIE NORMAL - ESGOTO PREDIAL, OU REFORÇADO PARA ESGOTO OU ÁGUAS PLUVIAIS PREDIAL, COM DIÂMETRO MAIOR QUE 100 MM E MENOR OU IGUAL A 150 MM (UNIDADE: MXKM). AF_07/2019</v>
      </c>
      <c r="F950" s="210" t="str">
        <f>IF($C950="SINAPI",VLOOKUP($D950,'Comp. Sinapi'!$B:$F,3,0),VLOOKUP($D950,'Comp. Própria'!$B:$I,7,0))</f>
        <v>MXKM</v>
      </c>
      <c r="G950" s="212">
        <v>175.05</v>
      </c>
      <c r="H950" s="213">
        <f t="shared" si="99"/>
        <v>12.43</v>
      </c>
      <c r="I950" s="214">
        <f t="shared" si="100"/>
        <v>2175.87</v>
      </c>
      <c r="J950" s="213">
        <f t="shared" si="101"/>
        <v>15.533771</v>
      </c>
      <c r="K950" s="214">
        <f t="shared" si="102"/>
        <v>2719.18</v>
      </c>
      <c r="L950" s="167">
        <f t="shared" si="98"/>
        <v>1.8446539365568816E-4</v>
      </c>
      <c r="M950" s="326">
        <f t="shared" si="104"/>
        <v>0.99747574496614122</v>
      </c>
      <c r="N950" s="310" t="str">
        <f t="shared" si="103"/>
        <v>C</v>
      </c>
      <c r="P950" s="171">
        <f>IF($C950="SINAPI",VLOOKUP($D950,'Comp. Sinapi'!$B:$F,5,0),VLOOKUP($D950,'Comp. Própria'!$B:$I,8,0))</f>
        <v>12.43</v>
      </c>
    </row>
    <row r="951" spans="2:16" ht="27" x14ac:dyDescent="0.25">
      <c r="B951" s="215" t="s">
        <v>12869</v>
      </c>
      <c r="C951" s="210" t="s">
        <v>16</v>
      </c>
      <c r="D951" s="210">
        <v>99059</v>
      </c>
      <c r="E951" s="211" t="str">
        <f>IF($C951="SINAPI",VLOOKUP($D951,'Comp. Sinapi'!$B:$F,2,0),VLOOKUP($D951,'Comp. Própria'!$B:$I,2,0))</f>
        <v>LOCAÇÃO CONVENCIONAL DE OBRA, UTILIZANDO GABARITO DE TÁBUAS CORRIDAS PONTALETADAS A CADA 2,00M -  2 UTILIZAÇÕES. AF_03/2024</v>
      </c>
      <c r="F951" s="210" t="str">
        <f>IF($C951="SINAPI",VLOOKUP($D951,'Comp. Sinapi'!$B:$F,3,0),VLOOKUP($D951,'Comp. Própria'!$B:$I,7,0))</f>
        <v>M</v>
      </c>
      <c r="G951" s="212">
        <v>33</v>
      </c>
      <c r="H951" s="213">
        <f t="shared" si="99"/>
        <v>60.75</v>
      </c>
      <c r="I951" s="214">
        <f t="shared" si="100"/>
        <v>2004.75</v>
      </c>
      <c r="J951" s="213">
        <f t="shared" si="101"/>
        <v>75.919274999999999</v>
      </c>
      <c r="K951" s="214">
        <f t="shared" si="102"/>
        <v>2505.33</v>
      </c>
      <c r="L951" s="167">
        <f t="shared" si="98"/>
        <v>1.6995810674078405E-4</v>
      </c>
      <c r="M951" s="326">
        <f t="shared" si="104"/>
        <v>0.99764570307288203</v>
      </c>
      <c r="N951" s="310" t="str">
        <f t="shared" si="103"/>
        <v>C</v>
      </c>
      <c r="P951" s="171">
        <f>IF($C951="SINAPI",VLOOKUP($D951,'Comp. Sinapi'!$B:$F,5,0),VLOOKUP($D951,'Comp. Própria'!$B:$I,8,0))</f>
        <v>60.75</v>
      </c>
    </row>
    <row r="952" spans="2:16" ht="54" x14ac:dyDescent="0.25">
      <c r="B952" s="215" t="s">
        <v>12870</v>
      </c>
      <c r="C952" s="210" t="s">
        <v>16</v>
      </c>
      <c r="D952" s="210">
        <v>102292</v>
      </c>
      <c r="E952" s="211" t="str">
        <f>IF($C952="SINAPI",VLOOKUP($D952,'Comp. Sinapi'!$B:$F,2,0),VLOOKUP($D952,'Comp. Própria'!$B:$I,2,0))</f>
        <v>ESCAVAÇÃO MECANIZADA DE VALA COM PROF. MAIOR QUE 1,5 M E ATÉ 3,0 M (MÉDIA MONTANTE E JUSANTE/UMA COMPOSIÇÃO POR TRECHO), ESCAVADEIRA (0,8 M3), LARG. MENOR QUE 1,5 M, EM SOLO MOLE, LOCAIS COM BAIXO NÍVEL DE INTERFERÊNCIA. AF_02/2021</v>
      </c>
      <c r="F952" s="210" t="str">
        <f>IF($C952="SINAPI",VLOOKUP($D952,'Comp. Sinapi'!$B:$F,3,0),VLOOKUP($D952,'Comp. Própria'!$B:$I,7,0))</f>
        <v>M3</v>
      </c>
      <c r="G952" s="212">
        <v>1.75</v>
      </c>
      <c r="H952" s="213">
        <f t="shared" si="99"/>
        <v>6.37</v>
      </c>
      <c r="I952" s="214">
        <f t="shared" si="100"/>
        <v>11.14</v>
      </c>
      <c r="J952" s="213">
        <f t="shared" si="101"/>
        <v>7.9605890000000006</v>
      </c>
      <c r="K952" s="214">
        <f t="shared" si="102"/>
        <v>13.93</v>
      </c>
      <c r="L952" s="167">
        <f t="shared" si="98"/>
        <v>9.4499184813941551E-7</v>
      </c>
      <c r="M952" s="326">
        <f t="shared" si="104"/>
        <v>0.99764664806473013</v>
      </c>
      <c r="N952" s="310" t="str">
        <f t="shared" si="103"/>
        <v>C</v>
      </c>
      <c r="P952" s="171">
        <f>IF($C952="SINAPI",VLOOKUP($D952,'Comp. Sinapi'!$B:$F,5,0),VLOOKUP($D952,'Comp. Própria'!$B:$I,8,0))</f>
        <v>6.37</v>
      </c>
    </row>
    <row r="953" spans="2:16" ht="41.25" customHeight="1" x14ac:dyDescent="0.25">
      <c r="B953" s="215" t="s">
        <v>12871</v>
      </c>
      <c r="C953" s="210" t="s">
        <v>16</v>
      </c>
      <c r="D953" s="210">
        <v>97083</v>
      </c>
      <c r="E953" s="211" t="str">
        <f>IF($C953="SINAPI",VLOOKUP($D953,'Comp. Sinapi'!$B:$F,2,0),VLOOKUP($D953,'Comp. Própria'!$B:$I,2,0))</f>
        <v>COMPACTAÇÃO MECÂNICA DE SOLO PARA EXECUÇÃO DE RADIER, PISO DE CONCRETO OU LAJE SOBRE SOLO, COM COMPACTADOR DE SOLOS A PERCUSSÃO. AF_09/2021</v>
      </c>
      <c r="F953" s="210" t="str">
        <f>IF($C953="SINAPI",VLOOKUP($D953,'Comp. Sinapi'!$B:$F,3,0),VLOOKUP($D953,'Comp. Própria'!$B:$I,7,0))</f>
        <v>M2</v>
      </c>
      <c r="G953" s="212">
        <v>17.5</v>
      </c>
      <c r="H953" s="213">
        <f t="shared" si="99"/>
        <v>3.13</v>
      </c>
      <c r="I953" s="214">
        <f t="shared" si="100"/>
        <v>54.77</v>
      </c>
      <c r="J953" s="213">
        <f t="shared" si="101"/>
        <v>3.9115609999999998</v>
      </c>
      <c r="K953" s="214">
        <f t="shared" si="102"/>
        <v>68.45</v>
      </c>
      <c r="L953" s="167">
        <f t="shared" si="98"/>
        <v>4.6435529077633167E-6</v>
      </c>
      <c r="M953" s="326">
        <f t="shared" si="104"/>
        <v>0.99765129161763788</v>
      </c>
      <c r="N953" s="310" t="str">
        <f t="shared" si="103"/>
        <v>C</v>
      </c>
      <c r="P953" s="171">
        <f>IF($C953="SINAPI",VLOOKUP($D953,'Comp. Sinapi'!$B:$F,5,0),VLOOKUP($D953,'Comp. Própria'!$B:$I,8,0))</f>
        <v>3.13</v>
      </c>
    </row>
    <row r="954" spans="2:16" ht="27" x14ac:dyDescent="0.25">
      <c r="B954" s="215" t="s">
        <v>12872</v>
      </c>
      <c r="C954" s="210" t="s">
        <v>16</v>
      </c>
      <c r="D954" s="210">
        <v>97087</v>
      </c>
      <c r="E954" s="211" t="str">
        <f>IF($C954="SINAPI",VLOOKUP($D954,'Comp. Sinapi'!$B:$F,2,0),VLOOKUP($D954,'Comp. Própria'!$B:$I,2,0))</f>
        <v>CAMADA SEPARADORA PARA EXECUÇÃO DE RADIER, PISO DE CONCRETO OU LAJE SOBRE SOLO, EM LONA PLÁSTICA. AF_09/2021</v>
      </c>
      <c r="F954" s="210" t="str">
        <f>IF($C954="SINAPI",VLOOKUP($D954,'Comp. Sinapi'!$B:$F,3,0),VLOOKUP($D954,'Comp. Própria'!$B:$I,7,0))</f>
        <v>M2</v>
      </c>
      <c r="G954" s="212">
        <v>17.5</v>
      </c>
      <c r="H954" s="213">
        <f t="shared" si="99"/>
        <v>2.85</v>
      </c>
      <c r="I954" s="214">
        <f t="shared" si="100"/>
        <v>49.87</v>
      </c>
      <c r="J954" s="213">
        <f t="shared" si="101"/>
        <v>3.5616450000000004</v>
      </c>
      <c r="K954" s="214">
        <f t="shared" si="102"/>
        <v>62.32</v>
      </c>
      <c r="L954" s="167">
        <f t="shared" si="98"/>
        <v>4.227702223693351E-6</v>
      </c>
      <c r="M954" s="326">
        <f t="shared" si="104"/>
        <v>0.99765551931986163</v>
      </c>
      <c r="N954" s="310" t="str">
        <f t="shared" si="103"/>
        <v>C</v>
      </c>
      <c r="P954" s="171">
        <f>IF($C954="SINAPI",VLOOKUP($D954,'Comp. Sinapi'!$B:$F,5,0),VLOOKUP($D954,'Comp. Própria'!$B:$I,8,0))</f>
        <v>2.85</v>
      </c>
    </row>
    <row r="955" spans="2:16" ht="27" x14ac:dyDescent="0.25">
      <c r="B955" s="215" t="s">
        <v>12873</v>
      </c>
      <c r="C955" s="210" t="s">
        <v>16</v>
      </c>
      <c r="D955" s="210">
        <v>101619</v>
      </c>
      <c r="E955" s="211" t="str">
        <f>IF($C955="SINAPI",VLOOKUP($D955,'Comp. Sinapi'!$B:$F,2,0),VLOOKUP($D955,'Comp. Própria'!$B:$I,2,0))</f>
        <v>PREPARO DE FUNDO DE VALA COM LARGURA MENOR QUE 1,5 M, COM CAMADA DE BRITA, LANÇAMENTO MANUAL. AF_08/2020</v>
      </c>
      <c r="F955" s="210" t="str">
        <f>IF($C955="SINAPI",VLOOKUP($D955,'Comp. Sinapi'!$B:$F,3,0),VLOOKUP($D955,'Comp. Própria'!$B:$I,7,0))</f>
        <v>M3</v>
      </c>
      <c r="G955" s="212">
        <v>0.35</v>
      </c>
      <c r="H955" s="213">
        <f t="shared" si="99"/>
        <v>323.56</v>
      </c>
      <c r="I955" s="214">
        <f t="shared" si="100"/>
        <v>113.24</v>
      </c>
      <c r="J955" s="213">
        <f t="shared" si="101"/>
        <v>404.35293200000001</v>
      </c>
      <c r="K955" s="214">
        <f t="shared" si="102"/>
        <v>141.52000000000001</v>
      </c>
      <c r="L955" s="167">
        <f t="shared" si="98"/>
        <v>9.600520197321616E-6</v>
      </c>
      <c r="M955" s="326">
        <f t="shared" si="104"/>
        <v>0.9976651198400589</v>
      </c>
      <c r="N955" s="310" t="str">
        <f t="shared" si="103"/>
        <v>C</v>
      </c>
      <c r="P955" s="171">
        <f>IF($C955="SINAPI",VLOOKUP($D955,'Comp. Sinapi'!$B:$F,5,0),VLOOKUP($D955,'Comp. Própria'!$B:$I,8,0))</f>
        <v>323.56</v>
      </c>
    </row>
    <row r="956" spans="2:16" ht="40.5" customHeight="1" x14ac:dyDescent="0.25">
      <c r="B956" s="215" t="s">
        <v>12874</v>
      </c>
      <c r="C956" s="210" t="s">
        <v>16</v>
      </c>
      <c r="D956" s="210">
        <v>97086</v>
      </c>
      <c r="E956" s="211" t="str">
        <f>IF($C956="SINAPI",VLOOKUP($D956,'Comp. Sinapi'!$B:$F,2,0),VLOOKUP($D956,'Comp. Própria'!$B:$I,2,0))</f>
        <v>FABRICAÇÃO, MONTAGEM E DESMONTAGEM DE FORMA PARA RADIER, PISO DE CONCRETO OU LAJE SOBRE SOLO, EM MADEIRA SERRADA, 4 UTILIZAÇÕES. AF_09/2021</v>
      </c>
      <c r="F956" s="210" t="str">
        <f>IF($C956="SINAPI",VLOOKUP($D956,'Comp. Sinapi'!$B:$F,3,0),VLOOKUP($D956,'Comp. Própria'!$B:$I,7,0))</f>
        <v>M2</v>
      </c>
      <c r="G956" s="212">
        <v>3.3</v>
      </c>
      <c r="H956" s="213">
        <f t="shared" si="99"/>
        <v>121.26</v>
      </c>
      <c r="I956" s="214">
        <f t="shared" si="100"/>
        <v>400.15</v>
      </c>
      <c r="J956" s="213">
        <f t="shared" si="101"/>
        <v>151.538622</v>
      </c>
      <c r="K956" s="214">
        <f t="shared" si="102"/>
        <v>500.07</v>
      </c>
      <c r="L956" s="167">
        <f t="shared" si="98"/>
        <v>3.392405409182179E-5</v>
      </c>
      <c r="M956" s="326">
        <f t="shared" si="104"/>
        <v>0.99769904389415076</v>
      </c>
      <c r="N956" s="310" t="str">
        <f t="shared" si="103"/>
        <v>C</v>
      </c>
      <c r="P956" s="171">
        <f>IF($C956="SINAPI",VLOOKUP($D956,'Comp. Sinapi'!$B:$F,5,0),VLOOKUP($D956,'Comp. Própria'!$B:$I,8,0))</f>
        <v>121.26</v>
      </c>
    </row>
    <row r="957" spans="2:16" ht="27" x14ac:dyDescent="0.25">
      <c r="B957" s="215" t="s">
        <v>12875</v>
      </c>
      <c r="C957" s="210" t="s">
        <v>16</v>
      </c>
      <c r="D957" s="210">
        <v>97096</v>
      </c>
      <c r="E957" s="211" t="str">
        <f>IF($C957="SINAPI",VLOOKUP($D957,'Comp. Sinapi'!$B:$F,2,0),VLOOKUP($D957,'Comp. Própria'!$B:$I,2,0))</f>
        <v>CONCRETAGEM DE RADIER, PISO DE CONCRETO OU LAJE SOBRE SOLO, FCK 30 MPA - LANÇAMENTO, ADENSAMENTO E ACABAMENTO. AF_09/2021</v>
      </c>
      <c r="F957" s="210" t="str">
        <f>IF($C957="SINAPI",VLOOKUP($D957,'Comp. Sinapi'!$B:$F,3,0),VLOOKUP($D957,'Comp. Própria'!$B:$I,7,0))</f>
        <v>M3</v>
      </c>
      <c r="G957" s="212">
        <v>1.4</v>
      </c>
      <c r="H957" s="213">
        <f t="shared" si="99"/>
        <v>833.14</v>
      </c>
      <c r="I957" s="214">
        <f t="shared" si="100"/>
        <v>1166.3900000000001</v>
      </c>
      <c r="J957" s="213">
        <f t="shared" si="101"/>
        <v>1041.175058</v>
      </c>
      <c r="K957" s="214">
        <f t="shared" si="102"/>
        <v>1457.64</v>
      </c>
      <c r="L957" s="167">
        <f t="shared" si="98"/>
        <v>9.8884272614640183E-5</v>
      </c>
      <c r="M957" s="326">
        <f t="shared" si="104"/>
        <v>0.99779792816676538</v>
      </c>
      <c r="N957" s="310" t="str">
        <f t="shared" si="103"/>
        <v>C</v>
      </c>
      <c r="P957" s="171">
        <f>IF($C957="SINAPI",VLOOKUP($D957,'Comp. Sinapi'!$B:$F,5,0),VLOOKUP($D957,'Comp. Própria'!$B:$I,8,0))</f>
        <v>833.14</v>
      </c>
    </row>
    <row r="958" spans="2:16" ht="27" x14ac:dyDescent="0.25">
      <c r="B958" s="215" t="s">
        <v>12876</v>
      </c>
      <c r="C958" s="210" t="s">
        <v>16</v>
      </c>
      <c r="D958" s="210">
        <v>89472</v>
      </c>
      <c r="E958" s="211" t="str">
        <f>IF($C958="SINAPI",VLOOKUP($D958,'Comp. Sinapi'!$B:$F,2,0),VLOOKUP($D958,'Comp. Própria'!$B:$I,2,0))</f>
        <v>ALVENARIA DE BLOCOS DE CONCRETO ESTRUTURAL 14X19X39 CM (ESPESSURA 14 CM), FBK = 14 MPA, UTILIZANDO COLHER DE PEDREIRO. AF_10/2022</v>
      </c>
      <c r="F958" s="210" t="str">
        <f>IF($C958="SINAPI",VLOOKUP($D958,'Comp. Sinapi'!$B:$F,3,0),VLOOKUP($D958,'Comp. Própria'!$B:$I,7,0))</f>
        <v>M2</v>
      </c>
      <c r="G958" s="212">
        <v>19.79</v>
      </c>
      <c r="H958" s="213">
        <f t="shared" si="99"/>
        <v>123.53</v>
      </c>
      <c r="I958" s="214">
        <f t="shared" si="100"/>
        <v>2444.65</v>
      </c>
      <c r="J958" s="213">
        <f t="shared" si="101"/>
        <v>154.375441</v>
      </c>
      <c r="K958" s="214">
        <f t="shared" si="102"/>
        <v>3055.08</v>
      </c>
      <c r="L958" s="167">
        <f t="shared" si="98"/>
        <v>2.0725238301606358E-4</v>
      </c>
      <c r="M958" s="326">
        <f t="shared" si="104"/>
        <v>0.99800518054978149</v>
      </c>
      <c r="N958" s="310" t="str">
        <f t="shared" si="103"/>
        <v>C</v>
      </c>
      <c r="P958" s="171">
        <f>IF($C958="SINAPI",VLOOKUP($D958,'Comp. Sinapi'!$B:$F,5,0),VLOOKUP($D958,'Comp. Própria'!$B:$I,8,0))</f>
        <v>123.53</v>
      </c>
    </row>
    <row r="959" spans="2:16" ht="40.5" x14ac:dyDescent="0.25">
      <c r="B959" s="215" t="s">
        <v>12877</v>
      </c>
      <c r="C959" s="210" t="s">
        <v>16</v>
      </c>
      <c r="D959" s="210">
        <v>87827</v>
      </c>
      <c r="E959" s="211" t="str">
        <f>IF($C959="SINAPI",VLOOKUP($D959,'Comp. Sinapi'!$B:$F,2,0),VLOOKUP($D959,'Comp. Própria'!$B:$I,2,0))</f>
        <v>EMBOÇO OU MASSA ÚNICA EM ARGAMASSA TRAÇO 1:2:8, PREPARO MANUAL, APLICADA MANUALMENTE NAS PAREDES INTERNAS DA SACADA, ESPESSURA DE 25 MM, SEM USO DE TELA METÁLICA DE REFORÇO CONTRA FISSURAÇÃO. AF_08/2022</v>
      </c>
      <c r="F959" s="210" t="str">
        <f>IF($C959="SINAPI",VLOOKUP($D959,'Comp. Sinapi'!$B:$F,3,0),VLOOKUP($D959,'Comp. Própria'!$B:$I,7,0))</f>
        <v>M2</v>
      </c>
      <c r="G959" s="212">
        <v>19.11</v>
      </c>
      <c r="H959" s="213">
        <f t="shared" si="99"/>
        <v>73.47</v>
      </c>
      <c r="I959" s="214">
        <f t="shared" si="100"/>
        <v>1404.01</v>
      </c>
      <c r="J959" s="213">
        <f t="shared" si="101"/>
        <v>91.815459000000004</v>
      </c>
      <c r="K959" s="214">
        <f t="shared" si="102"/>
        <v>1754.59</v>
      </c>
      <c r="L959" s="167">
        <f t="shared" si="98"/>
        <v>1.1902894808520725E-4</v>
      </c>
      <c r="M959" s="326">
        <f t="shared" si="104"/>
        <v>0.99812420949786673</v>
      </c>
      <c r="N959" s="310" t="str">
        <f t="shared" si="103"/>
        <v>C</v>
      </c>
      <c r="P959" s="171">
        <f>IF($C959="SINAPI",VLOOKUP($D959,'Comp. Sinapi'!$B:$F,5,0),VLOOKUP($D959,'Comp. Própria'!$B:$I,8,0))</f>
        <v>73.47</v>
      </c>
    </row>
    <row r="960" spans="2:16" ht="54" x14ac:dyDescent="0.25">
      <c r="B960" s="215" t="s">
        <v>12878</v>
      </c>
      <c r="C960" s="210" t="s">
        <v>16</v>
      </c>
      <c r="D960" s="210">
        <v>104257</v>
      </c>
      <c r="E960" s="211" t="str">
        <f>IF($C960="SINAPI",VLOOKUP($D960,'Comp. Sinapi'!$B:$F,2,0),VLOOKUP($D960,'Comp. Própria'!$B:$I,2,0))</f>
        <v>EMBOÇO OU MASSA ÚNICA EM ARGAMASSA TRAÇO 1:2:8, PREPARO MECÂNICO COM BETONEIRA 400 L, APLICADA MANUALMENTE EM SUPERFÍCIES EXTERNAS DA SACADA, ESPESSURA DE 45 MM, ACESSO POR ANDAIME, SEM USO DE TELA METÁLICA. AF_08/2022</v>
      </c>
      <c r="F960" s="210" t="str">
        <f>IF($C960="SINAPI",VLOOKUP($D960,'Comp. Sinapi'!$B:$F,3,0),VLOOKUP($D960,'Comp. Própria'!$B:$I,7,0))</f>
        <v>M2</v>
      </c>
      <c r="G960" s="212">
        <v>19.79</v>
      </c>
      <c r="H960" s="213">
        <f t="shared" si="99"/>
        <v>86.48</v>
      </c>
      <c r="I960" s="214">
        <f t="shared" si="100"/>
        <v>1711.43</v>
      </c>
      <c r="J960" s="213">
        <f t="shared" si="101"/>
        <v>108.07405600000001</v>
      </c>
      <c r="K960" s="214">
        <f t="shared" si="102"/>
        <v>2138.7800000000002</v>
      </c>
      <c r="L960" s="167">
        <f t="shared" ref="L960:L970" si="105">K960/$J$973</f>
        <v>1.4509186396005882E-4</v>
      </c>
      <c r="M960" s="326">
        <f t="shared" si="104"/>
        <v>0.99826930136182679</v>
      </c>
      <c r="N960" s="310" t="str">
        <f t="shared" si="103"/>
        <v>C</v>
      </c>
      <c r="P960" s="171">
        <f>IF($C960="SINAPI",VLOOKUP($D960,'Comp. Sinapi'!$B:$F,5,0),VLOOKUP($D960,'Comp. Própria'!$B:$I,8,0))</f>
        <v>86.48</v>
      </c>
    </row>
    <row r="961" spans="2:16" ht="40.5" x14ac:dyDescent="0.25">
      <c r="B961" s="215" t="s">
        <v>12879</v>
      </c>
      <c r="C961" s="210" t="s">
        <v>16</v>
      </c>
      <c r="D961" s="210">
        <v>87275</v>
      </c>
      <c r="E961" s="211" t="str">
        <f>IF($C961="SINAPI",VLOOKUP($D961,'Comp. Sinapi'!$B:$F,2,0),VLOOKUP($D961,'Comp. Própria'!$B:$I,2,0))</f>
        <v>REVESTIMENTO CERÂMICO PARA PAREDES INTERNAS COM PLACAS TIPO ESMALTADA EXTRA DE DIMENSÕES 33X45 CM APLICADAS A MEIA ALTURA DAS PAREDES. AF_02/2023_PE</v>
      </c>
      <c r="F961" s="210" t="str">
        <f>IF($C961="SINAPI",VLOOKUP($D961,'Comp. Sinapi'!$B:$F,3,0),VLOOKUP($D961,'Comp. Própria'!$B:$I,7,0))</f>
        <v>M2</v>
      </c>
      <c r="G961" s="212">
        <v>37.29</v>
      </c>
      <c r="H961" s="213">
        <f t="shared" si="99"/>
        <v>79.23</v>
      </c>
      <c r="I961" s="214">
        <f t="shared" si="100"/>
        <v>2954.48</v>
      </c>
      <c r="J961" s="213">
        <f t="shared" si="101"/>
        <v>99.013731000000007</v>
      </c>
      <c r="K961" s="214">
        <f t="shared" si="102"/>
        <v>3692.22</v>
      </c>
      <c r="L961" s="167">
        <f t="shared" si="105"/>
        <v>2.5047507548724428E-4</v>
      </c>
      <c r="M961" s="326">
        <f t="shared" si="104"/>
        <v>0.99851977643731404</v>
      </c>
      <c r="N961" s="310" t="str">
        <f t="shared" si="103"/>
        <v>C</v>
      </c>
      <c r="P961" s="171">
        <f>IF($C961="SINAPI",VLOOKUP($D961,'Comp. Sinapi'!$B:$F,5,0),VLOOKUP($D961,'Comp. Própria'!$B:$I,8,0))</f>
        <v>79.23</v>
      </c>
    </row>
    <row r="962" spans="2:16" ht="40.5" x14ac:dyDescent="0.25">
      <c r="B962" s="215" t="s">
        <v>12880</v>
      </c>
      <c r="C962" s="210" t="s">
        <v>16</v>
      </c>
      <c r="D962" s="210">
        <v>101963</v>
      </c>
      <c r="E962" s="211" t="str">
        <f>IF($C962="SINAPI",VLOOKUP($D962,'Comp. Sinapi'!$B:$F,2,0),VLOOKUP($D962,'Comp. Própria'!$B:$I,2,0))</f>
        <v>LAJE PRÉ-MOLDADA UNIDIRECIONAL, BIAPOIADA, PARA PISO, ENCHIMENTO EM CERÂMICA, VIGOTA CONVENCIONAL, ALTURA TOTAL DA LAJE (ENCHIMENTO+CAPA) = (8+4). AF_11/2020_PA</v>
      </c>
      <c r="F962" s="210" t="str">
        <f>IF($C962="SINAPI",VLOOKUP($D962,'Comp. Sinapi'!$B:$F,3,0),VLOOKUP($D962,'Comp. Própria'!$B:$I,7,0))</f>
        <v>M2</v>
      </c>
      <c r="G962" s="212">
        <v>24.94</v>
      </c>
      <c r="H962" s="213">
        <f t="shared" si="99"/>
        <v>203.66</v>
      </c>
      <c r="I962" s="214">
        <f t="shared" si="100"/>
        <v>5079.28</v>
      </c>
      <c r="J962" s="213">
        <f t="shared" si="101"/>
        <v>254.513902</v>
      </c>
      <c r="K962" s="214">
        <f t="shared" si="102"/>
        <v>6347.57</v>
      </c>
      <c r="L962" s="167">
        <f t="shared" si="105"/>
        <v>4.3061033061696409E-4</v>
      </c>
      <c r="M962" s="326">
        <f t="shared" si="104"/>
        <v>0.99895038676793102</v>
      </c>
      <c r="N962" s="310" t="str">
        <f t="shared" si="103"/>
        <v>C</v>
      </c>
      <c r="P962" s="171">
        <f>IF($C962="SINAPI",VLOOKUP($D962,'Comp. Sinapi'!$B:$F,5,0),VLOOKUP($D962,'Comp. Própria'!$B:$I,8,0))</f>
        <v>203.66</v>
      </c>
    </row>
    <row r="963" spans="2:16" ht="30.75" customHeight="1" x14ac:dyDescent="0.25">
      <c r="B963" s="215" t="s">
        <v>12881</v>
      </c>
      <c r="C963" s="210" t="s">
        <v>16</v>
      </c>
      <c r="D963" s="210">
        <v>88485</v>
      </c>
      <c r="E963" s="211" t="str">
        <f>IF($C963="SINAPI",VLOOKUP($D963,'Comp. Sinapi'!$B:$F,2,0),VLOOKUP($D963,'Comp. Própria'!$B:$I,2,0))</f>
        <v>FUNDO SELADOR ACRÍLICO, APLICAÇÃO MANUAL EM PAREDE, UMA DEMÃO. AF_04/2023</v>
      </c>
      <c r="F963" s="210" t="str">
        <f>IF($C963="SINAPI",VLOOKUP($D963,'Comp. Sinapi'!$B:$F,3,0),VLOOKUP($D963,'Comp. Própria'!$B:$I,7,0))</f>
        <v>M2</v>
      </c>
      <c r="G963" s="212">
        <v>19.79</v>
      </c>
      <c r="H963" s="213">
        <f t="shared" si="99"/>
        <v>3.22</v>
      </c>
      <c r="I963" s="214">
        <f t="shared" si="100"/>
        <v>63.72</v>
      </c>
      <c r="J963" s="213">
        <f t="shared" si="101"/>
        <v>4.0240340000000003</v>
      </c>
      <c r="K963" s="214">
        <f t="shared" si="102"/>
        <v>79.63</v>
      </c>
      <c r="L963" s="167">
        <f t="shared" si="105"/>
        <v>5.4019885762628616E-6</v>
      </c>
      <c r="M963" s="326">
        <f t="shared" si="104"/>
        <v>0.99895578875650726</v>
      </c>
      <c r="N963" s="310" t="str">
        <f t="shared" si="103"/>
        <v>C</v>
      </c>
      <c r="P963" s="171">
        <f>IF($C963="SINAPI",VLOOKUP($D963,'Comp. Sinapi'!$B:$F,5,0),VLOOKUP($D963,'Comp. Própria'!$B:$I,8,0))</f>
        <v>3.22</v>
      </c>
    </row>
    <row r="964" spans="2:16" ht="27" x14ac:dyDescent="0.25">
      <c r="B964" s="215" t="s">
        <v>12882</v>
      </c>
      <c r="C964" s="210" t="s">
        <v>16</v>
      </c>
      <c r="D964" s="210">
        <v>88489</v>
      </c>
      <c r="E964" s="211" t="str">
        <f>IF($C964="SINAPI",VLOOKUP($D964,'Comp. Sinapi'!$B:$F,2,0),VLOOKUP($D964,'Comp. Própria'!$B:$I,2,0))</f>
        <v>PINTURA LÁTEX ACRÍLICA PREMIUM, APLICAÇÃO MANUAL EM PAREDES, DUAS DEMÃOS. AF_04/2023</v>
      </c>
      <c r="F964" s="210" t="str">
        <f>IF($C964="SINAPI",VLOOKUP($D964,'Comp. Sinapi'!$B:$F,3,0),VLOOKUP($D964,'Comp. Própria'!$B:$I,7,0))</f>
        <v>M2</v>
      </c>
      <c r="G964" s="212">
        <v>19.79</v>
      </c>
      <c r="H964" s="213">
        <f t="shared" si="99"/>
        <v>12.04</v>
      </c>
      <c r="I964" s="214">
        <f t="shared" si="100"/>
        <v>238.27</v>
      </c>
      <c r="J964" s="213">
        <f t="shared" si="101"/>
        <v>15.046387999999999</v>
      </c>
      <c r="K964" s="214">
        <f t="shared" si="102"/>
        <v>297.76</v>
      </c>
      <c r="L964" s="167">
        <f t="shared" si="105"/>
        <v>2.019962474529737E-5</v>
      </c>
      <c r="M964" s="326">
        <f t="shared" si="104"/>
        <v>0.99897598838125257</v>
      </c>
      <c r="N964" s="310" t="str">
        <f t="shared" si="103"/>
        <v>C</v>
      </c>
      <c r="P964" s="171">
        <f>IF($C964="SINAPI",VLOOKUP($D964,'Comp. Sinapi'!$B:$F,5,0),VLOOKUP($D964,'Comp. Própria'!$B:$I,8,0))</f>
        <v>12.04</v>
      </c>
    </row>
    <row r="965" spans="2:16" ht="27" x14ac:dyDescent="0.25">
      <c r="B965" s="215" t="s">
        <v>12883</v>
      </c>
      <c r="C965" s="210" t="s">
        <v>16</v>
      </c>
      <c r="D965" s="210">
        <v>98555</v>
      </c>
      <c r="E965" s="211" t="str">
        <f>IF($C965="SINAPI",VLOOKUP($D965,'Comp. Sinapi'!$B:$F,2,0),VLOOKUP($D965,'Comp. Própria'!$B:$I,2,0))</f>
        <v>IMPERMEABILIZAÇÃO DE SUPERFÍCIE COM ARGAMASSA POLIMÉRICA / MEMBRANA ACRÍLICA, 3 DEMÃOS. AF_09/2023</v>
      </c>
      <c r="F965" s="210" t="str">
        <f>IF($C965="SINAPI",VLOOKUP($D965,'Comp. Sinapi'!$B:$F,3,0),VLOOKUP($D965,'Comp. Própria'!$B:$I,7,0))</f>
        <v>M2</v>
      </c>
      <c r="G965" s="212">
        <v>24.94</v>
      </c>
      <c r="H965" s="213">
        <f t="shared" si="99"/>
        <v>28.37</v>
      </c>
      <c r="I965" s="214">
        <f t="shared" si="100"/>
        <v>707.54</v>
      </c>
      <c r="J965" s="213">
        <f t="shared" si="101"/>
        <v>35.453989</v>
      </c>
      <c r="K965" s="214">
        <f t="shared" si="102"/>
        <v>884.22</v>
      </c>
      <c r="L965" s="167">
        <f t="shared" si="105"/>
        <v>5.9984256422242218E-5</v>
      </c>
      <c r="M965" s="326">
        <f t="shared" si="104"/>
        <v>0.99903597263767485</v>
      </c>
      <c r="N965" s="310" t="str">
        <f t="shared" si="103"/>
        <v>C</v>
      </c>
      <c r="P965" s="171">
        <f>IF($C965="SINAPI",VLOOKUP($D965,'Comp. Sinapi'!$B:$F,5,0),VLOOKUP($D965,'Comp. Própria'!$B:$I,8,0))</f>
        <v>28.37</v>
      </c>
    </row>
    <row r="966" spans="2:16" ht="67.5" x14ac:dyDescent="0.25">
      <c r="B966" s="215" t="s">
        <v>12884</v>
      </c>
      <c r="C966" s="210" t="s">
        <v>13156</v>
      </c>
      <c r="D966" s="210" t="s">
        <v>13157</v>
      </c>
      <c r="E966" s="211" t="str">
        <f>IF($C966="SINAPI",VLOOKUP($D966,'Comp. Sinapi'!$B:$F,2,0),VLOOKUP($D966,'Comp. Própria'!$B:$I,2,0))</f>
        <v>PORTA METÁLICA DE ABRIR CHAPA LISA Nº18, INCLUSIVE REQUADRO EM METALON, BATENTES, DOBRADIÇAS DE FERRO, ALISAR METÁLICO, PUXADOR HORIZONTAL DN 1" EM AÇO, FECHADURA, REVESTIMENTO INFERIOR EM CHAPA Nº18 LISA REFORAÇADA SOLDADA EM REQUADRO DE METALON - COMPLETA - CONFORME DETALHE DE ESQUADRIAS PADRÃO SEDUC.</v>
      </c>
      <c r="F966" s="210" t="str">
        <f>IF($C966="SINAPI",VLOOKUP($D966,'Comp. Sinapi'!$B:$F,3,0),VLOOKUP($D966,'Comp. Própria'!$B:$I,7,0))</f>
        <v>M2</v>
      </c>
      <c r="G966" s="212">
        <v>10.08</v>
      </c>
      <c r="H966" s="213">
        <f t="shared" si="99"/>
        <v>837.89657148774984</v>
      </c>
      <c r="I966" s="214">
        <f t="shared" si="100"/>
        <v>8445.99</v>
      </c>
      <c r="J966" s="213">
        <f t="shared" si="101"/>
        <v>1047.1193453882411</v>
      </c>
      <c r="K966" s="214">
        <f t="shared" si="102"/>
        <v>10554.96</v>
      </c>
      <c r="L966" s="167">
        <f t="shared" si="105"/>
        <v>7.1603382321877996E-4</v>
      </c>
      <c r="M966" s="326">
        <f t="shared" si="104"/>
        <v>0.99975200646089368</v>
      </c>
      <c r="N966" s="310" t="str">
        <f t="shared" si="103"/>
        <v>C</v>
      </c>
      <c r="P966" s="171">
        <f>IF($C966="SINAPI",VLOOKUP($D966,'Comp. Sinapi'!$B:$F,5,0),VLOOKUP($D966,'Comp. Própria'!$B:$I,8,0))</f>
        <v>837.89657148774984</v>
      </c>
    </row>
    <row r="967" spans="2:16" ht="44.25" customHeight="1" x14ac:dyDescent="0.25">
      <c r="B967" s="215" t="s">
        <v>12890</v>
      </c>
      <c r="C967" s="210" t="s">
        <v>16</v>
      </c>
      <c r="D967" s="210">
        <v>98525</v>
      </c>
      <c r="E967" s="211" t="str">
        <f>IF($C967="SINAPI",VLOOKUP($D967,'Comp. Sinapi'!$B:$F,2,0),VLOOKUP($D967,'Comp. Própria'!$B:$I,2,0))</f>
        <v>LIMPEZA MECANIZADA DE CAMADA VEGETAL, VEGETAÇÃO E PEQUENAS ÁRVORES (DIÂMETRO DE TRONCO MENOR QUE 0,20 M), COM TRATOR DE ESTEIRAS. AF_03/2024</v>
      </c>
      <c r="F967" s="210" t="str">
        <f>IF($C967="SINAPI",VLOOKUP($D967,'Comp. Sinapi'!$B:$F,3,0),VLOOKUP($D967,'Comp. Própria'!$B:$I,7,0))</f>
        <v>M2</v>
      </c>
      <c r="G967" s="212">
        <v>2973.25</v>
      </c>
      <c r="H967" s="213">
        <f t="shared" si="99"/>
        <v>0.59</v>
      </c>
      <c r="I967" s="214">
        <f t="shared" si="100"/>
        <v>1754.21</v>
      </c>
      <c r="J967" s="213">
        <f t="shared" si="101"/>
        <v>0.73732299999999995</v>
      </c>
      <c r="K967" s="214">
        <f t="shared" si="102"/>
        <v>2192.2399999999998</v>
      </c>
      <c r="L967" s="167">
        <f t="shared" si="105"/>
        <v>1.4871851609225787E-4</v>
      </c>
      <c r="M967" s="326">
        <f t="shared" si="104"/>
        <v>0.9999007249769859</v>
      </c>
      <c r="N967" s="310" t="str">
        <f t="shared" si="103"/>
        <v>C</v>
      </c>
      <c r="P967" s="171">
        <f>IF($C967="SINAPI",VLOOKUP($D967,'Comp. Sinapi'!$B:$F,5,0),VLOOKUP($D967,'Comp. Própria'!$B:$I,8,0))</f>
        <v>0.59</v>
      </c>
    </row>
    <row r="968" spans="2:16" x14ac:dyDescent="0.25">
      <c r="B968" s="215" t="s">
        <v>12950</v>
      </c>
      <c r="C968" s="210" t="s">
        <v>13156</v>
      </c>
      <c r="D968" s="210" t="s">
        <v>13440</v>
      </c>
      <c r="E968" s="211" t="str">
        <f>IF($C968="SINAPI",VLOOKUP($D968,'Comp. Sinapi'!$B:$F,2,0),VLOOKUP($D968,'Comp. Própria'!$B:$I,2,0))</f>
        <v>ARBUSTO VIOLETEIRA - FORNECIMENTO E PLANTIO</v>
      </c>
      <c r="F968" s="210" t="str">
        <f>IF($C968="SINAPI",VLOOKUP($D968,'Comp. Sinapi'!$B:$F,3,0),VLOOKUP($D968,'Comp. Própria'!$B:$I,7,0))</f>
        <v>UN</v>
      </c>
      <c r="G968" s="212">
        <v>114</v>
      </c>
      <c r="H968" s="213">
        <f t="shared" si="99"/>
        <v>7.2568809999999999</v>
      </c>
      <c r="I968" s="214">
        <f t="shared" si="100"/>
        <v>827.28</v>
      </c>
      <c r="J968" s="213">
        <f t="shared" si="101"/>
        <v>9.0689241857000003</v>
      </c>
      <c r="K968" s="214">
        <f t="shared" si="102"/>
        <v>1033.8499999999999</v>
      </c>
      <c r="L968" s="167">
        <f t="shared" si="105"/>
        <v>7.0134947752974492E-5</v>
      </c>
      <c r="M968" s="326">
        <f t="shared" si="104"/>
        <v>0.99997085992473889</v>
      </c>
      <c r="N968" s="310" t="str">
        <f t="shared" si="103"/>
        <v>C</v>
      </c>
      <c r="P968" s="171">
        <f>IF($C968="SINAPI",VLOOKUP($D968,'Comp. Sinapi'!$B:$F,5,0),VLOOKUP($D968,'Comp. Própria'!$B:$I,8,0))</f>
        <v>7.2568809999999999</v>
      </c>
    </row>
    <row r="969" spans="2:16" ht="39" customHeight="1" x14ac:dyDescent="0.25">
      <c r="B969" s="215" t="s">
        <v>11849</v>
      </c>
      <c r="C969" s="210" t="s">
        <v>16</v>
      </c>
      <c r="D969" s="210">
        <v>95635</v>
      </c>
      <c r="E969" s="211" t="str">
        <f>IF($C969="SINAPI",VLOOKUP($D969,'Comp. Sinapi'!$B:$F,2,0),VLOOKUP($D969,'Comp. Própria'!$B:$I,2,0))</f>
        <v>KIT CAVALETE PARA MEDIÇÃO DE ÁGUA - ENTRADA PRINCIPAL, EM PVC DN 25 MM (3/4") - FORNECIMENTO E INSTALAÇÃO (EXCLUSIVE HIDRÔMETRO). AF_03/2024</v>
      </c>
      <c r="F969" s="210" t="str">
        <f>IF($C969="SINAPI",VLOOKUP($D969,'Comp. Sinapi'!$B:$F,3,0),VLOOKUP($D969,'Comp. Própria'!$B:$I,7,0))</f>
        <v>UN</v>
      </c>
      <c r="G969" s="212">
        <v>1</v>
      </c>
      <c r="H969" s="213">
        <f t="shared" si="99"/>
        <v>194.18</v>
      </c>
      <c r="I969" s="214">
        <f t="shared" si="100"/>
        <v>194.18</v>
      </c>
      <c r="J969" s="213">
        <f t="shared" si="101"/>
        <v>242.66674600000002</v>
      </c>
      <c r="K969" s="214">
        <f t="shared" si="102"/>
        <v>242.66</v>
      </c>
      <c r="L969" s="167">
        <f t="shared" si="105"/>
        <v>1.6461717291422151E-5</v>
      </c>
      <c r="M969" s="326">
        <f t="shared" si="104"/>
        <v>0.9999873216420303</v>
      </c>
      <c r="N969" s="310" t="str">
        <f t="shared" si="103"/>
        <v>C</v>
      </c>
      <c r="P969" s="171">
        <f>IF($C969="SINAPI",VLOOKUP($D969,'Comp. Sinapi'!$B:$F,5,0),VLOOKUP($D969,'Comp. Própria'!$B:$I,8,0))</f>
        <v>194.18</v>
      </c>
    </row>
    <row r="970" spans="2:16" x14ac:dyDescent="0.25">
      <c r="B970" s="215" t="s">
        <v>11850</v>
      </c>
      <c r="C970" s="210" t="s">
        <v>16</v>
      </c>
      <c r="D970" s="210">
        <v>95675</v>
      </c>
      <c r="E970" s="211" t="str">
        <f>IF($C970="SINAPI",VLOOKUP($D970,'Comp. Sinapi'!$B:$F,2,0),VLOOKUP($D970,'Comp. Própria'!$B:$I,2,0))</f>
        <v>HIDRÔMETRO DN 3/4", 5,0 M3/H - FORNECIMENTO E INSTALAÇÃO. AF_03/2024</v>
      </c>
      <c r="F970" s="210" t="str">
        <f>IF($C970="SINAPI",VLOOKUP($D970,'Comp. Sinapi'!$B:$F,3,0),VLOOKUP($D970,'Comp. Própria'!$B:$I,7,0))</f>
        <v>UN</v>
      </c>
      <c r="G970" s="212">
        <v>1</v>
      </c>
      <c r="H970" s="213">
        <f t="shared" si="99"/>
        <v>149.55000000000001</v>
      </c>
      <c r="I970" s="214">
        <f t="shared" si="100"/>
        <v>149.55000000000001</v>
      </c>
      <c r="J970" s="213">
        <f t="shared" si="101"/>
        <v>186.89263500000001</v>
      </c>
      <c r="K970" s="214">
        <f t="shared" si="102"/>
        <v>186.89</v>
      </c>
      <c r="L970" s="167">
        <f t="shared" si="105"/>
        <v>1.2678357968325583E-5</v>
      </c>
      <c r="M970" s="326">
        <f t="shared" si="104"/>
        <v>0.99999999999999867</v>
      </c>
      <c r="N970" s="310" t="str">
        <f t="shared" si="103"/>
        <v>C</v>
      </c>
      <c r="P970" s="171">
        <f>IF($C970="SINAPI",VLOOKUP($D970,'Comp. Sinapi'!$B:$F,5,0),VLOOKUP($D970,'Comp. Própria'!$B:$I,8,0))</f>
        <v>149.55000000000001</v>
      </c>
    </row>
    <row r="971" spans="2:16" x14ac:dyDescent="0.25">
      <c r="B971" s="407" t="s">
        <v>12971</v>
      </c>
      <c r="C971" s="408"/>
      <c r="D971" s="408"/>
      <c r="E971" s="408"/>
      <c r="F971" s="408"/>
      <c r="G971" s="408"/>
      <c r="H971" s="408"/>
      <c r="I971" s="408"/>
      <c r="J971" s="409">
        <f>SUM(I12:I970)</f>
        <v>11795526.530000018</v>
      </c>
      <c r="K971" s="409"/>
      <c r="L971" s="497"/>
      <c r="M971" s="307" t="s">
        <v>13810</v>
      </c>
      <c r="N971" s="311">
        <f>SUMIF(N12:N970,"A",K12:K970)</f>
        <v>11791136.600000013</v>
      </c>
    </row>
    <row r="972" spans="2:16" x14ac:dyDescent="0.25">
      <c r="B972" s="407" t="s">
        <v>25</v>
      </c>
      <c r="C972" s="408"/>
      <c r="D972" s="408"/>
      <c r="E972" s="408"/>
      <c r="F972" s="408"/>
      <c r="G972" s="408"/>
      <c r="H972" s="408"/>
      <c r="I972" s="408"/>
      <c r="J972" s="409">
        <f>J973-J971</f>
        <v>2945341.3699999973</v>
      </c>
      <c r="K972" s="409"/>
      <c r="L972" s="498"/>
      <c r="M972" s="308" t="s">
        <v>13811</v>
      </c>
      <c r="N972" s="312">
        <f>SUMIF(N12:N970,"B",K12:K970)</f>
        <v>2157912.0900000012</v>
      </c>
    </row>
    <row r="973" spans="2:16" x14ac:dyDescent="0.25">
      <c r="B973" s="407" t="s">
        <v>12972</v>
      </c>
      <c r="C973" s="408"/>
      <c r="D973" s="408"/>
      <c r="E973" s="408"/>
      <c r="F973" s="408"/>
      <c r="G973" s="408"/>
      <c r="H973" s="408"/>
      <c r="I973" s="408"/>
      <c r="J973" s="409">
        <f>SUM(K12:K970)</f>
        <v>14740867.900000015</v>
      </c>
      <c r="K973" s="409"/>
      <c r="L973" s="499"/>
      <c r="M973" s="309" t="s">
        <v>13812</v>
      </c>
      <c r="N973" s="313">
        <f>SUMIF(N12:N970,"C",K12:K970)</f>
        <v>791819.20999999973</v>
      </c>
    </row>
    <row r="974" spans="2:16" ht="15.75" thickBot="1" x14ac:dyDescent="0.3">
      <c r="B974" s="494" t="str">
        <f>'Plan. Resumo'!B39</f>
        <v>O VALOR TOTAL DA PROPOSTA É DE R$ 14.740.867,90 (QUATORZE MILHÕES E SETECENTOS E QUARENTA MIL E OITOCENTOS E SESSENTA E SETE REAIS E NOVENTA CENTAVOS)</v>
      </c>
      <c r="C974" s="495"/>
      <c r="D974" s="495"/>
      <c r="E974" s="495"/>
      <c r="F974" s="495"/>
      <c r="G974" s="495"/>
      <c r="H974" s="495"/>
      <c r="I974" s="495"/>
      <c r="J974" s="495"/>
      <c r="K974" s="495"/>
      <c r="L974" s="495"/>
      <c r="M974" s="495"/>
      <c r="N974" s="496"/>
    </row>
    <row r="980" spans="5:5" x14ac:dyDescent="0.25">
      <c r="E980" s="30"/>
    </row>
    <row r="981" spans="5:5" x14ac:dyDescent="0.25">
      <c r="E981" s="30" t="s">
        <v>13763</v>
      </c>
    </row>
    <row r="982" spans="5:5" x14ac:dyDescent="0.25">
      <c r="E982" s="30" t="s">
        <v>13764</v>
      </c>
    </row>
  </sheetData>
  <sortState xmlns:xlrd2="http://schemas.microsoft.com/office/spreadsheetml/2017/richdata2" ref="B12:K970">
    <sortCondition descending="1" ref="K12:K970"/>
  </sortState>
  <mergeCells count="25">
    <mergeCell ref="J972:K972"/>
    <mergeCell ref="J971:K971"/>
    <mergeCell ref="J973:K973"/>
    <mergeCell ref="N10:N11"/>
    <mergeCell ref="B974:N974"/>
    <mergeCell ref="L971:L973"/>
    <mergeCell ref="B971:I971"/>
    <mergeCell ref="B972:I972"/>
    <mergeCell ref="B973:I973"/>
    <mergeCell ref="R770:T770"/>
    <mergeCell ref="H10:I10"/>
    <mergeCell ref="J10:K10"/>
    <mergeCell ref="B10:B11"/>
    <mergeCell ref="C10:C11"/>
    <mergeCell ref="D10:D11"/>
    <mergeCell ref="E10:E11"/>
    <mergeCell ref="F10:F11"/>
    <mergeCell ref="G10:G11"/>
    <mergeCell ref="L10:L11"/>
    <mergeCell ref="M10:M11"/>
    <mergeCell ref="C6:I6"/>
    <mergeCell ref="C7:D7"/>
    <mergeCell ref="B8:C9"/>
    <mergeCell ref="D8:I9"/>
    <mergeCell ref="B2:K5"/>
  </mergeCells>
  <conditionalFormatting sqref="D12:D970">
    <cfRule type="cellIs" dxfId="11" priority="4" operator="equal">
      <formula>0</formula>
    </cfRule>
  </conditionalFormatting>
  <conditionalFormatting sqref="N12:N970">
    <cfRule type="cellIs" dxfId="10" priority="1" operator="equal">
      <formula>"C"</formula>
    </cfRule>
    <cfRule type="cellIs" dxfId="9" priority="2" operator="equal">
      <formula>"B"</formula>
    </cfRule>
    <cfRule type="cellIs" dxfId="8" priority="3" operator="equal">
      <formula>"A"</formula>
    </cfRule>
  </conditionalFormatting>
  <pageMargins left="0.7" right="0.7" top="0.75" bottom="0.75" header="0.3" footer="0.3"/>
  <pageSetup paperSize="9" scale="47"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3A183-0309-488A-8186-DF0F7DA40376}">
  <sheetPr codeName="Planilha6">
    <pageSetUpPr fitToPage="1"/>
  </sheetPr>
  <dimension ref="A1:P52"/>
  <sheetViews>
    <sheetView view="pageBreakPreview" topLeftCell="A16" zoomScaleNormal="100" zoomScaleSheetLayoutView="100" workbookViewId="0">
      <selection activeCell="A42" sqref="A42:F42"/>
    </sheetView>
  </sheetViews>
  <sheetFormatPr defaultColWidth="10.28515625" defaultRowHeight="15" x14ac:dyDescent="0.25"/>
  <cols>
    <col min="1" max="1" width="14.42578125" style="132" bestFit="1" customWidth="1"/>
    <col min="2" max="2" width="41.85546875" style="132" customWidth="1"/>
    <col min="3" max="6" width="18.5703125" style="132" customWidth="1"/>
    <col min="7" max="9" width="10.28515625" style="132"/>
    <col min="10" max="10" width="15.140625" style="132" bestFit="1" customWidth="1"/>
    <col min="11" max="16384" width="10.28515625" style="132"/>
  </cols>
  <sheetData>
    <row r="1" spans="1:6" ht="56.1" customHeight="1" x14ac:dyDescent="0.25">
      <c r="A1" s="503" t="s">
        <v>13013</v>
      </c>
      <c r="B1" s="504"/>
      <c r="C1" s="504"/>
      <c r="D1" s="505" t="s">
        <v>12974</v>
      </c>
      <c r="E1" s="505"/>
      <c r="F1" s="131"/>
    </row>
    <row r="2" spans="1:6" ht="6.95" customHeight="1" x14ac:dyDescent="0.25">
      <c r="A2" s="506" t="s">
        <v>13014</v>
      </c>
      <c r="B2" s="507"/>
      <c r="C2" s="507"/>
      <c r="D2" s="507"/>
      <c r="E2" s="507"/>
      <c r="F2" s="508"/>
    </row>
    <row r="3" spans="1:6" ht="15.75" x14ac:dyDescent="0.25">
      <c r="A3" s="509" t="s">
        <v>13015</v>
      </c>
      <c r="B3" s="510"/>
      <c r="C3" s="510"/>
      <c r="D3" s="510" t="s">
        <v>13805</v>
      </c>
      <c r="E3" s="510"/>
      <c r="F3" s="511"/>
    </row>
    <row r="4" spans="1:6" ht="9.9499999999999993" customHeight="1" thickBot="1" x14ac:dyDescent="0.3">
      <c r="A4" s="500"/>
      <c r="B4" s="501"/>
      <c r="C4" s="501"/>
      <c r="D4" s="501"/>
      <c r="E4" s="501"/>
      <c r="F4" s="502"/>
    </row>
    <row r="5" spans="1:6" x14ac:dyDescent="0.25">
      <c r="A5" s="518" t="s">
        <v>9</v>
      </c>
      <c r="B5" s="520" t="s">
        <v>10</v>
      </c>
      <c r="C5" s="522" t="s">
        <v>13016</v>
      </c>
      <c r="D5" s="522"/>
      <c r="E5" s="522" t="s">
        <v>13017</v>
      </c>
      <c r="F5" s="523"/>
    </row>
    <row r="6" spans="1:6" ht="21.75" customHeight="1" x14ac:dyDescent="0.25">
      <c r="A6" s="519"/>
      <c r="B6" s="521"/>
      <c r="C6" s="133" t="s">
        <v>13018</v>
      </c>
      <c r="D6" s="133" t="s">
        <v>13019</v>
      </c>
      <c r="E6" s="133" t="s">
        <v>13018</v>
      </c>
      <c r="F6" s="134" t="s">
        <v>13019</v>
      </c>
    </row>
    <row r="7" spans="1:6" ht="15.95" customHeight="1" x14ac:dyDescent="0.25">
      <c r="A7" s="512" t="s">
        <v>13020</v>
      </c>
      <c r="B7" s="513"/>
      <c r="C7" s="513"/>
      <c r="D7" s="513"/>
      <c r="E7" s="513"/>
      <c r="F7" s="514"/>
    </row>
    <row r="8" spans="1:6" ht="15.95" customHeight="1" x14ac:dyDescent="0.25">
      <c r="A8" s="135" t="s">
        <v>13021</v>
      </c>
      <c r="B8" s="136" t="s">
        <v>13022</v>
      </c>
      <c r="C8" s="137">
        <v>0</v>
      </c>
      <c r="D8" s="137">
        <v>0</v>
      </c>
      <c r="E8" s="137">
        <v>0.2</v>
      </c>
      <c r="F8" s="138">
        <v>0.2</v>
      </c>
    </row>
    <row r="9" spans="1:6" ht="15.95" customHeight="1" x14ac:dyDescent="0.25">
      <c r="A9" s="135" t="s">
        <v>13023</v>
      </c>
      <c r="B9" s="136" t="s">
        <v>13024</v>
      </c>
      <c r="C9" s="137">
        <v>1.4999999999999999E-2</v>
      </c>
      <c r="D9" s="137">
        <v>1.4999999999999999E-2</v>
      </c>
      <c r="E9" s="137">
        <v>1.4999999999999999E-2</v>
      </c>
      <c r="F9" s="138">
        <v>1.4999999999999999E-2</v>
      </c>
    </row>
    <row r="10" spans="1:6" ht="15.95" customHeight="1" x14ac:dyDescent="0.25">
      <c r="A10" s="135" t="s">
        <v>13025</v>
      </c>
      <c r="B10" s="136" t="s">
        <v>13026</v>
      </c>
      <c r="C10" s="137">
        <v>0.01</v>
      </c>
      <c r="D10" s="137">
        <v>0.01</v>
      </c>
      <c r="E10" s="137">
        <v>0.01</v>
      </c>
      <c r="F10" s="138">
        <v>0.01</v>
      </c>
    </row>
    <row r="11" spans="1:6" ht="15.95" customHeight="1" x14ac:dyDescent="0.25">
      <c r="A11" s="135" t="s">
        <v>13027</v>
      </c>
      <c r="B11" s="136" t="s">
        <v>13028</v>
      </c>
      <c r="C11" s="137">
        <v>2E-3</v>
      </c>
      <c r="D11" s="137">
        <v>2E-3</v>
      </c>
      <c r="E11" s="137">
        <v>2E-3</v>
      </c>
      <c r="F11" s="138">
        <v>2E-3</v>
      </c>
    </row>
    <row r="12" spans="1:6" ht="15.95" customHeight="1" x14ac:dyDescent="0.25">
      <c r="A12" s="135" t="s">
        <v>13029</v>
      </c>
      <c r="B12" s="136" t="s">
        <v>13030</v>
      </c>
      <c r="C12" s="137">
        <v>6.0000000000000001E-3</v>
      </c>
      <c r="D12" s="137">
        <v>6.0000000000000001E-3</v>
      </c>
      <c r="E12" s="137">
        <v>6.0000000000000001E-3</v>
      </c>
      <c r="F12" s="138">
        <v>6.0000000000000001E-3</v>
      </c>
    </row>
    <row r="13" spans="1:6" ht="15.95" customHeight="1" x14ac:dyDescent="0.25">
      <c r="A13" s="135" t="s">
        <v>13031</v>
      </c>
      <c r="B13" s="136" t="s">
        <v>13032</v>
      </c>
      <c r="C13" s="137">
        <v>2.5000000000000001E-2</v>
      </c>
      <c r="D13" s="137">
        <v>2.5000000000000001E-2</v>
      </c>
      <c r="E13" s="137">
        <v>2.5000000000000001E-2</v>
      </c>
      <c r="F13" s="138">
        <v>2.5000000000000001E-2</v>
      </c>
    </row>
    <row r="14" spans="1:6" ht="15.95" customHeight="1" x14ac:dyDescent="0.25">
      <c r="A14" s="135" t="s">
        <v>13033</v>
      </c>
      <c r="B14" s="136" t="s">
        <v>13034</v>
      </c>
      <c r="C14" s="137">
        <v>0.03</v>
      </c>
      <c r="D14" s="137">
        <v>0.03</v>
      </c>
      <c r="E14" s="137">
        <v>0.03</v>
      </c>
      <c r="F14" s="138">
        <v>0.03</v>
      </c>
    </row>
    <row r="15" spans="1:6" ht="15.95" customHeight="1" x14ac:dyDescent="0.25">
      <c r="A15" s="135" t="s">
        <v>13035</v>
      </c>
      <c r="B15" s="136" t="s">
        <v>13036</v>
      </c>
      <c r="C15" s="137">
        <v>0.08</v>
      </c>
      <c r="D15" s="137">
        <v>0.08</v>
      </c>
      <c r="E15" s="137">
        <v>0.08</v>
      </c>
      <c r="F15" s="138">
        <v>0.08</v>
      </c>
    </row>
    <row r="16" spans="1:6" ht="15.95" customHeight="1" x14ac:dyDescent="0.25">
      <c r="A16" s="135" t="s">
        <v>13037</v>
      </c>
      <c r="B16" s="136" t="s">
        <v>13038</v>
      </c>
      <c r="C16" s="137">
        <v>0</v>
      </c>
      <c r="D16" s="137">
        <v>0</v>
      </c>
      <c r="E16" s="137">
        <v>0</v>
      </c>
      <c r="F16" s="138">
        <v>0</v>
      </c>
    </row>
    <row r="17" spans="1:16" ht="15.95" customHeight="1" x14ac:dyDescent="0.25">
      <c r="A17" s="139" t="s">
        <v>13039</v>
      </c>
      <c r="B17" s="140" t="s">
        <v>13040</v>
      </c>
      <c r="C17" s="141">
        <f>SUM(C8:C16)</f>
        <v>0.16799999999999998</v>
      </c>
      <c r="D17" s="141">
        <f>SUM(D8:D16)</f>
        <v>0.16799999999999998</v>
      </c>
      <c r="E17" s="141">
        <f>SUM(E8:E16)</f>
        <v>0.36800000000000005</v>
      </c>
      <c r="F17" s="142">
        <f>SUM(F8:F16)</f>
        <v>0.36800000000000005</v>
      </c>
    </row>
    <row r="18" spans="1:16" ht="15.95" customHeight="1" x14ac:dyDescent="0.25">
      <c r="A18" s="512" t="s">
        <v>13041</v>
      </c>
      <c r="B18" s="513"/>
      <c r="C18" s="513"/>
      <c r="D18" s="513"/>
      <c r="E18" s="513"/>
      <c r="F18" s="514"/>
    </row>
    <row r="19" spans="1:16" ht="15.95" customHeight="1" x14ac:dyDescent="0.25">
      <c r="A19" s="135" t="s">
        <v>13042</v>
      </c>
      <c r="B19" s="136" t="s">
        <v>13043</v>
      </c>
      <c r="C19" s="137">
        <v>0.1777</v>
      </c>
      <c r="D19" s="137" t="s">
        <v>13044</v>
      </c>
      <c r="E19" s="137">
        <v>0.1777</v>
      </c>
      <c r="F19" s="138" t="s">
        <v>13044</v>
      </c>
    </row>
    <row r="20" spans="1:16" ht="15.95" customHeight="1" x14ac:dyDescent="0.25">
      <c r="A20" s="135" t="s">
        <v>13045</v>
      </c>
      <c r="B20" s="136" t="s">
        <v>13046</v>
      </c>
      <c r="C20" s="137">
        <v>3.6700000000000003E-2</v>
      </c>
      <c r="D20" s="137" t="s">
        <v>13044</v>
      </c>
      <c r="E20" s="137">
        <v>3.6700000000000003E-2</v>
      </c>
      <c r="F20" s="138" t="s">
        <v>13044</v>
      </c>
    </row>
    <row r="21" spans="1:16" ht="15.95" customHeight="1" x14ac:dyDescent="0.25">
      <c r="A21" s="135" t="s">
        <v>13047</v>
      </c>
      <c r="B21" s="136" t="s">
        <v>13048</v>
      </c>
      <c r="C21" s="137">
        <v>8.8000000000000005E-3</v>
      </c>
      <c r="D21" s="137">
        <v>6.4000000000000003E-3</v>
      </c>
      <c r="E21" s="137">
        <v>8.8000000000000005E-3</v>
      </c>
      <c r="F21" s="138">
        <v>6.4000000000000003E-3</v>
      </c>
    </row>
    <row r="22" spans="1:16" ht="15.95" customHeight="1" x14ac:dyDescent="0.25">
      <c r="A22" s="135" t="s">
        <v>13049</v>
      </c>
      <c r="B22" s="136" t="s">
        <v>13050</v>
      </c>
      <c r="C22" s="137">
        <v>0.1142</v>
      </c>
      <c r="D22" s="137">
        <v>8.3299999999999999E-2</v>
      </c>
      <c r="E22" s="137">
        <v>0.1142</v>
      </c>
      <c r="F22" s="138">
        <v>8.3299999999999999E-2</v>
      </c>
    </row>
    <row r="23" spans="1:16" ht="15.95" customHeight="1" x14ac:dyDescent="0.25">
      <c r="A23" s="135" t="s">
        <v>13051</v>
      </c>
      <c r="B23" s="136" t="s">
        <v>13052</v>
      </c>
      <c r="C23" s="137">
        <v>5.9999999999999995E-4</v>
      </c>
      <c r="D23" s="137">
        <v>4.0000000000000002E-4</v>
      </c>
      <c r="E23" s="137">
        <v>5.9999999999999995E-4</v>
      </c>
      <c r="F23" s="138">
        <v>4.0000000000000002E-4</v>
      </c>
    </row>
    <row r="24" spans="1:16" ht="15.95" customHeight="1" x14ac:dyDescent="0.25">
      <c r="A24" s="135" t="s">
        <v>13053</v>
      </c>
      <c r="B24" s="136" t="s">
        <v>13054</v>
      </c>
      <c r="C24" s="137">
        <v>7.6E-3</v>
      </c>
      <c r="D24" s="137">
        <v>5.5999999999999999E-3</v>
      </c>
      <c r="E24" s="137">
        <v>7.6E-3</v>
      </c>
      <c r="F24" s="138">
        <v>5.5999999999999999E-3</v>
      </c>
    </row>
    <row r="25" spans="1:16" ht="15.95" customHeight="1" x14ac:dyDescent="0.25">
      <c r="A25" s="135" t="s">
        <v>13055</v>
      </c>
      <c r="B25" s="136" t="s">
        <v>13056</v>
      </c>
      <c r="C25" s="137">
        <v>1.12E-2</v>
      </c>
      <c r="D25" s="137" t="s">
        <v>13044</v>
      </c>
      <c r="E25" s="137">
        <v>1.12E-2</v>
      </c>
      <c r="F25" s="138" t="s">
        <v>13044</v>
      </c>
      <c r="J25" s="143"/>
    </row>
    <row r="26" spans="1:16" ht="15.95" customHeight="1" x14ac:dyDescent="0.25">
      <c r="A26" s="135" t="s">
        <v>13057</v>
      </c>
      <c r="B26" s="136" t="s">
        <v>13058</v>
      </c>
      <c r="C26" s="137">
        <v>1E-3</v>
      </c>
      <c r="D26" s="137">
        <v>8.0000000000000004E-4</v>
      </c>
      <c r="E26" s="137">
        <v>1E-3</v>
      </c>
      <c r="F26" s="138">
        <v>8.0000000000000004E-4</v>
      </c>
      <c r="J26" s="143"/>
    </row>
    <row r="27" spans="1:16" ht="15.95" customHeight="1" x14ac:dyDescent="0.25">
      <c r="A27" s="135" t="s">
        <v>13059</v>
      </c>
      <c r="B27" s="136" t="s">
        <v>13060</v>
      </c>
      <c r="C27" s="137">
        <v>0</v>
      </c>
      <c r="D27" s="137">
        <v>0</v>
      </c>
      <c r="E27" s="137">
        <v>0</v>
      </c>
      <c r="F27" s="138">
        <v>0</v>
      </c>
    </row>
    <row r="28" spans="1:16" ht="15.95" customHeight="1" x14ac:dyDescent="0.25">
      <c r="A28" s="135" t="s">
        <v>13061</v>
      </c>
      <c r="B28" s="136" t="s">
        <v>13062</v>
      </c>
      <c r="C28" s="137">
        <v>4.0000000000000002E-4</v>
      </c>
      <c r="D28" s="137">
        <v>2.9999999999999997E-4</v>
      </c>
      <c r="E28" s="137">
        <v>4.0000000000000002E-4</v>
      </c>
      <c r="F28" s="138">
        <v>2.9999999999999997E-4</v>
      </c>
      <c r="J28" s="144"/>
      <c r="P28" s="132" t="s">
        <v>13063</v>
      </c>
    </row>
    <row r="29" spans="1:16" ht="15.95" customHeight="1" x14ac:dyDescent="0.25">
      <c r="A29" s="139" t="s">
        <v>13064</v>
      </c>
      <c r="B29" s="140" t="s">
        <v>13040</v>
      </c>
      <c r="C29" s="141">
        <f>SUM(C19:C28)</f>
        <v>0.35820000000000002</v>
      </c>
      <c r="D29" s="141">
        <f>SUM(D19:D28)</f>
        <v>9.6799999999999983E-2</v>
      </c>
      <c r="E29" s="141">
        <f>SUM(E19:E28)</f>
        <v>0.35820000000000002</v>
      </c>
      <c r="F29" s="142">
        <f>SUM(F19:F28)</f>
        <v>9.6799999999999983E-2</v>
      </c>
    </row>
    <row r="30" spans="1:16" ht="15.95" customHeight="1" x14ac:dyDescent="0.25">
      <c r="A30" s="512" t="s">
        <v>13065</v>
      </c>
      <c r="B30" s="513"/>
      <c r="C30" s="513"/>
      <c r="D30" s="513"/>
      <c r="E30" s="513"/>
      <c r="F30" s="514"/>
    </row>
    <row r="31" spans="1:16" ht="15.95" customHeight="1" x14ac:dyDescent="0.25">
      <c r="A31" s="135" t="s">
        <v>13066</v>
      </c>
      <c r="B31" s="136" t="s">
        <v>13067</v>
      </c>
      <c r="C31" s="137">
        <v>6.2300000000000001E-2</v>
      </c>
      <c r="D31" s="137">
        <v>4.5499999999999999E-2</v>
      </c>
      <c r="E31" s="137">
        <v>6.2300000000000001E-2</v>
      </c>
      <c r="F31" s="138">
        <v>4.5499999999999999E-2</v>
      </c>
    </row>
    <row r="32" spans="1:16" ht="15.95" customHeight="1" x14ac:dyDescent="0.25">
      <c r="A32" s="135" t="s">
        <v>13068</v>
      </c>
      <c r="B32" s="136" t="s">
        <v>13069</v>
      </c>
      <c r="C32" s="137">
        <v>1.5E-3</v>
      </c>
      <c r="D32" s="137">
        <v>1.1000000000000001E-3</v>
      </c>
      <c r="E32" s="137">
        <v>1.5E-3</v>
      </c>
      <c r="F32" s="138">
        <v>1.1000000000000001E-3</v>
      </c>
    </row>
    <row r="33" spans="1:6" ht="15.95" customHeight="1" x14ac:dyDescent="0.25">
      <c r="A33" s="135" t="s">
        <v>13070</v>
      </c>
      <c r="B33" s="136" t="s">
        <v>13071</v>
      </c>
      <c r="C33" s="137">
        <v>0.1147</v>
      </c>
      <c r="D33" s="137">
        <v>8.3699999999999997E-2</v>
      </c>
      <c r="E33" s="137">
        <v>0.1147</v>
      </c>
      <c r="F33" s="138">
        <v>8.3699999999999997E-2</v>
      </c>
    </row>
    <row r="34" spans="1:6" ht="15.95" customHeight="1" x14ac:dyDescent="0.25">
      <c r="A34" s="135" t="s">
        <v>13072</v>
      </c>
      <c r="B34" s="136" t="s">
        <v>13073</v>
      </c>
      <c r="C34" s="137">
        <v>2.12E-2</v>
      </c>
      <c r="D34" s="137">
        <v>1.55E-2</v>
      </c>
      <c r="E34" s="137">
        <v>2.12E-2</v>
      </c>
      <c r="F34" s="138">
        <v>1.55E-2</v>
      </c>
    </row>
    <row r="35" spans="1:6" ht="15.95" customHeight="1" x14ac:dyDescent="0.25">
      <c r="A35" s="135" t="s">
        <v>13074</v>
      </c>
      <c r="B35" s="136" t="s">
        <v>13075</v>
      </c>
      <c r="C35" s="137">
        <v>5.1999999999999998E-3</v>
      </c>
      <c r="D35" s="137">
        <v>3.8E-3</v>
      </c>
      <c r="E35" s="137">
        <v>5.1999999999999998E-3</v>
      </c>
      <c r="F35" s="138">
        <v>3.8E-3</v>
      </c>
    </row>
    <row r="36" spans="1:6" ht="15.95" customHeight="1" x14ac:dyDescent="0.25">
      <c r="A36" s="139" t="s">
        <v>13076</v>
      </c>
      <c r="B36" s="140" t="s">
        <v>13040</v>
      </c>
      <c r="C36" s="141">
        <f>SUM(C31:C35)</f>
        <v>0.2049</v>
      </c>
      <c r="D36" s="141">
        <f>SUM(D31:D35)</f>
        <v>0.14959999999999998</v>
      </c>
      <c r="E36" s="141">
        <f>SUM(E31:E35)</f>
        <v>0.2049</v>
      </c>
      <c r="F36" s="142">
        <f>SUM(F31:F35)</f>
        <v>0.14959999999999998</v>
      </c>
    </row>
    <row r="37" spans="1:6" ht="15.95" customHeight="1" x14ac:dyDescent="0.25">
      <c r="A37" s="512" t="s">
        <v>13077</v>
      </c>
      <c r="B37" s="513"/>
      <c r="C37" s="513"/>
      <c r="D37" s="513"/>
      <c r="E37" s="513"/>
      <c r="F37" s="514"/>
    </row>
    <row r="38" spans="1:6" ht="15.95" customHeight="1" x14ac:dyDescent="0.25">
      <c r="A38" s="135" t="s">
        <v>13078</v>
      </c>
      <c r="B38" s="136" t="s">
        <v>13079</v>
      </c>
      <c r="C38" s="137">
        <v>6.0199999999999997E-2</v>
      </c>
      <c r="D38" s="137">
        <v>1.6299999999999999E-2</v>
      </c>
      <c r="E38" s="137">
        <v>0.1318</v>
      </c>
      <c r="F38" s="138">
        <v>3.56E-2</v>
      </c>
    </row>
    <row r="39" spans="1:6" ht="45" x14ac:dyDescent="0.25">
      <c r="A39" s="135" t="s">
        <v>13080</v>
      </c>
      <c r="B39" s="136" t="s">
        <v>13081</v>
      </c>
      <c r="C39" s="137">
        <v>5.1999999999999998E-3</v>
      </c>
      <c r="D39" s="137">
        <v>3.8E-3</v>
      </c>
      <c r="E39" s="137">
        <v>5.4999999999999997E-3</v>
      </c>
      <c r="F39" s="138">
        <v>4.0000000000000001E-3</v>
      </c>
    </row>
    <row r="40" spans="1:6" ht="17.100000000000001" customHeight="1" x14ac:dyDescent="0.25">
      <c r="A40" s="139" t="s">
        <v>13082</v>
      </c>
      <c r="B40" s="140" t="s">
        <v>13040</v>
      </c>
      <c r="C40" s="141">
        <f>SUM(C38:C39)</f>
        <v>6.54E-2</v>
      </c>
      <c r="D40" s="141">
        <f>SUM(D38:D39)</f>
        <v>2.01E-2</v>
      </c>
      <c r="E40" s="141">
        <f>SUM(E38:E39)</f>
        <v>0.13730000000000001</v>
      </c>
      <c r="F40" s="142">
        <f>SUM(F38:F39)</f>
        <v>3.9599999999999996E-2</v>
      </c>
    </row>
    <row r="41" spans="1:6" ht="17.100000000000001" customHeight="1" thickBot="1" x14ac:dyDescent="0.3">
      <c r="A41" s="515" t="s">
        <v>13083</v>
      </c>
      <c r="B41" s="516"/>
      <c r="C41" s="145">
        <f>(C40)+(C36)+(C29)+C17</f>
        <v>0.79649999999999999</v>
      </c>
      <c r="D41" s="145">
        <f>(D40)+(D36)+(D29)+D17</f>
        <v>0.43449999999999994</v>
      </c>
      <c r="E41" s="145">
        <f>(E40)+(E36)+(E29)+E17</f>
        <v>1.0684</v>
      </c>
      <c r="F41" s="146">
        <f>(F40)+(F36)+(F29)+F17</f>
        <v>0.65400000000000003</v>
      </c>
    </row>
    <row r="42" spans="1:6" ht="69.95" customHeight="1" x14ac:dyDescent="0.25">
      <c r="A42" s="517"/>
      <c r="B42" s="517"/>
      <c r="C42" s="517"/>
      <c r="D42" s="517"/>
      <c r="E42" s="517"/>
      <c r="F42" s="517"/>
    </row>
    <row r="43" spans="1:6" x14ac:dyDescent="0.25">
      <c r="D43" s="147"/>
      <c r="E43" s="147"/>
      <c r="F43" s="147"/>
    </row>
    <row r="44" spans="1:6" x14ac:dyDescent="0.25">
      <c r="D44" s="147"/>
      <c r="E44" s="147"/>
      <c r="F44" s="147"/>
    </row>
    <row r="45" spans="1:6" x14ac:dyDescent="0.25">
      <c r="D45" s="147"/>
      <c r="E45" s="147"/>
      <c r="F45" s="147"/>
    </row>
    <row r="46" spans="1:6" x14ac:dyDescent="0.25">
      <c r="D46" s="147"/>
      <c r="E46" s="147"/>
      <c r="F46" s="147"/>
    </row>
    <row r="47" spans="1:6" x14ac:dyDescent="0.25">
      <c r="D47" s="147"/>
      <c r="E47" s="147"/>
      <c r="F47" s="147"/>
    </row>
    <row r="48" spans="1:6" x14ac:dyDescent="0.25">
      <c r="D48" s="147"/>
      <c r="E48" s="147"/>
      <c r="F48" s="147"/>
    </row>
    <row r="49" spans="4:6" x14ac:dyDescent="0.25">
      <c r="D49" s="147"/>
      <c r="E49" s="147"/>
      <c r="F49" s="147"/>
    </row>
    <row r="50" spans="4:6" x14ac:dyDescent="0.25">
      <c r="D50" s="147"/>
      <c r="E50" s="147"/>
      <c r="F50" s="147"/>
    </row>
    <row r="51" spans="4:6" x14ac:dyDescent="0.25">
      <c r="D51" s="147"/>
      <c r="E51" s="147"/>
      <c r="F51" s="147"/>
    </row>
    <row r="52" spans="4:6" x14ac:dyDescent="0.25">
      <c r="D52" s="147"/>
      <c r="E52" s="147"/>
      <c r="F52" s="147"/>
    </row>
  </sheetData>
  <mergeCells count="16">
    <mergeCell ref="A30:F30"/>
    <mergeCell ref="A37:F37"/>
    <mergeCell ref="A41:B41"/>
    <mergeCell ref="A42:F42"/>
    <mergeCell ref="A5:A6"/>
    <mergeCell ref="B5:B6"/>
    <mergeCell ref="C5:D5"/>
    <mergeCell ref="E5:F5"/>
    <mergeCell ref="A7:F7"/>
    <mergeCell ref="A18:F18"/>
    <mergeCell ref="A4:F4"/>
    <mergeCell ref="A1:C1"/>
    <mergeCell ref="D1:E1"/>
    <mergeCell ref="A2:F2"/>
    <mergeCell ref="A3:C3"/>
    <mergeCell ref="D3:F3"/>
  </mergeCells>
  <conditionalFormatting sqref="A8:F17">
    <cfRule type="expression" dxfId="7" priority="1">
      <formula>EVEN(ROW())=ROW()</formula>
    </cfRule>
  </conditionalFormatting>
  <conditionalFormatting sqref="A19:F29">
    <cfRule type="expression" dxfId="6" priority="2">
      <formula>EVEN(ROW())=ROW()</formula>
    </cfRule>
  </conditionalFormatting>
  <conditionalFormatting sqref="A31:F36">
    <cfRule type="expression" dxfId="5" priority="3">
      <formula>EVEN(ROW())=ROW()</formula>
    </cfRule>
  </conditionalFormatting>
  <conditionalFormatting sqref="A38:F40">
    <cfRule type="expression" dxfId="4" priority="4">
      <formula>EVEN(ROW())=ROW()</formula>
    </cfRule>
  </conditionalFormatting>
  <printOptions horizontalCentered="1"/>
  <pageMargins left="0.59055118110236227" right="0.39370078740157483" top="0.59055118110236227" bottom="0.55118110236220474" header="0.31496062992125984" footer="0.19685039370078741"/>
  <pageSetup paperSize="9" scale="71" fitToHeight="0" orientation="portrait" horizontalDpi="300" r:id="rId1"/>
  <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A3236-3571-4CDA-BF61-6D4AD0407464}">
  <sheetPr codeName="Planilha5">
    <pageSetUpPr fitToPage="1"/>
  </sheetPr>
  <dimension ref="A1:R91"/>
  <sheetViews>
    <sheetView view="pageBreakPreview" topLeftCell="A10" zoomScaleNormal="100" zoomScaleSheetLayoutView="100" workbookViewId="0">
      <selection activeCell="G9" sqref="G9"/>
    </sheetView>
  </sheetViews>
  <sheetFormatPr defaultColWidth="10.28515625" defaultRowHeight="15.75" x14ac:dyDescent="0.25"/>
  <cols>
    <col min="1" max="1" width="17.85546875" style="56" customWidth="1"/>
    <col min="2" max="2" width="14.28515625" style="56" customWidth="1"/>
    <col min="3" max="3" width="21.85546875" style="56" customWidth="1"/>
    <col min="4" max="4" width="17.85546875" style="56" customWidth="1"/>
    <col min="5" max="5" width="65.5703125" style="56" bestFit="1" customWidth="1"/>
    <col min="6" max="6" width="17.85546875" style="56" customWidth="1"/>
    <col min="7" max="7" width="13.140625" style="56" customWidth="1"/>
    <col min="8" max="8" width="50.85546875" style="56" customWidth="1"/>
    <col min="9" max="9" width="10.5703125" style="56" bestFit="1" customWidth="1"/>
    <col min="10" max="10" width="19.42578125" style="56" bestFit="1" customWidth="1"/>
    <col min="11" max="11" width="29.7109375" style="56" bestFit="1" customWidth="1"/>
    <col min="12" max="12" width="22.5703125" style="56" bestFit="1" customWidth="1"/>
    <col min="13" max="13" width="16.28515625" style="56" bestFit="1" customWidth="1"/>
    <col min="14" max="14" width="30.5703125" style="56" bestFit="1" customWidth="1"/>
    <col min="15" max="15" width="15.5703125" style="56" bestFit="1" customWidth="1"/>
    <col min="16" max="16" width="22.5703125" style="56" bestFit="1" customWidth="1"/>
    <col min="17" max="17" width="16.28515625" style="56" bestFit="1" customWidth="1"/>
    <col min="18" max="18" width="30.5703125" style="56" bestFit="1" customWidth="1"/>
    <col min="19" max="16384" width="10.28515625" style="56"/>
  </cols>
  <sheetData>
    <row r="1" spans="1:18" ht="56.1" customHeight="1" x14ac:dyDescent="0.25">
      <c r="A1" s="526" t="s">
        <v>12973</v>
      </c>
      <c r="B1" s="527"/>
      <c r="C1" s="527"/>
      <c r="D1" s="527"/>
      <c r="E1" s="54" t="s">
        <v>12974</v>
      </c>
      <c r="F1" s="55"/>
    </row>
    <row r="2" spans="1:18" s="62" customFormat="1" ht="24.95" customHeight="1" x14ac:dyDescent="0.25">
      <c r="A2" s="528" t="s">
        <v>12975</v>
      </c>
      <c r="B2" s="529"/>
      <c r="C2" s="529"/>
      <c r="D2" s="530"/>
      <c r="E2" s="531" t="s">
        <v>12976</v>
      </c>
      <c r="F2" s="532"/>
      <c r="G2" s="57"/>
      <c r="H2" s="58"/>
      <c r="I2" s="59"/>
      <c r="J2" s="60"/>
      <c r="K2" s="61"/>
      <c r="L2" s="61"/>
      <c r="M2" s="61"/>
      <c r="N2" s="61"/>
      <c r="O2" s="61"/>
      <c r="P2" s="61"/>
      <c r="Q2" s="61"/>
      <c r="R2" s="61"/>
    </row>
    <row r="3" spans="1:18" s="62" customFormat="1" ht="24.95" customHeight="1" x14ac:dyDescent="0.25">
      <c r="A3" s="533" t="s">
        <v>12977</v>
      </c>
      <c r="B3" s="534"/>
      <c r="C3" s="534"/>
      <c r="D3" s="535"/>
      <c r="E3" s="536" t="s">
        <v>12978</v>
      </c>
      <c r="F3" s="537"/>
      <c r="G3" s="63"/>
      <c r="H3" s="58"/>
      <c r="I3" s="59"/>
      <c r="J3" s="60"/>
      <c r="K3" s="61"/>
      <c r="L3" s="61"/>
      <c r="M3" s="61"/>
      <c r="N3" s="61"/>
      <c r="O3" s="61"/>
      <c r="P3" s="61"/>
      <c r="Q3" s="61"/>
      <c r="R3" s="61"/>
    </row>
    <row r="4" spans="1:18" s="62" customFormat="1" ht="24.95" customHeight="1" x14ac:dyDescent="0.25">
      <c r="A4" s="538" t="s">
        <v>12979</v>
      </c>
      <c r="B4" s="539"/>
      <c r="C4" s="539"/>
      <c r="D4" s="64" t="s">
        <v>12980</v>
      </c>
      <c r="E4" s="65" t="s">
        <v>12979</v>
      </c>
      <c r="F4" s="64" t="s">
        <v>12980</v>
      </c>
      <c r="G4" s="66"/>
      <c r="H4" s="539" t="s">
        <v>12979</v>
      </c>
      <c r="I4" s="539"/>
      <c r="J4" s="67" t="s">
        <v>12980</v>
      </c>
      <c r="K4" s="68" t="s">
        <v>12981</v>
      </c>
      <c r="L4" s="68" t="s">
        <v>12982</v>
      </c>
      <c r="M4" s="68" t="s">
        <v>12983</v>
      </c>
      <c r="N4" s="68" t="s">
        <v>12984</v>
      </c>
      <c r="O4" s="68" t="s">
        <v>12981</v>
      </c>
      <c r="P4" s="68" t="s">
        <v>12982</v>
      </c>
      <c r="Q4" s="68" t="s">
        <v>12983</v>
      </c>
      <c r="R4" s="68" t="s">
        <v>12984</v>
      </c>
    </row>
    <row r="5" spans="1:18" ht="24.95" customHeight="1" x14ac:dyDescent="0.25">
      <c r="A5" s="524" t="s">
        <v>12985</v>
      </c>
      <c r="B5" s="525"/>
      <c r="C5" s="525"/>
      <c r="D5" s="71">
        <v>4.4499999999999998E-2</v>
      </c>
      <c r="E5" s="69" t="s">
        <v>12985</v>
      </c>
      <c r="F5" s="71">
        <v>0.04</v>
      </c>
      <c r="G5" s="72"/>
      <c r="H5" s="73" t="s">
        <v>12985</v>
      </c>
      <c r="I5" s="74"/>
      <c r="J5" s="75">
        <v>3.4500000000000003E-2</v>
      </c>
      <c r="K5" s="76">
        <v>0.03</v>
      </c>
      <c r="L5" s="77">
        <v>0.04</v>
      </c>
      <c r="M5" s="78">
        <v>5.5E-2</v>
      </c>
      <c r="N5" s="79" t="s">
        <v>12986</v>
      </c>
      <c r="O5" s="76">
        <v>1.4999999999999999E-2</v>
      </c>
      <c r="P5" s="80">
        <v>3.4500000000000003E-2</v>
      </c>
      <c r="Q5" s="78">
        <v>4.4900000000000002E-2</v>
      </c>
      <c r="R5" s="81" t="s">
        <v>12986</v>
      </c>
    </row>
    <row r="6" spans="1:18" ht="24.95" customHeight="1" x14ac:dyDescent="0.25">
      <c r="A6" s="524" t="s">
        <v>12987</v>
      </c>
      <c r="B6" s="525"/>
      <c r="C6" s="525"/>
      <c r="D6" s="71">
        <v>1.3899999999999999E-2</v>
      </c>
      <c r="E6" s="69" t="s">
        <v>12987</v>
      </c>
      <c r="F6" s="71">
        <v>1.23E-2</v>
      </c>
      <c r="G6" s="72"/>
      <c r="H6" s="73" t="s">
        <v>12987</v>
      </c>
      <c r="I6" s="74"/>
      <c r="J6" s="75">
        <v>8.5000000000000006E-3</v>
      </c>
      <c r="K6" s="76">
        <v>5.8999999999999999E-3</v>
      </c>
      <c r="L6" s="77">
        <v>1.23E-2</v>
      </c>
      <c r="M6" s="78">
        <v>1.3899999999999999E-2</v>
      </c>
      <c r="N6" s="79" t="s">
        <v>12986</v>
      </c>
      <c r="O6" s="76">
        <v>8.5000000000000006E-3</v>
      </c>
      <c r="P6" s="80">
        <v>8.5000000000000006E-3</v>
      </c>
      <c r="Q6" s="78">
        <v>1.11E-2</v>
      </c>
      <c r="R6" s="81" t="s">
        <v>12986</v>
      </c>
    </row>
    <row r="7" spans="1:18" ht="24.95" customHeight="1" x14ac:dyDescent="0.25">
      <c r="A7" s="524" t="s">
        <v>12988</v>
      </c>
      <c r="B7" s="525"/>
      <c r="C7" s="525"/>
      <c r="D7" s="71">
        <v>1.2699999999999999E-2</v>
      </c>
      <c r="E7" s="69" t="s">
        <v>12988</v>
      </c>
      <c r="F7" s="71">
        <v>1.2699999999999999E-2</v>
      </c>
      <c r="G7" s="72"/>
      <c r="H7" s="73" t="s">
        <v>12988</v>
      </c>
      <c r="I7" s="74"/>
      <c r="J7" s="75">
        <v>8.5000000000000006E-3</v>
      </c>
      <c r="K7" s="76">
        <v>9.7000000000000003E-3</v>
      </c>
      <c r="L7" s="77">
        <v>1.2699999999999999E-2</v>
      </c>
      <c r="M7" s="78">
        <v>1.2699999999999999E-2</v>
      </c>
      <c r="N7" s="79" t="s">
        <v>12986</v>
      </c>
      <c r="O7" s="76">
        <v>5.5999999999999999E-3</v>
      </c>
      <c r="P7" s="80">
        <v>8.5000000000000006E-3</v>
      </c>
      <c r="Q7" s="78">
        <v>8.8999999999999999E-3</v>
      </c>
      <c r="R7" s="81" t="s">
        <v>12986</v>
      </c>
    </row>
    <row r="8" spans="1:18" ht="24.95" customHeight="1" x14ac:dyDescent="0.25">
      <c r="A8" s="524" t="s">
        <v>12989</v>
      </c>
      <c r="B8" s="525"/>
      <c r="C8" s="525"/>
      <c r="D8" s="71">
        <v>8.0000000000000002E-3</v>
      </c>
      <c r="E8" s="69" t="s">
        <v>12989</v>
      </c>
      <c r="F8" s="71">
        <v>8.0000000000000002E-3</v>
      </c>
      <c r="G8" s="72"/>
      <c r="H8" s="73" t="s">
        <v>12989</v>
      </c>
      <c r="I8" s="82"/>
      <c r="J8" s="75">
        <v>4.7999999999999996E-3</v>
      </c>
      <c r="K8" s="76">
        <v>8.0000000000000002E-3</v>
      </c>
      <c r="L8" s="77">
        <v>8.0000000000000002E-3</v>
      </c>
      <c r="M8" s="78">
        <v>0.01</v>
      </c>
      <c r="N8" s="79" t="s">
        <v>12986</v>
      </c>
      <c r="O8" s="76">
        <v>3.0000000000000001E-3</v>
      </c>
      <c r="P8" s="80">
        <v>4.7999999999999996E-3</v>
      </c>
      <c r="Q8" s="78">
        <v>8.2000000000000007E-3</v>
      </c>
      <c r="R8" s="81" t="s">
        <v>12986</v>
      </c>
    </row>
    <row r="9" spans="1:18" ht="24.95" customHeight="1" x14ac:dyDescent="0.25">
      <c r="A9" s="524" t="s">
        <v>12990</v>
      </c>
      <c r="B9" s="525"/>
      <c r="C9" s="525"/>
      <c r="D9" s="71">
        <v>7.8E-2</v>
      </c>
      <c r="E9" s="69" t="s">
        <v>12990</v>
      </c>
      <c r="F9" s="83">
        <v>8.6499999999999994E-2</v>
      </c>
      <c r="G9" s="72"/>
      <c r="H9" s="73" t="s">
        <v>12990</v>
      </c>
      <c r="I9" s="82"/>
      <c r="J9" s="75">
        <v>5.11E-2</v>
      </c>
      <c r="K9" s="84">
        <v>6.1600000000000002E-2</v>
      </c>
      <c r="L9" s="80">
        <v>7.3999999999999996E-2</v>
      </c>
      <c r="M9" s="78">
        <v>8.9599999999999999E-2</v>
      </c>
      <c r="N9" s="79" t="s">
        <v>12986</v>
      </c>
      <c r="O9" s="76">
        <v>3.5000000000000003E-2</v>
      </c>
      <c r="P9" s="80">
        <v>5.11E-2</v>
      </c>
      <c r="Q9" s="78">
        <v>6.2199999999999998E-2</v>
      </c>
      <c r="R9" s="81" t="s">
        <v>12986</v>
      </c>
    </row>
    <row r="10" spans="1:18" s="92" customFormat="1" ht="24.95" customHeight="1" x14ac:dyDescent="0.25">
      <c r="A10" s="540" t="s">
        <v>12991</v>
      </c>
      <c r="B10" s="541"/>
      <c r="C10" s="542"/>
      <c r="D10" s="87" t="s">
        <v>12980</v>
      </c>
      <c r="E10" s="85" t="s">
        <v>12991</v>
      </c>
      <c r="F10" s="88" t="s">
        <v>12980</v>
      </c>
      <c r="G10" s="86"/>
      <c r="H10" s="541" t="s">
        <v>12991</v>
      </c>
      <c r="I10" s="541"/>
      <c r="J10" s="89" t="s">
        <v>12980</v>
      </c>
      <c r="K10" s="90" t="s">
        <v>12991</v>
      </c>
      <c r="L10" s="90"/>
      <c r="M10" s="91"/>
      <c r="N10" s="91"/>
      <c r="O10" s="543" t="s">
        <v>12991</v>
      </c>
      <c r="P10" s="543"/>
      <c r="Q10" s="91"/>
      <c r="R10" s="91"/>
    </row>
    <row r="11" spans="1:18" ht="24.95" customHeight="1" x14ac:dyDescent="0.25">
      <c r="A11" s="524" t="s">
        <v>12992</v>
      </c>
      <c r="B11" s="525"/>
      <c r="C11" s="544"/>
      <c r="D11" s="93">
        <v>6.4999999999999997E-3</v>
      </c>
      <c r="E11" s="69" t="s">
        <v>12992</v>
      </c>
      <c r="F11" s="71">
        <v>6.4999999999999997E-3</v>
      </c>
      <c r="G11" s="72"/>
      <c r="H11" s="70" t="s">
        <v>12992</v>
      </c>
      <c r="I11" s="73"/>
      <c r="J11" s="75">
        <v>6.4999999999999997E-3</v>
      </c>
      <c r="K11" s="545" t="s">
        <v>12993</v>
      </c>
      <c r="L11" s="545"/>
      <c r="M11" s="545"/>
      <c r="N11" s="545"/>
      <c r="O11" s="545" t="s">
        <v>12993</v>
      </c>
      <c r="P11" s="545"/>
      <c r="Q11" s="545"/>
      <c r="R11" s="545"/>
    </row>
    <row r="12" spans="1:18" ht="24.95" customHeight="1" x14ac:dyDescent="0.25">
      <c r="A12" s="524" t="s">
        <v>12994</v>
      </c>
      <c r="B12" s="525"/>
      <c r="C12" s="544"/>
      <c r="D12" s="93">
        <v>0.03</v>
      </c>
      <c r="E12" s="69" t="s">
        <v>12994</v>
      </c>
      <c r="F12" s="71">
        <v>0.03</v>
      </c>
      <c r="G12" s="72"/>
      <c r="H12" s="70" t="s">
        <v>12994</v>
      </c>
      <c r="I12" s="73"/>
      <c r="J12" s="75">
        <v>0.03</v>
      </c>
      <c r="K12" s="545"/>
      <c r="L12" s="545"/>
      <c r="M12" s="545"/>
      <c r="N12" s="545"/>
      <c r="O12" s="545"/>
      <c r="P12" s="545"/>
      <c r="Q12" s="545"/>
      <c r="R12" s="545"/>
    </row>
    <row r="13" spans="1:18" ht="16.5" thickBot="1" x14ac:dyDescent="0.3">
      <c r="A13" s="547" t="s">
        <v>12995</v>
      </c>
      <c r="B13" s="548"/>
      <c r="C13" s="548"/>
      <c r="D13" s="94">
        <f>$D$18*$F$18</f>
        <v>0.03</v>
      </c>
      <c r="E13" s="95" t="s">
        <v>12996</v>
      </c>
      <c r="F13" s="96">
        <f>$D$18*$F$18</f>
        <v>0.03</v>
      </c>
      <c r="G13" s="97"/>
      <c r="H13" s="98" t="s">
        <v>12995</v>
      </c>
      <c r="I13" s="99"/>
      <c r="J13" s="100">
        <v>0</v>
      </c>
      <c r="K13" s="545"/>
      <c r="L13" s="545"/>
      <c r="M13" s="545"/>
      <c r="N13" s="546"/>
      <c r="O13" s="545"/>
      <c r="P13" s="545"/>
      <c r="Q13" s="545"/>
      <c r="R13" s="546"/>
    </row>
    <row r="14" spans="1:18" ht="24.95" customHeight="1" x14ac:dyDescent="0.25">
      <c r="A14" s="563" t="s">
        <v>12997</v>
      </c>
      <c r="B14" s="564"/>
      <c r="C14" s="565"/>
      <c r="D14" s="93">
        <v>4.4999999999999998E-2</v>
      </c>
      <c r="E14" s="69" t="s">
        <v>12997</v>
      </c>
      <c r="F14" s="101" t="s">
        <v>12998</v>
      </c>
      <c r="G14" s="102"/>
      <c r="H14" s="73" t="s">
        <v>12997</v>
      </c>
      <c r="I14" s="73"/>
      <c r="J14" s="103" t="s">
        <v>12998</v>
      </c>
      <c r="K14" s="566" t="s">
        <v>12999</v>
      </c>
      <c r="L14" s="566"/>
      <c r="M14" s="567"/>
      <c r="N14" s="568"/>
      <c r="O14" s="571" t="s">
        <v>13000</v>
      </c>
      <c r="P14" s="566"/>
      <c r="Q14" s="567"/>
      <c r="R14" s="568"/>
    </row>
    <row r="15" spans="1:18" ht="20.100000000000001" customHeight="1" x14ac:dyDescent="0.25">
      <c r="A15" s="524"/>
      <c r="B15" s="525"/>
      <c r="C15" s="544"/>
      <c r="D15" s="104">
        <f>SUM(D11:D14)</f>
        <v>0.1115</v>
      </c>
      <c r="E15" s="105"/>
      <c r="F15" s="106">
        <f>SUM(F11:F14)</f>
        <v>6.6500000000000004E-2</v>
      </c>
      <c r="G15" s="107"/>
      <c r="H15" s="73"/>
      <c r="I15" s="108" t="s">
        <v>13001</v>
      </c>
      <c r="J15" s="109">
        <f>SUM(J11:J14)</f>
        <v>3.6499999999999998E-2</v>
      </c>
      <c r="K15" s="110" t="s">
        <v>13002</v>
      </c>
      <c r="L15" s="111"/>
      <c r="M15" s="112" t="s">
        <v>13003</v>
      </c>
      <c r="N15" s="569"/>
      <c r="O15" s="113" t="s">
        <v>13002</v>
      </c>
      <c r="P15" s="111"/>
      <c r="Q15" s="112" t="s">
        <v>13003</v>
      </c>
      <c r="R15" s="569"/>
    </row>
    <row r="16" spans="1:18" s="92" customFormat="1" ht="24.95" customHeight="1" thickBot="1" x14ac:dyDescent="0.3">
      <c r="A16" s="572" t="s">
        <v>13004</v>
      </c>
      <c r="B16" s="573"/>
      <c r="C16" s="573"/>
      <c r="D16" s="115">
        <f>ROUND(((((1+D5+D7+D8)*(1+D6)*(1+D9))/(1-D15))-1),4)</f>
        <v>0.31040000000000001</v>
      </c>
      <c r="E16" s="114" t="s">
        <v>13005</v>
      </c>
      <c r="F16" s="115">
        <f>ROUND(((((1+F5+F7+F8)*(1+F6)*(1+F9))/(1-F15))-1),4)</f>
        <v>0.24970000000000001</v>
      </c>
      <c r="G16" s="116"/>
      <c r="H16" s="86" t="s">
        <v>13004</v>
      </c>
      <c r="I16" s="86"/>
      <c r="J16" s="117">
        <f>ROUND(((((1+J5+J7+J8)*(1+J6)*(1+J9))/(1-J15))-1),4)</f>
        <v>0.15279999999999999</v>
      </c>
      <c r="K16" s="81">
        <f>ROUND(((((1+K5+K7+K8)*(1+K6)*(1+K9))/(1-F15))-1),4)</f>
        <v>0.19850000000000001</v>
      </c>
      <c r="L16" s="111"/>
      <c r="M16" s="118">
        <f>ROUND(((((1+M5+M7+M8)*(1+M6)*(1+M9))/(1-F15))-1),4)</f>
        <v>0.27539999999999998</v>
      </c>
      <c r="N16" s="570"/>
      <c r="O16" s="119">
        <f>ROUND(((((1+O5+O7+O8)*(1+O6)*(1+O9))/(1-J15))-1),4)</f>
        <v>0.1089</v>
      </c>
      <c r="P16" s="120"/>
      <c r="Q16" s="118">
        <f>ROUND(((((1+Q5+Q7+Q8)*(1+Q6)*(1+Q9))/(1-J15))-1),4)</f>
        <v>0.18379999999999999</v>
      </c>
      <c r="R16" s="570"/>
    </row>
    <row r="17" spans="1:18" ht="69.95" customHeight="1" x14ac:dyDescent="0.25">
      <c r="A17" s="549" t="s">
        <v>13006</v>
      </c>
      <c r="B17" s="550"/>
      <c r="C17" s="550"/>
      <c r="D17" s="550"/>
      <c r="E17" s="550"/>
      <c r="F17" s="551"/>
      <c r="G17" s="121"/>
      <c r="J17" s="122"/>
      <c r="K17" s="552"/>
      <c r="L17" s="553"/>
      <c r="M17" s="553"/>
      <c r="N17" s="553"/>
      <c r="O17" s="553"/>
      <c r="P17" s="553"/>
      <c r="Q17" s="553"/>
      <c r="R17" s="554"/>
    </row>
    <row r="18" spans="1:18" ht="27" customHeight="1" thickBot="1" x14ac:dyDescent="0.3">
      <c r="A18" s="558" t="s">
        <v>13007</v>
      </c>
      <c r="B18" s="559"/>
      <c r="C18" s="123" t="s">
        <v>13008</v>
      </c>
      <c r="D18" s="124">
        <v>0.05</v>
      </c>
      <c r="E18" s="125" t="s">
        <v>13009</v>
      </c>
      <c r="F18" s="126">
        <v>0.6</v>
      </c>
      <c r="G18" s="127"/>
      <c r="K18" s="555"/>
      <c r="L18" s="556"/>
      <c r="M18" s="556"/>
      <c r="N18" s="556"/>
      <c r="O18" s="556"/>
      <c r="P18" s="556"/>
      <c r="Q18" s="556"/>
      <c r="R18" s="557"/>
    </row>
    <row r="19" spans="1:18" ht="97.9" customHeight="1" thickBot="1" x14ac:dyDescent="0.3">
      <c r="A19" s="560"/>
      <c r="B19" s="561"/>
      <c r="C19" s="561"/>
      <c r="D19" s="561"/>
      <c r="E19" s="561"/>
      <c r="F19" s="562"/>
      <c r="G19" s="128"/>
    </row>
    <row r="20" spans="1:18" x14ac:dyDescent="0.25">
      <c r="A20" s="128"/>
      <c r="B20" s="128"/>
      <c r="C20" s="128"/>
      <c r="D20" s="128"/>
      <c r="E20" s="128"/>
      <c r="F20" s="128"/>
      <c r="G20" s="128"/>
    </row>
    <row r="21" spans="1:18" x14ac:dyDescent="0.25">
      <c r="A21" s="128"/>
      <c r="B21" s="128"/>
      <c r="C21" s="128"/>
      <c r="D21" s="128"/>
      <c r="E21" s="128"/>
      <c r="F21" s="128"/>
      <c r="G21" s="128"/>
    </row>
    <row r="22" spans="1:18" x14ac:dyDescent="0.25">
      <c r="A22" s="128"/>
      <c r="B22" s="128"/>
      <c r="C22" s="128"/>
      <c r="D22" s="128"/>
      <c r="E22" s="128"/>
      <c r="F22" s="128"/>
      <c r="G22" s="128"/>
    </row>
    <row r="23" spans="1:18" x14ac:dyDescent="0.25">
      <c r="A23" s="128"/>
      <c r="B23" s="128"/>
      <c r="C23" s="128"/>
      <c r="D23" s="128"/>
      <c r="E23" s="128"/>
      <c r="F23" s="128"/>
      <c r="G23" s="128"/>
    </row>
    <row r="24" spans="1:18" x14ac:dyDescent="0.25">
      <c r="A24" s="128"/>
      <c r="B24" s="128"/>
      <c r="C24" s="128"/>
      <c r="D24" s="128"/>
      <c r="E24" s="128"/>
      <c r="F24" s="128"/>
      <c r="G24" s="128"/>
    </row>
    <row r="25" spans="1:18" x14ac:dyDescent="0.25">
      <c r="A25" s="128"/>
      <c r="B25" s="128"/>
      <c r="C25" s="128"/>
      <c r="D25" s="128"/>
      <c r="E25" s="128"/>
      <c r="F25" s="128"/>
      <c r="G25" s="128"/>
    </row>
    <row r="26" spans="1:18" x14ac:dyDescent="0.25">
      <c r="A26" s="128"/>
      <c r="B26" s="128"/>
      <c r="C26" s="128"/>
      <c r="D26" s="128"/>
      <c r="E26" s="128"/>
      <c r="F26" s="128"/>
      <c r="G26" s="128"/>
    </row>
    <row r="27" spans="1:18" x14ac:dyDescent="0.25">
      <c r="A27" s="128"/>
      <c r="B27" s="128"/>
      <c r="C27" s="128"/>
      <c r="D27" s="128"/>
      <c r="E27" s="128"/>
      <c r="F27" s="128"/>
      <c r="G27" s="128"/>
    </row>
    <row r="28" spans="1:18" x14ac:dyDescent="0.25">
      <c r="A28" s="128"/>
      <c r="B28" s="128"/>
      <c r="C28" s="128"/>
      <c r="D28" s="128"/>
      <c r="E28" s="128"/>
      <c r="F28" s="128"/>
      <c r="G28" s="128"/>
    </row>
    <row r="29" spans="1:18" x14ac:dyDescent="0.25">
      <c r="A29" s="128"/>
      <c r="B29" s="128"/>
      <c r="C29" s="128"/>
      <c r="D29" s="128"/>
      <c r="E29" s="128"/>
      <c r="F29" s="128"/>
      <c r="G29" s="128"/>
    </row>
    <row r="31" spans="1:18" x14ac:dyDescent="0.25">
      <c r="A31" s="129" t="s">
        <v>13010</v>
      </c>
      <c r="B31" s="129"/>
      <c r="C31" s="129"/>
      <c r="D31" s="129"/>
      <c r="E31" s="129"/>
    </row>
    <row r="32" spans="1:18" x14ac:dyDescent="0.25">
      <c r="A32" s="129" t="s">
        <v>13011</v>
      </c>
      <c r="B32" s="129"/>
      <c r="C32" s="129"/>
      <c r="D32" s="129"/>
      <c r="E32" s="130">
        <v>7.9000000000000001E-2</v>
      </c>
    </row>
    <row r="33" spans="1:5" x14ac:dyDescent="0.25">
      <c r="A33" s="129"/>
      <c r="B33" s="129"/>
      <c r="C33" s="129"/>
      <c r="D33" s="129"/>
      <c r="E33" s="130">
        <v>8.4000000000000005E-2</v>
      </c>
    </row>
    <row r="91" spans="1:1" x14ac:dyDescent="0.25">
      <c r="A91" s="56" t="s">
        <v>13012</v>
      </c>
    </row>
  </sheetData>
  <mergeCells count="31">
    <mergeCell ref="A17:F17"/>
    <mergeCell ref="K17:R18"/>
    <mergeCell ref="A18:B18"/>
    <mergeCell ref="A19:F19"/>
    <mergeCell ref="A14:C14"/>
    <mergeCell ref="K14:M14"/>
    <mergeCell ref="N14:N16"/>
    <mergeCell ref="O14:Q14"/>
    <mergeCell ref="R14:R16"/>
    <mergeCell ref="A15:C15"/>
    <mergeCell ref="A16:C16"/>
    <mergeCell ref="A10:C10"/>
    <mergeCell ref="H10:I10"/>
    <mergeCell ref="O10:P10"/>
    <mergeCell ref="A11:C11"/>
    <mergeCell ref="K11:N13"/>
    <mergeCell ref="O11:R13"/>
    <mergeCell ref="A12:C12"/>
    <mergeCell ref="A13:C13"/>
    <mergeCell ref="H4:I4"/>
    <mergeCell ref="A5:C5"/>
    <mergeCell ref="A6:C6"/>
    <mergeCell ref="A7:C7"/>
    <mergeCell ref="A8:C8"/>
    <mergeCell ref="A9:C9"/>
    <mergeCell ref="A1:D1"/>
    <mergeCell ref="A2:D2"/>
    <mergeCell ref="E2:F2"/>
    <mergeCell ref="A3:D3"/>
    <mergeCell ref="E3:F3"/>
    <mergeCell ref="A4:C4"/>
  </mergeCells>
  <conditionalFormatting sqref="N14:N16">
    <cfRule type="cellIs" dxfId="3" priority="3" operator="lessThan">
      <formula>$J$15</formula>
    </cfRule>
    <cfRule type="cellIs" dxfId="2" priority="4" operator="greaterThan">
      <formula>$J$15</formula>
    </cfRule>
  </conditionalFormatting>
  <conditionalFormatting sqref="R14:R16">
    <cfRule type="cellIs" dxfId="1" priority="1" operator="lessThan">
      <formula>$J$15</formula>
    </cfRule>
    <cfRule type="cellIs" dxfId="0" priority="2" operator="greaterThan">
      <formula>$J$15</formula>
    </cfRule>
  </conditionalFormatting>
  <printOptions horizontalCentered="1"/>
  <pageMargins left="0.59055118110236227" right="0.39370078740157483" top="0.59055118110236227" bottom="0.55118110236220474" header="0.31496062992125984" footer="0.19685039370078741"/>
  <pageSetup paperSize="9" scale="60" fitToHeight="0" orientation="portrait" horizontalDpi="300" r:id="rId1"/>
  <drawing r:id="rId2"/>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98FBB-A9E5-47F6-9003-DCD0E7E1E16B}">
  <sheetPr codeName="Planilha7">
    <pageSetUpPr fitToPage="1"/>
  </sheetPr>
  <dimension ref="B2:I296"/>
  <sheetViews>
    <sheetView view="pageBreakPreview" zoomScale="80" zoomScaleNormal="85" zoomScaleSheetLayoutView="80" workbookViewId="0">
      <pane ySplit="2" topLeftCell="A269" activePane="bottomLeft" state="frozen"/>
      <selection pane="bottomLeft" activeCell="G301" sqref="G301"/>
    </sheetView>
  </sheetViews>
  <sheetFormatPr defaultColWidth="10" defaultRowHeight="14.25" x14ac:dyDescent="0.25"/>
  <cols>
    <col min="1" max="1" width="1.7109375" style="173" customWidth="1"/>
    <col min="2" max="2" width="12.28515625" style="173" bestFit="1" customWidth="1"/>
    <col min="3" max="3" width="17.140625" style="177" bestFit="1" customWidth="1"/>
    <col min="4" max="4" width="93.28515625" style="178" customWidth="1"/>
    <col min="5" max="5" width="11.140625" style="173" customWidth="1"/>
    <col min="6" max="6" width="15.85546875" style="179" customWidth="1"/>
    <col min="7" max="7" width="16.5703125" style="179" customWidth="1"/>
    <col min="8" max="8" width="20.5703125" style="173" customWidth="1"/>
    <col min="9" max="9" width="53.85546875" style="178" customWidth="1"/>
    <col min="10" max="16384" width="10" style="173"/>
  </cols>
  <sheetData>
    <row r="2" spans="2:9" ht="31.5" x14ac:dyDescent="0.25">
      <c r="B2" s="328" t="s">
        <v>11821</v>
      </c>
      <c r="C2" s="328" t="s">
        <v>9</v>
      </c>
      <c r="D2" s="328" t="s">
        <v>13477</v>
      </c>
      <c r="E2" s="328" t="s">
        <v>39</v>
      </c>
      <c r="F2" s="329" t="s">
        <v>13478</v>
      </c>
      <c r="G2" s="329" t="s">
        <v>13867</v>
      </c>
      <c r="H2" s="328" t="s">
        <v>13479</v>
      </c>
      <c r="I2" s="328" t="s">
        <v>13480</v>
      </c>
    </row>
    <row r="3" spans="2:9" ht="28.5" x14ac:dyDescent="0.25">
      <c r="B3" s="343">
        <v>45455</v>
      </c>
      <c r="C3" s="331" t="s">
        <v>13852</v>
      </c>
      <c r="D3" s="332" t="s">
        <v>13481</v>
      </c>
      <c r="E3" s="333" t="s">
        <v>13482</v>
      </c>
      <c r="F3" s="334">
        <v>717.54</v>
      </c>
      <c r="G3" s="334">
        <v>530.96</v>
      </c>
      <c r="H3" s="338"/>
      <c r="I3" s="338" t="s">
        <v>13483</v>
      </c>
    </row>
    <row r="4" spans="2:9" ht="28.5" x14ac:dyDescent="0.25">
      <c r="B4" s="344">
        <v>45376</v>
      </c>
      <c r="C4" s="174" t="s">
        <v>13852</v>
      </c>
      <c r="D4" s="175" t="s">
        <v>13481</v>
      </c>
      <c r="E4" s="176" t="s">
        <v>13482</v>
      </c>
      <c r="F4" s="327">
        <v>530.96</v>
      </c>
      <c r="G4" s="327"/>
      <c r="H4" s="339" t="s">
        <v>13854</v>
      </c>
      <c r="I4" s="339" t="s">
        <v>13853</v>
      </c>
    </row>
    <row r="5" spans="2:9" ht="28.5" x14ac:dyDescent="0.25">
      <c r="B5" s="344">
        <v>45376</v>
      </c>
      <c r="C5" s="174" t="s">
        <v>13852</v>
      </c>
      <c r="D5" s="175" t="s">
        <v>13481</v>
      </c>
      <c r="E5" s="176" t="s">
        <v>13482</v>
      </c>
      <c r="F5" s="327">
        <v>529.79999999999995</v>
      </c>
      <c r="G5" s="327"/>
      <c r="H5" s="339" t="s">
        <v>13855</v>
      </c>
      <c r="I5" s="339" t="s">
        <v>13856</v>
      </c>
    </row>
    <row r="6" spans="2:9" x14ac:dyDescent="0.25">
      <c r="B6" s="343">
        <v>45456</v>
      </c>
      <c r="C6" s="331" t="s">
        <v>13484</v>
      </c>
      <c r="D6" s="332" t="s">
        <v>13485</v>
      </c>
      <c r="E6" s="333" t="s">
        <v>13486</v>
      </c>
      <c r="F6" s="334">
        <v>2289.48</v>
      </c>
      <c r="G6" s="334">
        <v>2289.48</v>
      </c>
      <c r="H6" s="338"/>
      <c r="I6" s="338" t="s">
        <v>13832</v>
      </c>
    </row>
    <row r="7" spans="2:9" x14ac:dyDescent="0.25">
      <c r="B7" s="342">
        <v>45373</v>
      </c>
      <c r="C7" s="174" t="s">
        <v>13484</v>
      </c>
      <c r="D7" s="175" t="s">
        <v>13485</v>
      </c>
      <c r="E7" s="176" t="s">
        <v>13486</v>
      </c>
      <c r="F7" s="330">
        <v>2055.7800000000002</v>
      </c>
      <c r="G7" s="330"/>
      <c r="H7" s="340" t="s">
        <v>13848</v>
      </c>
      <c r="I7" s="340" t="s">
        <v>13849</v>
      </c>
    </row>
    <row r="8" spans="2:9" x14ac:dyDescent="0.25">
      <c r="B8" s="342">
        <v>45386</v>
      </c>
      <c r="C8" s="174" t="s">
        <v>13484</v>
      </c>
      <c r="D8" s="175" t="s">
        <v>13485</v>
      </c>
      <c r="E8" s="176" t="s">
        <v>13486</v>
      </c>
      <c r="F8" s="330">
        <v>2412.1999999999998</v>
      </c>
      <c r="G8" s="330"/>
      <c r="H8" s="340" t="s">
        <v>13850</v>
      </c>
      <c r="I8" s="340" t="s">
        <v>13851</v>
      </c>
    </row>
    <row r="9" spans="2:9" x14ac:dyDescent="0.25">
      <c r="B9" s="343">
        <v>45470</v>
      </c>
      <c r="C9" s="331" t="s">
        <v>13487</v>
      </c>
      <c r="D9" s="332" t="s">
        <v>13488</v>
      </c>
      <c r="E9" s="333" t="s">
        <v>13482</v>
      </c>
      <c r="F9" s="334">
        <v>3399</v>
      </c>
      <c r="G9" s="334">
        <v>4794.59</v>
      </c>
      <c r="H9" s="338" t="s">
        <v>13563</v>
      </c>
      <c r="I9" s="338" t="s">
        <v>13564</v>
      </c>
    </row>
    <row r="10" spans="2:9" x14ac:dyDescent="0.25">
      <c r="B10" s="342">
        <v>45470</v>
      </c>
      <c r="C10" s="174" t="s">
        <v>13487</v>
      </c>
      <c r="D10" s="175" t="s">
        <v>13488</v>
      </c>
      <c r="E10" s="176" t="s">
        <v>13482</v>
      </c>
      <c r="F10" s="327">
        <v>4794.59</v>
      </c>
      <c r="G10" s="327"/>
      <c r="H10" s="340" t="s">
        <v>13859</v>
      </c>
      <c r="I10" s="340" t="s">
        <v>13857</v>
      </c>
    </row>
    <row r="11" spans="2:9" x14ac:dyDescent="0.25">
      <c r="B11" s="342">
        <v>45470</v>
      </c>
      <c r="C11" s="174" t="s">
        <v>13487</v>
      </c>
      <c r="D11" s="175" t="s">
        <v>13488</v>
      </c>
      <c r="E11" s="176" t="s">
        <v>13482</v>
      </c>
      <c r="F11" s="327">
        <v>6199.99</v>
      </c>
      <c r="G11" s="327"/>
      <c r="H11" s="340" t="s">
        <v>13860</v>
      </c>
      <c r="I11" s="340" t="s">
        <v>13858</v>
      </c>
    </row>
    <row r="12" spans="2:9" ht="28.5" x14ac:dyDescent="0.25">
      <c r="B12" s="343">
        <v>45376</v>
      </c>
      <c r="C12" s="331" t="s">
        <v>13489</v>
      </c>
      <c r="D12" s="332" t="s">
        <v>13490</v>
      </c>
      <c r="E12" s="333" t="s">
        <v>13482</v>
      </c>
      <c r="F12" s="334">
        <v>2359</v>
      </c>
      <c r="G12" s="334">
        <v>2359</v>
      </c>
      <c r="H12" s="338" t="s">
        <v>13862</v>
      </c>
      <c r="I12" s="338" t="s">
        <v>13861</v>
      </c>
    </row>
    <row r="13" spans="2:9" ht="28.5" x14ac:dyDescent="0.25">
      <c r="B13" s="342">
        <v>45376</v>
      </c>
      <c r="C13" s="174" t="s">
        <v>13489</v>
      </c>
      <c r="D13" s="175" t="s">
        <v>13490</v>
      </c>
      <c r="E13" s="176" t="s">
        <v>13482</v>
      </c>
      <c r="F13" s="327">
        <v>2511.9</v>
      </c>
      <c r="G13" s="327"/>
      <c r="H13" s="340" t="s">
        <v>13864</v>
      </c>
      <c r="I13" s="340" t="s">
        <v>13863</v>
      </c>
    </row>
    <row r="14" spans="2:9" ht="28.5" x14ac:dyDescent="0.25">
      <c r="B14" s="342" t="s">
        <v>13866</v>
      </c>
      <c r="C14" s="174" t="s">
        <v>13489</v>
      </c>
      <c r="D14" s="175" t="s">
        <v>13490</v>
      </c>
      <c r="E14" s="176" t="s">
        <v>13482</v>
      </c>
      <c r="F14" s="327">
        <v>2251.6</v>
      </c>
      <c r="G14" s="327"/>
      <c r="H14" s="340" t="s">
        <v>13865</v>
      </c>
      <c r="I14" s="340" t="s">
        <v>13543</v>
      </c>
    </row>
    <row r="15" spans="2:9" x14ac:dyDescent="0.25">
      <c r="B15" s="343">
        <v>45456</v>
      </c>
      <c r="C15" s="331" t="s">
        <v>13491</v>
      </c>
      <c r="D15" s="332" t="s">
        <v>13492</v>
      </c>
      <c r="E15" s="333" t="s">
        <v>13482</v>
      </c>
      <c r="F15" s="334">
        <v>357.85</v>
      </c>
      <c r="G15" s="334">
        <v>357.85</v>
      </c>
      <c r="H15" s="338"/>
      <c r="I15" s="338" t="s">
        <v>13493</v>
      </c>
    </row>
    <row r="16" spans="2:9" x14ac:dyDescent="0.25">
      <c r="B16" s="342">
        <v>45376</v>
      </c>
      <c r="C16" s="174" t="s">
        <v>13491</v>
      </c>
      <c r="D16" s="175" t="s">
        <v>13492</v>
      </c>
      <c r="E16" s="176" t="s">
        <v>13482</v>
      </c>
      <c r="F16" s="327">
        <v>371.2</v>
      </c>
      <c r="G16" s="340"/>
      <c r="H16" s="340" t="s">
        <v>13865</v>
      </c>
      <c r="I16" s="340" t="s">
        <v>13543</v>
      </c>
    </row>
    <row r="17" spans="2:9" x14ac:dyDescent="0.25">
      <c r="B17" s="342">
        <v>45376</v>
      </c>
      <c r="C17" s="174" t="s">
        <v>13491</v>
      </c>
      <c r="D17" s="175" t="s">
        <v>13492</v>
      </c>
      <c r="E17" s="176" t="s">
        <v>13482</v>
      </c>
      <c r="F17" s="327">
        <v>354.03</v>
      </c>
      <c r="G17" s="327"/>
      <c r="H17" s="340" t="s">
        <v>13869</v>
      </c>
      <c r="I17" s="340" t="s">
        <v>13868</v>
      </c>
    </row>
    <row r="18" spans="2:9" x14ac:dyDescent="0.25">
      <c r="B18" s="343">
        <v>45456</v>
      </c>
      <c r="C18" s="331" t="s">
        <v>13494</v>
      </c>
      <c r="D18" s="332" t="s">
        <v>13495</v>
      </c>
      <c r="E18" s="333" t="s">
        <v>13482</v>
      </c>
      <c r="F18" s="334">
        <v>25.37</v>
      </c>
      <c r="G18" s="334">
        <v>25.37</v>
      </c>
      <c r="H18" s="338" t="s">
        <v>13662</v>
      </c>
      <c r="I18" s="338" t="s">
        <v>13815</v>
      </c>
    </row>
    <row r="19" spans="2:9" x14ac:dyDescent="0.25">
      <c r="B19" s="342" t="s">
        <v>13876</v>
      </c>
      <c r="C19" s="174" t="s">
        <v>13494</v>
      </c>
      <c r="D19" s="175" t="s">
        <v>13495</v>
      </c>
      <c r="E19" s="176" t="s">
        <v>13482</v>
      </c>
      <c r="F19" s="327">
        <v>25.97</v>
      </c>
      <c r="G19" s="327"/>
      <c r="H19" s="340"/>
      <c r="I19" s="340" t="s">
        <v>13845</v>
      </c>
    </row>
    <row r="20" spans="2:9" x14ac:dyDescent="0.25">
      <c r="B20" s="342">
        <v>45376</v>
      </c>
      <c r="C20" s="174" t="s">
        <v>13494</v>
      </c>
      <c r="D20" s="175" t="s">
        <v>13495</v>
      </c>
      <c r="E20" s="176" t="s">
        <v>13482</v>
      </c>
      <c r="F20" s="327">
        <v>22.33</v>
      </c>
      <c r="G20" s="327"/>
      <c r="H20" s="340" t="s">
        <v>13870</v>
      </c>
      <c r="I20" s="340" t="s">
        <v>13668</v>
      </c>
    </row>
    <row r="21" spans="2:9" x14ac:dyDescent="0.25">
      <c r="B21" s="343">
        <v>45376</v>
      </c>
      <c r="C21" s="331" t="s">
        <v>13496</v>
      </c>
      <c r="D21" s="332" t="s">
        <v>13497</v>
      </c>
      <c r="E21" s="333" t="s">
        <v>13482</v>
      </c>
      <c r="F21" s="334">
        <v>189.9</v>
      </c>
      <c r="G21" s="334">
        <v>185.9</v>
      </c>
      <c r="H21" s="338" t="s">
        <v>13872</v>
      </c>
      <c r="I21" s="338" t="s">
        <v>13871</v>
      </c>
    </row>
    <row r="22" spans="2:9" x14ac:dyDescent="0.25">
      <c r="B22" s="342">
        <v>45376</v>
      </c>
      <c r="C22" s="174" t="s">
        <v>13496</v>
      </c>
      <c r="D22" s="175" t="s">
        <v>13497</v>
      </c>
      <c r="E22" s="176" t="s">
        <v>13482</v>
      </c>
      <c r="F22" s="327">
        <v>185.66</v>
      </c>
      <c r="G22" s="327"/>
      <c r="H22" s="340" t="s">
        <v>13872</v>
      </c>
      <c r="I22" s="340" t="s">
        <v>13873</v>
      </c>
    </row>
    <row r="23" spans="2:9" x14ac:dyDescent="0.25">
      <c r="B23" s="342">
        <v>45376</v>
      </c>
      <c r="C23" s="174" t="s">
        <v>13496</v>
      </c>
      <c r="D23" s="175" t="s">
        <v>13497</v>
      </c>
      <c r="E23" s="176" t="s">
        <v>13482</v>
      </c>
      <c r="F23" s="327">
        <v>97.99</v>
      </c>
      <c r="G23" s="327"/>
      <c r="H23" s="340" t="s">
        <v>13875</v>
      </c>
      <c r="I23" s="340" t="s">
        <v>13874</v>
      </c>
    </row>
    <row r="24" spans="2:9" x14ac:dyDescent="0.25">
      <c r="B24" s="343">
        <v>45457</v>
      </c>
      <c r="C24" s="331" t="s">
        <v>13498</v>
      </c>
      <c r="D24" s="332" t="s">
        <v>13499</v>
      </c>
      <c r="E24" s="333" t="s">
        <v>13482</v>
      </c>
      <c r="F24" s="334">
        <v>14565</v>
      </c>
      <c r="G24" s="334">
        <v>14565</v>
      </c>
      <c r="H24" s="338" t="s">
        <v>13500</v>
      </c>
      <c r="I24" s="338" t="s">
        <v>13501</v>
      </c>
    </row>
    <row r="25" spans="2:9" x14ac:dyDescent="0.25">
      <c r="B25" s="342">
        <v>45457</v>
      </c>
      <c r="C25" s="174" t="s">
        <v>13498</v>
      </c>
      <c r="D25" s="175" t="s">
        <v>13499</v>
      </c>
      <c r="E25" s="176" t="s">
        <v>13482</v>
      </c>
      <c r="F25" s="330">
        <v>22893</v>
      </c>
      <c r="G25" s="330"/>
      <c r="H25" s="340" t="s">
        <v>13878</v>
      </c>
      <c r="I25" s="340" t="s">
        <v>13877</v>
      </c>
    </row>
    <row r="26" spans="2:9" x14ac:dyDescent="0.25">
      <c r="B26" s="342">
        <v>45457</v>
      </c>
      <c r="C26" s="174" t="s">
        <v>13498</v>
      </c>
      <c r="D26" s="175" t="s">
        <v>13499</v>
      </c>
      <c r="E26" s="176" t="s">
        <v>13482</v>
      </c>
      <c r="F26" s="330">
        <v>7465</v>
      </c>
      <c r="G26" s="330"/>
      <c r="H26" s="340" t="s">
        <v>13880</v>
      </c>
      <c r="I26" s="340" t="s">
        <v>13879</v>
      </c>
    </row>
    <row r="27" spans="2:9" x14ac:dyDescent="0.25">
      <c r="B27" s="343">
        <v>45329</v>
      </c>
      <c r="C27" s="331" t="s">
        <v>13502</v>
      </c>
      <c r="D27" s="332" t="s">
        <v>13503</v>
      </c>
      <c r="E27" s="333" t="s">
        <v>13482</v>
      </c>
      <c r="F27" s="334">
        <v>163.69</v>
      </c>
      <c r="G27" s="334">
        <v>163.69</v>
      </c>
      <c r="H27" s="338" t="s">
        <v>13816</v>
      </c>
      <c r="I27" s="338" t="s">
        <v>13881</v>
      </c>
    </row>
    <row r="28" spans="2:9" x14ac:dyDescent="0.25">
      <c r="B28" s="342">
        <v>45329</v>
      </c>
      <c r="C28" s="174" t="s">
        <v>13502</v>
      </c>
      <c r="D28" s="175" t="s">
        <v>13503</v>
      </c>
      <c r="E28" s="176" t="s">
        <v>13482</v>
      </c>
      <c r="F28" s="330">
        <v>167</v>
      </c>
      <c r="G28" s="330"/>
      <c r="H28" s="340" t="s">
        <v>13882</v>
      </c>
      <c r="I28" s="340" t="s">
        <v>13817</v>
      </c>
    </row>
    <row r="29" spans="2:9" x14ac:dyDescent="0.25">
      <c r="B29" s="342">
        <v>45329</v>
      </c>
      <c r="C29" s="174" t="s">
        <v>13502</v>
      </c>
      <c r="D29" s="175" t="s">
        <v>13503</v>
      </c>
      <c r="E29" s="176" t="s">
        <v>13482</v>
      </c>
      <c r="F29" s="330">
        <v>137.9</v>
      </c>
      <c r="G29" s="330"/>
      <c r="H29" s="340" t="s">
        <v>13884</v>
      </c>
      <c r="I29" s="340" t="s">
        <v>13883</v>
      </c>
    </row>
    <row r="30" spans="2:9" x14ac:dyDescent="0.25">
      <c r="B30" s="343">
        <v>45383</v>
      </c>
      <c r="C30" s="331" t="s">
        <v>13504</v>
      </c>
      <c r="D30" s="332" t="s">
        <v>13505</v>
      </c>
      <c r="E30" s="333" t="s">
        <v>13482</v>
      </c>
      <c r="F30" s="334">
        <v>126.74</v>
      </c>
      <c r="G30" s="334">
        <v>121.98</v>
      </c>
      <c r="H30" s="338" t="s">
        <v>13506</v>
      </c>
      <c r="I30" s="338" t="s">
        <v>13507</v>
      </c>
    </row>
    <row r="31" spans="2:9" x14ac:dyDescent="0.25">
      <c r="B31" s="342"/>
      <c r="C31" s="174" t="s">
        <v>13504</v>
      </c>
      <c r="D31" s="175" t="s">
        <v>13505</v>
      </c>
      <c r="E31" s="176" t="s">
        <v>13482</v>
      </c>
      <c r="F31" s="330">
        <v>121.98</v>
      </c>
      <c r="G31" s="330"/>
      <c r="H31" s="340" t="s">
        <v>13998</v>
      </c>
      <c r="I31" s="340" t="s">
        <v>13564</v>
      </c>
    </row>
    <row r="32" spans="2:9" x14ac:dyDescent="0.25">
      <c r="B32" s="342"/>
      <c r="C32" s="174" t="s">
        <v>13504</v>
      </c>
      <c r="D32" s="175" t="s">
        <v>13505</v>
      </c>
      <c r="E32" s="176" t="s">
        <v>13482</v>
      </c>
      <c r="F32" s="330">
        <v>90</v>
      </c>
      <c r="G32" s="330"/>
      <c r="H32" s="340"/>
      <c r="I32" s="340" t="s">
        <v>13899</v>
      </c>
    </row>
    <row r="33" spans="2:9" x14ac:dyDescent="0.25">
      <c r="B33" s="343">
        <v>45383</v>
      </c>
      <c r="C33" s="331" t="s">
        <v>13508</v>
      </c>
      <c r="D33" s="332" t="s">
        <v>13509</v>
      </c>
      <c r="E33" s="333" t="s">
        <v>13482</v>
      </c>
      <c r="F33" s="334">
        <v>125</v>
      </c>
      <c r="G33" s="334">
        <v>350</v>
      </c>
      <c r="H33" s="338" t="s">
        <v>13510</v>
      </c>
      <c r="I33" s="338" t="s">
        <v>13511</v>
      </c>
    </row>
    <row r="34" spans="2:9" x14ac:dyDescent="0.25">
      <c r="B34" s="342">
        <v>45383</v>
      </c>
      <c r="C34" s="174" t="s">
        <v>13508</v>
      </c>
      <c r="D34" s="175" t="s">
        <v>13509</v>
      </c>
      <c r="E34" s="176" t="s">
        <v>13482</v>
      </c>
      <c r="F34" s="330">
        <v>350</v>
      </c>
      <c r="G34" s="330"/>
      <c r="H34" s="340" t="s">
        <v>14002</v>
      </c>
      <c r="I34" s="340" t="s">
        <v>13999</v>
      </c>
    </row>
    <row r="35" spans="2:9" x14ac:dyDescent="0.25">
      <c r="B35" s="342">
        <v>45383</v>
      </c>
      <c r="C35" s="174" t="s">
        <v>13508</v>
      </c>
      <c r="D35" s="175" t="s">
        <v>13509</v>
      </c>
      <c r="E35" s="176" t="s">
        <v>13482</v>
      </c>
      <c r="F35" s="330">
        <v>449.2</v>
      </c>
      <c r="G35" s="330"/>
      <c r="H35" s="340" t="s">
        <v>14001</v>
      </c>
      <c r="I35" s="340" t="s">
        <v>14000</v>
      </c>
    </row>
    <row r="36" spans="2:9" x14ac:dyDescent="0.25">
      <c r="B36" s="343">
        <v>45457</v>
      </c>
      <c r="C36" s="331" t="s">
        <v>13512</v>
      </c>
      <c r="D36" s="332" t="s">
        <v>13513</v>
      </c>
      <c r="E36" s="333" t="s">
        <v>13482</v>
      </c>
      <c r="F36" s="334">
        <v>38.19</v>
      </c>
      <c r="G36" s="334">
        <v>31.95</v>
      </c>
      <c r="H36" s="338" t="s">
        <v>13514</v>
      </c>
      <c r="I36" s="338" t="s">
        <v>13515</v>
      </c>
    </row>
    <row r="37" spans="2:9" x14ac:dyDescent="0.25">
      <c r="B37" s="342">
        <v>45457</v>
      </c>
      <c r="C37" s="174" t="s">
        <v>13512</v>
      </c>
      <c r="D37" s="175" t="s">
        <v>13513</v>
      </c>
      <c r="E37" s="176" t="s">
        <v>13482</v>
      </c>
      <c r="F37" s="330">
        <v>25</v>
      </c>
      <c r="G37" s="330"/>
      <c r="H37" s="340"/>
      <c r="I37" s="340" t="s">
        <v>14003</v>
      </c>
    </row>
    <row r="38" spans="2:9" x14ac:dyDescent="0.25">
      <c r="B38" s="342">
        <v>45457</v>
      </c>
      <c r="C38" s="174" t="s">
        <v>13512</v>
      </c>
      <c r="D38" s="175" t="s">
        <v>13513</v>
      </c>
      <c r="E38" s="176" t="s">
        <v>13482</v>
      </c>
      <c r="F38" s="330">
        <v>31.95</v>
      </c>
      <c r="G38" s="330"/>
      <c r="H38" s="340" t="s">
        <v>14004</v>
      </c>
      <c r="I38" s="340" t="s">
        <v>13543</v>
      </c>
    </row>
    <row r="39" spans="2:9" x14ac:dyDescent="0.25">
      <c r="B39" s="343">
        <v>45292</v>
      </c>
      <c r="C39" s="331" t="s">
        <v>13516</v>
      </c>
      <c r="D39" s="332" t="s">
        <v>13517</v>
      </c>
      <c r="E39" s="333" t="s">
        <v>13482</v>
      </c>
      <c r="F39" s="334">
        <v>79.900000000000006</v>
      </c>
      <c r="G39" s="334">
        <v>321.94</v>
      </c>
      <c r="H39" s="338" t="s">
        <v>13518</v>
      </c>
      <c r="I39" s="338" t="s">
        <v>13519</v>
      </c>
    </row>
    <row r="40" spans="2:9" x14ac:dyDescent="0.25">
      <c r="B40" s="342">
        <v>45383</v>
      </c>
      <c r="C40" s="174" t="s">
        <v>13516</v>
      </c>
      <c r="D40" s="175" t="s">
        <v>13517</v>
      </c>
      <c r="E40" s="176" t="s">
        <v>13482</v>
      </c>
      <c r="F40" s="330">
        <v>321.94</v>
      </c>
      <c r="G40" s="330"/>
      <c r="H40" s="340" t="s">
        <v>14006</v>
      </c>
      <c r="I40" s="340" t="s">
        <v>14005</v>
      </c>
    </row>
    <row r="41" spans="2:9" x14ac:dyDescent="0.25">
      <c r="B41" s="342">
        <v>45383</v>
      </c>
      <c r="C41" s="174" t="s">
        <v>13516</v>
      </c>
      <c r="D41" s="175" t="s">
        <v>13517</v>
      </c>
      <c r="E41" s="176" t="s">
        <v>13482</v>
      </c>
      <c r="F41" s="330">
        <v>745</v>
      </c>
      <c r="G41" s="330"/>
      <c r="H41" s="340"/>
      <c r="I41" s="340" t="s">
        <v>14007</v>
      </c>
    </row>
    <row r="42" spans="2:9" ht="28.5" x14ac:dyDescent="0.25">
      <c r="B42" s="343">
        <v>45426</v>
      </c>
      <c r="C42" s="331" t="s">
        <v>13520</v>
      </c>
      <c r="D42" s="332" t="s">
        <v>13521</v>
      </c>
      <c r="E42" s="333" t="s">
        <v>13482</v>
      </c>
      <c r="F42" s="334">
        <v>45</v>
      </c>
      <c r="G42" s="334">
        <v>45</v>
      </c>
      <c r="H42" s="338" t="s">
        <v>13818</v>
      </c>
      <c r="I42" s="338" t="s">
        <v>13819</v>
      </c>
    </row>
    <row r="43" spans="2:9" ht="28.5" x14ac:dyDescent="0.25">
      <c r="B43" s="342">
        <v>45426</v>
      </c>
      <c r="C43" s="174" t="s">
        <v>13520</v>
      </c>
      <c r="D43" s="175" t="s">
        <v>13521</v>
      </c>
      <c r="E43" s="176" t="s">
        <v>13482</v>
      </c>
      <c r="F43" s="330">
        <v>193.12</v>
      </c>
      <c r="G43" s="330"/>
      <c r="H43" s="340" t="s">
        <v>14006</v>
      </c>
      <c r="I43" s="340" t="s">
        <v>14005</v>
      </c>
    </row>
    <row r="44" spans="2:9" ht="28.5" x14ac:dyDescent="0.25">
      <c r="B44" s="342">
        <v>45426</v>
      </c>
      <c r="C44" s="174" t="s">
        <v>13520</v>
      </c>
      <c r="D44" s="175" t="s">
        <v>13521</v>
      </c>
      <c r="E44" s="176" t="s">
        <v>13482</v>
      </c>
      <c r="F44" s="330">
        <v>39</v>
      </c>
      <c r="G44" s="330"/>
      <c r="H44" s="340" t="s">
        <v>14009</v>
      </c>
      <c r="I44" s="340" t="s">
        <v>14008</v>
      </c>
    </row>
    <row r="45" spans="2:9" x14ac:dyDescent="0.25">
      <c r="B45" s="343">
        <v>45292</v>
      </c>
      <c r="C45" s="331" t="s">
        <v>13522</v>
      </c>
      <c r="D45" s="332" t="s">
        <v>13523</v>
      </c>
      <c r="E45" s="333" t="s">
        <v>13482</v>
      </c>
      <c r="F45" s="334">
        <v>472.86</v>
      </c>
      <c r="G45" s="334">
        <v>391.89</v>
      </c>
      <c r="H45" s="338"/>
      <c r="I45" s="338" t="s">
        <v>13524</v>
      </c>
    </row>
    <row r="46" spans="2:9" x14ac:dyDescent="0.25">
      <c r="B46" s="342">
        <v>45292</v>
      </c>
      <c r="C46" s="174" t="s">
        <v>13522</v>
      </c>
      <c r="D46" s="175" t="s">
        <v>13523</v>
      </c>
      <c r="E46" s="176" t="s">
        <v>13482</v>
      </c>
      <c r="F46" s="330">
        <v>391.89</v>
      </c>
      <c r="G46" s="330"/>
      <c r="H46" s="340" t="s">
        <v>13938</v>
      </c>
      <c r="I46" s="340" t="s">
        <v>14010</v>
      </c>
    </row>
    <row r="47" spans="2:9" x14ac:dyDescent="0.25">
      <c r="B47" s="342">
        <v>45292</v>
      </c>
      <c r="C47" s="174" t="s">
        <v>13522</v>
      </c>
      <c r="D47" s="175" t="s">
        <v>13523</v>
      </c>
      <c r="E47" s="176" t="s">
        <v>13482</v>
      </c>
      <c r="F47" s="330">
        <v>265.97000000000003</v>
      </c>
      <c r="G47" s="330"/>
      <c r="H47" s="340" t="s">
        <v>14012</v>
      </c>
      <c r="I47" s="340" t="s">
        <v>14011</v>
      </c>
    </row>
    <row r="48" spans="2:9" x14ac:dyDescent="0.25">
      <c r="B48" s="343">
        <v>45457</v>
      </c>
      <c r="C48" s="331" t="s">
        <v>13525</v>
      </c>
      <c r="D48" s="332" t="s">
        <v>13526</v>
      </c>
      <c r="E48" s="333" t="s">
        <v>13482</v>
      </c>
      <c r="F48" s="334">
        <v>16.39</v>
      </c>
      <c r="G48" s="334">
        <v>16.87</v>
      </c>
      <c r="H48" s="338" t="s">
        <v>13527</v>
      </c>
      <c r="I48" s="338" t="s">
        <v>13528</v>
      </c>
    </row>
    <row r="49" spans="2:9" x14ac:dyDescent="0.25">
      <c r="B49" s="342">
        <v>45457</v>
      </c>
      <c r="C49" s="174" t="s">
        <v>13525</v>
      </c>
      <c r="D49" s="175" t="s">
        <v>13526</v>
      </c>
      <c r="E49" s="176" t="s">
        <v>13482</v>
      </c>
      <c r="F49" s="330">
        <v>16.87</v>
      </c>
      <c r="G49" s="330"/>
      <c r="H49" s="340" t="s">
        <v>14015</v>
      </c>
      <c r="I49" s="340" t="s">
        <v>14013</v>
      </c>
    </row>
    <row r="50" spans="2:9" x14ac:dyDescent="0.25">
      <c r="B50" s="342">
        <v>45457</v>
      </c>
      <c r="C50" s="174" t="s">
        <v>13525</v>
      </c>
      <c r="D50" s="175" t="s">
        <v>13526</v>
      </c>
      <c r="E50" s="176" t="s">
        <v>13482</v>
      </c>
      <c r="F50" s="330">
        <v>23.35</v>
      </c>
      <c r="G50" s="330"/>
      <c r="H50" s="340"/>
      <c r="I50" s="340" t="s">
        <v>14014</v>
      </c>
    </row>
    <row r="51" spans="2:9" x14ac:dyDescent="0.25">
      <c r="B51" s="343">
        <v>45457</v>
      </c>
      <c r="C51" s="331" t="s">
        <v>13529</v>
      </c>
      <c r="D51" s="332" t="s">
        <v>13530</v>
      </c>
      <c r="E51" s="333" t="s">
        <v>13482</v>
      </c>
      <c r="F51" s="334">
        <v>1265</v>
      </c>
      <c r="G51" s="334">
        <v>1265</v>
      </c>
      <c r="H51" s="338" t="s">
        <v>13514</v>
      </c>
      <c r="I51" s="338" t="s">
        <v>13515</v>
      </c>
    </row>
    <row r="52" spans="2:9" x14ac:dyDescent="0.25">
      <c r="B52" s="342">
        <v>45457</v>
      </c>
      <c r="C52" s="174" t="s">
        <v>13529</v>
      </c>
      <c r="D52" s="175" t="s">
        <v>13530</v>
      </c>
      <c r="E52" s="176" t="s">
        <v>13482</v>
      </c>
      <c r="F52" s="330">
        <v>1097.96</v>
      </c>
      <c r="G52" s="330"/>
      <c r="H52" s="340" t="s">
        <v>14004</v>
      </c>
      <c r="I52" s="340" t="s">
        <v>13543</v>
      </c>
    </row>
    <row r="53" spans="2:9" x14ac:dyDescent="0.25">
      <c r="B53" s="342">
        <v>45457</v>
      </c>
      <c r="C53" s="174" t="s">
        <v>13529</v>
      </c>
      <c r="D53" s="175" t="s">
        <v>13530</v>
      </c>
      <c r="E53" s="176" t="s">
        <v>13482</v>
      </c>
      <c r="F53" s="330">
        <v>1560</v>
      </c>
      <c r="G53" s="330"/>
      <c r="H53" s="340"/>
      <c r="I53" s="340" t="s">
        <v>14016</v>
      </c>
    </row>
    <row r="54" spans="2:9" x14ac:dyDescent="0.25">
      <c r="B54" s="343">
        <v>45457</v>
      </c>
      <c r="C54" s="331" t="s">
        <v>13531</v>
      </c>
      <c r="D54" s="332" t="s">
        <v>13532</v>
      </c>
      <c r="E54" s="333" t="s">
        <v>13482</v>
      </c>
      <c r="F54" s="334">
        <v>394</v>
      </c>
      <c r="G54" s="334">
        <v>232.9</v>
      </c>
      <c r="H54" s="338" t="s">
        <v>13514</v>
      </c>
      <c r="I54" s="338" t="s">
        <v>13515</v>
      </c>
    </row>
    <row r="55" spans="2:9" x14ac:dyDescent="0.25">
      <c r="B55" s="342">
        <v>45457</v>
      </c>
      <c r="C55" s="174" t="s">
        <v>13531</v>
      </c>
      <c r="D55" s="175" t="s">
        <v>13532</v>
      </c>
      <c r="E55" s="176" t="s">
        <v>13482</v>
      </c>
      <c r="F55" s="330">
        <v>189.9</v>
      </c>
      <c r="G55" s="330"/>
      <c r="H55" s="340" t="s">
        <v>13980</v>
      </c>
      <c r="I55" s="340" t="s">
        <v>13554</v>
      </c>
    </row>
    <row r="56" spans="2:9" x14ac:dyDescent="0.25">
      <c r="B56" s="342">
        <v>45457</v>
      </c>
      <c r="C56" s="174" t="s">
        <v>13531</v>
      </c>
      <c r="D56" s="175" t="s">
        <v>13532</v>
      </c>
      <c r="E56" s="176" t="s">
        <v>13482</v>
      </c>
      <c r="F56" s="330">
        <v>232.9</v>
      </c>
      <c r="G56" s="330"/>
      <c r="H56" s="340"/>
      <c r="I56" s="340" t="s">
        <v>14017</v>
      </c>
    </row>
    <row r="57" spans="2:9" x14ac:dyDescent="0.25">
      <c r="B57" s="343">
        <v>45383</v>
      </c>
      <c r="C57" s="331" t="s">
        <v>13533</v>
      </c>
      <c r="D57" s="332" t="s">
        <v>13534</v>
      </c>
      <c r="E57" s="333" t="s">
        <v>13482</v>
      </c>
      <c r="F57" s="334">
        <v>18.12</v>
      </c>
      <c r="G57" s="334">
        <v>19</v>
      </c>
      <c r="H57" s="338" t="s">
        <v>13514</v>
      </c>
      <c r="I57" s="338" t="s">
        <v>13515</v>
      </c>
    </row>
    <row r="58" spans="2:9" x14ac:dyDescent="0.25">
      <c r="B58" s="342"/>
      <c r="C58" s="174" t="s">
        <v>13533</v>
      </c>
      <c r="D58" s="175" t="s">
        <v>13534</v>
      </c>
      <c r="E58" s="176" t="s">
        <v>13482</v>
      </c>
      <c r="F58" s="327">
        <v>19</v>
      </c>
      <c r="G58" s="327"/>
      <c r="H58" s="340" t="s">
        <v>14019</v>
      </c>
      <c r="I58" s="340" t="s">
        <v>14018</v>
      </c>
    </row>
    <row r="59" spans="2:9" x14ac:dyDescent="0.25">
      <c r="B59" s="342"/>
      <c r="C59" s="174" t="s">
        <v>13533</v>
      </c>
      <c r="D59" s="175" t="s">
        <v>13534</v>
      </c>
      <c r="E59" s="176" t="s">
        <v>13482</v>
      </c>
      <c r="F59" s="327">
        <v>20.75</v>
      </c>
      <c r="G59" s="327"/>
      <c r="H59" s="340" t="s">
        <v>13998</v>
      </c>
      <c r="I59" s="340" t="s">
        <v>13564</v>
      </c>
    </row>
    <row r="60" spans="2:9" x14ac:dyDescent="0.25">
      <c r="B60" s="343">
        <v>45457</v>
      </c>
      <c r="C60" s="331" t="s">
        <v>13535</v>
      </c>
      <c r="D60" s="332" t="s">
        <v>13536</v>
      </c>
      <c r="E60" s="333" t="s">
        <v>13482</v>
      </c>
      <c r="F60" s="334">
        <v>20.07</v>
      </c>
      <c r="G60" s="334">
        <v>20.07</v>
      </c>
      <c r="H60" s="338" t="s">
        <v>13662</v>
      </c>
      <c r="I60" s="338" t="s">
        <v>13820</v>
      </c>
    </row>
    <row r="61" spans="2:9" x14ac:dyDescent="0.25">
      <c r="B61" s="342">
        <v>45457</v>
      </c>
      <c r="C61" s="174" t="s">
        <v>13535</v>
      </c>
      <c r="D61" s="175" t="s">
        <v>13536</v>
      </c>
      <c r="E61" s="176" t="s">
        <v>13482</v>
      </c>
      <c r="F61" s="327">
        <v>11.62</v>
      </c>
      <c r="G61" s="327"/>
      <c r="H61" s="340" t="s">
        <v>14020</v>
      </c>
      <c r="I61" s="340" t="s">
        <v>13845</v>
      </c>
    </row>
    <row r="62" spans="2:9" x14ac:dyDescent="0.25">
      <c r="B62" s="342">
        <v>45457</v>
      </c>
      <c r="C62" s="174" t="s">
        <v>13535</v>
      </c>
      <c r="D62" s="175" t="s">
        <v>13536</v>
      </c>
      <c r="E62" s="176" t="s">
        <v>13482</v>
      </c>
      <c r="F62" s="327">
        <v>15.36</v>
      </c>
      <c r="G62" s="327"/>
      <c r="H62" s="340" t="s">
        <v>13891</v>
      </c>
      <c r="I62" s="340" t="s">
        <v>13890</v>
      </c>
    </row>
    <row r="63" spans="2:9" x14ac:dyDescent="0.25">
      <c r="B63" s="343">
        <v>45457</v>
      </c>
      <c r="C63" s="331" t="s">
        <v>13537</v>
      </c>
      <c r="D63" s="332" t="s">
        <v>13538</v>
      </c>
      <c r="E63" s="333" t="s">
        <v>6701</v>
      </c>
      <c r="F63" s="334">
        <v>164</v>
      </c>
      <c r="G63" s="334">
        <v>164</v>
      </c>
      <c r="H63" s="338" t="s">
        <v>13821</v>
      </c>
      <c r="I63" s="338" t="s">
        <v>13822</v>
      </c>
    </row>
    <row r="64" spans="2:9" x14ac:dyDescent="0.25">
      <c r="B64" s="342">
        <v>45457</v>
      </c>
      <c r="C64" s="174" t="s">
        <v>13537</v>
      </c>
      <c r="D64" s="175" t="s">
        <v>13538</v>
      </c>
      <c r="E64" s="176" t="s">
        <v>6701</v>
      </c>
      <c r="F64" s="327">
        <v>189.5</v>
      </c>
      <c r="G64" s="327"/>
      <c r="H64" s="340" t="s">
        <v>14023</v>
      </c>
      <c r="I64" s="340" t="s">
        <v>14021</v>
      </c>
    </row>
    <row r="65" spans="2:9" x14ac:dyDescent="0.25">
      <c r="B65" s="342">
        <v>45457</v>
      </c>
      <c r="C65" s="174" t="s">
        <v>13537</v>
      </c>
      <c r="D65" s="175" t="s">
        <v>13538</v>
      </c>
      <c r="E65" s="176" t="s">
        <v>6701</v>
      </c>
      <c r="F65" s="327">
        <v>144.06</v>
      </c>
      <c r="G65" s="327"/>
      <c r="H65" s="340"/>
      <c r="I65" s="340" t="s">
        <v>14022</v>
      </c>
    </row>
    <row r="66" spans="2:9" x14ac:dyDescent="0.25">
      <c r="B66" s="343">
        <v>45457</v>
      </c>
      <c r="C66" s="331" t="s">
        <v>13539</v>
      </c>
      <c r="D66" s="332" t="s">
        <v>13540</v>
      </c>
      <c r="E66" s="333" t="s">
        <v>6701</v>
      </c>
      <c r="F66" s="334">
        <v>122.34</v>
      </c>
      <c r="G66" s="334">
        <v>144.06</v>
      </c>
      <c r="H66" s="338" t="s">
        <v>13514</v>
      </c>
      <c r="I66" s="338" t="s">
        <v>13515</v>
      </c>
    </row>
    <row r="67" spans="2:9" x14ac:dyDescent="0.25">
      <c r="B67" s="342">
        <v>45457</v>
      </c>
      <c r="C67" s="174" t="s">
        <v>13539</v>
      </c>
      <c r="D67" s="175" t="s">
        <v>13540</v>
      </c>
      <c r="E67" s="176" t="s">
        <v>6701</v>
      </c>
      <c r="F67" s="327">
        <v>155.80000000000001</v>
      </c>
      <c r="G67" s="327"/>
      <c r="H67" s="340" t="s">
        <v>14025</v>
      </c>
      <c r="I67" s="340" t="s">
        <v>14024</v>
      </c>
    </row>
    <row r="68" spans="2:9" x14ac:dyDescent="0.25">
      <c r="B68" s="342">
        <v>45457</v>
      </c>
      <c r="C68" s="174" t="s">
        <v>13539</v>
      </c>
      <c r="D68" s="175" t="s">
        <v>13540</v>
      </c>
      <c r="E68" s="176" t="s">
        <v>6701</v>
      </c>
      <c r="F68" s="327">
        <v>144.06</v>
      </c>
      <c r="G68" s="327">
        <v>135.9</v>
      </c>
      <c r="H68" s="340"/>
      <c r="I68" s="340" t="s">
        <v>14022</v>
      </c>
    </row>
    <row r="69" spans="2:9" x14ac:dyDescent="0.25">
      <c r="B69" s="343">
        <v>45457</v>
      </c>
      <c r="C69" s="331" t="s">
        <v>13541</v>
      </c>
      <c r="D69" s="332" t="s">
        <v>13542</v>
      </c>
      <c r="E69" s="333" t="s">
        <v>6701</v>
      </c>
      <c r="F69" s="334">
        <v>130.28</v>
      </c>
      <c r="G69" s="334">
        <v>390.92</v>
      </c>
      <c r="H69" s="338" t="s">
        <v>13821</v>
      </c>
      <c r="I69" s="338" t="s">
        <v>13822</v>
      </c>
    </row>
    <row r="70" spans="2:9" x14ac:dyDescent="0.25">
      <c r="B70" s="342">
        <v>45457</v>
      </c>
      <c r="C70" s="174" t="s">
        <v>13541</v>
      </c>
      <c r="D70" s="175" t="s">
        <v>13542</v>
      </c>
      <c r="E70" s="176" t="s">
        <v>6701</v>
      </c>
      <c r="F70" s="327">
        <v>390.92</v>
      </c>
      <c r="G70" s="327"/>
      <c r="H70" s="340"/>
      <c r="I70" s="340" t="s">
        <v>14026</v>
      </c>
    </row>
    <row r="71" spans="2:9" x14ac:dyDescent="0.25">
      <c r="B71" s="342">
        <v>45457</v>
      </c>
      <c r="C71" s="174" t="s">
        <v>13541</v>
      </c>
      <c r="D71" s="175" t="s">
        <v>13542</v>
      </c>
      <c r="E71" s="176" t="s">
        <v>6701</v>
      </c>
      <c r="F71" s="327">
        <v>135.9</v>
      </c>
      <c r="G71" s="327"/>
      <c r="H71" s="340" t="s">
        <v>14028</v>
      </c>
      <c r="I71" s="340" t="s">
        <v>14027</v>
      </c>
    </row>
    <row r="72" spans="2:9" x14ac:dyDescent="0.25">
      <c r="B72" s="343">
        <v>45413</v>
      </c>
      <c r="C72" s="331" t="s">
        <v>13544</v>
      </c>
      <c r="D72" s="332" t="s">
        <v>13545</v>
      </c>
      <c r="E72" s="333" t="s">
        <v>6701</v>
      </c>
      <c r="F72" s="334">
        <v>572.76</v>
      </c>
      <c r="G72" s="334">
        <v>570.47</v>
      </c>
      <c r="H72" s="338" t="s">
        <v>13546</v>
      </c>
      <c r="I72" s="338" t="s">
        <v>13547</v>
      </c>
    </row>
    <row r="73" spans="2:9" x14ac:dyDescent="0.25">
      <c r="B73" s="342">
        <v>45413</v>
      </c>
      <c r="C73" s="174" t="s">
        <v>13544</v>
      </c>
      <c r="D73" s="175" t="s">
        <v>13545</v>
      </c>
      <c r="E73" s="176" t="s">
        <v>6701</v>
      </c>
      <c r="F73" s="327">
        <v>465.88</v>
      </c>
      <c r="G73" s="327"/>
      <c r="H73" s="340" t="s">
        <v>13869</v>
      </c>
      <c r="I73" s="340" t="s">
        <v>13868</v>
      </c>
    </row>
    <row r="74" spans="2:9" x14ac:dyDescent="0.25">
      <c r="B74" s="342">
        <v>45413</v>
      </c>
      <c r="C74" s="174" t="s">
        <v>13544</v>
      </c>
      <c r="D74" s="175" t="s">
        <v>13545</v>
      </c>
      <c r="E74" s="176" t="s">
        <v>6701</v>
      </c>
      <c r="F74" s="327">
        <v>570.47</v>
      </c>
      <c r="G74" s="327"/>
      <c r="H74" s="340" t="s">
        <v>13947</v>
      </c>
      <c r="I74" s="340" t="s">
        <v>13857</v>
      </c>
    </row>
    <row r="75" spans="2:9" x14ac:dyDescent="0.25">
      <c r="B75" s="343">
        <v>45457</v>
      </c>
      <c r="C75" s="331" t="s">
        <v>13548</v>
      </c>
      <c r="D75" s="332" t="s">
        <v>13549</v>
      </c>
      <c r="E75" s="333" t="s">
        <v>6701</v>
      </c>
      <c r="F75" s="334">
        <v>376.46</v>
      </c>
      <c r="G75" s="334">
        <v>376.46</v>
      </c>
      <c r="H75" s="338" t="s">
        <v>13514</v>
      </c>
      <c r="I75" s="338" t="s">
        <v>13515</v>
      </c>
    </row>
    <row r="76" spans="2:9" x14ac:dyDescent="0.25">
      <c r="B76" s="342">
        <v>45457</v>
      </c>
      <c r="C76" s="174" t="s">
        <v>13548</v>
      </c>
      <c r="D76" s="175" t="s">
        <v>13549</v>
      </c>
      <c r="E76" s="176" t="s">
        <v>6701</v>
      </c>
      <c r="F76" s="327">
        <v>317.99</v>
      </c>
      <c r="G76" s="327"/>
      <c r="H76" s="340" t="s">
        <v>14030</v>
      </c>
      <c r="I76" s="340" t="s">
        <v>14029</v>
      </c>
    </row>
    <row r="77" spans="2:9" x14ac:dyDescent="0.25">
      <c r="B77" s="342">
        <v>45457</v>
      </c>
      <c r="C77" s="174" t="s">
        <v>13548</v>
      </c>
      <c r="D77" s="175" t="s">
        <v>13549</v>
      </c>
      <c r="E77" s="176" t="s">
        <v>6701</v>
      </c>
      <c r="F77" s="327">
        <v>546.19000000000005</v>
      </c>
      <c r="G77" s="327"/>
      <c r="H77" s="340" t="s">
        <v>13821</v>
      </c>
      <c r="I77" s="340" t="s">
        <v>13822</v>
      </c>
    </row>
    <row r="78" spans="2:9" x14ac:dyDescent="0.25">
      <c r="B78" s="343">
        <v>45460</v>
      </c>
      <c r="C78" s="331" t="s">
        <v>13550</v>
      </c>
      <c r="D78" s="332" t="s">
        <v>13551</v>
      </c>
      <c r="E78" s="333" t="s">
        <v>6701</v>
      </c>
      <c r="F78" s="334">
        <v>369.9</v>
      </c>
      <c r="G78" s="334">
        <v>369.9</v>
      </c>
      <c r="H78" s="338" t="s">
        <v>13563</v>
      </c>
      <c r="I78" s="338" t="s">
        <v>13564</v>
      </c>
    </row>
    <row r="79" spans="2:9" x14ac:dyDescent="0.25">
      <c r="B79" s="342">
        <v>45460</v>
      </c>
      <c r="C79" s="174" t="s">
        <v>13550</v>
      </c>
      <c r="D79" s="175" t="s">
        <v>13551</v>
      </c>
      <c r="E79" s="176" t="s">
        <v>6701</v>
      </c>
      <c r="F79" s="327">
        <v>209.97</v>
      </c>
      <c r="G79" s="327"/>
      <c r="H79" s="340" t="s">
        <v>14032</v>
      </c>
      <c r="I79" s="340" t="s">
        <v>14031</v>
      </c>
    </row>
    <row r="80" spans="2:9" x14ac:dyDescent="0.25">
      <c r="B80" s="342">
        <v>45460</v>
      </c>
      <c r="C80" s="174" t="s">
        <v>13550</v>
      </c>
      <c r="D80" s="175" t="s">
        <v>13551</v>
      </c>
      <c r="E80" s="176" t="s">
        <v>6701</v>
      </c>
      <c r="F80" s="327">
        <v>449.99</v>
      </c>
      <c r="G80" s="327"/>
      <c r="H80" s="340" t="s">
        <v>13821</v>
      </c>
      <c r="I80" s="340" t="s">
        <v>13822</v>
      </c>
    </row>
    <row r="81" spans="2:9" ht="28.5" x14ac:dyDescent="0.25">
      <c r="B81" s="343">
        <v>45457</v>
      </c>
      <c r="C81" s="331" t="s">
        <v>13552</v>
      </c>
      <c r="D81" s="332" t="s">
        <v>13553</v>
      </c>
      <c r="E81" s="333" t="s">
        <v>13482</v>
      </c>
      <c r="F81" s="334">
        <v>209.9</v>
      </c>
      <c r="G81" s="334">
        <v>188.9</v>
      </c>
      <c r="H81" s="338" t="s">
        <v>13546</v>
      </c>
      <c r="I81" s="338" t="s">
        <v>13554</v>
      </c>
    </row>
    <row r="82" spans="2:9" ht="28.5" x14ac:dyDescent="0.25">
      <c r="B82" s="342">
        <v>45457</v>
      </c>
      <c r="C82" s="174" t="s">
        <v>13552</v>
      </c>
      <c r="D82" s="175" t="s">
        <v>13553</v>
      </c>
      <c r="E82" s="176" t="s">
        <v>13482</v>
      </c>
      <c r="F82" s="327">
        <v>102.72</v>
      </c>
      <c r="G82" s="327"/>
      <c r="H82" s="340" t="s">
        <v>14034</v>
      </c>
      <c r="I82" s="340" t="s">
        <v>14033</v>
      </c>
    </row>
    <row r="83" spans="2:9" ht="28.5" x14ac:dyDescent="0.25">
      <c r="B83" s="342">
        <v>45457</v>
      </c>
      <c r="C83" s="174" t="s">
        <v>13552</v>
      </c>
      <c r="D83" s="175" t="s">
        <v>13553</v>
      </c>
      <c r="E83" s="176" t="s">
        <v>13482</v>
      </c>
      <c r="F83" s="327">
        <v>188.9</v>
      </c>
      <c r="G83" s="327"/>
      <c r="H83" s="340" t="s">
        <v>13514</v>
      </c>
      <c r="I83" s="340" t="s">
        <v>13515</v>
      </c>
    </row>
    <row r="84" spans="2:9" x14ac:dyDescent="0.25">
      <c r="B84" s="343">
        <v>45378</v>
      </c>
      <c r="C84" s="331" t="s">
        <v>13555</v>
      </c>
      <c r="D84" s="332" t="s">
        <v>13556</v>
      </c>
      <c r="E84" s="333" t="s">
        <v>13482</v>
      </c>
      <c r="F84" s="334">
        <v>521.91</v>
      </c>
      <c r="G84" s="334">
        <v>521.91</v>
      </c>
      <c r="H84" s="338" t="s">
        <v>13821</v>
      </c>
      <c r="I84" s="338" t="s">
        <v>13543</v>
      </c>
    </row>
    <row r="85" spans="2:9" x14ac:dyDescent="0.25">
      <c r="B85" s="342">
        <v>45378</v>
      </c>
      <c r="C85" s="174" t="s">
        <v>13555</v>
      </c>
      <c r="D85" s="175" t="s">
        <v>13556</v>
      </c>
      <c r="E85" s="176" t="s">
        <v>13482</v>
      </c>
      <c r="F85" s="327">
        <v>671.61</v>
      </c>
      <c r="G85" s="327"/>
      <c r="H85" s="340"/>
      <c r="I85" s="340" t="s">
        <v>14035</v>
      </c>
    </row>
    <row r="86" spans="2:9" x14ac:dyDescent="0.25">
      <c r="B86" s="342" t="s">
        <v>14038</v>
      </c>
      <c r="C86" s="174" t="s">
        <v>13555</v>
      </c>
      <c r="D86" s="175" t="s">
        <v>13556</v>
      </c>
      <c r="E86" s="176" t="s">
        <v>13482</v>
      </c>
      <c r="F86" s="327">
        <v>488.77</v>
      </c>
      <c r="G86" s="327"/>
      <c r="H86" s="340" t="s">
        <v>14037</v>
      </c>
      <c r="I86" s="340" t="s">
        <v>14036</v>
      </c>
    </row>
    <row r="87" spans="2:9" x14ac:dyDescent="0.25">
      <c r="B87" s="343">
        <v>45383</v>
      </c>
      <c r="C87" s="331" t="s">
        <v>13557</v>
      </c>
      <c r="D87" s="332" t="s">
        <v>13558</v>
      </c>
      <c r="E87" s="333" t="s">
        <v>13482</v>
      </c>
      <c r="F87" s="334">
        <v>208.25</v>
      </c>
      <c r="G87" s="334">
        <v>229.31</v>
      </c>
      <c r="H87" s="338" t="s">
        <v>13559</v>
      </c>
      <c r="I87" s="338" t="s">
        <v>13560</v>
      </c>
    </row>
    <row r="88" spans="2:9" x14ac:dyDescent="0.25">
      <c r="B88" s="342">
        <v>45383</v>
      </c>
      <c r="C88" s="174" t="s">
        <v>13557</v>
      </c>
      <c r="D88" s="175" t="s">
        <v>13558</v>
      </c>
      <c r="E88" s="176" t="s">
        <v>13482</v>
      </c>
      <c r="F88" s="327">
        <v>229.31</v>
      </c>
      <c r="G88" s="327"/>
      <c r="H88" s="340" t="s">
        <v>14041</v>
      </c>
      <c r="I88" s="340" t="s">
        <v>14039</v>
      </c>
    </row>
    <row r="89" spans="2:9" x14ac:dyDescent="0.25">
      <c r="B89" s="342">
        <v>45383</v>
      </c>
      <c r="C89" s="174" t="s">
        <v>13557</v>
      </c>
      <c r="D89" s="175" t="s">
        <v>13558</v>
      </c>
      <c r="E89" s="176" t="s">
        <v>13482</v>
      </c>
      <c r="F89" s="327">
        <v>243.26</v>
      </c>
      <c r="G89" s="327"/>
      <c r="H89" s="340" t="s">
        <v>14040</v>
      </c>
      <c r="I89" s="340" t="s">
        <v>13673</v>
      </c>
    </row>
    <row r="90" spans="2:9" x14ac:dyDescent="0.25">
      <c r="B90" s="343">
        <v>45383</v>
      </c>
      <c r="C90" s="331" t="s">
        <v>13561</v>
      </c>
      <c r="D90" s="332" t="s">
        <v>13562</v>
      </c>
      <c r="E90" s="333" t="s">
        <v>13482</v>
      </c>
      <c r="F90" s="334">
        <v>96</v>
      </c>
      <c r="G90" s="334">
        <v>96</v>
      </c>
      <c r="H90" s="338" t="s">
        <v>13563</v>
      </c>
      <c r="I90" s="338" t="s">
        <v>13564</v>
      </c>
    </row>
    <row r="91" spans="2:9" x14ac:dyDescent="0.25">
      <c r="B91" s="342">
        <v>45378</v>
      </c>
      <c r="C91" s="174" t="s">
        <v>13561</v>
      </c>
      <c r="D91" s="175" t="s">
        <v>13562</v>
      </c>
      <c r="E91" s="176" t="s">
        <v>13482</v>
      </c>
      <c r="F91" s="327">
        <v>119.25</v>
      </c>
      <c r="G91" s="327"/>
      <c r="H91" s="340" t="s">
        <v>14020</v>
      </c>
      <c r="I91" s="340" t="s">
        <v>13845</v>
      </c>
    </row>
    <row r="92" spans="2:9" x14ac:dyDescent="0.25">
      <c r="B92" s="342">
        <v>45378</v>
      </c>
      <c r="C92" s="174" t="s">
        <v>13561</v>
      </c>
      <c r="D92" s="175" t="s">
        <v>13562</v>
      </c>
      <c r="E92" s="176" t="s">
        <v>13482</v>
      </c>
      <c r="F92" s="327">
        <v>70.650000000000006</v>
      </c>
      <c r="G92" s="327"/>
      <c r="H92" s="340" t="s">
        <v>14015</v>
      </c>
      <c r="I92" s="340" t="s">
        <v>14013</v>
      </c>
    </row>
    <row r="93" spans="2:9" x14ac:dyDescent="0.25">
      <c r="B93" s="343">
        <v>45459</v>
      </c>
      <c r="C93" s="331" t="s">
        <v>13565</v>
      </c>
      <c r="D93" s="332" t="s">
        <v>13566</v>
      </c>
      <c r="E93" s="333" t="s">
        <v>13482</v>
      </c>
      <c r="F93" s="334">
        <v>1625</v>
      </c>
      <c r="G93" s="334">
        <v>1950</v>
      </c>
      <c r="H93" s="338" t="s">
        <v>13567</v>
      </c>
      <c r="I93" s="338" t="s">
        <v>13501</v>
      </c>
    </row>
    <row r="94" spans="2:9" x14ac:dyDescent="0.25">
      <c r="B94" s="342">
        <v>45459</v>
      </c>
      <c r="C94" s="174" t="s">
        <v>13565</v>
      </c>
      <c r="D94" s="175" t="s">
        <v>13566</v>
      </c>
      <c r="E94" s="176" t="s">
        <v>13482</v>
      </c>
      <c r="F94" s="327">
        <v>1950</v>
      </c>
      <c r="G94" s="327"/>
      <c r="H94" s="340" t="s">
        <v>13880</v>
      </c>
      <c r="I94" s="340" t="s">
        <v>13879</v>
      </c>
    </row>
    <row r="95" spans="2:9" x14ac:dyDescent="0.25">
      <c r="B95" s="342">
        <v>45459</v>
      </c>
      <c r="C95" s="174" t="s">
        <v>13565</v>
      </c>
      <c r="D95" s="175" t="s">
        <v>13566</v>
      </c>
      <c r="E95" s="176" t="s">
        <v>13482</v>
      </c>
      <c r="F95" s="327">
        <v>6435.5</v>
      </c>
      <c r="G95" s="327"/>
      <c r="H95" s="340" t="s">
        <v>13878</v>
      </c>
      <c r="I95" s="340" t="s">
        <v>13929</v>
      </c>
    </row>
    <row r="96" spans="2:9" x14ac:dyDescent="0.25">
      <c r="B96" s="343">
        <v>45292</v>
      </c>
      <c r="C96" s="331" t="s">
        <v>13568</v>
      </c>
      <c r="D96" s="332" t="s">
        <v>13569</v>
      </c>
      <c r="E96" s="333" t="s">
        <v>13482</v>
      </c>
      <c r="F96" s="334">
        <v>17.5</v>
      </c>
      <c r="G96" s="334">
        <v>19.5</v>
      </c>
      <c r="H96" s="338" t="s">
        <v>13821</v>
      </c>
      <c r="I96" s="338" t="s">
        <v>13822</v>
      </c>
    </row>
    <row r="97" spans="2:9" x14ac:dyDescent="0.25">
      <c r="B97" s="342">
        <v>45292</v>
      </c>
      <c r="C97" s="174" t="s">
        <v>13568</v>
      </c>
      <c r="D97" s="175" t="s">
        <v>13569</v>
      </c>
      <c r="E97" s="176" t="s">
        <v>13482</v>
      </c>
      <c r="F97" s="327">
        <v>41.9</v>
      </c>
      <c r="G97" s="327"/>
      <c r="H97" s="340" t="s">
        <v>14043</v>
      </c>
      <c r="I97" s="340" t="s">
        <v>14042</v>
      </c>
    </row>
    <row r="98" spans="2:9" x14ac:dyDescent="0.25">
      <c r="B98" s="342">
        <v>45470</v>
      </c>
      <c r="C98" s="174" t="s">
        <v>13568</v>
      </c>
      <c r="D98" s="175" t="s">
        <v>13569</v>
      </c>
      <c r="E98" s="176" t="s">
        <v>13482</v>
      </c>
      <c r="F98" s="327">
        <v>19.5</v>
      </c>
      <c r="G98" s="327"/>
      <c r="H98" s="340" t="s">
        <v>13563</v>
      </c>
      <c r="I98" s="340" t="s">
        <v>13564</v>
      </c>
    </row>
    <row r="99" spans="2:9" x14ac:dyDescent="0.25">
      <c r="B99" s="343">
        <v>45435</v>
      </c>
      <c r="C99" s="331" t="s">
        <v>13570</v>
      </c>
      <c r="D99" s="332" t="s">
        <v>13571</v>
      </c>
      <c r="E99" s="333" t="s">
        <v>13482</v>
      </c>
      <c r="F99" s="334">
        <v>4.57</v>
      </c>
      <c r="G99" s="334">
        <v>4.57</v>
      </c>
      <c r="H99" s="338" t="s">
        <v>13891</v>
      </c>
      <c r="I99" s="338" t="s">
        <v>13890</v>
      </c>
    </row>
    <row r="100" spans="2:9" x14ac:dyDescent="0.25">
      <c r="B100" s="342" t="s">
        <v>14045</v>
      </c>
      <c r="C100" s="174" t="s">
        <v>13570</v>
      </c>
      <c r="D100" s="175" t="s">
        <v>13571</v>
      </c>
      <c r="E100" s="176" t="s">
        <v>13482</v>
      </c>
      <c r="F100" s="327">
        <v>4.33</v>
      </c>
      <c r="G100" s="327"/>
      <c r="H100" s="340" t="s">
        <v>13869</v>
      </c>
      <c r="I100" s="340" t="s">
        <v>13868</v>
      </c>
    </row>
    <row r="101" spans="2:9" x14ac:dyDescent="0.25">
      <c r="B101" s="342" t="s">
        <v>14044</v>
      </c>
      <c r="C101" s="174" t="s">
        <v>13570</v>
      </c>
      <c r="D101" s="175" t="s">
        <v>13571</v>
      </c>
      <c r="E101" s="176" t="s">
        <v>13482</v>
      </c>
      <c r="F101" s="327">
        <v>4.79</v>
      </c>
      <c r="G101" s="327"/>
      <c r="H101" s="340" t="s">
        <v>13514</v>
      </c>
      <c r="I101" s="340" t="s">
        <v>13515</v>
      </c>
    </row>
    <row r="102" spans="2:9" x14ac:dyDescent="0.25">
      <c r="B102" s="343">
        <v>45392</v>
      </c>
      <c r="C102" s="331" t="s">
        <v>13572</v>
      </c>
      <c r="D102" s="332" t="s">
        <v>13573</v>
      </c>
      <c r="E102" s="333" t="s">
        <v>13482</v>
      </c>
      <c r="F102" s="334">
        <v>56.43</v>
      </c>
      <c r="G102" s="334">
        <v>56.43</v>
      </c>
      <c r="H102" s="338" t="s">
        <v>13574</v>
      </c>
      <c r="I102" s="338" t="s">
        <v>13823</v>
      </c>
    </row>
    <row r="103" spans="2:9" x14ac:dyDescent="0.25">
      <c r="B103" s="342">
        <v>45392</v>
      </c>
      <c r="C103" s="174" t="s">
        <v>13572</v>
      </c>
      <c r="D103" s="175" t="s">
        <v>13573</v>
      </c>
      <c r="E103" s="176" t="s">
        <v>13482</v>
      </c>
      <c r="F103" s="327">
        <v>143.04</v>
      </c>
      <c r="G103" s="327"/>
      <c r="H103" s="340" t="s">
        <v>14047</v>
      </c>
      <c r="I103" s="340" t="s">
        <v>14046</v>
      </c>
    </row>
    <row r="104" spans="2:9" x14ac:dyDescent="0.25">
      <c r="B104" s="342">
        <v>45392</v>
      </c>
      <c r="C104" s="174" t="s">
        <v>13572</v>
      </c>
      <c r="D104" s="175" t="s">
        <v>13573</v>
      </c>
      <c r="E104" s="176" t="s">
        <v>13482</v>
      </c>
      <c r="F104" s="327">
        <v>39.9</v>
      </c>
      <c r="G104" s="327"/>
      <c r="H104" s="340" t="s">
        <v>13563</v>
      </c>
      <c r="I104" s="340" t="s">
        <v>13564</v>
      </c>
    </row>
    <row r="105" spans="2:9" x14ac:dyDescent="0.25">
      <c r="B105" s="343" t="s">
        <v>14048</v>
      </c>
      <c r="C105" s="331" t="s">
        <v>13576</v>
      </c>
      <c r="D105" s="332" t="s">
        <v>13577</v>
      </c>
      <c r="E105" s="333" t="s">
        <v>13482</v>
      </c>
      <c r="F105" s="334">
        <v>41.14</v>
      </c>
      <c r="G105" s="334">
        <v>41.14</v>
      </c>
      <c r="H105" s="338" t="s">
        <v>14041</v>
      </c>
      <c r="I105" s="338" t="s">
        <v>14039</v>
      </c>
    </row>
    <row r="106" spans="2:9" x14ac:dyDescent="0.25">
      <c r="B106" s="342">
        <v>45470</v>
      </c>
      <c r="C106" s="174" t="s">
        <v>13576</v>
      </c>
      <c r="D106" s="175" t="s">
        <v>13577</v>
      </c>
      <c r="E106" s="176" t="s">
        <v>13482</v>
      </c>
      <c r="F106" s="327">
        <v>38.67</v>
      </c>
      <c r="G106" s="327"/>
      <c r="H106" s="340" t="s">
        <v>14040</v>
      </c>
      <c r="I106" s="340" t="s">
        <v>13673</v>
      </c>
    </row>
    <row r="107" spans="2:9" x14ac:dyDescent="0.25">
      <c r="B107" s="342">
        <v>45470</v>
      </c>
      <c r="C107" s="174" t="s">
        <v>13576</v>
      </c>
      <c r="D107" s="175" t="s">
        <v>13577</v>
      </c>
      <c r="E107" s="176" t="s">
        <v>13482</v>
      </c>
      <c r="F107" s="327">
        <v>75.5</v>
      </c>
      <c r="G107" s="327"/>
      <c r="H107" s="340" t="s">
        <v>13821</v>
      </c>
      <c r="I107" s="340" t="s">
        <v>13822</v>
      </c>
    </row>
    <row r="108" spans="2:9" x14ac:dyDescent="0.25">
      <c r="B108" s="343">
        <v>45457</v>
      </c>
      <c r="C108" s="331" t="s">
        <v>13579</v>
      </c>
      <c r="D108" s="332" t="s">
        <v>13580</v>
      </c>
      <c r="E108" s="333" t="s">
        <v>6701</v>
      </c>
      <c r="F108" s="334">
        <v>444.9</v>
      </c>
      <c r="G108" s="334">
        <v>419</v>
      </c>
      <c r="H108" s="338" t="s">
        <v>13821</v>
      </c>
      <c r="I108" s="338" t="s">
        <v>13543</v>
      </c>
    </row>
    <row r="109" spans="2:9" x14ac:dyDescent="0.25">
      <c r="B109" s="342">
        <v>45457</v>
      </c>
      <c r="C109" s="174" t="s">
        <v>13579</v>
      </c>
      <c r="D109" s="175" t="s">
        <v>13580</v>
      </c>
      <c r="E109" s="176" t="s">
        <v>6701</v>
      </c>
      <c r="F109" s="327">
        <v>419</v>
      </c>
      <c r="G109" s="327"/>
      <c r="H109" s="340"/>
      <c r="I109" s="340" t="s">
        <v>14049</v>
      </c>
    </row>
    <row r="110" spans="2:9" x14ac:dyDescent="0.25">
      <c r="B110" s="342">
        <v>45457</v>
      </c>
      <c r="C110" s="174" t="s">
        <v>13579</v>
      </c>
      <c r="D110" s="175" t="s">
        <v>13580</v>
      </c>
      <c r="E110" s="176" t="s">
        <v>6701</v>
      </c>
      <c r="F110" s="327">
        <v>347.51</v>
      </c>
      <c r="G110" s="327"/>
      <c r="H110" s="340"/>
      <c r="I110" s="340" t="s">
        <v>14022</v>
      </c>
    </row>
    <row r="111" spans="2:9" x14ac:dyDescent="0.25">
      <c r="B111" s="343">
        <v>45378</v>
      </c>
      <c r="C111" s="331" t="s">
        <v>13581</v>
      </c>
      <c r="D111" s="332" t="s">
        <v>13582</v>
      </c>
      <c r="E111" s="333" t="s">
        <v>13482</v>
      </c>
      <c r="F111" s="334">
        <v>76.84</v>
      </c>
      <c r="G111" s="334">
        <v>72</v>
      </c>
      <c r="H111" s="338" t="s">
        <v>13514</v>
      </c>
      <c r="I111" s="338" t="s">
        <v>13824</v>
      </c>
    </row>
    <row r="112" spans="2:9" x14ac:dyDescent="0.25">
      <c r="B112" s="342">
        <v>45378</v>
      </c>
      <c r="C112" s="174" t="s">
        <v>13581</v>
      </c>
      <c r="D112" s="175" t="s">
        <v>13582</v>
      </c>
      <c r="E112" s="176" t="s">
        <v>13482</v>
      </c>
      <c r="F112" s="327">
        <v>65.08</v>
      </c>
      <c r="G112" s="327"/>
      <c r="H112" s="340" t="s">
        <v>14051</v>
      </c>
      <c r="I112" s="340" t="s">
        <v>14050</v>
      </c>
    </row>
    <row r="113" spans="2:9" x14ac:dyDescent="0.25">
      <c r="B113" s="342">
        <v>45378</v>
      </c>
      <c r="C113" s="174" t="s">
        <v>13581</v>
      </c>
      <c r="D113" s="175" t="s">
        <v>13582</v>
      </c>
      <c r="E113" s="176" t="s">
        <v>13482</v>
      </c>
      <c r="F113" s="327">
        <v>72</v>
      </c>
      <c r="G113" s="327"/>
      <c r="H113" s="340" t="s">
        <v>13891</v>
      </c>
      <c r="I113" s="340" t="s">
        <v>13890</v>
      </c>
    </row>
    <row r="114" spans="2:9" x14ac:dyDescent="0.25">
      <c r="B114" s="343">
        <v>45383</v>
      </c>
      <c r="C114" s="331" t="s">
        <v>13583</v>
      </c>
      <c r="D114" s="332" t="s">
        <v>13584</v>
      </c>
      <c r="E114" s="333" t="s">
        <v>13482</v>
      </c>
      <c r="F114" s="334">
        <v>23.78</v>
      </c>
      <c r="G114" s="334">
        <v>27.45</v>
      </c>
      <c r="H114" s="338" t="s">
        <v>13559</v>
      </c>
      <c r="I114" s="338" t="s">
        <v>13560</v>
      </c>
    </row>
    <row r="115" spans="2:9" x14ac:dyDescent="0.25">
      <c r="B115" s="342">
        <v>45383</v>
      </c>
      <c r="C115" s="174" t="s">
        <v>13583</v>
      </c>
      <c r="D115" s="175" t="s">
        <v>13584</v>
      </c>
      <c r="E115" s="176" t="s">
        <v>13482</v>
      </c>
      <c r="F115" s="327">
        <v>32.9</v>
      </c>
      <c r="G115" s="327"/>
      <c r="H115" s="340" t="s">
        <v>13563</v>
      </c>
      <c r="I115" s="340" t="s">
        <v>13564</v>
      </c>
    </row>
    <row r="116" spans="2:9" x14ac:dyDescent="0.25">
      <c r="B116" s="342">
        <v>45383</v>
      </c>
      <c r="C116" s="174" t="s">
        <v>13583</v>
      </c>
      <c r="D116" s="175" t="s">
        <v>13584</v>
      </c>
      <c r="E116" s="176" t="s">
        <v>13482</v>
      </c>
      <c r="F116" s="327">
        <v>27.45</v>
      </c>
      <c r="G116" s="327"/>
      <c r="H116" s="340"/>
      <c r="I116" s="340" t="s">
        <v>13578</v>
      </c>
    </row>
    <row r="117" spans="2:9" x14ac:dyDescent="0.25">
      <c r="B117" s="343">
        <v>45385</v>
      </c>
      <c r="C117" s="331" t="s">
        <v>13585</v>
      </c>
      <c r="D117" s="332" t="s">
        <v>13586</v>
      </c>
      <c r="E117" s="333" t="s">
        <v>13587</v>
      </c>
      <c r="F117" s="334">
        <v>9.1300000000000008</v>
      </c>
      <c r="G117" s="334">
        <v>10.99</v>
      </c>
      <c r="H117" s="338" t="s">
        <v>13588</v>
      </c>
      <c r="I117" s="338" t="s">
        <v>13589</v>
      </c>
    </row>
    <row r="118" spans="2:9" x14ac:dyDescent="0.25">
      <c r="B118" s="342" t="s">
        <v>14052</v>
      </c>
      <c r="C118" s="174" t="s">
        <v>13585</v>
      </c>
      <c r="D118" s="175" t="s">
        <v>13586</v>
      </c>
      <c r="E118" s="176" t="s">
        <v>13587</v>
      </c>
      <c r="F118" s="327">
        <v>17.649999999999999</v>
      </c>
      <c r="G118" s="327"/>
      <c r="H118" s="340" t="s">
        <v>13982</v>
      </c>
      <c r="I118" s="340" t="s">
        <v>13981</v>
      </c>
    </row>
    <row r="119" spans="2:9" x14ac:dyDescent="0.25">
      <c r="B119" s="342">
        <v>45385</v>
      </c>
      <c r="C119" s="174" t="s">
        <v>13585</v>
      </c>
      <c r="D119" s="175" t="s">
        <v>13586</v>
      </c>
      <c r="E119" s="176" t="s">
        <v>13587</v>
      </c>
      <c r="F119" s="327">
        <v>10.99</v>
      </c>
      <c r="G119" s="327"/>
      <c r="H119" s="340" t="s">
        <v>13985</v>
      </c>
      <c r="I119" s="340" t="s">
        <v>13986</v>
      </c>
    </row>
    <row r="120" spans="2:9" x14ac:dyDescent="0.25">
      <c r="B120" s="343">
        <v>45385</v>
      </c>
      <c r="C120" s="331" t="s">
        <v>13590</v>
      </c>
      <c r="D120" s="332" t="s">
        <v>13591</v>
      </c>
      <c r="E120" s="333" t="s">
        <v>13482</v>
      </c>
      <c r="F120" s="334">
        <v>83.7</v>
      </c>
      <c r="G120" s="334">
        <v>83.7</v>
      </c>
      <c r="H120" s="338" t="s">
        <v>13567</v>
      </c>
      <c r="I120" s="338" t="s">
        <v>13501</v>
      </c>
    </row>
    <row r="121" spans="2:9" x14ac:dyDescent="0.25">
      <c r="B121" s="342">
        <v>45385</v>
      </c>
      <c r="C121" s="174" t="s">
        <v>13590</v>
      </c>
      <c r="D121" s="175" t="s">
        <v>13591</v>
      </c>
      <c r="E121" s="176" t="s">
        <v>13482</v>
      </c>
      <c r="F121" s="327">
        <v>51.85</v>
      </c>
      <c r="G121" s="327"/>
      <c r="H121" s="340"/>
      <c r="I121" s="340" t="s">
        <v>13931</v>
      </c>
    </row>
    <row r="122" spans="2:9" x14ac:dyDescent="0.25">
      <c r="B122" s="342">
        <v>45385</v>
      </c>
      <c r="C122" s="174" t="s">
        <v>13590</v>
      </c>
      <c r="D122" s="175" t="s">
        <v>13591</v>
      </c>
      <c r="E122" s="176" t="s">
        <v>13482</v>
      </c>
      <c r="F122" s="327">
        <v>109.25</v>
      </c>
      <c r="G122" s="327"/>
      <c r="H122" s="340"/>
      <c r="I122" s="340" t="s">
        <v>13929</v>
      </c>
    </row>
    <row r="123" spans="2:9" x14ac:dyDescent="0.25">
      <c r="B123" s="343">
        <v>45386</v>
      </c>
      <c r="C123" s="331" t="s">
        <v>13592</v>
      </c>
      <c r="D123" s="332" t="s">
        <v>13593</v>
      </c>
      <c r="E123" s="333" t="s">
        <v>13482</v>
      </c>
      <c r="F123" s="334">
        <v>2.6</v>
      </c>
      <c r="G123" s="334">
        <v>2.9</v>
      </c>
      <c r="H123" s="338"/>
      <c r="I123" s="338" t="s">
        <v>13833</v>
      </c>
    </row>
    <row r="124" spans="2:9" x14ac:dyDescent="0.25">
      <c r="B124" s="342">
        <v>45386</v>
      </c>
      <c r="C124" s="174" t="s">
        <v>13592</v>
      </c>
      <c r="D124" s="175" t="s">
        <v>13593</v>
      </c>
      <c r="E124" s="176" t="s">
        <v>13482</v>
      </c>
      <c r="F124" s="327">
        <v>4.47</v>
      </c>
      <c r="G124" s="327"/>
      <c r="H124" s="340" t="s">
        <v>13964</v>
      </c>
      <c r="I124" s="340" t="s">
        <v>13963</v>
      </c>
    </row>
    <row r="125" spans="2:9" x14ac:dyDescent="0.25">
      <c r="B125" s="342">
        <v>45386</v>
      </c>
      <c r="C125" s="174" t="s">
        <v>13592</v>
      </c>
      <c r="D125" s="175" t="s">
        <v>13593</v>
      </c>
      <c r="E125" s="176" t="s">
        <v>13482</v>
      </c>
      <c r="F125" s="327">
        <v>2.9</v>
      </c>
      <c r="G125" s="327"/>
      <c r="H125" s="340" t="s">
        <v>14054</v>
      </c>
      <c r="I125" s="340" t="s">
        <v>14053</v>
      </c>
    </row>
    <row r="126" spans="2:9" x14ac:dyDescent="0.25">
      <c r="B126" s="343">
        <v>45376</v>
      </c>
      <c r="C126" s="331" t="s">
        <v>13594</v>
      </c>
      <c r="D126" s="332" t="s">
        <v>13595</v>
      </c>
      <c r="E126" s="333" t="s">
        <v>13482</v>
      </c>
      <c r="F126" s="334">
        <v>6.5</v>
      </c>
      <c r="G126" s="334">
        <v>5.9</v>
      </c>
      <c r="H126" s="338" t="s">
        <v>13834</v>
      </c>
      <c r="I126" s="338" t="s">
        <v>13835</v>
      </c>
    </row>
    <row r="127" spans="2:9" x14ac:dyDescent="0.25">
      <c r="B127" s="342">
        <v>45376</v>
      </c>
      <c r="C127" s="174" t="s">
        <v>13594</v>
      </c>
      <c r="D127" s="175" t="s">
        <v>13595</v>
      </c>
      <c r="E127" s="176" t="s">
        <v>13482</v>
      </c>
      <c r="F127" s="327">
        <v>3.4</v>
      </c>
      <c r="G127" s="327"/>
      <c r="H127" s="340" t="s">
        <v>14069</v>
      </c>
      <c r="I127" s="340" t="s">
        <v>13833</v>
      </c>
    </row>
    <row r="128" spans="2:9" x14ac:dyDescent="0.25">
      <c r="B128" s="342">
        <v>45376</v>
      </c>
      <c r="C128" s="174" t="s">
        <v>13594</v>
      </c>
      <c r="D128" s="175" t="s">
        <v>13595</v>
      </c>
      <c r="E128" s="176" t="s">
        <v>13482</v>
      </c>
      <c r="F128" s="327">
        <v>5.9</v>
      </c>
      <c r="G128" s="327"/>
      <c r="H128" s="340" t="s">
        <v>13574</v>
      </c>
      <c r="I128" s="340" t="s">
        <v>13554</v>
      </c>
    </row>
    <row r="129" spans="2:9" x14ac:dyDescent="0.25">
      <c r="B129" s="343">
        <v>45376</v>
      </c>
      <c r="C129" s="331" t="s">
        <v>13596</v>
      </c>
      <c r="D129" s="332" t="s">
        <v>13597</v>
      </c>
      <c r="E129" s="333" t="s">
        <v>13482</v>
      </c>
      <c r="F129" s="334">
        <v>225.5</v>
      </c>
      <c r="G129" s="334">
        <v>263.22000000000003</v>
      </c>
      <c r="H129" s="338" t="s">
        <v>13598</v>
      </c>
      <c r="I129" s="338" t="s">
        <v>13599</v>
      </c>
    </row>
    <row r="130" spans="2:9" x14ac:dyDescent="0.25">
      <c r="B130" s="342" t="s">
        <v>14068</v>
      </c>
      <c r="C130" s="174" t="s">
        <v>13596</v>
      </c>
      <c r="D130" s="175" t="s">
        <v>13597</v>
      </c>
      <c r="E130" s="176" t="s">
        <v>13482</v>
      </c>
      <c r="F130" s="327">
        <v>348.54</v>
      </c>
      <c r="G130" s="327"/>
      <c r="H130" s="340"/>
      <c r="I130" s="340" t="s">
        <v>13857</v>
      </c>
    </row>
    <row r="131" spans="2:9" x14ac:dyDescent="0.25">
      <c r="B131" s="342">
        <v>45376</v>
      </c>
      <c r="C131" s="174" t="s">
        <v>13596</v>
      </c>
      <c r="D131" s="175" t="s">
        <v>13597</v>
      </c>
      <c r="E131" s="176" t="s">
        <v>13482</v>
      </c>
      <c r="F131" s="327">
        <v>263.22000000000003</v>
      </c>
      <c r="G131" s="327"/>
      <c r="H131" s="340"/>
      <c r="I131" s="340" t="s">
        <v>14067</v>
      </c>
    </row>
    <row r="132" spans="2:9" x14ac:dyDescent="0.25">
      <c r="B132" s="343">
        <v>45377</v>
      </c>
      <c r="C132" s="331" t="s">
        <v>13600</v>
      </c>
      <c r="D132" s="332" t="s">
        <v>13601</v>
      </c>
      <c r="E132" s="333" t="s">
        <v>13482</v>
      </c>
      <c r="F132" s="334">
        <v>330</v>
      </c>
      <c r="G132" s="334">
        <v>330</v>
      </c>
      <c r="H132" s="338" t="s">
        <v>13834</v>
      </c>
      <c r="I132" s="338" t="s">
        <v>13835</v>
      </c>
    </row>
    <row r="133" spans="2:9" x14ac:dyDescent="0.25">
      <c r="B133" s="342"/>
      <c r="C133" s="174" t="s">
        <v>13600</v>
      </c>
      <c r="D133" s="175" t="s">
        <v>13601</v>
      </c>
      <c r="E133" s="176" t="s">
        <v>13482</v>
      </c>
      <c r="F133" s="327">
        <v>395.96</v>
      </c>
      <c r="G133" s="327"/>
      <c r="H133" s="340" t="s">
        <v>14069</v>
      </c>
      <c r="I133" s="340" t="s">
        <v>13833</v>
      </c>
    </row>
    <row r="134" spans="2:9" x14ac:dyDescent="0.25">
      <c r="B134" s="342"/>
      <c r="C134" s="174" t="s">
        <v>13600</v>
      </c>
      <c r="D134" s="175" t="s">
        <v>13601</v>
      </c>
      <c r="E134" s="176" t="s">
        <v>13482</v>
      </c>
      <c r="F134" s="327">
        <v>827.93</v>
      </c>
      <c r="G134" s="327"/>
      <c r="H134" s="340" t="s">
        <v>14071</v>
      </c>
      <c r="I134" s="340" t="s">
        <v>14070</v>
      </c>
    </row>
    <row r="135" spans="2:9" x14ac:dyDescent="0.25">
      <c r="B135" s="343">
        <v>45385</v>
      </c>
      <c r="C135" s="331" t="s">
        <v>13602</v>
      </c>
      <c r="D135" s="332" t="s">
        <v>13603</v>
      </c>
      <c r="E135" s="333" t="s">
        <v>13587</v>
      </c>
      <c r="F135" s="334">
        <v>9.1300000000000008</v>
      </c>
      <c r="G135" s="334">
        <v>10.99</v>
      </c>
      <c r="H135" s="338" t="s">
        <v>13588</v>
      </c>
      <c r="I135" s="338" t="s">
        <v>13589</v>
      </c>
    </row>
    <row r="136" spans="2:9" x14ac:dyDescent="0.25">
      <c r="B136" s="342">
        <v>45385</v>
      </c>
      <c r="C136" s="174" t="s">
        <v>13602</v>
      </c>
      <c r="D136" s="175" t="s">
        <v>13603</v>
      </c>
      <c r="E136" s="176" t="s">
        <v>13587</v>
      </c>
      <c r="F136" s="327">
        <v>10.99</v>
      </c>
      <c r="G136" s="327"/>
      <c r="H136" s="340" t="s">
        <v>13985</v>
      </c>
      <c r="I136" s="340" t="s">
        <v>13986</v>
      </c>
    </row>
    <row r="137" spans="2:9" x14ac:dyDescent="0.25">
      <c r="B137" s="342">
        <v>45385</v>
      </c>
      <c r="C137" s="174" t="s">
        <v>13602</v>
      </c>
      <c r="D137" s="175" t="s">
        <v>13603</v>
      </c>
      <c r="E137" s="176" t="s">
        <v>13587</v>
      </c>
      <c r="F137" s="327">
        <v>17.649999999999999</v>
      </c>
      <c r="G137" s="327"/>
      <c r="H137" s="340" t="s">
        <v>13982</v>
      </c>
      <c r="I137" s="340" t="s">
        <v>13981</v>
      </c>
    </row>
    <row r="138" spans="2:9" x14ac:dyDescent="0.25">
      <c r="B138" s="343">
        <v>45377</v>
      </c>
      <c r="C138" s="331" t="s">
        <v>13604</v>
      </c>
      <c r="D138" s="332" t="s">
        <v>13605</v>
      </c>
      <c r="E138" s="333" t="s">
        <v>13482</v>
      </c>
      <c r="F138" s="334">
        <v>307.85000000000002</v>
      </c>
      <c r="G138" s="334">
        <v>307.85000000000002</v>
      </c>
      <c r="H138" s="338" t="s">
        <v>13574</v>
      </c>
      <c r="I138" s="338" t="s">
        <v>13554</v>
      </c>
    </row>
    <row r="139" spans="2:9" x14ac:dyDescent="0.25">
      <c r="B139" s="342">
        <v>45377</v>
      </c>
      <c r="C139" s="174" t="s">
        <v>13604</v>
      </c>
      <c r="D139" s="175" t="s">
        <v>13605</v>
      </c>
      <c r="E139" s="176" t="s">
        <v>13482</v>
      </c>
      <c r="F139" s="327">
        <v>229</v>
      </c>
      <c r="G139" s="327"/>
      <c r="H139" s="340" t="s">
        <v>13862</v>
      </c>
      <c r="I139" s="340" t="s">
        <v>13861</v>
      </c>
    </row>
    <row r="140" spans="2:9" x14ac:dyDescent="0.25">
      <c r="B140" s="342">
        <v>45377</v>
      </c>
      <c r="C140" s="174" t="s">
        <v>13604</v>
      </c>
      <c r="D140" s="175" t="s">
        <v>13605</v>
      </c>
      <c r="E140" s="176" t="s">
        <v>13482</v>
      </c>
      <c r="F140" s="327">
        <v>259.92</v>
      </c>
      <c r="G140" s="327"/>
      <c r="H140" s="340" t="s">
        <v>14066</v>
      </c>
      <c r="I140" s="340" t="s">
        <v>14065</v>
      </c>
    </row>
    <row r="141" spans="2:9" x14ac:dyDescent="0.25">
      <c r="B141" s="343">
        <v>45426</v>
      </c>
      <c r="C141" s="331" t="s">
        <v>13606</v>
      </c>
      <c r="D141" s="332" t="s">
        <v>13607</v>
      </c>
      <c r="E141" s="333" t="s">
        <v>13482</v>
      </c>
      <c r="F141" s="334">
        <v>1405</v>
      </c>
      <c r="G141" s="334">
        <v>940</v>
      </c>
      <c r="H141" s="338" t="s">
        <v>13836</v>
      </c>
      <c r="I141" s="338" t="s">
        <v>13837</v>
      </c>
    </row>
    <row r="142" spans="2:9" x14ac:dyDescent="0.25">
      <c r="B142" s="342">
        <v>45426</v>
      </c>
      <c r="C142" s="174" t="s">
        <v>13606</v>
      </c>
      <c r="D142" s="175" t="s">
        <v>13607</v>
      </c>
      <c r="E142" s="176" t="s">
        <v>13482</v>
      </c>
      <c r="F142" s="327">
        <v>465</v>
      </c>
      <c r="G142" s="327"/>
      <c r="H142" s="340" t="s">
        <v>14063</v>
      </c>
      <c r="I142" s="340" t="s">
        <v>14062</v>
      </c>
    </row>
    <row r="143" spans="2:9" x14ac:dyDescent="0.25">
      <c r="B143" s="342">
        <v>45426</v>
      </c>
      <c r="C143" s="174" t="s">
        <v>13606</v>
      </c>
      <c r="D143" s="175" t="s">
        <v>13607</v>
      </c>
      <c r="E143" s="176" t="s">
        <v>13482</v>
      </c>
      <c r="F143" s="327">
        <v>940</v>
      </c>
      <c r="G143" s="327"/>
      <c r="H143" s="340"/>
      <c r="I143" s="340" t="s">
        <v>14064</v>
      </c>
    </row>
    <row r="144" spans="2:9" x14ac:dyDescent="0.25">
      <c r="B144" s="343">
        <v>45392</v>
      </c>
      <c r="C144" s="331" t="s">
        <v>13609</v>
      </c>
      <c r="D144" s="332" t="s">
        <v>13610</v>
      </c>
      <c r="E144" s="333" t="s">
        <v>13482</v>
      </c>
      <c r="F144" s="334">
        <v>128</v>
      </c>
      <c r="G144" s="334">
        <v>194.9</v>
      </c>
      <c r="H144" s="338" t="s">
        <v>13611</v>
      </c>
      <c r="I144" s="338" t="s">
        <v>13612</v>
      </c>
    </row>
    <row r="145" spans="2:9" x14ac:dyDescent="0.25">
      <c r="B145" s="342">
        <v>45392</v>
      </c>
      <c r="C145" s="174" t="s">
        <v>13609</v>
      </c>
      <c r="D145" s="175" t="s">
        <v>13610</v>
      </c>
      <c r="E145" s="176" t="s">
        <v>13482</v>
      </c>
      <c r="F145" s="327">
        <v>194.9</v>
      </c>
      <c r="G145" s="327"/>
      <c r="H145" s="340" t="s">
        <v>13514</v>
      </c>
      <c r="I145" s="340" t="s">
        <v>13608</v>
      </c>
    </row>
    <row r="146" spans="2:9" x14ac:dyDescent="0.25">
      <c r="B146" s="342">
        <v>45392</v>
      </c>
      <c r="C146" s="174" t="s">
        <v>13609</v>
      </c>
      <c r="D146" s="175" t="s">
        <v>13610</v>
      </c>
      <c r="E146" s="176" t="s">
        <v>13482</v>
      </c>
      <c r="F146" s="327">
        <v>226.9</v>
      </c>
      <c r="G146" s="327"/>
      <c r="H146" s="340"/>
      <c r="I146" s="340" t="s">
        <v>14061</v>
      </c>
    </row>
    <row r="147" spans="2:9" x14ac:dyDescent="0.25">
      <c r="B147" s="343">
        <v>45470</v>
      </c>
      <c r="C147" s="331" t="s">
        <v>13613</v>
      </c>
      <c r="D147" s="332" t="s">
        <v>13614</v>
      </c>
      <c r="E147" s="333" t="s">
        <v>13482</v>
      </c>
      <c r="F147" s="334">
        <v>3.99</v>
      </c>
      <c r="G147" s="334">
        <v>6.39</v>
      </c>
      <c r="H147" s="338" t="s">
        <v>14060</v>
      </c>
      <c r="I147" s="338" t="s">
        <v>13881</v>
      </c>
    </row>
    <row r="148" spans="2:9" x14ac:dyDescent="0.25">
      <c r="B148" s="342">
        <v>45470</v>
      </c>
      <c r="C148" s="174" t="s">
        <v>13613</v>
      </c>
      <c r="D148" s="175" t="s">
        <v>13614</v>
      </c>
      <c r="E148" s="176" t="s">
        <v>13482</v>
      </c>
      <c r="F148" s="327">
        <v>6.39</v>
      </c>
      <c r="G148" s="327"/>
      <c r="H148" s="340" t="s">
        <v>13895</v>
      </c>
      <c r="I148" s="340" t="s">
        <v>13896</v>
      </c>
    </row>
    <row r="149" spans="2:9" x14ac:dyDescent="0.25">
      <c r="B149" s="342">
        <v>45470</v>
      </c>
      <c r="C149" s="174" t="s">
        <v>13613</v>
      </c>
      <c r="D149" s="175" t="s">
        <v>13614</v>
      </c>
      <c r="E149" s="176" t="s">
        <v>13482</v>
      </c>
      <c r="F149" s="327">
        <v>20019</v>
      </c>
      <c r="G149" s="327"/>
      <c r="H149" s="340" t="s">
        <v>13920</v>
      </c>
      <c r="I149" s="340" t="s">
        <v>13564</v>
      </c>
    </row>
    <row r="150" spans="2:9" x14ac:dyDescent="0.25">
      <c r="B150" s="343">
        <v>45426</v>
      </c>
      <c r="C150" s="331" t="s">
        <v>13615</v>
      </c>
      <c r="D150" s="332" t="s">
        <v>13616</v>
      </c>
      <c r="E150" s="333" t="s">
        <v>13482</v>
      </c>
      <c r="F150" s="334">
        <v>1346</v>
      </c>
      <c r="G150" s="334">
        <v>1346</v>
      </c>
      <c r="H150" s="338" t="s">
        <v>13838</v>
      </c>
      <c r="I150" s="338" t="s">
        <v>13839</v>
      </c>
    </row>
    <row r="151" spans="2:9" x14ac:dyDescent="0.25">
      <c r="B151" s="342">
        <v>45426</v>
      </c>
      <c r="C151" s="174" t="s">
        <v>13615</v>
      </c>
      <c r="D151" s="175" t="s">
        <v>13616</v>
      </c>
      <c r="E151" s="176" t="s">
        <v>13482</v>
      </c>
      <c r="F151" s="327">
        <v>1893.71</v>
      </c>
      <c r="G151" s="327"/>
      <c r="H151" s="340" t="s">
        <v>13825</v>
      </c>
      <c r="I151" s="340" t="s">
        <v>13543</v>
      </c>
    </row>
    <row r="152" spans="2:9" x14ac:dyDescent="0.25">
      <c r="B152" s="342" t="s">
        <v>14059</v>
      </c>
      <c r="C152" s="174" t="s">
        <v>13615</v>
      </c>
      <c r="D152" s="175" t="s">
        <v>13616</v>
      </c>
      <c r="E152" s="176" t="s">
        <v>13482</v>
      </c>
      <c r="F152" s="327">
        <v>862.79</v>
      </c>
      <c r="G152" s="327"/>
      <c r="H152" s="340"/>
      <c r="I152" s="340" t="s">
        <v>14058</v>
      </c>
    </row>
    <row r="153" spans="2:9" x14ac:dyDescent="0.25">
      <c r="B153" s="343">
        <v>45386</v>
      </c>
      <c r="C153" s="331" t="s">
        <v>13617</v>
      </c>
      <c r="D153" s="332" t="s">
        <v>13618</v>
      </c>
      <c r="E153" s="333" t="s">
        <v>13482</v>
      </c>
      <c r="F153" s="334">
        <v>2509.5700000000002</v>
      </c>
      <c r="G153" s="334">
        <v>1807</v>
      </c>
      <c r="H153" s="338" t="s">
        <v>13619</v>
      </c>
      <c r="I153" s="338" t="s">
        <v>13620</v>
      </c>
    </row>
    <row r="154" spans="2:9" x14ac:dyDescent="0.25">
      <c r="B154" s="342">
        <v>45415</v>
      </c>
      <c r="C154" s="174" t="s">
        <v>13617</v>
      </c>
      <c r="D154" s="175" t="s">
        <v>13618</v>
      </c>
      <c r="E154" s="176" t="s">
        <v>13482</v>
      </c>
      <c r="F154" s="327">
        <v>1171.82</v>
      </c>
      <c r="G154" s="327"/>
      <c r="H154" s="340" t="s">
        <v>14056</v>
      </c>
      <c r="I154" s="340" t="s">
        <v>14055</v>
      </c>
    </row>
    <row r="155" spans="2:9" x14ac:dyDescent="0.25">
      <c r="B155" s="342">
        <v>45415</v>
      </c>
      <c r="C155" s="174" t="s">
        <v>13617</v>
      </c>
      <c r="D155" s="175" t="s">
        <v>13618</v>
      </c>
      <c r="E155" s="176" t="s">
        <v>13482</v>
      </c>
      <c r="F155" s="327">
        <v>1807</v>
      </c>
      <c r="G155" s="327"/>
      <c r="H155" s="340"/>
      <c r="I155" s="340" t="s">
        <v>14057</v>
      </c>
    </row>
    <row r="156" spans="2:9" x14ac:dyDescent="0.25">
      <c r="B156" s="343">
        <v>45385</v>
      </c>
      <c r="C156" s="331" t="s">
        <v>13621</v>
      </c>
      <c r="D156" s="332" t="s">
        <v>13622</v>
      </c>
      <c r="E156" s="333" t="s">
        <v>13587</v>
      </c>
      <c r="F156" s="334">
        <v>9.1300000000000008</v>
      </c>
      <c r="G156" s="334">
        <v>10.8</v>
      </c>
      <c r="H156" s="338" t="s">
        <v>13588</v>
      </c>
      <c r="I156" s="338" t="s">
        <v>13589</v>
      </c>
    </row>
    <row r="157" spans="2:9" x14ac:dyDescent="0.25">
      <c r="B157" s="342">
        <v>45385</v>
      </c>
      <c r="C157" s="174" t="s">
        <v>13621</v>
      </c>
      <c r="D157" s="175" t="s">
        <v>13622</v>
      </c>
      <c r="E157" s="176" t="s">
        <v>13587</v>
      </c>
      <c r="F157" s="327">
        <v>17.5</v>
      </c>
      <c r="G157" s="327"/>
      <c r="H157" s="340" t="s">
        <v>13982</v>
      </c>
      <c r="I157" s="340" t="s">
        <v>13981</v>
      </c>
    </row>
    <row r="158" spans="2:9" x14ac:dyDescent="0.25">
      <c r="B158" s="342">
        <v>45385</v>
      </c>
      <c r="C158" s="174" t="s">
        <v>13621</v>
      </c>
      <c r="D158" s="175" t="s">
        <v>13622</v>
      </c>
      <c r="E158" s="176" t="s">
        <v>13587</v>
      </c>
      <c r="F158" s="327">
        <v>10.8</v>
      </c>
      <c r="G158" s="327"/>
      <c r="H158" s="340" t="s">
        <v>13985</v>
      </c>
      <c r="I158" s="340" t="s">
        <v>13986</v>
      </c>
    </row>
    <row r="159" spans="2:9" ht="28.5" x14ac:dyDescent="0.25">
      <c r="B159" s="343">
        <v>45460</v>
      </c>
      <c r="C159" s="331" t="s">
        <v>13623</v>
      </c>
      <c r="D159" s="332" t="s">
        <v>13624</v>
      </c>
      <c r="E159" s="333" t="s">
        <v>13482</v>
      </c>
      <c r="F159" s="334">
        <v>24.99</v>
      </c>
      <c r="G159" s="334">
        <v>24.99</v>
      </c>
      <c r="H159" s="338" t="s">
        <v>13625</v>
      </c>
      <c r="I159" s="338" t="s">
        <v>13626</v>
      </c>
    </row>
    <row r="160" spans="2:9" ht="28.5" x14ac:dyDescent="0.25">
      <c r="B160" s="342">
        <v>45460</v>
      </c>
      <c r="C160" s="174" t="s">
        <v>13623</v>
      </c>
      <c r="D160" s="175" t="s">
        <v>13624</v>
      </c>
      <c r="E160" s="176" t="s">
        <v>13482</v>
      </c>
      <c r="F160" s="327">
        <v>85.16</v>
      </c>
      <c r="G160" s="327"/>
      <c r="H160" s="340" t="s">
        <v>13997</v>
      </c>
      <c r="I160" s="340" t="s">
        <v>13996</v>
      </c>
    </row>
    <row r="161" spans="2:9" ht="28.5" x14ac:dyDescent="0.25">
      <c r="B161" s="342">
        <v>45460</v>
      </c>
      <c r="C161" s="174" t="s">
        <v>13623</v>
      </c>
      <c r="D161" s="175" t="s">
        <v>13624</v>
      </c>
      <c r="E161" s="176" t="s">
        <v>13482</v>
      </c>
      <c r="F161" s="327">
        <v>21</v>
      </c>
      <c r="G161" s="327"/>
      <c r="H161" s="340" t="s">
        <v>13920</v>
      </c>
      <c r="I161" s="340" t="s">
        <v>13564</v>
      </c>
    </row>
    <row r="162" spans="2:9" x14ac:dyDescent="0.25">
      <c r="B162" s="343">
        <v>45470</v>
      </c>
      <c r="C162" s="331" t="s">
        <v>13627</v>
      </c>
      <c r="D162" s="332" t="s">
        <v>13628</v>
      </c>
      <c r="E162" s="333" t="s">
        <v>13482</v>
      </c>
      <c r="F162" s="334">
        <v>6980</v>
      </c>
      <c r="G162" s="334">
        <v>6703.68</v>
      </c>
      <c r="H162" s="338" t="s">
        <v>13629</v>
      </c>
      <c r="I162" s="338" t="s">
        <v>13630</v>
      </c>
    </row>
    <row r="163" spans="2:9" x14ac:dyDescent="0.25">
      <c r="B163" s="342" t="s">
        <v>13995</v>
      </c>
      <c r="C163" s="174" t="s">
        <v>13627</v>
      </c>
      <c r="D163" s="175" t="s">
        <v>13628</v>
      </c>
      <c r="E163" s="176" t="s">
        <v>13482</v>
      </c>
      <c r="F163" s="327">
        <v>6703.68</v>
      </c>
      <c r="G163" s="327"/>
      <c r="H163" s="340" t="s">
        <v>13938</v>
      </c>
      <c r="I163" s="340" t="s">
        <v>13858</v>
      </c>
    </row>
    <row r="164" spans="2:9" x14ac:dyDescent="0.25">
      <c r="B164" s="342">
        <v>45470</v>
      </c>
      <c r="C164" s="174" t="s">
        <v>13627</v>
      </c>
      <c r="D164" s="175" t="s">
        <v>13628</v>
      </c>
      <c r="E164" s="176" t="s">
        <v>13482</v>
      </c>
      <c r="F164" s="327">
        <v>5330.95</v>
      </c>
      <c r="G164" s="327"/>
      <c r="H164" s="340" t="s">
        <v>13994</v>
      </c>
      <c r="I164" s="340" t="s">
        <v>13993</v>
      </c>
    </row>
    <row r="165" spans="2:9" x14ac:dyDescent="0.25">
      <c r="B165" s="343">
        <v>45427</v>
      </c>
      <c r="C165" s="331" t="s">
        <v>13631</v>
      </c>
      <c r="D165" s="332" t="s">
        <v>13632</v>
      </c>
      <c r="E165" s="333" t="s">
        <v>6701</v>
      </c>
      <c r="F165" s="334">
        <v>326.63</v>
      </c>
      <c r="G165" s="334">
        <v>204.9</v>
      </c>
      <c r="H165" s="338" t="s">
        <v>13633</v>
      </c>
      <c r="I165" s="338" t="s">
        <v>13634</v>
      </c>
    </row>
    <row r="166" spans="2:9" x14ac:dyDescent="0.25">
      <c r="B166" s="342">
        <v>45427</v>
      </c>
      <c r="C166" s="174" t="s">
        <v>13631</v>
      </c>
      <c r="D166" s="175" t="s">
        <v>13632</v>
      </c>
      <c r="E166" s="176" t="s">
        <v>6701</v>
      </c>
      <c r="F166" s="327">
        <v>192.76</v>
      </c>
      <c r="G166" s="327"/>
      <c r="H166" s="340" t="s">
        <v>13825</v>
      </c>
      <c r="I166" s="340" t="s">
        <v>13543</v>
      </c>
    </row>
    <row r="167" spans="2:9" x14ac:dyDescent="0.25">
      <c r="B167" s="342">
        <v>45427</v>
      </c>
      <c r="C167" s="174" t="s">
        <v>13631</v>
      </c>
      <c r="D167" s="175" t="s">
        <v>13632</v>
      </c>
      <c r="E167" s="176" t="s">
        <v>6701</v>
      </c>
      <c r="F167" s="327">
        <v>204.9</v>
      </c>
      <c r="G167" s="327"/>
      <c r="H167" s="340" t="s">
        <v>13893</v>
      </c>
      <c r="I167" s="340" t="s">
        <v>13970</v>
      </c>
    </row>
    <row r="168" spans="2:9" x14ac:dyDescent="0.25">
      <c r="B168" s="343">
        <v>45427</v>
      </c>
      <c r="C168" s="331" t="s">
        <v>13635</v>
      </c>
      <c r="D168" s="332" t="s">
        <v>13636</v>
      </c>
      <c r="E168" s="333" t="s">
        <v>6701</v>
      </c>
      <c r="F168" s="334">
        <v>325.39999999999998</v>
      </c>
      <c r="G168" s="334">
        <v>313.02999999999997</v>
      </c>
      <c r="H168" s="341" t="s">
        <v>13840</v>
      </c>
      <c r="I168" s="338" t="s">
        <v>13841</v>
      </c>
    </row>
    <row r="169" spans="2:9" x14ac:dyDescent="0.25">
      <c r="B169" s="342">
        <v>45427</v>
      </c>
      <c r="C169" s="174" t="s">
        <v>13635</v>
      </c>
      <c r="D169" s="175" t="s">
        <v>13636</v>
      </c>
      <c r="E169" s="176" t="s">
        <v>6701</v>
      </c>
      <c r="F169" s="327">
        <v>313.02999999999997</v>
      </c>
      <c r="G169" s="327"/>
      <c r="H169" s="340" t="s">
        <v>13633</v>
      </c>
      <c r="I169" s="340" t="s">
        <v>13634</v>
      </c>
    </row>
    <row r="170" spans="2:9" x14ac:dyDescent="0.25">
      <c r="B170" s="342">
        <v>45427</v>
      </c>
      <c r="C170" s="174" t="s">
        <v>13635</v>
      </c>
      <c r="D170" s="175" t="s">
        <v>13636</v>
      </c>
      <c r="E170" s="176" t="s">
        <v>6701</v>
      </c>
      <c r="F170" s="327">
        <v>247.95</v>
      </c>
      <c r="G170" s="327"/>
      <c r="H170" s="340" t="s">
        <v>13893</v>
      </c>
      <c r="I170" s="340" t="s">
        <v>13970</v>
      </c>
    </row>
    <row r="171" spans="2:9" x14ac:dyDescent="0.25">
      <c r="B171" s="343">
        <v>45427</v>
      </c>
      <c r="C171" s="331" t="s">
        <v>13637</v>
      </c>
      <c r="D171" s="332" t="s">
        <v>13638</v>
      </c>
      <c r="E171" s="333" t="s">
        <v>6701</v>
      </c>
      <c r="F171" s="334">
        <v>346.25</v>
      </c>
      <c r="G171" s="334">
        <v>346.25</v>
      </c>
      <c r="H171" s="338" t="s">
        <v>13633</v>
      </c>
      <c r="I171" s="338" t="s">
        <v>13634</v>
      </c>
    </row>
    <row r="172" spans="2:9" x14ac:dyDescent="0.25">
      <c r="B172" s="342">
        <v>45427</v>
      </c>
      <c r="C172" s="174" t="s">
        <v>13637</v>
      </c>
      <c r="D172" s="175" t="s">
        <v>13638</v>
      </c>
      <c r="E172" s="176" t="s">
        <v>6701</v>
      </c>
      <c r="F172" s="327">
        <v>418.16</v>
      </c>
      <c r="G172" s="327"/>
      <c r="H172" s="340" t="s">
        <v>13825</v>
      </c>
      <c r="I172" s="340" t="s">
        <v>13543</v>
      </c>
    </row>
    <row r="173" spans="2:9" x14ac:dyDescent="0.25">
      <c r="B173" s="342">
        <v>45427</v>
      </c>
      <c r="C173" s="174" t="s">
        <v>13637</v>
      </c>
      <c r="D173" s="175" t="s">
        <v>13638</v>
      </c>
      <c r="E173" s="176" t="s">
        <v>6701</v>
      </c>
      <c r="F173" s="327">
        <v>325.39999999999998</v>
      </c>
      <c r="G173" s="327"/>
      <c r="H173" s="340" t="s">
        <v>13969</v>
      </c>
      <c r="I173" s="340" t="s">
        <v>13968</v>
      </c>
    </row>
    <row r="174" spans="2:9" x14ac:dyDescent="0.25">
      <c r="B174" s="343">
        <v>45426</v>
      </c>
      <c r="C174" s="331" t="s">
        <v>13639</v>
      </c>
      <c r="D174" s="332" t="s">
        <v>13640</v>
      </c>
      <c r="E174" s="333" t="s">
        <v>13641</v>
      </c>
      <c r="F174" s="334">
        <v>44.8</v>
      </c>
      <c r="G174" s="334">
        <v>44.8</v>
      </c>
      <c r="H174" s="338" t="s">
        <v>13642</v>
      </c>
      <c r="I174" s="338" t="s">
        <v>13643</v>
      </c>
    </row>
    <row r="175" spans="2:9" x14ac:dyDescent="0.25">
      <c r="B175" s="342">
        <v>45426</v>
      </c>
      <c r="C175" s="174" t="s">
        <v>13639</v>
      </c>
      <c r="D175" s="175" t="s">
        <v>13640</v>
      </c>
      <c r="E175" s="176" t="s">
        <v>13641</v>
      </c>
      <c r="F175" s="327">
        <v>36.5</v>
      </c>
      <c r="G175" s="327"/>
      <c r="H175" s="340" t="s">
        <v>13987</v>
      </c>
      <c r="I175" s="340" t="s">
        <v>13988</v>
      </c>
    </row>
    <row r="176" spans="2:9" x14ac:dyDescent="0.25">
      <c r="B176" s="342">
        <v>45426</v>
      </c>
      <c r="C176" s="174" t="s">
        <v>13639</v>
      </c>
      <c r="D176" s="175" t="s">
        <v>13640</v>
      </c>
      <c r="E176" s="176" t="s">
        <v>13641</v>
      </c>
      <c r="F176" s="327">
        <v>46.03</v>
      </c>
      <c r="G176" s="327"/>
      <c r="H176" s="340" t="s">
        <v>13989</v>
      </c>
      <c r="I176" s="340" t="s">
        <v>13990</v>
      </c>
    </row>
    <row r="177" spans="2:9" x14ac:dyDescent="0.25">
      <c r="B177" s="343">
        <v>45385</v>
      </c>
      <c r="C177" s="331" t="s">
        <v>13644</v>
      </c>
      <c r="D177" s="332" t="s">
        <v>13645</v>
      </c>
      <c r="E177" s="333" t="s">
        <v>13587</v>
      </c>
      <c r="F177" s="334">
        <v>8.9</v>
      </c>
      <c r="G177" s="334">
        <v>10.99</v>
      </c>
      <c r="H177" s="338" t="s">
        <v>13588</v>
      </c>
      <c r="I177" s="338" t="s">
        <v>13589</v>
      </c>
    </row>
    <row r="178" spans="2:9" x14ac:dyDescent="0.25">
      <c r="B178" s="342">
        <v>45385</v>
      </c>
      <c r="C178" s="174" t="s">
        <v>13644</v>
      </c>
      <c r="D178" s="175" t="s">
        <v>13645</v>
      </c>
      <c r="E178" s="176" t="s">
        <v>13587</v>
      </c>
      <c r="F178" s="327">
        <v>17.649999999999999</v>
      </c>
      <c r="G178" s="327"/>
      <c r="H178" s="340" t="s">
        <v>13982</v>
      </c>
      <c r="I178" s="340" t="s">
        <v>13981</v>
      </c>
    </row>
    <row r="179" spans="2:9" x14ac:dyDescent="0.25">
      <c r="B179" s="342">
        <v>45385</v>
      </c>
      <c r="C179" s="174" t="s">
        <v>13644</v>
      </c>
      <c r="D179" s="175" t="s">
        <v>13645</v>
      </c>
      <c r="E179" s="176" t="s">
        <v>13587</v>
      </c>
      <c r="F179" s="327">
        <v>10.99</v>
      </c>
      <c r="G179" s="327"/>
      <c r="H179" s="340" t="s">
        <v>13985</v>
      </c>
      <c r="I179" s="340" t="s">
        <v>13986</v>
      </c>
    </row>
    <row r="180" spans="2:9" x14ac:dyDescent="0.25">
      <c r="B180" s="343">
        <v>45385</v>
      </c>
      <c r="C180" s="331" t="s">
        <v>13646</v>
      </c>
      <c r="D180" s="332" t="s">
        <v>13647</v>
      </c>
      <c r="E180" s="333" t="s">
        <v>13587</v>
      </c>
      <c r="F180" s="334">
        <v>8.9</v>
      </c>
      <c r="G180" s="334">
        <v>10.8</v>
      </c>
      <c r="H180" s="338" t="s">
        <v>13588</v>
      </c>
      <c r="I180" s="338" t="s">
        <v>13589</v>
      </c>
    </row>
    <row r="181" spans="2:9" x14ac:dyDescent="0.25">
      <c r="B181" s="342">
        <v>45385</v>
      </c>
      <c r="C181" s="174" t="s">
        <v>13646</v>
      </c>
      <c r="D181" s="175" t="s">
        <v>13647</v>
      </c>
      <c r="E181" s="176" t="s">
        <v>13587</v>
      </c>
      <c r="F181" s="327">
        <v>17.5</v>
      </c>
      <c r="G181" s="327"/>
      <c r="H181" s="340" t="s">
        <v>13982</v>
      </c>
      <c r="I181" s="340" t="s">
        <v>13981</v>
      </c>
    </row>
    <row r="182" spans="2:9" x14ac:dyDescent="0.25">
      <c r="B182" s="337">
        <v>45385</v>
      </c>
      <c r="C182" s="174" t="s">
        <v>13646</v>
      </c>
      <c r="D182" s="175" t="s">
        <v>13647</v>
      </c>
      <c r="E182" s="176" t="s">
        <v>13587</v>
      </c>
      <c r="F182" s="327">
        <v>10.8</v>
      </c>
      <c r="G182" s="327"/>
      <c r="H182" s="340" t="s">
        <v>13985</v>
      </c>
      <c r="I182" s="340" t="s">
        <v>13986</v>
      </c>
    </row>
    <row r="183" spans="2:9" x14ac:dyDescent="0.25">
      <c r="B183" s="343">
        <v>45385</v>
      </c>
      <c r="C183" s="331" t="s">
        <v>13648</v>
      </c>
      <c r="D183" s="332" t="s">
        <v>13649</v>
      </c>
      <c r="E183" s="333" t="s">
        <v>13587</v>
      </c>
      <c r="F183" s="334">
        <v>9.1300000000000008</v>
      </c>
      <c r="G183" s="334">
        <v>9.1300000000000008</v>
      </c>
      <c r="H183" s="338" t="s">
        <v>13588</v>
      </c>
      <c r="I183" s="338" t="s">
        <v>13589</v>
      </c>
    </row>
    <row r="184" spans="2:9" x14ac:dyDescent="0.25">
      <c r="B184" s="342">
        <v>45385</v>
      </c>
      <c r="C184" s="174" t="s">
        <v>13648</v>
      </c>
      <c r="D184" s="175" t="s">
        <v>13649</v>
      </c>
      <c r="E184" s="176" t="s">
        <v>13587</v>
      </c>
      <c r="F184" s="327">
        <v>11.5</v>
      </c>
      <c r="G184" s="327"/>
      <c r="H184" s="340" t="s">
        <v>13982</v>
      </c>
      <c r="I184" s="340" t="s">
        <v>13981</v>
      </c>
    </row>
    <row r="185" spans="2:9" x14ac:dyDescent="0.25">
      <c r="B185" s="342">
        <v>45385</v>
      </c>
      <c r="C185" s="174" t="s">
        <v>13648</v>
      </c>
      <c r="D185" s="175" t="s">
        <v>13649</v>
      </c>
      <c r="E185" s="176" t="s">
        <v>13587</v>
      </c>
      <c r="F185" s="327">
        <v>4</v>
      </c>
      <c r="G185" s="327"/>
      <c r="H185" s="340" t="s">
        <v>13984</v>
      </c>
      <c r="I185" s="340" t="s">
        <v>13983</v>
      </c>
    </row>
    <row r="186" spans="2:9" x14ac:dyDescent="0.25">
      <c r="B186" s="343">
        <v>45460</v>
      </c>
      <c r="C186" s="331" t="s">
        <v>13650</v>
      </c>
      <c r="D186" s="332" t="s">
        <v>13651</v>
      </c>
      <c r="E186" s="333" t="s">
        <v>13486</v>
      </c>
      <c r="F186" s="334">
        <v>74.900000000000006</v>
      </c>
      <c r="G186" s="334">
        <v>75.900000000000006</v>
      </c>
      <c r="H186" s="338" t="s">
        <v>13514</v>
      </c>
      <c r="I186" s="338" t="s">
        <v>13608</v>
      </c>
    </row>
    <row r="187" spans="2:9" x14ac:dyDescent="0.25">
      <c r="B187" s="342">
        <v>45460</v>
      </c>
      <c r="C187" s="174" t="s">
        <v>13650</v>
      </c>
      <c r="D187" s="175" t="s">
        <v>13651</v>
      </c>
      <c r="E187" s="176" t="s">
        <v>13486</v>
      </c>
      <c r="F187" s="327">
        <v>59.99</v>
      </c>
      <c r="G187" s="327"/>
      <c r="H187" s="340" t="s">
        <v>13979</v>
      </c>
      <c r="I187" s="340" t="s">
        <v>13978</v>
      </c>
    </row>
    <row r="188" spans="2:9" x14ac:dyDescent="0.25">
      <c r="B188" s="342">
        <v>45460</v>
      </c>
      <c r="C188" s="174" t="s">
        <v>13650</v>
      </c>
      <c r="D188" s="175" t="s">
        <v>13651</v>
      </c>
      <c r="E188" s="176" t="s">
        <v>13486</v>
      </c>
      <c r="F188" s="327">
        <v>108.62</v>
      </c>
      <c r="G188" s="327"/>
      <c r="H188" s="340" t="s">
        <v>13980</v>
      </c>
      <c r="I188" s="340" t="s">
        <v>13554</v>
      </c>
    </row>
    <row r="189" spans="2:9" x14ac:dyDescent="0.25">
      <c r="B189" s="343">
        <v>45470</v>
      </c>
      <c r="C189" s="331" t="s">
        <v>13652</v>
      </c>
      <c r="D189" s="332" t="s">
        <v>13653</v>
      </c>
      <c r="E189" s="333" t="s">
        <v>13641</v>
      </c>
      <c r="F189" s="334">
        <v>13.05</v>
      </c>
      <c r="G189" s="334">
        <v>13.05</v>
      </c>
      <c r="H189" s="338" t="s">
        <v>13972</v>
      </c>
      <c r="I189" s="338" t="s">
        <v>13971</v>
      </c>
    </row>
    <row r="190" spans="2:9" x14ac:dyDescent="0.25">
      <c r="B190" s="342" t="s">
        <v>13977</v>
      </c>
      <c r="C190" s="174" t="s">
        <v>13652</v>
      </c>
      <c r="D190" s="175" t="s">
        <v>13653</v>
      </c>
      <c r="E190" s="176" t="s">
        <v>13641</v>
      </c>
      <c r="F190" s="327">
        <v>19.57</v>
      </c>
      <c r="G190" s="327"/>
      <c r="H190" s="340" t="s">
        <v>13974</v>
      </c>
      <c r="I190" s="340" t="s">
        <v>13973</v>
      </c>
    </row>
    <row r="191" spans="2:9" x14ac:dyDescent="0.25">
      <c r="B191" s="342">
        <v>45470</v>
      </c>
      <c r="C191" s="174" t="s">
        <v>13652</v>
      </c>
      <c r="D191" s="175" t="s">
        <v>13653</v>
      </c>
      <c r="E191" s="176" t="s">
        <v>13641</v>
      </c>
      <c r="F191" s="327">
        <v>11.37</v>
      </c>
      <c r="G191" s="327"/>
      <c r="H191" s="340" t="s">
        <v>13976</v>
      </c>
      <c r="I191" s="340" t="s">
        <v>13975</v>
      </c>
    </row>
    <row r="192" spans="2:9" x14ac:dyDescent="0.25">
      <c r="B192" s="343">
        <v>45377</v>
      </c>
      <c r="C192" s="331" t="s">
        <v>13654</v>
      </c>
      <c r="D192" s="332" t="s">
        <v>13655</v>
      </c>
      <c r="E192" s="333" t="s">
        <v>6701</v>
      </c>
      <c r="F192" s="334">
        <v>113.76</v>
      </c>
      <c r="G192" s="334">
        <v>113.76</v>
      </c>
      <c r="H192" s="338" t="s">
        <v>13514</v>
      </c>
      <c r="I192" s="338" t="s">
        <v>13608</v>
      </c>
    </row>
    <row r="193" spans="2:9" x14ac:dyDescent="0.25">
      <c r="B193" s="342">
        <v>45377</v>
      </c>
      <c r="C193" s="174" t="s">
        <v>13654</v>
      </c>
      <c r="D193" s="175" t="s">
        <v>13655</v>
      </c>
      <c r="E193" s="176" t="s">
        <v>6701</v>
      </c>
      <c r="F193" s="327">
        <v>103.9</v>
      </c>
      <c r="G193" s="327"/>
      <c r="H193" s="340" t="s">
        <v>13969</v>
      </c>
      <c r="I193" s="340" t="s">
        <v>13968</v>
      </c>
    </row>
    <row r="194" spans="2:9" x14ac:dyDescent="0.25">
      <c r="B194" s="342">
        <v>45377</v>
      </c>
      <c r="C194" s="174" t="s">
        <v>13654</v>
      </c>
      <c r="D194" s="175" t="s">
        <v>13655</v>
      </c>
      <c r="E194" s="176" t="s">
        <v>6701</v>
      </c>
      <c r="F194" s="327">
        <v>154.35</v>
      </c>
      <c r="G194" s="327"/>
      <c r="H194" s="340" t="s">
        <v>13893</v>
      </c>
      <c r="I194" s="340" t="s">
        <v>13970</v>
      </c>
    </row>
    <row r="195" spans="2:9" x14ac:dyDescent="0.25">
      <c r="B195" s="343">
        <v>45386</v>
      </c>
      <c r="C195" s="331" t="s">
        <v>13656</v>
      </c>
      <c r="D195" s="332" t="s">
        <v>13657</v>
      </c>
      <c r="E195" s="333" t="s">
        <v>13486</v>
      </c>
      <c r="F195" s="334">
        <v>714</v>
      </c>
      <c r="G195" s="334">
        <v>943</v>
      </c>
      <c r="H195" s="338"/>
      <c r="I195" s="338" t="s">
        <v>13620</v>
      </c>
    </row>
    <row r="196" spans="2:9" x14ac:dyDescent="0.25">
      <c r="B196" s="342">
        <v>45386</v>
      </c>
      <c r="C196" s="174" t="s">
        <v>13656</v>
      </c>
      <c r="D196" s="175" t="s">
        <v>13657</v>
      </c>
      <c r="E196" s="176" t="s">
        <v>13486</v>
      </c>
      <c r="F196" s="327">
        <v>943</v>
      </c>
      <c r="G196" s="327"/>
      <c r="H196" s="340" t="s">
        <v>13967</v>
      </c>
      <c r="I196" s="340" t="s">
        <v>13966</v>
      </c>
    </row>
    <row r="197" spans="2:9" x14ac:dyDescent="0.25">
      <c r="B197" s="342">
        <v>45386</v>
      </c>
      <c r="C197" s="174" t="s">
        <v>13656</v>
      </c>
      <c r="D197" s="175" t="s">
        <v>13657</v>
      </c>
      <c r="E197" s="176" t="s">
        <v>13486</v>
      </c>
      <c r="F197" s="327">
        <v>1591.22</v>
      </c>
      <c r="G197" s="327"/>
      <c r="H197" s="340"/>
      <c r="I197" s="340" t="s">
        <v>13832</v>
      </c>
    </row>
    <row r="198" spans="2:9" x14ac:dyDescent="0.25">
      <c r="B198" s="343">
        <v>45470</v>
      </c>
      <c r="C198" s="331" t="s">
        <v>13658</v>
      </c>
      <c r="D198" s="332" t="s">
        <v>13659</v>
      </c>
      <c r="E198" s="333" t="s">
        <v>13671</v>
      </c>
      <c r="F198" s="334">
        <v>44.83</v>
      </c>
      <c r="G198" s="334">
        <v>44.83</v>
      </c>
      <c r="H198" s="338" t="s">
        <v>13672</v>
      </c>
      <c r="I198" s="338" t="s">
        <v>13673</v>
      </c>
    </row>
    <row r="199" spans="2:9" x14ac:dyDescent="0.25">
      <c r="B199" s="342">
        <v>45470</v>
      </c>
      <c r="C199" s="174" t="s">
        <v>13658</v>
      </c>
      <c r="D199" s="175" t="s">
        <v>13659</v>
      </c>
      <c r="E199" s="176" t="s">
        <v>13671</v>
      </c>
      <c r="F199" s="327">
        <v>32.909999999999997</v>
      </c>
      <c r="G199" s="327"/>
      <c r="H199" s="340"/>
      <c r="I199" s="340" t="s">
        <v>13965</v>
      </c>
    </row>
    <row r="200" spans="2:9" x14ac:dyDescent="0.25">
      <c r="B200" s="342">
        <v>45470</v>
      </c>
      <c r="C200" s="174" t="s">
        <v>13658</v>
      </c>
      <c r="D200" s="175" t="s">
        <v>13962</v>
      </c>
      <c r="E200" s="176" t="s">
        <v>13671</v>
      </c>
      <c r="F200" s="327">
        <v>47.7</v>
      </c>
      <c r="G200" s="327"/>
      <c r="H200" s="340" t="s">
        <v>13964</v>
      </c>
      <c r="I200" s="340" t="s">
        <v>13963</v>
      </c>
    </row>
    <row r="201" spans="2:9" x14ac:dyDescent="0.25">
      <c r="B201" s="343">
        <v>45407</v>
      </c>
      <c r="C201" s="331" t="s">
        <v>13660</v>
      </c>
      <c r="D201" s="332" t="s">
        <v>13661</v>
      </c>
      <c r="E201" s="333" t="s">
        <v>13482</v>
      </c>
      <c r="F201" s="334">
        <v>11.66</v>
      </c>
      <c r="G201" s="334">
        <v>11.66</v>
      </c>
      <c r="H201" s="338" t="s">
        <v>13956</v>
      </c>
      <c r="I201" s="338" t="s">
        <v>13957</v>
      </c>
    </row>
    <row r="202" spans="2:9" x14ac:dyDescent="0.25">
      <c r="B202" s="342">
        <v>45407</v>
      </c>
      <c r="C202" s="174" t="s">
        <v>13660</v>
      </c>
      <c r="D202" s="175" t="s">
        <v>13661</v>
      </c>
      <c r="E202" s="176" t="s">
        <v>13482</v>
      </c>
      <c r="F202" s="327">
        <v>12.8</v>
      </c>
      <c r="G202" s="327"/>
      <c r="H202" s="340" t="s">
        <v>13959</v>
      </c>
      <c r="I202" s="340" t="s">
        <v>13958</v>
      </c>
    </row>
    <row r="203" spans="2:9" x14ac:dyDescent="0.25">
      <c r="B203" s="342">
        <v>45407</v>
      </c>
      <c r="C203" s="174" t="s">
        <v>13660</v>
      </c>
      <c r="D203" s="175" t="s">
        <v>13661</v>
      </c>
      <c r="E203" s="176" t="s">
        <v>13482</v>
      </c>
      <c r="F203" s="327">
        <v>4</v>
      </c>
      <c r="G203" s="327"/>
      <c r="H203" s="340" t="s">
        <v>13961</v>
      </c>
      <c r="I203" s="340" t="s">
        <v>13960</v>
      </c>
    </row>
    <row r="204" spans="2:9" x14ac:dyDescent="0.25">
      <c r="B204" s="343">
        <v>45356</v>
      </c>
      <c r="C204" s="331" t="s">
        <v>13663</v>
      </c>
      <c r="D204" s="332" t="s">
        <v>13664</v>
      </c>
      <c r="E204" s="333" t="s">
        <v>13482</v>
      </c>
      <c r="F204" s="334">
        <v>1.01</v>
      </c>
      <c r="G204" s="334">
        <v>1.55</v>
      </c>
      <c r="H204" s="338" t="s">
        <v>13842</v>
      </c>
      <c r="I204" s="338" t="s">
        <v>13843</v>
      </c>
    </row>
    <row r="205" spans="2:9" x14ac:dyDescent="0.25">
      <c r="B205" s="342">
        <v>45356</v>
      </c>
      <c r="C205" s="174" t="s">
        <v>13663</v>
      </c>
      <c r="D205" s="175" t="s">
        <v>13664</v>
      </c>
      <c r="E205" s="176" t="s">
        <v>13482</v>
      </c>
      <c r="F205" s="327">
        <v>1.55</v>
      </c>
      <c r="G205" s="327"/>
      <c r="H205" s="340"/>
      <c r="I205" s="340" t="s">
        <v>13954</v>
      </c>
    </row>
    <row r="206" spans="2:9" x14ac:dyDescent="0.25">
      <c r="B206" s="342">
        <v>45356</v>
      </c>
      <c r="C206" s="174" t="s">
        <v>13663</v>
      </c>
      <c r="D206" s="175" t="s">
        <v>13664</v>
      </c>
      <c r="E206" s="176" t="s">
        <v>13482</v>
      </c>
      <c r="F206" s="327">
        <v>10.6</v>
      </c>
      <c r="G206" s="327"/>
      <c r="H206" s="340"/>
      <c r="I206" s="340" t="s">
        <v>13955</v>
      </c>
    </row>
    <row r="207" spans="2:9" x14ac:dyDescent="0.25">
      <c r="B207" s="343">
        <v>45379</v>
      </c>
      <c r="C207" s="331" t="s">
        <v>13665</v>
      </c>
      <c r="D207" s="332" t="s">
        <v>13666</v>
      </c>
      <c r="E207" s="333" t="s">
        <v>13482</v>
      </c>
      <c r="F207" s="334">
        <v>1.9</v>
      </c>
      <c r="G207" s="334">
        <v>1.73</v>
      </c>
      <c r="H207" s="338" t="s">
        <v>13667</v>
      </c>
      <c r="I207" s="338" t="s">
        <v>13668</v>
      </c>
    </row>
    <row r="208" spans="2:9" x14ac:dyDescent="0.25">
      <c r="B208" s="342">
        <v>45379</v>
      </c>
      <c r="C208" s="174" t="s">
        <v>13665</v>
      </c>
      <c r="D208" s="175" t="s">
        <v>13666</v>
      </c>
      <c r="E208" s="176" t="s">
        <v>13482</v>
      </c>
      <c r="F208" s="327">
        <v>1.55</v>
      </c>
      <c r="G208" s="327"/>
      <c r="H208" s="340"/>
      <c r="I208" s="340" t="s">
        <v>13914</v>
      </c>
    </row>
    <row r="209" spans="2:9" x14ac:dyDescent="0.25">
      <c r="B209" s="342">
        <v>45379</v>
      </c>
      <c r="C209" s="174" t="s">
        <v>13665</v>
      </c>
      <c r="D209" s="175" t="s">
        <v>13666</v>
      </c>
      <c r="E209" s="176" t="s">
        <v>13482</v>
      </c>
      <c r="F209" s="327">
        <v>1.73</v>
      </c>
      <c r="G209" s="327"/>
      <c r="H209" s="340" t="s">
        <v>13891</v>
      </c>
      <c r="I209" s="340" t="s">
        <v>13890</v>
      </c>
    </row>
    <row r="210" spans="2:9" x14ac:dyDescent="0.25">
      <c r="B210" s="343">
        <v>45383</v>
      </c>
      <c r="C210" s="331" t="s">
        <v>13669</v>
      </c>
      <c r="D210" s="332" t="s">
        <v>13670</v>
      </c>
      <c r="E210" s="333" t="s">
        <v>13671</v>
      </c>
      <c r="F210" s="334">
        <v>150.72999999999999</v>
      </c>
      <c r="G210" s="334">
        <v>150.72999999999999</v>
      </c>
      <c r="H210" s="338" t="s">
        <v>13672</v>
      </c>
      <c r="I210" s="338" t="s">
        <v>13673</v>
      </c>
    </row>
    <row r="211" spans="2:9" x14ac:dyDescent="0.25">
      <c r="B211" s="342">
        <v>45383</v>
      </c>
      <c r="C211" s="174" t="s">
        <v>13669</v>
      </c>
      <c r="D211" s="175" t="s">
        <v>13670</v>
      </c>
      <c r="E211" s="176" t="s">
        <v>13671</v>
      </c>
      <c r="F211" s="327">
        <v>182.46</v>
      </c>
      <c r="G211" s="327"/>
      <c r="H211" s="340" t="s">
        <v>13951</v>
      </c>
      <c r="I211" s="340" t="s">
        <v>13560</v>
      </c>
    </row>
    <row r="212" spans="2:9" x14ac:dyDescent="0.25">
      <c r="B212" s="342" t="s">
        <v>13953</v>
      </c>
      <c r="C212" s="174" t="s">
        <v>13669</v>
      </c>
      <c r="D212" s="175" t="s">
        <v>13670</v>
      </c>
      <c r="E212" s="176" t="s">
        <v>13671</v>
      </c>
      <c r="F212" s="327">
        <v>63</v>
      </c>
      <c r="G212" s="327"/>
      <c r="H212" s="340"/>
      <c r="I212" s="340" t="s">
        <v>13952</v>
      </c>
    </row>
    <row r="213" spans="2:9" x14ac:dyDescent="0.25">
      <c r="B213" s="343">
        <v>45392</v>
      </c>
      <c r="C213" s="331" t="s">
        <v>13674</v>
      </c>
      <c r="D213" s="332" t="s">
        <v>13675</v>
      </c>
      <c r="E213" s="333" t="s">
        <v>13482</v>
      </c>
      <c r="F213" s="334">
        <v>406.96</v>
      </c>
      <c r="G213" s="334">
        <v>355.97</v>
      </c>
      <c r="H213" s="338" t="s">
        <v>13844</v>
      </c>
      <c r="I213" s="338" t="s">
        <v>13845</v>
      </c>
    </row>
    <row r="214" spans="2:9" x14ac:dyDescent="0.25">
      <c r="B214" s="342">
        <v>45392</v>
      </c>
      <c r="C214" s="174" t="s">
        <v>13674</v>
      </c>
      <c r="D214" s="175" t="s">
        <v>13675</v>
      </c>
      <c r="E214" s="176" t="s">
        <v>13482</v>
      </c>
      <c r="F214" s="327">
        <v>355.97</v>
      </c>
      <c r="G214" s="327"/>
      <c r="H214" s="340"/>
      <c r="I214" s="340" t="s">
        <v>13948</v>
      </c>
    </row>
    <row r="215" spans="2:9" x14ac:dyDescent="0.25">
      <c r="B215" s="342">
        <v>45392</v>
      </c>
      <c r="C215" s="174" t="s">
        <v>13674</v>
      </c>
      <c r="D215" s="175" t="s">
        <v>13675</v>
      </c>
      <c r="E215" s="176" t="s">
        <v>13482</v>
      </c>
      <c r="F215" s="327">
        <v>230</v>
      </c>
      <c r="G215" s="327" t="s">
        <v>13063</v>
      </c>
      <c r="H215" s="340" t="s">
        <v>13950</v>
      </c>
      <c r="I215" s="340" t="s">
        <v>13949</v>
      </c>
    </row>
    <row r="216" spans="2:9" x14ac:dyDescent="0.25">
      <c r="B216" s="343">
        <v>45413</v>
      </c>
      <c r="C216" s="331" t="s">
        <v>13676</v>
      </c>
      <c r="D216" s="332" t="s">
        <v>13677</v>
      </c>
      <c r="E216" s="333" t="s">
        <v>13482</v>
      </c>
      <c r="F216" s="334">
        <v>24.8</v>
      </c>
      <c r="G216" s="334">
        <v>24.26</v>
      </c>
      <c r="H216" s="338" t="s">
        <v>13825</v>
      </c>
      <c r="I216" s="338" t="s">
        <v>13543</v>
      </c>
    </row>
    <row r="217" spans="2:9" x14ac:dyDescent="0.25">
      <c r="B217" s="342">
        <v>45383</v>
      </c>
      <c r="C217" s="174" t="s">
        <v>13676</v>
      </c>
      <c r="D217" s="175" t="s">
        <v>13677</v>
      </c>
      <c r="E217" s="176" t="s">
        <v>13482</v>
      </c>
      <c r="F217" s="327">
        <v>23.72</v>
      </c>
      <c r="G217" s="327"/>
      <c r="H217" s="340" t="s">
        <v>13938</v>
      </c>
      <c r="I217" s="340" t="s">
        <v>13858</v>
      </c>
    </row>
    <row r="218" spans="2:9" x14ac:dyDescent="0.25">
      <c r="B218" s="342">
        <v>45383</v>
      </c>
      <c r="C218" s="174" t="s">
        <v>13676</v>
      </c>
      <c r="D218" s="175" t="s">
        <v>13677</v>
      </c>
      <c r="E218" s="176" t="s">
        <v>13482</v>
      </c>
      <c r="F218" s="327">
        <v>24.26</v>
      </c>
      <c r="G218" s="327"/>
      <c r="H218" s="340" t="s">
        <v>13947</v>
      </c>
      <c r="I218" s="340" t="s">
        <v>13857</v>
      </c>
    </row>
    <row r="219" spans="2:9" x14ac:dyDescent="0.25">
      <c r="B219" s="343">
        <v>45383</v>
      </c>
      <c r="C219" s="331" t="s">
        <v>13678</v>
      </c>
      <c r="D219" s="332" t="s">
        <v>13679</v>
      </c>
      <c r="E219" s="333" t="s">
        <v>13482</v>
      </c>
      <c r="F219" s="334">
        <v>13.79</v>
      </c>
      <c r="G219" s="334">
        <v>13.79</v>
      </c>
      <c r="H219" s="338" t="s">
        <v>13680</v>
      </c>
      <c r="I219" s="338" t="s">
        <v>13681</v>
      </c>
    </row>
    <row r="220" spans="2:9" x14ac:dyDescent="0.25">
      <c r="B220" s="342">
        <v>45383</v>
      </c>
      <c r="C220" s="174" t="s">
        <v>13678</v>
      </c>
      <c r="D220" s="175" t="s">
        <v>13679</v>
      </c>
      <c r="E220" s="176" t="s">
        <v>13482</v>
      </c>
      <c r="F220" s="327">
        <v>10.95</v>
      </c>
      <c r="G220" s="327"/>
      <c r="H220" s="340"/>
      <c r="I220" s="340" t="s">
        <v>13944</v>
      </c>
    </row>
    <row r="221" spans="2:9" x14ac:dyDescent="0.25">
      <c r="B221" s="342">
        <v>45383</v>
      </c>
      <c r="C221" s="174" t="s">
        <v>13678</v>
      </c>
      <c r="D221" s="175" t="s">
        <v>13679</v>
      </c>
      <c r="E221" s="176" t="s">
        <v>13482</v>
      </c>
      <c r="F221" s="327">
        <v>14.78</v>
      </c>
      <c r="G221" s="327"/>
      <c r="H221" s="340" t="s">
        <v>13946</v>
      </c>
      <c r="I221" s="340" t="s">
        <v>13945</v>
      </c>
    </row>
    <row r="222" spans="2:9" x14ac:dyDescent="0.25">
      <c r="B222" s="343">
        <v>45383</v>
      </c>
      <c r="C222" s="331" t="s">
        <v>13682</v>
      </c>
      <c r="D222" s="332" t="s">
        <v>13683</v>
      </c>
      <c r="E222" s="333" t="s">
        <v>13482</v>
      </c>
      <c r="F222" s="334">
        <v>13.79</v>
      </c>
      <c r="G222" s="334">
        <v>13.79</v>
      </c>
      <c r="H222" s="338" t="s">
        <v>13680</v>
      </c>
      <c r="I222" s="338" t="s">
        <v>13681</v>
      </c>
    </row>
    <row r="223" spans="2:9" x14ac:dyDescent="0.25">
      <c r="B223" s="342">
        <v>45383</v>
      </c>
      <c r="C223" s="174" t="s">
        <v>13682</v>
      </c>
      <c r="D223" s="175" t="s">
        <v>13683</v>
      </c>
      <c r="E223" s="176" t="s">
        <v>13482</v>
      </c>
      <c r="F223" s="327">
        <v>10.95</v>
      </c>
      <c r="G223" s="327"/>
      <c r="H223" s="340"/>
      <c r="I223" s="340" t="s">
        <v>13944</v>
      </c>
    </row>
    <row r="224" spans="2:9" x14ac:dyDescent="0.25">
      <c r="B224" s="342">
        <v>45383</v>
      </c>
      <c r="C224" s="174" t="s">
        <v>13682</v>
      </c>
      <c r="D224" s="175" t="s">
        <v>13683</v>
      </c>
      <c r="E224" s="176" t="s">
        <v>13482</v>
      </c>
      <c r="F224" s="327">
        <v>14.78</v>
      </c>
      <c r="G224" s="327"/>
      <c r="H224" s="340" t="s">
        <v>13946</v>
      </c>
      <c r="I224" s="340" t="s">
        <v>13945</v>
      </c>
    </row>
    <row r="225" spans="2:9" x14ac:dyDescent="0.25">
      <c r="B225" s="343">
        <v>45383</v>
      </c>
      <c r="C225" s="331" t="s">
        <v>13684</v>
      </c>
      <c r="D225" s="332" t="s">
        <v>13685</v>
      </c>
      <c r="E225" s="333" t="s">
        <v>13482</v>
      </c>
      <c r="F225" s="334">
        <v>71.819999999999993</v>
      </c>
      <c r="G225" s="334">
        <v>88.42</v>
      </c>
      <c r="H225" s="338" t="s">
        <v>13672</v>
      </c>
      <c r="I225" s="338" t="s">
        <v>13686</v>
      </c>
    </row>
    <row r="226" spans="2:9" x14ac:dyDescent="0.25">
      <c r="B226" s="342">
        <v>45383</v>
      </c>
      <c r="C226" s="174" t="s">
        <v>13684</v>
      </c>
      <c r="D226" s="175" t="s">
        <v>13685</v>
      </c>
      <c r="E226" s="176" t="s">
        <v>13482</v>
      </c>
      <c r="F226" s="327">
        <v>88.42</v>
      </c>
      <c r="G226" s="327"/>
      <c r="H226" s="340"/>
      <c r="I226" s="340" t="s">
        <v>13943</v>
      </c>
    </row>
    <row r="227" spans="2:9" x14ac:dyDescent="0.25">
      <c r="B227" s="342">
        <v>45383</v>
      </c>
      <c r="C227" s="174" t="s">
        <v>13684</v>
      </c>
      <c r="D227" s="175" t="s">
        <v>13685</v>
      </c>
      <c r="E227" s="176" t="s">
        <v>13482</v>
      </c>
      <c r="F227" s="327">
        <v>90.32</v>
      </c>
      <c r="G227" s="327"/>
      <c r="H227" s="340"/>
      <c r="I227" s="340" t="s">
        <v>13673</v>
      </c>
    </row>
    <row r="228" spans="2:9" x14ac:dyDescent="0.25">
      <c r="B228" s="343">
        <v>45426</v>
      </c>
      <c r="C228" s="331" t="s">
        <v>13687</v>
      </c>
      <c r="D228" s="332" t="s">
        <v>13688</v>
      </c>
      <c r="E228" s="333" t="s">
        <v>13482</v>
      </c>
      <c r="F228" s="334">
        <v>252</v>
      </c>
      <c r="G228" s="334">
        <v>276.31</v>
      </c>
      <c r="H228" s="338"/>
      <c r="I228" s="338" t="s">
        <v>13846</v>
      </c>
    </row>
    <row r="229" spans="2:9" x14ac:dyDescent="0.25">
      <c r="B229" s="342">
        <v>45426</v>
      </c>
      <c r="C229" s="174" t="s">
        <v>13687</v>
      </c>
      <c r="D229" s="175" t="s">
        <v>13688</v>
      </c>
      <c r="E229" s="176" t="s">
        <v>13482</v>
      </c>
      <c r="F229" s="327">
        <v>340.12</v>
      </c>
      <c r="G229" s="327"/>
      <c r="H229" s="340"/>
      <c r="I229" s="340" t="s">
        <v>13941</v>
      </c>
    </row>
    <row r="230" spans="2:9" x14ac:dyDescent="0.25">
      <c r="B230" s="342">
        <v>45426</v>
      </c>
      <c r="C230" s="174" t="s">
        <v>13687</v>
      </c>
      <c r="D230" s="175" t="s">
        <v>13688</v>
      </c>
      <c r="E230" s="176" t="s">
        <v>13482</v>
      </c>
      <c r="F230" s="327">
        <v>276.31</v>
      </c>
      <c r="G230" s="327"/>
      <c r="H230" s="340"/>
      <c r="I230" s="340" t="s">
        <v>13942</v>
      </c>
    </row>
    <row r="231" spans="2:9" x14ac:dyDescent="0.25">
      <c r="B231" s="343">
        <v>45392</v>
      </c>
      <c r="C231" s="331" t="s">
        <v>13689</v>
      </c>
      <c r="D231" s="332" t="s">
        <v>13690</v>
      </c>
      <c r="E231" s="333" t="s">
        <v>6701</v>
      </c>
      <c r="F231" s="334">
        <v>184.82</v>
      </c>
      <c r="G231" s="334">
        <v>184.82</v>
      </c>
      <c r="H231" s="338" t="s">
        <v>13546</v>
      </c>
      <c r="I231" s="338" t="s">
        <v>13554</v>
      </c>
    </row>
    <row r="232" spans="2:9" x14ac:dyDescent="0.25">
      <c r="B232" s="342">
        <v>45392</v>
      </c>
      <c r="C232" s="174" t="s">
        <v>13689</v>
      </c>
      <c r="D232" s="175" t="s">
        <v>13690</v>
      </c>
      <c r="E232" s="176" t="s">
        <v>6701</v>
      </c>
      <c r="F232" s="327">
        <v>132.9</v>
      </c>
      <c r="G232" s="327"/>
      <c r="H232" s="340" t="s">
        <v>13939</v>
      </c>
      <c r="I232" s="340" t="s">
        <v>13940</v>
      </c>
    </row>
    <row r="233" spans="2:9" x14ac:dyDescent="0.25">
      <c r="B233" s="342">
        <v>45392</v>
      </c>
      <c r="C233" s="174" t="s">
        <v>13689</v>
      </c>
      <c r="D233" s="175" t="s">
        <v>13690</v>
      </c>
      <c r="E233" s="176" t="s">
        <v>6701</v>
      </c>
      <c r="F233" s="327">
        <v>260.18</v>
      </c>
      <c r="G233" s="327"/>
      <c r="H233" s="340" t="s">
        <v>13938</v>
      </c>
      <c r="I233" s="340" t="s">
        <v>13858</v>
      </c>
    </row>
    <row r="234" spans="2:9" x14ac:dyDescent="0.25">
      <c r="B234" s="343">
        <v>45426</v>
      </c>
      <c r="C234" s="331" t="s">
        <v>13691</v>
      </c>
      <c r="D234" s="332" t="s">
        <v>13692</v>
      </c>
      <c r="E234" s="333" t="s">
        <v>13486</v>
      </c>
      <c r="F234" s="334">
        <v>113.33</v>
      </c>
      <c r="G234" s="334">
        <v>113.33</v>
      </c>
      <c r="H234" s="338"/>
      <c r="I234" s="338" t="s">
        <v>13826</v>
      </c>
    </row>
    <row r="235" spans="2:9" x14ac:dyDescent="0.25">
      <c r="B235" s="342">
        <v>45426</v>
      </c>
      <c r="C235" s="174" t="s">
        <v>13691</v>
      </c>
      <c r="D235" s="175" t="s">
        <v>13692</v>
      </c>
      <c r="E235" s="176" t="s">
        <v>13486</v>
      </c>
      <c r="F235" s="327">
        <v>75</v>
      </c>
      <c r="G235" s="327"/>
      <c r="H235" s="340" t="s">
        <v>13937</v>
      </c>
      <c r="I235" s="340" t="s">
        <v>13934</v>
      </c>
    </row>
    <row r="236" spans="2:9" x14ac:dyDescent="0.25">
      <c r="B236" s="342">
        <v>45426</v>
      </c>
      <c r="C236" s="174" t="s">
        <v>13691</v>
      </c>
      <c r="D236" s="175" t="s">
        <v>13692</v>
      </c>
      <c r="E236" s="176" t="s">
        <v>13486</v>
      </c>
      <c r="F236" s="327">
        <v>119.59</v>
      </c>
      <c r="G236" s="327"/>
      <c r="H236" s="340" t="s">
        <v>13936</v>
      </c>
      <c r="I236" s="340" t="s">
        <v>13935</v>
      </c>
    </row>
    <row r="237" spans="2:9" x14ac:dyDescent="0.25">
      <c r="B237" s="343">
        <v>45383</v>
      </c>
      <c r="C237" s="331" t="s">
        <v>13693</v>
      </c>
      <c r="D237" s="332" t="s">
        <v>13694</v>
      </c>
      <c r="E237" s="333" t="s">
        <v>13482</v>
      </c>
      <c r="F237" s="334">
        <v>3.32</v>
      </c>
      <c r="G237" s="334">
        <v>3.32</v>
      </c>
      <c r="H237" s="338" t="s">
        <v>13695</v>
      </c>
      <c r="I237" s="338" t="s">
        <v>13696</v>
      </c>
    </row>
    <row r="238" spans="2:9" x14ac:dyDescent="0.25">
      <c r="B238" s="342">
        <v>45377</v>
      </c>
      <c r="C238" s="174" t="s">
        <v>13693</v>
      </c>
      <c r="D238" s="175" t="s">
        <v>13694</v>
      </c>
      <c r="E238" s="176" t="s">
        <v>13482</v>
      </c>
      <c r="F238" s="327">
        <v>1.85</v>
      </c>
      <c r="G238" s="327"/>
      <c r="H238" s="340" t="s">
        <v>13932</v>
      </c>
      <c r="I238" s="340" t="s">
        <v>13933</v>
      </c>
    </row>
    <row r="239" spans="2:9" x14ac:dyDescent="0.25">
      <c r="B239" s="342">
        <v>45408</v>
      </c>
      <c r="C239" s="174" t="s">
        <v>13693</v>
      </c>
      <c r="D239" s="175" t="s">
        <v>13694</v>
      </c>
      <c r="E239" s="176" t="s">
        <v>13482</v>
      </c>
      <c r="F239" s="327">
        <v>5.76</v>
      </c>
      <c r="G239" s="327"/>
      <c r="H239" s="340" t="s">
        <v>13514</v>
      </c>
      <c r="I239" s="340" t="s">
        <v>13515</v>
      </c>
    </row>
    <row r="240" spans="2:9" ht="28.5" x14ac:dyDescent="0.25">
      <c r="B240" s="343">
        <v>45457</v>
      </c>
      <c r="C240" s="331" t="s">
        <v>13697</v>
      </c>
      <c r="D240" s="332" t="s">
        <v>13698</v>
      </c>
      <c r="E240" s="333" t="s">
        <v>13482</v>
      </c>
      <c r="F240" s="334">
        <v>14565</v>
      </c>
      <c r="G240" s="334">
        <v>14565</v>
      </c>
      <c r="H240" s="338" t="s">
        <v>13930</v>
      </c>
      <c r="I240" s="338" t="s">
        <v>13501</v>
      </c>
    </row>
    <row r="241" spans="2:9" ht="28.5" x14ac:dyDescent="0.25">
      <c r="B241" s="342">
        <v>45457</v>
      </c>
      <c r="C241" s="174" t="s">
        <v>13697</v>
      </c>
      <c r="D241" s="175" t="s">
        <v>13698</v>
      </c>
      <c r="E241" s="176" t="s">
        <v>13482</v>
      </c>
      <c r="F241" s="327">
        <v>22893.8</v>
      </c>
      <c r="G241" s="327"/>
      <c r="H241" s="340" t="s">
        <v>13878</v>
      </c>
      <c r="I241" s="340" t="s">
        <v>13929</v>
      </c>
    </row>
    <row r="242" spans="2:9" ht="28.5" x14ac:dyDescent="0.25">
      <c r="B242" s="342">
        <v>45457</v>
      </c>
      <c r="C242" s="174" t="s">
        <v>13697</v>
      </c>
      <c r="D242" s="175" t="s">
        <v>13698</v>
      </c>
      <c r="E242" s="176" t="s">
        <v>13482</v>
      </c>
      <c r="F242" s="327">
        <v>7465</v>
      </c>
      <c r="G242" s="327"/>
      <c r="H242" s="340" t="s">
        <v>13880</v>
      </c>
      <c r="I242" s="340" t="s">
        <v>13931</v>
      </c>
    </row>
    <row r="243" spans="2:9" x14ac:dyDescent="0.25">
      <c r="B243" s="343">
        <v>45314</v>
      </c>
      <c r="C243" s="331" t="s">
        <v>13699</v>
      </c>
      <c r="D243" s="332" t="s">
        <v>13700</v>
      </c>
      <c r="E243" s="333" t="s">
        <v>13482</v>
      </c>
      <c r="F243" s="334">
        <v>11.7</v>
      </c>
      <c r="G243" s="334">
        <v>8.8800000000000008</v>
      </c>
      <c r="H243" s="338" t="s">
        <v>13574</v>
      </c>
      <c r="I243" s="338" t="s">
        <v>13575</v>
      </c>
    </row>
    <row r="244" spans="2:9" x14ac:dyDescent="0.25">
      <c r="B244" s="342">
        <v>45314</v>
      </c>
      <c r="C244" s="174" t="s">
        <v>13699</v>
      </c>
      <c r="D244" s="175" t="s">
        <v>13700</v>
      </c>
      <c r="E244" s="176" t="s">
        <v>13482</v>
      </c>
      <c r="F244" s="327">
        <v>8.8800000000000008</v>
      </c>
      <c r="G244" s="327"/>
      <c r="H244" s="340" t="s">
        <v>13928</v>
      </c>
      <c r="I244" s="340" t="s">
        <v>13927</v>
      </c>
    </row>
    <row r="245" spans="2:9" x14ac:dyDescent="0.25">
      <c r="B245" s="342">
        <v>45314</v>
      </c>
      <c r="C245" s="174" t="s">
        <v>13699</v>
      </c>
      <c r="D245" s="175" t="s">
        <v>13700</v>
      </c>
      <c r="E245" s="176" t="s">
        <v>13482</v>
      </c>
      <c r="F245" s="327">
        <v>5.18</v>
      </c>
      <c r="G245" s="327"/>
      <c r="H245" s="340" t="s">
        <v>13891</v>
      </c>
      <c r="I245" s="340" t="s">
        <v>13890</v>
      </c>
    </row>
    <row r="246" spans="2:9" ht="28.5" x14ac:dyDescent="0.25">
      <c r="B246" s="343">
        <v>45383</v>
      </c>
      <c r="C246" s="331" t="s">
        <v>13701</v>
      </c>
      <c r="D246" s="332" t="s">
        <v>13702</v>
      </c>
      <c r="E246" s="333" t="s">
        <v>13482</v>
      </c>
      <c r="F246" s="334">
        <v>3800</v>
      </c>
      <c r="G246" s="334">
        <v>3105</v>
      </c>
      <c r="H246" s="338" t="s">
        <v>13922</v>
      </c>
      <c r="I246" s="338" t="s">
        <v>13921</v>
      </c>
    </row>
    <row r="247" spans="2:9" ht="28.5" x14ac:dyDescent="0.25">
      <c r="B247" s="342">
        <v>45383</v>
      </c>
      <c r="C247" s="174" t="s">
        <v>13701</v>
      </c>
      <c r="D247" s="175" t="s">
        <v>13702</v>
      </c>
      <c r="E247" s="176" t="s">
        <v>13482</v>
      </c>
      <c r="F247" s="327">
        <v>3105</v>
      </c>
      <c r="G247" s="327"/>
      <c r="H247" s="340" t="s">
        <v>13924</v>
      </c>
      <c r="I247" s="340" t="s">
        <v>13923</v>
      </c>
    </row>
    <row r="248" spans="2:9" ht="28.5" x14ac:dyDescent="0.25">
      <c r="B248" s="342">
        <v>45383</v>
      </c>
      <c r="C248" s="174" t="s">
        <v>13701</v>
      </c>
      <c r="D248" s="175" t="s">
        <v>13702</v>
      </c>
      <c r="E248" s="176" t="s">
        <v>13482</v>
      </c>
      <c r="F248" s="327">
        <v>2600.9899999999998</v>
      </c>
      <c r="G248" s="327"/>
      <c r="H248" s="340" t="s">
        <v>13926</v>
      </c>
      <c r="I248" s="340" t="s">
        <v>13925</v>
      </c>
    </row>
    <row r="249" spans="2:9" x14ac:dyDescent="0.25">
      <c r="B249" s="343">
        <v>45383</v>
      </c>
      <c r="C249" s="331" t="s">
        <v>13703</v>
      </c>
      <c r="D249" s="332" t="s">
        <v>13704</v>
      </c>
      <c r="E249" s="333" t="s">
        <v>13482</v>
      </c>
      <c r="F249" s="334">
        <v>86.72</v>
      </c>
      <c r="G249" s="334">
        <v>83.25</v>
      </c>
      <c r="H249" s="338" t="s">
        <v>13514</v>
      </c>
      <c r="I249" s="338" t="s">
        <v>13515</v>
      </c>
    </row>
    <row r="250" spans="2:9" x14ac:dyDescent="0.25">
      <c r="B250" s="342">
        <v>45383</v>
      </c>
      <c r="C250" s="174" t="s">
        <v>13703</v>
      </c>
      <c r="D250" s="175" t="s">
        <v>13704</v>
      </c>
      <c r="E250" s="176" t="s">
        <v>13482</v>
      </c>
      <c r="F250" s="327">
        <v>83.25</v>
      </c>
      <c r="G250" s="327"/>
      <c r="H250" s="340"/>
      <c r="I250" s="340" t="s">
        <v>13919</v>
      </c>
    </row>
    <row r="251" spans="2:9" x14ac:dyDescent="0.25">
      <c r="B251" s="342">
        <v>45383</v>
      </c>
      <c r="C251" s="174" t="s">
        <v>13703</v>
      </c>
      <c r="D251" s="175" t="s">
        <v>13704</v>
      </c>
      <c r="E251" s="176" t="s">
        <v>13482</v>
      </c>
      <c r="F251" s="327">
        <v>57.3</v>
      </c>
      <c r="G251" s="327"/>
      <c r="H251" s="340" t="s">
        <v>13920</v>
      </c>
      <c r="I251" s="340" t="s">
        <v>13564</v>
      </c>
    </row>
    <row r="252" spans="2:9" x14ac:dyDescent="0.25">
      <c r="B252" s="343">
        <v>45383</v>
      </c>
      <c r="C252" s="331" t="s">
        <v>13705</v>
      </c>
      <c r="D252" s="332" t="s">
        <v>13706</v>
      </c>
      <c r="E252" s="333" t="s">
        <v>13482</v>
      </c>
      <c r="F252" s="334">
        <v>2680</v>
      </c>
      <c r="G252" s="334">
        <v>3250</v>
      </c>
      <c r="H252" s="338" t="s">
        <v>13707</v>
      </c>
      <c r="I252" s="338" t="s">
        <v>13708</v>
      </c>
    </row>
    <row r="253" spans="2:9" x14ac:dyDescent="0.25">
      <c r="B253" s="342">
        <v>45383</v>
      </c>
      <c r="C253" s="174" t="s">
        <v>13705</v>
      </c>
      <c r="D253" s="175" t="s">
        <v>13706</v>
      </c>
      <c r="E253" s="176" t="s">
        <v>13482</v>
      </c>
      <c r="F253" s="327">
        <v>7809</v>
      </c>
      <c r="G253" s="327"/>
      <c r="H253" s="340"/>
      <c r="I253" s="340" t="s">
        <v>13918</v>
      </c>
    </row>
    <row r="254" spans="2:9" x14ac:dyDescent="0.25">
      <c r="B254" s="342">
        <v>45383</v>
      </c>
      <c r="C254" s="174" t="s">
        <v>13705</v>
      </c>
      <c r="D254" s="175" t="s">
        <v>13706</v>
      </c>
      <c r="E254" s="176" t="s">
        <v>13482</v>
      </c>
      <c r="F254" s="327">
        <v>3250</v>
      </c>
      <c r="G254" s="327"/>
      <c r="H254" s="340" t="s">
        <v>13920</v>
      </c>
      <c r="I254" s="340" t="s">
        <v>13564</v>
      </c>
    </row>
    <row r="255" spans="2:9" x14ac:dyDescent="0.25">
      <c r="B255" s="343">
        <v>45292</v>
      </c>
      <c r="C255" s="331" t="s">
        <v>13709</v>
      </c>
      <c r="D255" s="332" t="s">
        <v>13710</v>
      </c>
      <c r="E255" s="333" t="s">
        <v>13482</v>
      </c>
      <c r="F255" s="334">
        <v>54.2</v>
      </c>
      <c r="G255" s="334">
        <v>54.2</v>
      </c>
      <c r="H255" s="338"/>
      <c r="I255" s="338" t="s">
        <v>13711</v>
      </c>
    </row>
    <row r="256" spans="2:9" x14ac:dyDescent="0.25">
      <c r="B256" s="342">
        <v>45292</v>
      </c>
      <c r="C256" s="174" t="s">
        <v>13709</v>
      </c>
      <c r="D256" s="175" t="s">
        <v>13710</v>
      </c>
      <c r="E256" s="176" t="s">
        <v>13482</v>
      </c>
      <c r="F256" s="327">
        <v>42.18</v>
      </c>
      <c r="G256" s="327"/>
      <c r="H256" s="340"/>
      <c r="I256" s="340" t="s">
        <v>13917</v>
      </c>
    </row>
    <row r="257" spans="2:9" x14ac:dyDescent="0.25">
      <c r="B257" s="342">
        <v>45292</v>
      </c>
      <c r="C257" s="174" t="s">
        <v>13709</v>
      </c>
      <c r="D257" s="175" t="s">
        <v>13710</v>
      </c>
      <c r="E257" s="176" t="s">
        <v>13482</v>
      </c>
      <c r="F257" s="327">
        <v>55.71</v>
      </c>
      <c r="G257" s="327"/>
      <c r="H257" s="340"/>
      <c r="I257" s="340" t="s">
        <v>13554</v>
      </c>
    </row>
    <row r="258" spans="2:9" x14ac:dyDescent="0.25">
      <c r="B258" s="343">
        <v>45399</v>
      </c>
      <c r="C258" s="331" t="s">
        <v>13712</v>
      </c>
      <c r="D258" s="332" t="s">
        <v>13713</v>
      </c>
      <c r="E258" s="333" t="s">
        <v>13482</v>
      </c>
      <c r="F258" s="334">
        <v>43.77</v>
      </c>
      <c r="G258" s="334">
        <v>12.04</v>
      </c>
      <c r="H258" s="338" t="s">
        <v>13847</v>
      </c>
      <c r="I258" s="338" t="s">
        <v>13543</v>
      </c>
    </row>
    <row r="259" spans="2:9" x14ac:dyDescent="0.25">
      <c r="B259" s="342">
        <v>45399</v>
      </c>
      <c r="C259" s="174" t="s">
        <v>13712</v>
      </c>
      <c r="D259" s="175" t="s">
        <v>13713</v>
      </c>
      <c r="E259" s="176" t="s">
        <v>13482</v>
      </c>
      <c r="F259" s="327">
        <v>12.04</v>
      </c>
      <c r="G259" s="327"/>
      <c r="H259" s="340" t="s">
        <v>13916</v>
      </c>
      <c r="I259" s="340" t="s">
        <v>13915</v>
      </c>
    </row>
    <row r="260" spans="2:9" x14ac:dyDescent="0.25">
      <c r="B260" s="342">
        <v>45399</v>
      </c>
      <c r="C260" s="174" t="s">
        <v>13712</v>
      </c>
      <c r="D260" s="175" t="s">
        <v>13713</v>
      </c>
      <c r="E260" s="176" t="s">
        <v>13482</v>
      </c>
      <c r="F260" s="327">
        <v>10.5</v>
      </c>
      <c r="G260" s="327"/>
      <c r="H260" s="340"/>
      <c r="I260" s="340" t="s">
        <v>13914</v>
      </c>
    </row>
    <row r="261" spans="2:9" x14ac:dyDescent="0.25">
      <c r="B261" s="343">
        <v>45383</v>
      </c>
      <c r="C261" s="331" t="s">
        <v>13714</v>
      </c>
      <c r="D261" s="332" t="s">
        <v>13715</v>
      </c>
      <c r="E261" s="333" t="s">
        <v>13482</v>
      </c>
      <c r="F261" s="334">
        <v>30.61</v>
      </c>
      <c r="G261" s="334">
        <v>30.61</v>
      </c>
      <c r="H261" s="338" t="s">
        <v>13716</v>
      </c>
      <c r="I261" s="338" t="s">
        <v>13717</v>
      </c>
    </row>
    <row r="262" spans="2:9" x14ac:dyDescent="0.25">
      <c r="B262" s="342">
        <v>45414</v>
      </c>
      <c r="C262" s="174" t="s">
        <v>13714</v>
      </c>
      <c r="D262" s="175" t="s">
        <v>13715</v>
      </c>
      <c r="E262" s="176" t="s">
        <v>13482</v>
      </c>
      <c r="F262" s="327">
        <v>18.82</v>
      </c>
      <c r="G262" s="327"/>
      <c r="H262" s="340" t="s">
        <v>13916</v>
      </c>
      <c r="I262" s="340" t="s">
        <v>13915</v>
      </c>
    </row>
    <row r="263" spans="2:9" x14ac:dyDescent="0.25">
      <c r="B263" s="342">
        <v>45414</v>
      </c>
      <c r="C263" s="174" t="s">
        <v>13714</v>
      </c>
      <c r="D263" s="175" t="s">
        <v>13715</v>
      </c>
      <c r="E263" s="176" t="s">
        <v>13482</v>
      </c>
      <c r="F263" s="327">
        <v>41</v>
      </c>
      <c r="G263" s="327"/>
      <c r="H263" s="340"/>
      <c r="I263" s="340" t="s">
        <v>13914</v>
      </c>
    </row>
    <row r="264" spans="2:9" x14ac:dyDescent="0.25">
      <c r="B264" s="343">
        <v>45313</v>
      </c>
      <c r="C264" s="331" t="s">
        <v>13718</v>
      </c>
      <c r="D264" s="332" t="s">
        <v>13719</v>
      </c>
      <c r="E264" s="333" t="s">
        <v>13482</v>
      </c>
      <c r="F264" s="334">
        <v>14.07</v>
      </c>
      <c r="G264" s="334">
        <v>14.07</v>
      </c>
      <c r="H264" s="338" t="s">
        <v>13662</v>
      </c>
      <c r="I264" s="338" t="s">
        <v>13720</v>
      </c>
    </row>
    <row r="265" spans="2:9" x14ac:dyDescent="0.25">
      <c r="B265" s="342">
        <v>45313</v>
      </c>
      <c r="C265" s="174" t="s">
        <v>13718</v>
      </c>
      <c r="D265" s="175" t="s">
        <v>13719</v>
      </c>
      <c r="E265" s="176" t="s">
        <v>13482</v>
      </c>
      <c r="F265" s="327">
        <v>45.21</v>
      </c>
      <c r="G265" s="327"/>
      <c r="H265" s="340" t="s">
        <v>13891</v>
      </c>
      <c r="I265" s="340" t="s">
        <v>13890</v>
      </c>
    </row>
    <row r="266" spans="2:9" x14ac:dyDescent="0.25">
      <c r="B266" s="342">
        <v>45313</v>
      </c>
      <c r="C266" s="174" t="s">
        <v>13718</v>
      </c>
      <c r="D266" s="175" t="s">
        <v>13719</v>
      </c>
      <c r="E266" s="176" t="s">
        <v>13482</v>
      </c>
      <c r="F266" s="327">
        <v>13.35</v>
      </c>
      <c r="G266" s="327"/>
      <c r="H266" s="340" t="s">
        <v>13913</v>
      </c>
      <c r="I266" s="340" t="s">
        <v>13912</v>
      </c>
    </row>
    <row r="267" spans="2:9" x14ac:dyDescent="0.25">
      <c r="B267" s="343">
        <v>45376</v>
      </c>
      <c r="C267" s="331" t="s">
        <v>13721</v>
      </c>
      <c r="D267" s="332" t="s">
        <v>13910</v>
      </c>
      <c r="E267" s="333" t="s">
        <v>13482</v>
      </c>
      <c r="F267" s="334">
        <v>555.24</v>
      </c>
      <c r="G267" s="334">
        <v>555.24</v>
      </c>
      <c r="H267" s="338" t="s">
        <v>13546</v>
      </c>
      <c r="I267" s="338" t="s">
        <v>13554</v>
      </c>
    </row>
    <row r="268" spans="2:9" x14ac:dyDescent="0.25">
      <c r="B268" s="342">
        <v>45376</v>
      </c>
      <c r="C268" s="174" t="s">
        <v>13721</v>
      </c>
      <c r="D268" s="175" t="s">
        <v>13911</v>
      </c>
      <c r="E268" s="176" t="s">
        <v>13482</v>
      </c>
      <c r="F268" s="327">
        <v>399.9</v>
      </c>
      <c r="G268" s="327"/>
      <c r="H268" s="340" t="s">
        <v>13893</v>
      </c>
      <c r="I268" s="340" t="s">
        <v>13892</v>
      </c>
    </row>
    <row r="269" spans="2:9" x14ac:dyDescent="0.25">
      <c r="B269" s="342">
        <v>45376</v>
      </c>
      <c r="C269" s="174" t="s">
        <v>13721</v>
      </c>
      <c r="D269" s="175" t="s">
        <v>13911</v>
      </c>
      <c r="E269" s="176" t="s">
        <v>13482</v>
      </c>
      <c r="F269" s="327">
        <v>683.06</v>
      </c>
      <c r="G269" s="327"/>
      <c r="H269" s="340" t="s">
        <v>13847</v>
      </c>
      <c r="I269" s="340" t="s">
        <v>13543</v>
      </c>
    </row>
    <row r="270" spans="2:9" ht="28.5" x14ac:dyDescent="0.25">
      <c r="B270" s="343">
        <v>45317</v>
      </c>
      <c r="C270" s="331" t="s">
        <v>13722</v>
      </c>
      <c r="D270" s="332" t="s">
        <v>13723</v>
      </c>
      <c r="E270" s="333" t="s">
        <v>13482</v>
      </c>
      <c r="F270" s="334">
        <v>23.99</v>
      </c>
      <c r="G270" s="334">
        <v>23.99</v>
      </c>
      <c r="H270" s="338" t="s">
        <v>13827</v>
      </c>
      <c r="I270" s="338" t="s">
        <v>13681</v>
      </c>
    </row>
    <row r="271" spans="2:9" ht="28.5" x14ac:dyDescent="0.25">
      <c r="B271" s="342">
        <v>45317</v>
      </c>
      <c r="C271" s="174" t="s">
        <v>13722</v>
      </c>
      <c r="D271" s="175" t="s">
        <v>13723</v>
      </c>
      <c r="E271" s="176" t="s">
        <v>13482</v>
      </c>
      <c r="F271" s="327">
        <v>16.88</v>
      </c>
      <c r="G271" s="327"/>
      <c r="H271" s="340" t="s">
        <v>13909</v>
      </c>
      <c r="I271" s="340" t="s">
        <v>13907</v>
      </c>
    </row>
    <row r="272" spans="2:9" ht="28.5" x14ac:dyDescent="0.25">
      <c r="B272" s="342">
        <v>45317</v>
      </c>
      <c r="C272" s="174" t="s">
        <v>13722</v>
      </c>
      <c r="D272" s="175" t="s">
        <v>13723</v>
      </c>
      <c r="E272" s="176" t="s">
        <v>13482</v>
      </c>
      <c r="F272" s="327">
        <v>33.5</v>
      </c>
      <c r="G272" s="327"/>
      <c r="H272" s="340" t="s">
        <v>13908</v>
      </c>
      <c r="I272" s="340" t="s">
        <v>13906</v>
      </c>
    </row>
    <row r="273" spans="2:9" x14ac:dyDescent="0.25">
      <c r="B273" s="343">
        <v>45386</v>
      </c>
      <c r="C273" s="331" t="s">
        <v>13724</v>
      </c>
      <c r="D273" s="332" t="s">
        <v>13725</v>
      </c>
      <c r="E273" s="333" t="s">
        <v>13482</v>
      </c>
      <c r="F273" s="334">
        <v>221.99</v>
      </c>
      <c r="G273" s="334">
        <v>299</v>
      </c>
      <c r="H273" s="338" t="s">
        <v>13828</v>
      </c>
      <c r="I273" s="338" t="s">
        <v>13829</v>
      </c>
    </row>
    <row r="274" spans="2:9" x14ac:dyDescent="0.25">
      <c r="B274" s="342">
        <v>45393</v>
      </c>
      <c r="C274" s="174" t="s">
        <v>13724</v>
      </c>
      <c r="D274" s="175" t="s">
        <v>13725</v>
      </c>
      <c r="E274" s="176" t="s">
        <v>13482</v>
      </c>
      <c r="F274" s="327">
        <v>299</v>
      </c>
      <c r="G274" s="327"/>
      <c r="H274" s="340" t="s">
        <v>13902</v>
      </c>
      <c r="I274" s="340" t="s">
        <v>13903</v>
      </c>
    </row>
    <row r="275" spans="2:9" x14ac:dyDescent="0.25">
      <c r="B275" s="342">
        <v>45393</v>
      </c>
      <c r="C275" s="174" t="s">
        <v>13724</v>
      </c>
      <c r="D275" s="175" t="s">
        <v>13725</v>
      </c>
      <c r="E275" s="176" t="s">
        <v>13482</v>
      </c>
      <c r="F275" s="327">
        <v>392.23</v>
      </c>
      <c r="G275" s="327"/>
      <c r="H275" s="340" t="s">
        <v>13904</v>
      </c>
      <c r="I275" s="340" t="s">
        <v>13905</v>
      </c>
    </row>
    <row r="276" spans="2:9" x14ac:dyDescent="0.25">
      <c r="B276" s="343">
        <v>45383</v>
      </c>
      <c r="C276" s="331" t="s">
        <v>13726</v>
      </c>
      <c r="D276" s="332" t="s">
        <v>13727</v>
      </c>
      <c r="E276" s="333" t="s">
        <v>13482</v>
      </c>
      <c r="F276" s="334">
        <v>61.5</v>
      </c>
      <c r="G276" s="334">
        <v>61.5</v>
      </c>
      <c r="H276" s="338" t="s">
        <v>13728</v>
      </c>
      <c r="I276" s="338" t="s">
        <v>13729</v>
      </c>
    </row>
    <row r="277" spans="2:9" x14ac:dyDescent="0.25">
      <c r="B277" s="342">
        <v>45383</v>
      </c>
      <c r="C277" s="174" t="s">
        <v>13726</v>
      </c>
      <c r="D277" s="175" t="s">
        <v>13727</v>
      </c>
      <c r="E277" s="176" t="s">
        <v>13482</v>
      </c>
      <c r="F277" s="327">
        <v>76.88</v>
      </c>
      <c r="G277" s="327"/>
      <c r="H277" s="340"/>
      <c r="I277" s="340" t="s">
        <v>13899</v>
      </c>
    </row>
    <row r="278" spans="2:9" x14ac:dyDescent="0.25">
      <c r="B278" s="342">
        <v>45383</v>
      </c>
      <c r="C278" s="174" t="s">
        <v>13726</v>
      </c>
      <c r="D278" s="175" t="s">
        <v>13727</v>
      </c>
      <c r="E278" s="176" t="s">
        <v>13482</v>
      </c>
      <c r="F278" s="327">
        <v>39.6</v>
      </c>
      <c r="G278" s="327"/>
      <c r="H278" s="340" t="s">
        <v>13901</v>
      </c>
      <c r="I278" s="340" t="s">
        <v>13900</v>
      </c>
    </row>
    <row r="279" spans="2:9" ht="28.5" x14ac:dyDescent="0.25">
      <c r="B279" s="343">
        <v>45314</v>
      </c>
      <c r="C279" s="331" t="s">
        <v>13730</v>
      </c>
      <c r="D279" s="332" t="s">
        <v>13731</v>
      </c>
      <c r="E279" s="333" t="s">
        <v>13482</v>
      </c>
      <c r="F279" s="334">
        <v>715.99</v>
      </c>
      <c r="G279" s="334">
        <v>694.31</v>
      </c>
      <c r="H279" s="338" t="s">
        <v>13732</v>
      </c>
      <c r="I279" s="338" t="s">
        <v>13733</v>
      </c>
    </row>
    <row r="280" spans="2:9" ht="28.5" x14ac:dyDescent="0.25">
      <c r="B280" s="342" t="s">
        <v>13894</v>
      </c>
      <c r="C280" s="174" t="s">
        <v>13730</v>
      </c>
      <c r="D280" s="175" t="s">
        <v>13731</v>
      </c>
      <c r="E280" s="176" t="s">
        <v>13482</v>
      </c>
      <c r="F280" s="327">
        <v>694.31</v>
      </c>
      <c r="G280" s="327"/>
      <c r="H280" s="340" t="s">
        <v>13897</v>
      </c>
      <c r="I280" s="340" t="s">
        <v>13898</v>
      </c>
    </row>
    <row r="281" spans="2:9" ht="28.5" x14ac:dyDescent="0.25">
      <c r="B281" s="342">
        <v>45314</v>
      </c>
      <c r="C281" s="174" t="s">
        <v>13730</v>
      </c>
      <c r="D281" s="175" t="s">
        <v>13731</v>
      </c>
      <c r="E281" s="176" t="s">
        <v>13482</v>
      </c>
      <c r="F281" s="327">
        <v>640.29</v>
      </c>
      <c r="G281" s="327"/>
      <c r="H281" s="340" t="s">
        <v>13895</v>
      </c>
      <c r="I281" s="340" t="s">
        <v>13896</v>
      </c>
    </row>
    <row r="282" spans="2:9" x14ac:dyDescent="0.25">
      <c r="B282" s="343">
        <v>45457</v>
      </c>
      <c r="C282" s="331" t="s">
        <v>13734</v>
      </c>
      <c r="D282" s="332" t="s">
        <v>13735</v>
      </c>
      <c r="E282" s="333" t="s">
        <v>13482</v>
      </c>
      <c r="F282" s="334">
        <v>92.61</v>
      </c>
      <c r="G282" s="334">
        <v>92.61</v>
      </c>
      <c r="H282" s="338" t="s">
        <v>13830</v>
      </c>
      <c r="I282" s="338" t="s">
        <v>13831</v>
      </c>
    </row>
    <row r="283" spans="2:9" x14ac:dyDescent="0.25">
      <c r="B283" s="342">
        <v>45457</v>
      </c>
      <c r="C283" s="174" t="s">
        <v>13734</v>
      </c>
      <c r="D283" s="175" t="s">
        <v>13735</v>
      </c>
      <c r="E283" s="176" t="s">
        <v>13482</v>
      </c>
      <c r="F283" s="330">
        <v>89.9</v>
      </c>
      <c r="G283" s="330"/>
      <c r="H283" s="340" t="s">
        <v>13893</v>
      </c>
      <c r="I283" s="340" t="s">
        <v>13892</v>
      </c>
    </row>
    <row r="284" spans="2:9" x14ac:dyDescent="0.25">
      <c r="B284" s="342">
        <v>45457</v>
      </c>
      <c r="C284" s="174" t="s">
        <v>13734</v>
      </c>
      <c r="D284" s="175" t="s">
        <v>13735</v>
      </c>
      <c r="E284" s="176" t="s">
        <v>13482</v>
      </c>
      <c r="F284" s="330">
        <v>96.9</v>
      </c>
      <c r="G284" s="330"/>
      <c r="H284" s="340" t="s">
        <v>13695</v>
      </c>
      <c r="I284" s="340" t="s">
        <v>13696</v>
      </c>
    </row>
    <row r="285" spans="2:9" x14ac:dyDescent="0.25">
      <c r="B285" s="343">
        <v>45356</v>
      </c>
      <c r="C285" s="331" t="s">
        <v>13736</v>
      </c>
      <c r="D285" s="332" t="s">
        <v>13737</v>
      </c>
      <c r="E285" s="333" t="s">
        <v>13482</v>
      </c>
      <c r="F285" s="334">
        <v>50.16</v>
      </c>
      <c r="G285" s="334">
        <v>73.099999999999994</v>
      </c>
      <c r="H285" s="338" t="s">
        <v>13738</v>
      </c>
      <c r="I285" s="338" t="s">
        <v>13739</v>
      </c>
    </row>
    <row r="286" spans="2:9" x14ac:dyDescent="0.25">
      <c r="B286" s="342">
        <v>45356</v>
      </c>
      <c r="C286" s="174" t="s">
        <v>13736</v>
      </c>
      <c r="D286" s="175" t="s">
        <v>13737</v>
      </c>
      <c r="E286" s="176" t="s">
        <v>13482</v>
      </c>
      <c r="F286" s="330">
        <v>91.61</v>
      </c>
      <c r="G286" s="330"/>
      <c r="H286" s="340" t="s">
        <v>13891</v>
      </c>
      <c r="I286" s="340" t="s">
        <v>13890</v>
      </c>
    </row>
    <row r="287" spans="2:9" x14ac:dyDescent="0.25">
      <c r="B287" s="342">
        <v>45356</v>
      </c>
      <c r="C287" s="174" t="s">
        <v>13736</v>
      </c>
      <c r="D287" s="175" t="s">
        <v>13737</v>
      </c>
      <c r="E287" s="176" t="s">
        <v>13482</v>
      </c>
      <c r="F287" s="330">
        <v>73.099999999999994</v>
      </c>
      <c r="G287" s="330"/>
      <c r="H287" s="340" t="s">
        <v>13889</v>
      </c>
      <c r="I287" s="340" t="s">
        <v>13888</v>
      </c>
    </row>
    <row r="288" spans="2:9" x14ac:dyDescent="0.25">
      <c r="B288" s="343">
        <v>45383</v>
      </c>
      <c r="C288" s="331" t="s">
        <v>13740</v>
      </c>
      <c r="D288" s="332" t="s">
        <v>13741</v>
      </c>
      <c r="E288" s="333" t="s">
        <v>13482</v>
      </c>
      <c r="F288" s="334">
        <v>59400</v>
      </c>
      <c r="G288" s="334">
        <v>59400</v>
      </c>
      <c r="H288" s="338" t="s">
        <v>13742</v>
      </c>
      <c r="I288" s="338" t="s">
        <v>13743</v>
      </c>
    </row>
    <row r="289" spans="2:9" x14ac:dyDescent="0.25">
      <c r="B289" s="342">
        <v>45434</v>
      </c>
      <c r="C289" s="174" t="s">
        <v>13740</v>
      </c>
      <c r="D289" s="175" t="s">
        <v>13741</v>
      </c>
      <c r="E289" s="176" t="s">
        <v>13482</v>
      </c>
      <c r="F289" s="327">
        <v>51953</v>
      </c>
      <c r="G289" s="327"/>
      <c r="H289" s="340" t="s">
        <v>13885</v>
      </c>
      <c r="I289" s="340" t="s">
        <v>13886</v>
      </c>
    </row>
    <row r="290" spans="2:9" x14ac:dyDescent="0.25">
      <c r="B290" s="342">
        <v>45383</v>
      </c>
      <c r="C290" s="174" t="s">
        <v>13740</v>
      </c>
      <c r="D290" s="175" t="s">
        <v>13741</v>
      </c>
      <c r="E290" s="176" t="s">
        <v>13482</v>
      </c>
      <c r="F290" s="327">
        <v>66267</v>
      </c>
      <c r="G290" s="327"/>
      <c r="H290" s="340"/>
      <c r="I290" s="340" t="s">
        <v>13887</v>
      </c>
    </row>
    <row r="291" spans="2:9" x14ac:dyDescent="0.25">
      <c r="B291" s="342">
        <v>45470</v>
      </c>
      <c r="C291" s="331" t="s">
        <v>13992</v>
      </c>
      <c r="D291" s="332" t="s">
        <v>13991</v>
      </c>
      <c r="E291" s="333" t="s">
        <v>13482</v>
      </c>
      <c r="F291" s="335">
        <v>5.5</v>
      </c>
      <c r="G291" s="334">
        <v>16.989999999999998</v>
      </c>
      <c r="H291" s="338" t="s">
        <v>13920</v>
      </c>
      <c r="I291" s="338" t="s">
        <v>13564</v>
      </c>
    </row>
    <row r="292" spans="2:9" x14ac:dyDescent="0.25">
      <c r="B292" s="342">
        <v>45470</v>
      </c>
      <c r="C292" s="174" t="s">
        <v>13992</v>
      </c>
      <c r="D292" s="175" t="s">
        <v>13991</v>
      </c>
      <c r="E292" s="176" t="s">
        <v>13482</v>
      </c>
      <c r="F292" s="336">
        <v>17.84</v>
      </c>
      <c r="G292" s="330"/>
      <c r="H292" s="340" t="s">
        <v>14073</v>
      </c>
      <c r="I292" s="340" t="s">
        <v>14072</v>
      </c>
    </row>
    <row r="293" spans="2:9" x14ac:dyDescent="0.25">
      <c r="B293" s="337">
        <v>45470</v>
      </c>
      <c r="C293" s="174" t="s">
        <v>13992</v>
      </c>
      <c r="D293" s="175" t="s">
        <v>13991</v>
      </c>
      <c r="E293" s="176" t="s">
        <v>13482</v>
      </c>
      <c r="F293" s="336">
        <v>16.989999999999998</v>
      </c>
      <c r="G293" s="330"/>
      <c r="H293" s="340" t="s">
        <v>14074</v>
      </c>
      <c r="I293" s="340" t="s">
        <v>13681</v>
      </c>
    </row>
    <row r="294" spans="2:9" x14ac:dyDescent="0.25">
      <c r="B294" s="343"/>
      <c r="C294" s="331" t="s">
        <v>14826</v>
      </c>
      <c r="D294" s="332" t="s">
        <v>14845</v>
      </c>
      <c r="E294" s="333" t="s">
        <v>13482</v>
      </c>
      <c r="F294" s="335">
        <v>68.39</v>
      </c>
      <c r="G294" s="335">
        <f>F294</f>
        <v>68.39</v>
      </c>
      <c r="H294" s="338" t="s">
        <v>14843</v>
      </c>
      <c r="I294" s="338" t="s">
        <v>14844</v>
      </c>
    </row>
    <row r="295" spans="2:9" x14ac:dyDescent="0.25">
      <c r="B295" s="342"/>
      <c r="C295" s="174" t="s">
        <v>14826</v>
      </c>
      <c r="D295" s="175" t="str">
        <f>D294</f>
        <v>LUMINARIA HERMETICA IP-65 PARA 2 DUAS LAMPADAS DE 14/16/20 W</v>
      </c>
      <c r="E295" s="176" t="s">
        <v>13482</v>
      </c>
      <c r="F295" s="336">
        <v>78.98</v>
      </c>
      <c r="G295" s="330"/>
      <c r="H295" s="340" t="s">
        <v>13920</v>
      </c>
      <c r="I295" s="340" t="s">
        <v>13564</v>
      </c>
    </row>
    <row r="296" spans="2:9" x14ac:dyDescent="0.25">
      <c r="B296" s="337"/>
      <c r="C296" s="174" t="s">
        <v>14826</v>
      </c>
      <c r="D296" s="175" t="str">
        <f>D295</f>
        <v>LUMINARIA HERMETICA IP-65 PARA 2 DUAS LAMPADAS DE 14/16/20 W</v>
      </c>
      <c r="E296" s="176" t="s">
        <v>13482</v>
      </c>
      <c r="F296" s="336">
        <v>56.63</v>
      </c>
      <c r="G296" s="330"/>
      <c r="H296" s="340" t="s">
        <v>13821</v>
      </c>
      <c r="I296" s="340" t="s">
        <v>14842</v>
      </c>
    </row>
  </sheetData>
  <phoneticPr fontId="16" type="noConversion"/>
  <pageMargins left="0.25" right="0.25" top="0.75" bottom="0.75" header="0.3" footer="0.3"/>
  <pageSetup paperSize="9" scale="59" fitToHeight="0" orientation="landscape" r:id="rId1"/>
  <rowBreaks count="1" manualBreakCount="1">
    <brk id="302" min="1"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E641B-5374-48D6-9067-060029230FAB}">
  <dimension ref="B2:F7700"/>
  <sheetViews>
    <sheetView workbookViewId="0">
      <selection activeCell="C4" sqref="C4"/>
    </sheetView>
  </sheetViews>
  <sheetFormatPr defaultRowHeight="15" outlineLevelRow="1" x14ac:dyDescent="0.25"/>
  <cols>
    <col min="1" max="1" width="9.140625" style="28"/>
    <col min="2" max="2" width="15.5703125" style="30" bestFit="1" customWidth="1"/>
    <col min="3" max="3" width="100.7109375" style="28" customWidth="1"/>
    <col min="4" max="4" width="9" style="30" bestFit="1" customWidth="1"/>
    <col min="5" max="5" width="39.7109375" style="30" bestFit="1" customWidth="1"/>
    <col min="6" max="6" width="18.42578125" style="30" bestFit="1" customWidth="1"/>
    <col min="7" max="16384" width="9.140625" style="28"/>
  </cols>
  <sheetData>
    <row r="2" spans="2:6" x14ac:dyDescent="0.25">
      <c r="B2" s="32" t="s">
        <v>7412</v>
      </c>
      <c r="C2" s="28" t="s">
        <v>7411</v>
      </c>
    </row>
    <row r="3" spans="2:6" x14ac:dyDescent="0.25">
      <c r="B3" s="32" t="s">
        <v>7415</v>
      </c>
      <c r="C3" s="28" t="s">
        <v>14824</v>
      </c>
    </row>
    <row r="4" spans="2:6" x14ac:dyDescent="0.25">
      <c r="B4" s="32" t="s">
        <v>7414</v>
      </c>
      <c r="C4" s="28" t="s">
        <v>7413</v>
      </c>
    </row>
    <row r="6" spans="2:6" s="27" customFormat="1" x14ac:dyDescent="0.25">
      <c r="B6" s="20" t="s">
        <v>7416</v>
      </c>
      <c r="C6" s="20" t="s">
        <v>38</v>
      </c>
      <c r="D6" s="20" t="s">
        <v>39</v>
      </c>
      <c r="E6" s="20" t="s">
        <v>40</v>
      </c>
      <c r="F6" s="20" t="s">
        <v>41</v>
      </c>
    </row>
    <row r="8" spans="2:6" outlineLevel="1" x14ac:dyDescent="0.25">
      <c r="B8" s="31">
        <v>97141</v>
      </c>
      <c r="C8" s="29" t="s">
        <v>14075</v>
      </c>
      <c r="D8" s="31" t="s">
        <v>42</v>
      </c>
      <c r="E8" s="31" t="s">
        <v>43</v>
      </c>
      <c r="F8" s="33">
        <v>3.96</v>
      </c>
    </row>
    <row r="9" spans="2:6" outlineLevel="1" x14ac:dyDescent="0.25">
      <c r="B9" s="31">
        <v>97142</v>
      </c>
      <c r="C9" s="29" t="s">
        <v>14076</v>
      </c>
      <c r="D9" s="31" t="s">
        <v>42</v>
      </c>
      <c r="E9" s="31" t="s">
        <v>43</v>
      </c>
      <c r="F9" s="33">
        <v>4.57</v>
      </c>
    </row>
    <row r="10" spans="2:6" outlineLevel="1" x14ac:dyDescent="0.25">
      <c r="B10" s="31">
        <v>97143</v>
      </c>
      <c r="C10" s="29" t="s">
        <v>14077</v>
      </c>
      <c r="D10" s="31" t="s">
        <v>42</v>
      </c>
      <c r="E10" s="31" t="s">
        <v>43</v>
      </c>
      <c r="F10" s="33">
        <v>6</v>
      </c>
    </row>
    <row r="11" spans="2:6" outlineLevel="1" x14ac:dyDescent="0.25">
      <c r="B11" s="31">
        <v>97144</v>
      </c>
      <c r="C11" s="29" t="s">
        <v>14078</v>
      </c>
      <c r="D11" s="31" t="s">
        <v>42</v>
      </c>
      <c r="E11" s="31" t="s">
        <v>43</v>
      </c>
      <c r="F11" s="33">
        <v>7.44</v>
      </c>
    </row>
    <row r="12" spans="2:6" outlineLevel="1" x14ac:dyDescent="0.25">
      <c r="B12" s="31">
        <v>97145</v>
      </c>
      <c r="C12" s="29" t="s">
        <v>14079</v>
      </c>
      <c r="D12" s="31" t="s">
        <v>42</v>
      </c>
      <c r="E12" s="31" t="s">
        <v>43</v>
      </c>
      <c r="F12" s="33">
        <v>8.9</v>
      </c>
    </row>
    <row r="13" spans="2:6" outlineLevel="1" x14ac:dyDescent="0.25">
      <c r="B13" s="31">
        <v>97146</v>
      </c>
      <c r="C13" s="29" t="s">
        <v>14080</v>
      </c>
      <c r="D13" s="31" t="s">
        <v>42</v>
      </c>
      <c r="E13" s="31" t="s">
        <v>43</v>
      </c>
      <c r="F13" s="33">
        <v>10.37</v>
      </c>
    </row>
    <row r="14" spans="2:6" outlineLevel="1" x14ac:dyDescent="0.25">
      <c r="B14" s="31">
        <v>97147</v>
      </c>
      <c r="C14" s="29" t="s">
        <v>14081</v>
      </c>
      <c r="D14" s="31" t="s">
        <v>42</v>
      </c>
      <c r="E14" s="31" t="s">
        <v>43</v>
      </c>
      <c r="F14" s="33">
        <v>11.85</v>
      </c>
    </row>
    <row r="15" spans="2:6" outlineLevel="1" x14ac:dyDescent="0.25">
      <c r="B15" s="31">
        <v>97148</v>
      </c>
      <c r="C15" s="29" t="s">
        <v>14082</v>
      </c>
      <c r="D15" s="31" t="s">
        <v>42</v>
      </c>
      <c r="E15" s="31" t="s">
        <v>43</v>
      </c>
      <c r="F15" s="33">
        <v>13.31</v>
      </c>
    </row>
    <row r="16" spans="2:6" outlineLevel="1" x14ac:dyDescent="0.25">
      <c r="B16" s="31">
        <v>97149</v>
      </c>
      <c r="C16" s="29" t="s">
        <v>14083</v>
      </c>
      <c r="D16" s="31" t="s">
        <v>42</v>
      </c>
      <c r="E16" s="31" t="s">
        <v>43</v>
      </c>
      <c r="F16" s="33">
        <v>14.81</v>
      </c>
    </row>
    <row r="17" spans="2:6" outlineLevel="1" x14ac:dyDescent="0.25">
      <c r="B17" s="31">
        <v>97150</v>
      </c>
      <c r="C17" s="29" t="s">
        <v>14084</v>
      </c>
      <c r="D17" s="31" t="s">
        <v>42</v>
      </c>
      <c r="E17" s="31" t="s">
        <v>43</v>
      </c>
      <c r="F17" s="33">
        <v>19.64</v>
      </c>
    </row>
    <row r="18" spans="2:6" outlineLevel="1" x14ac:dyDescent="0.25">
      <c r="B18" s="31">
        <v>97151</v>
      </c>
      <c r="C18" s="29" t="s">
        <v>14085</v>
      </c>
      <c r="D18" s="31" t="s">
        <v>42</v>
      </c>
      <c r="E18" s="31" t="s">
        <v>43</v>
      </c>
      <c r="F18" s="33">
        <v>23.12</v>
      </c>
    </row>
    <row r="19" spans="2:6" outlineLevel="1" x14ac:dyDescent="0.25">
      <c r="B19" s="31">
        <v>97152</v>
      </c>
      <c r="C19" s="29" t="s">
        <v>14086</v>
      </c>
      <c r="D19" s="31" t="s">
        <v>42</v>
      </c>
      <c r="E19" s="31" t="s">
        <v>43</v>
      </c>
      <c r="F19" s="33">
        <v>26.33</v>
      </c>
    </row>
    <row r="20" spans="2:6" outlineLevel="1" x14ac:dyDescent="0.25">
      <c r="B20" s="31">
        <v>97153</v>
      </c>
      <c r="C20" s="29" t="s">
        <v>14087</v>
      </c>
      <c r="D20" s="31" t="s">
        <v>42</v>
      </c>
      <c r="E20" s="31" t="s">
        <v>43</v>
      </c>
      <c r="F20" s="33">
        <v>29.72</v>
      </c>
    </row>
    <row r="21" spans="2:6" outlineLevel="1" x14ac:dyDescent="0.25">
      <c r="B21" s="31">
        <v>97154</v>
      </c>
      <c r="C21" s="29" t="s">
        <v>14088</v>
      </c>
      <c r="D21" s="31" t="s">
        <v>42</v>
      </c>
      <c r="E21" s="31" t="s">
        <v>43</v>
      </c>
      <c r="F21" s="33">
        <v>33.14</v>
      </c>
    </row>
    <row r="22" spans="2:6" outlineLevel="1" x14ac:dyDescent="0.25">
      <c r="B22" s="31">
        <v>97155</v>
      </c>
      <c r="C22" s="29" t="s">
        <v>14089</v>
      </c>
      <c r="D22" s="31" t="s">
        <v>42</v>
      </c>
      <c r="E22" s="31" t="s">
        <v>43</v>
      </c>
      <c r="F22" s="33">
        <v>36.57</v>
      </c>
    </row>
    <row r="23" spans="2:6" outlineLevel="1" x14ac:dyDescent="0.25">
      <c r="B23" s="31">
        <v>97156</v>
      </c>
      <c r="C23" s="29" t="s">
        <v>14090</v>
      </c>
      <c r="D23" s="31" t="s">
        <v>42</v>
      </c>
      <c r="E23" s="31" t="s">
        <v>43</v>
      </c>
      <c r="F23" s="33">
        <v>43.85</v>
      </c>
    </row>
    <row r="24" spans="2:6" outlineLevel="1" x14ac:dyDescent="0.25">
      <c r="B24" s="31">
        <v>97157</v>
      </c>
      <c r="C24" s="29" t="s">
        <v>14091</v>
      </c>
      <c r="D24" s="31" t="s">
        <v>42</v>
      </c>
      <c r="E24" s="31" t="s">
        <v>43</v>
      </c>
      <c r="F24" s="33">
        <v>3</v>
      </c>
    </row>
    <row r="25" spans="2:6" outlineLevel="1" x14ac:dyDescent="0.25">
      <c r="B25" s="31">
        <v>97158</v>
      </c>
      <c r="C25" s="29" t="s">
        <v>14092</v>
      </c>
      <c r="D25" s="31" t="s">
        <v>42</v>
      </c>
      <c r="E25" s="31" t="s">
        <v>43</v>
      </c>
      <c r="F25" s="33">
        <v>3.52</v>
      </c>
    </row>
    <row r="26" spans="2:6" outlineLevel="1" x14ac:dyDescent="0.25">
      <c r="B26" s="31">
        <v>97159</v>
      </c>
      <c r="C26" s="29" t="s">
        <v>14093</v>
      </c>
      <c r="D26" s="31" t="s">
        <v>42</v>
      </c>
      <c r="E26" s="31" t="s">
        <v>43</v>
      </c>
      <c r="F26" s="33">
        <v>4.7</v>
      </c>
    </row>
    <row r="27" spans="2:6" outlineLevel="1" x14ac:dyDescent="0.25">
      <c r="B27" s="31">
        <v>97160</v>
      </c>
      <c r="C27" s="29" t="s">
        <v>14094</v>
      </c>
      <c r="D27" s="31" t="s">
        <v>42</v>
      </c>
      <c r="E27" s="31" t="s">
        <v>43</v>
      </c>
      <c r="F27" s="33">
        <v>5.88</v>
      </c>
    </row>
    <row r="28" spans="2:6" outlineLevel="1" x14ac:dyDescent="0.25">
      <c r="B28" s="31">
        <v>97161</v>
      </c>
      <c r="C28" s="29" t="s">
        <v>14095</v>
      </c>
      <c r="D28" s="31" t="s">
        <v>42</v>
      </c>
      <c r="E28" s="31" t="s">
        <v>43</v>
      </c>
      <c r="F28" s="33">
        <v>7.09</v>
      </c>
    </row>
    <row r="29" spans="2:6" outlineLevel="1" x14ac:dyDescent="0.25">
      <c r="B29" s="31">
        <v>97162</v>
      </c>
      <c r="C29" s="29" t="s">
        <v>14096</v>
      </c>
      <c r="D29" s="31" t="s">
        <v>42</v>
      </c>
      <c r="E29" s="31" t="s">
        <v>43</v>
      </c>
      <c r="F29" s="33">
        <v>8.3000000000000007</v>
      </c>
    </row>
    <row r="30" spans="2:6" outlineLevel="1" x14ac:dyDescent="0.25">
      <c r="B30" s="31">
        <v>97163</v>
      </c>
      <c r="C30" s="29" t="s">
        <v>14097</v>
      </c>
      <c r="D30" s="31" t="s">
        <v>42</v>
      </c>
      <c r="E30" s="31" t="s">
        <v>43</v>
      </c>
      <c r="F30" s="33">
        <v>9.52</v>
      </c>
    </row>
    <row r="31" spans="2:6" outlineLevel="1" x14ac:dyDescent="0.25">
      <c r="B31" s="31">
        <v>97164</v>
      </c>
      <c r="C31" s="29" t="s">
        <v>14098</v>
      </c>
      <c r="D31" s="31" t="s">
        <v>42</v>
      </c>
      <c r="E31" s="31" t="s">
        <v>43</v>
      </c>
      <c r="F31" s="33">
        <v>10.74</v>
      </c>
    </row>
    <row r="32" spans="2:6" outlineLevel="1" x14ac:dyDescent="0.25">
      <c r="B32" s="31">
        <v>97165</v>
      </c>
      <c r="C32" s="29" t="s">
        <v>14099</v>
      </c>
      <c r="D32" s="31" t="s">
        <v>42</v>
      </c>
      <c r="E32" s="31" t="s">
        <v>43</v>
      </c>
      <c r="F32" s="33">
        <v>11.97</v>
      </c>
    </row>
    <row r="33" spans="2:6" outlineLevel="1" x14ac:dyDescent="0.25">
      <c r="B33" s="31">
        <v>97166</v>
      </c>
      <c r="C33" s="29" t="s">
        <v>14100</v>
      </c>
      <c r="D33" s="31" t="s">
        <v>42</v>
      </c>
      <c r="E33" s="31" t="s">
        <v>43</v>
      </c>
      <c r="F33" s="33">
        <v>15.45</v>
      </c>
    </row>
    <row r="34" spans="2:6" outlineLevel="1" x14ac:dyDescent="0.25">
      <c r="B34" s="31">
        <v>97167</v>
      </c>
      <c r="C34" s="29" t="s">
        <v>14101</v>
      </c>
      <c r="D34" s="31" t="s">
        <v>42</v>
      </c>
      <c r="E34" s="31" t="s">
        <v>43</v>
      </c>
      <c r="F34" s="33">
        <v>18.260000000000002</v>
      </c>
    </row>
    <row r="35" spans="2:6" outlineLevel="1" x14ac:dyDescent="0.25">
      <c r="B35" s="31">
        <v>97168</v>
      </c>
      <c r="C35" s="29" t="s">
        <v>14102</v>
      </c>
      <c r="D35" s="31" t="s">
        <v>42</v>
      </c>
      <c r="E35" s="31" t="s">
        <v>43</v>
      </c>
      <c r="F35" s="33">
        <v>20.8</v>
      </c>
    </row>
    <row r="36" spans="2:6" outlineLevel="1" x14ac:dyDescent="0.25">
      <c r="B36" s="31">
        <v>97169</v>
      </c>
      <c r="C36" s="29" t="s">
        <v>14103</v>
      </c>
      <c r="D36" s="31" t="s">
        <v>42</v>
      </c>
      <c r="E36" s="31" t="s">
        <v>43</v>
      </c>
      <c r="F36" s="33">
        <v>23.51</v>
      </c>
    </row>
    <row r="37" spans="2:6" outlineLevel="1" x14ac:dyDescent="0.25">
      <c r="B37" s="31">
        <v>97170</v>
      </c>
      <c r="C37" s="29" t="s">
        <v>14104</v>
      </c>
      <c r="D37" s="31" t="s">
        <v>42</v>
      </c>
      <c r="E37" s="31" t="s">
        <v>43</v>
      </c>
      <c r="F37" s="33">
        <v>26.25</v>
      </c>
    </row>
    <row r="38" spans="2:6" outlineLevel="1" x14ac:dyDescent="0.25">
      <c r="B38" s="31">
        <v>97171</v>
      </c>
      <c r="C38" s="29" t="s">
        <v>14105</v>
      </c>
      <c r="D38" s="31" t="s">
        <v>42</v>
      </c>
      <c r="E38" s="31" t="s">
        <v>43</v>
      </c>
      <c r="F38" s="33">
        <v>29</v>
      </c>
    </row>
    <row r="39" spans="2:6" outlineLevel="1" x14ac:dyDescent="0.25">
      <c r="B39" s="31">
        <v>97172</v>
      </c>
      <c r="C39" s="29" t="s">
        <v>14106</v>
      </c>
      <c r="D39" s="31" t="s">
        <v>42</v>
      </c>
      <c r="E39" s="31" t="s">
        <v>43</v>
      </c>
      <c r="F39" s="33">
        <v>34.950000000000003</v>
      </c>
    </row>
    <row r="40" spans="2:6" outlineLevel="1" x14ac:dyDescent="0.25">
      <c r="B40" s="31">
        <v>105249</v>
      </c>
      <c r="C40" s="29" t="s">
        <v>14107</v>
      </c>
      <c r="D40" s="31" t="s">
        <v>60</v>
      </c>
      <c r="E40" s="31" t="s">
        <v>43</v>
      </c>
      <c r="F40" s="33">
        <v>99.02</v>
      </c>
    </row>
    <row r="41" spans="2:6" outlineLevel="1" x14ac:dyDescent="0.25">
      <c r="B41" s="31">
        <v>105250</v>
      </c>
      <c r="C41" s="29" t="s">
        <v>14108</v>
      </c>
      <c r="D41" s="31" t="s">
        <v>60</v>
      </c>
      <c r="E41" s="31" t="s">
        <v>43</v>
      </c>
      <c r="F41" s="33">
        <v>12.66</v>
      </c>
    </row>
    <row r="42" spans="2:6" outlineLevel="1" x14ac:dyDescent="0.25">
      <c r="B42" s="31">
        <v>105251</v>
      </c>
      <c r="C42" s="29" t="s">
        <v>14109</v>
      </c>
      <c r="D42" s="31" t="s">
        <v>60</v>
      </c>
      <c r="E42" s="31" t="s">
        <v>43</v>
      </c>
      <c r="F42" s="33">
        <v>14.52</v>
      </c>
    </row>
    <row r="43" spans="2:6" outlineLevel="1" x14ac:dyDescent="0.25">
      <c r="B43" s="31">
        <v>105252</v>
      </c>
      <c r="C43" s="29" t="s">
        <v>14110</v>
      </c>
      <c r="D43" s="31" t="s">
        <v>60</v>
      </c>
      <c r="E43" s="31" t="s">
        <v>43</v>
      </c>
      <c r="F43" s="33">
        <v>19.100000000000001</v>
      </c>
    </row>
    <row r="44" spans="2:6" outlineLevel="1" x14ac:dyDescent="0.25">
      <c r="B44" s="31">
        <v>105253</v>
      </c>
      <c r="C44" s="29" t="s">
        <v>14111</v>
      </c>
      <c r="D44" s="31" t="s">
        <v>60</v>
      </c>
      <c r="E44" s="31" t="s">
        <v>43</v>
      </c>
      <c r="F44" s="33">
        <v>23.67</v>
      </c>
    </row>
    <row r="45" spans="2:6" outlineLevel="1" x14ac:dyDescent="0.25">
      <c r="B45" s="31">
        <v>105254</v>
      </c>
      <c r="C45" s="29" t="s">
        <v>14112</v>
      </c>
      <c r="D45" s="31" t="s">
        <v>60</v>
      </c>
      <c r="E45" s="31" t="s">
        <v>43</v>
      </c>
      <c r="F45" s="33">
        <v>28.41</v>
      </c>
    </row>
    <row r="46" spans="2:6" outlineLevel="1" x14ac:dyDescent="0.25">
      <c r="B46" s="31">
        <v>105255</v>
      </c>
      <c r="C46" s="29" t="s">
        <v>14113</v>
      </c>
      <c r="D46" s="31" t="s">
        <v>60</v>
      </c>
      <c r="E46" s="31" t="s">
        <v>43</v>
      </c>
      <c r="F46" s="33">
        <v>33.130000000000003</v>
      </c>
    </row>
    <row r="47" spans="2:6" outlineLevel="1" x14ac:dyDescent="0.25">
      <c r="B47" s="31">
        <v>105256</v>
      </c>
      <c r="C47" s="29" t="s">
        <v>14114</v>
      </c>
      <c r="D47" s="31" t="s">
        <v>60</v>
      </c>
      <c r="E47" s="31" t="s">
        <v>43</v>
      </c>
      <c r="F47" s="33">
        <v>37.840000000000003</v>
      </c>
    </row>
    <row r="48" spans="2:6" outlineLevel="1" x14ac:dyDescent="0.25">
      <c r="B48" s="31">
        <v>105257</v>
      </c>
      <c r="C48" s="29" t="s">
        <v>14115</v>
      </c>
      <c r="D48" s="31" t="s">
        <v>60</v>
      </c>
      <c r="E48" s="31" t="s">
        <v>43</v>
      </c>
      <c r="F48" s="33">
        <v>42.54</v>
      </c>
    </row>
    <row r="49" spans="2:6" outlineLevel="1" x14ac:dyDescent="0.25">
      <c r="B49" s="31">
        <v>105258</v>
      </c>
      <c r="C49" s="29" t="s">
        <v>14116</v>
      </c>
      <c r="D49" s="31" t="s">
        <v>60</v>
      </c>
      <c r="E49" s="31" t="s">
        <v>43</v>
      </c>
      <c r="F49" s="33">
        <v>24.13</v>
      </c>
    </row>
    <row r="50" spans="2:6" outlineLevel="1" x14ac:dyDescent="0.25">
      <c r="B50" s="31">
        <v>105259</v>
      </c>
      <c r="C50" s="29" t="s">
        <v>14117</v>
      </c>
      <c r="D50" s="31" t="s">
        <v>60</v>
      </c>
      <c r="E50" s="31" t="s">
        <v>43</v>
      </c>
      <c r="F50" s="33">
        <v>15.65</v>
      </c>
    </row>
    <row r="51" spans="2:6" outlineLevel="1" x14ac:dyDescent="0.25">
      <c r="B51" s="31">
        <v>105261</v>
      </c>
      <c r="C51" s="29" t="s">
        <v>14118</v>
      </c>
      <c r="D51" s="31" t="s">
        <v>60</v>
      </c>
      <c r="E51" s="31" t="s">
        <v>43</v>
      </c>
      <c r="F51" s="33">
        <v>27.02</v>
      </c>
    </row>
    <row r="52" spans="2:6" outlineLevel="1" x14ac:dyDescent="0.25">
      <c r="B52" s="31">
        <v>105262</v>
      </c>
      <c r="C52" s="29" t="s">
        <v>14119</v>
      </c>
      <c r="D52" s="31" t="s">
        <v>60</v>
      </c>
      <c r="E52" s="31" t="s">
        <v>43</v>
      </c>
      <c r="F52" s="33">
        <v>34.479999999999997</v>
      </c>
    </row>
    <row r="53" spans="2:6" outlineLevel="1" x14ac:dyDescent="0.25">
      <c r="B53" s="31">
        <v>105263</v>
      </c>
      <c r="C53" s="29" t="s">
        <v>14120</v>
      </c>
      <c r="D53" s="31" t="s">
        <v>60</v>
      </c>
      <c r="E53" s="31" t="s">
        <v>43</v>
      </c>
      <c r="F53" s="33">
        <v>40.950000000000003</v>
      </c>
    </row>
    <row r="54" spans="2:6" outlineLevel="1" x14ac:dyDescent="0.25">
      <c r="B54" s="31">
        <v>105264</v>
      </c>
      <c r="C54" s="29" t="s">
        <v>14121</v>
      </c>
      <c r="D54" s="31" t="s">
        <v>60</v>
      </c>
      <c r="E54" s="31" t="s">
        <v>43</v>
      </c>
      <c r="F54" s="33">
        <v>46.66</v>
      </c>
    </row>
    <row r="55" spans="2:6" outlineLevel="1" x14ac:dyDescent="0.25">
      <c r="B55" s="31">
        <v>105265</v>
      </c>
      <c r="C55" s="29" t="s">
        <v>14122</v>
      </c>
      <c r="D55" s="31" t="s">
        <v>60</v>
      </c>
      <c r="E55" s="31" t="s">
        <v>43</v>
      </c>
      <c r="F55" s="33">
        <v>52.64</v>
      </c>
    </row>
    <row r="56" spans="2:6" outlineLevel="1" x14ac:dyDescent="0.25">
      <c r="B56" s="31">
        <v>105266</v>
      </c>
      <c r="C56" s="29" t="s">
        <v>14123</v>
      </c>
      <c r="D56" s="31" t="s">
        <v>60</v>
      </c>
      <c r="E56" s="31" t="s">
        <v>43</v>
      </c>
      <c r="F56" s="33">
        <v>58.86</v>
      </c>
    </row>
    <row r="57" spans="2:6" outlineLevel="1" x14ac:dyDescent="0.25">
      <c r="B57" s="31">
        <v>105267</v>
      </c>
      <c r="C57" s="29" t="s">
        <v>14124</v>
      </c>
      <c r="D57" s="31" t="s">
        <v>60</v>
      </c>
      <c r="E57" s="31" t="s">
        <v>43</v>
      </c>
      <c r="F57" s="33">
        <v>65.150000000000006</v>
      </c>
    </row>
    <row r="58" spans="2:6" outlineLevel="1" x14ac:dyDescent="0.25">
      <c r="B58" s="31">
        <v>105268</v>
      </c>
      <c r="C58" s="29" t="s">
        <v>14125</v>
      </c>
      <c r="D58" s="31" t="s">
        <v>60</v>
      </c>
      <c r="E58" s="31" t="s">
        <v>43</v>
      </c>
      <c r="F58" s="33">
        <v>80.75</v>
      </c>
    </row>
    <row r="59" spans="2:6" outlineLevel="1" x14ac:dyDescent="0.25">
      <c r="B59" s="31">
        <v>105269</v>
      </c>
      <c r="C59" s="29" t="s">
        <v>14126</v>
      </c>
      <c r="D59" s="31" t="s">
        <v>60</v>
      </c>
      <c r="E59" s="31" t="s">
        <v>43</v>
      </c>
      <c r="F59" s="33">
        <v>9.7100000000000009</v>
      </c>
    </row>
    <row r="60" spans="2:6" outlineLevel="1" x14ac:dyDescent="0.25">
      <c r="B60" s="31">
        <v>105270</v>
      </c>
      <c r="C60" s="29" t="s">
        <v>14127</v>
      </c>
      <c r="D60" s="31" t="s">
        <v>60</v>
      </c>
      <c r="E60" s="31" t="s">
        <v>43</v>
      </c>
      <c r="F60" s="33">
        <v>47.41</v>
      </c>
    </row>
    <row r="61" spans="2:6" outlineLevel="1" x14ac:dyDescent="0.25">
      <c r="B61" s="31">
        <v>105271</v>
      </c>
      <c r="C61" s="29" t="s">
        <v>14128</v>
      </c>
      <c r="D61" s="31" t="s">
        <v>60</v>
      </c>
      <c r="E61" s="31" t="s">
        <v>43</v>
      </c>
      <c r="F61" s="33">
        <v>62.5</v>
      </c>
    </row>
    <row r="62" spans="2:6" outlineLevel="1" x14ac:dyDescent="0.25">
      <c r="B62" s="31">
        <v>105272</v>
      </c>
      <c r="C62" s="29" t="s">
        <v>14129</v>
      </c>
      <c r="D62" s="31" t="s">
        <v>60</v>
      </c>
      <c r="E62" s="31" t="s">
        <v>43</v>
      </c>
      <c r="F62" s="33">
        <v>73.75</v>
      </c>
    </row>
    <row r="63" spans="2:6" outlineLevel="1" x14ac:dyDescent="0.25">
      <c r="B63" s="31">
        <v>105273</v>
      </c>
      <c r="C63" s="29" t="s">
        <v>14130</v>
      </c>
      <c r="D63" s="31" t="s">
        <v>60</v>
      </c>
      <c r="E63" s="31" t="s">
        <v>43</v>
      </c>
      <c r="F63" s="33">
        <v>84.2</v>
      </c>
    </row>
    <row r="64" spans="2:6" outlineLevel="1" x14ac:dyDescent="0.25">
      <c r="B64" s="31">
        <v>105274</v>
      </c>
      <c r="C64" s="29" t="s">
        <v>14131</v>
      </c>
      <c r="D64" s="31" t="s">
        <v>60</v>
      </c>
      <c r="E64" s="31" t="s">
        <v>43</v>
      </c>
      <c r="F64" s="33">
        <v>94.97</v>
      </c>
    </row>
    <row r="65" spans="2:6" outlineLevel="1" x14ac:dyDescent="0.25">
      <c r="B65" s="31">
        <v>105275</v>
      </c>
      <c r="C65" s="29" t="s">
        <v>14132</v>
      </c>
      <c r="D65" s="31" t="s">
        <v>60</v>
      </c>
      <c r="E65" s="31" t="s">
        <v>43</v>
      </c>
      <c r="F65" s="33">
        <v>105.93</v>
      </c>
    </row>
    <row r="66" spans="2:6" outlineLevel="1" x14ac:dyDescent="0.25">
      <c r="B66" s="31">
        <v>105276</v>
      </c>
      <c r="C66" s="29" t="s">
        <v>14133</v>
      </c>
      <c r="D66" s="31" t="s">
        <v>60</v>
      </c>
      <c r="E66" s="31" t="s">
        <v>43</v>
      </c>
      <c r="F66" s="33">
        <v>117</v>
      </c>
    </row>
    <row r="67" spans="2:6" outlineLevel="1" x14ac:dyDescent="0.25">
      <c r="B67" s="31">
        <v>105277</v>
      </c>
      <c r="C67" s="29" t="s">
        <v>14134</v>
      </c>
      <c r="D67" s="31" t="s">
        <v>60</v>
      </c>
      <c r="E67" s="31" t="s">
        <v>43</v>
      </c>
      <c r="F67" s="33">
        <v>142.13</v>
      </c>
    </row>
    <row r="68" spans="2:6" outlineLevel="1" x14ac:dyDescent="0.25">
      <c r="B68" s="31">
        <v>105278</v>
      </c>
      <c r="C68" s="29" t="s">
        <v>14135</v>
      </c>
      <c r="D68" s="31" t="s">
        <v>60</v>
      </c>
      <c r="E68" s="31" t="s">
        <v>43</v>
      </c>
      <c r="F68" s="33">
        <v>17.399999999999999</v>
      </c>
    </row>
    <row r="69" spans="2:6" outlineLevel="1" x14ac:dyDescent="0.25">
      <c r="B69" s="31">
        <v>105279</v>
      </c>
      <c r="C69" s="29" t="s">
        <v>14136</v>
      </c>
      <c r="D69" s="31" t="s">
        <v>60</v>
      </c>
      <c r="E69" s="31" t="s">
        <v>43</v>
      </c>
      <c r="F69" s="33">
        <v>19.98</v>
      </c>
    </row>
    <row r="70" spans="2:6" outlineLevel="1" x14ac:dyDescent="0.25">
      <c r="B70" s="31">
        <v>105280</v>
      </c>
      <c r="C70" s="29" t="s">
        <v>14137</v>
      </c>
      <c r="D70" s="31" t="s">
        <v>60</v>
      </c>
      <c r="E70" s="31" t="s">
        <v>43</v>
      </c>
      <c r="F70" s="33">
        <v>26.27</v>
      </c>
    </row>
    <row r="71" spans="2:6" outlineLevel="1" x14ac:dyDescent="0.25">
      <c r="B71" s="31">
        <v>105281</v>
      </c>
      <c r="C71" s="29" t="s">
        <v>14138</v>
      </c>
      <c r="D71" s="31" t="s">
        <v>60</v>
      </c>
      <c r="E71" s="31" t="s">
        <v>43</v>
      </c>
      <c r="F71" s="33">
        <v>32.56</v>
      </c>
    </row>
    <row r="72" spans="2:6" outlineLevel="1" x14ac:dyDescent="0.25">
      <c r="B72" s="31">
        <v>105282</v>
      </c>
      <c r="C72" s="29" t="s">
        <v>14139</v>
      </c>
      <c r="D72" s="31" t="s">
        <v>60</v>
      </c>
      <c r="E72" s="31" t="s">
        <v>43</v>
      </c>
      <c r="F72" s="33">
        <v>11.28</v>
      </c>
    </row>
    <row r="73" spans="2:6" outlineLevel="1" x14ac:dyDescent="0.25">
      <c r="B73" s="31">
        <v>105283</v>
      </c>
      <c r="C73" s="29" t="s">
        <v>14140</v>
      </c>
      <c r="D73" s="31" t="s">
        <v>60</v>
      </c>
      <c r="E73" s="31" t="s">
        <v>43</v>
      </c>
      <c r="F73" s="33">
        <v>20.9</v>
      </c>
    </row>
    <row r="74" spans="2:6" outlineLevel="1" x14ac:dyDescent="0.25">
      <c r="B74" s="31">
        <v>105284</v>
      </c>
      <c r="C74" s="29" t="s">
        <v>14141</v>
      </c>
      <c r="D74" s="31" t="s">
        <v>60</v>
      </c>
      <c r="E74" s="31" t="s">
        <v>43</v>
      </c>
      <c r="F74" s="33">
        <v>39.159999999999997</v>
      </c>
    </row>
    <row r="75" spans="2:6" outlineLevel="1" x14ac:dyDescent="0.25">
      <c r="B75" s="31">
        <v>105297</v>
      </c>
      <c r="C75" s="29" t="s">
        <v>14142</v>
      </c>
      <c r="D75" s="31" t="s">
        <v>60</v>
      </c>
      <c r="E75" s="31" t="s">
        <v>43</v>
      </c>
      <c r="F75" s="33">
        <v>8.69</v>
      </c>
    </row>
    <row r="76" spans="2:6" outlineLevel="1" x14ac:dyDescent="0.25">
      <c r="B76" s="31">
        <v>105298</v>
      </c>
      <c r="C76" s="29" t="s">
        <v>14143</v>
      </c>
      <c r="D76" s="31" t="s">
        <v>60</v>
      </c>
      <c r="E76" s="31" t="s">
        <v>43</v>
      </c>
      <c r="F76" s="33">
        <v>15.06</v>
      </c>
    </row>
    <row r="77" spans="2:6" outlineLevel="1" x14ac:dyDescent="0.25">
      <c r="B77" s="31">
        <v>105299</v>
      </c>
      <c r="C77" s="29" t="s">
        <v>14144</v>
      </c>
      <c r="D77" s="31" t="s">
        <v>60</v>
      </c>
      <c r="E77" s="31" t="s">
        <v>43</v>
      </c>
      <c r="F77" s="33">
        <v>18.86</v>
      </c>
    </row>
    <row r="78" spans="2:6" outlineLevel="1" x14ac:dyDescent="0.25">
      <c r="B78" s="31">
        <v>105300</v>
      </c>
      <c r="C78" s="29" t="s">
        <v>14145</v>
      </c>
      <c r="D78" s="31" t="s">
        <v>60</v>
      </c>
      <c r="E78" s="31" t="s">
        <v>43</v>
      </c>
      <c r="F78" s="33">
        <v>22.8</v>
      </c>
    </row>
    <row r="79" spans="2:6" outlineLevel="1" x14ac:dyDescent="0.25">
      <c r="B79" s="31">
        <v>105301</v>
      </c>
      <c r="C79" s="29" t="s">
        <v>14146</v>
      </c>
      <c r="D79" s="31" t="s">
        <v>60</v>
      </c>
      <c r="E79" s="31" t="s">
        <v>43</v>
      </c>
      <c r="F79" s="33">
        <v>26.74</v>
      </c>
    </row>
    <row r="80" spans="2:6" outlineLevel="1" x14ac:dyDescent="0.25">
      <c r="B80" s="31">
        <v>105302</v>
      </c>
      <c r="C80" s="29" t="s">
        <v>14147</v>
      </c>
      <c r="D80" s="31" t="s">
        <v>60</v>
      </c>
      <c r="E80" s="31" t="s">
        <v>43</v>
      </c>
      <c r="F80" s="33">
        <v>30.68</v>
      </c>
    </row>
    <row r="81" spans="2:6" outlineLevel="1" x14ac:dyDescent="0.25">
      <c r="B81" s="31">
        <v>105303</v>
      </c>
      <c r="C81" s="29" t="s">
        <v>14148</v>
      </c>
      <c r="D81" s="31" t="s">
        <v>60</v>
      </c>
      <c r="E81" s="31" t="s">
        <v>43</v>
      </c>
      <c r="F81" s="33">
        <v>34.6</v>
      </c>
    </row>
    <row r="82" spans="2:6" outlineLevel="1" x14ac:dyDescent="0.25">
      <c r="B82" s="31">
        <v>105304</v>
      </c>
      <c r="C82" s="29" t="s">
        <v>14149</v>
      </c>
      <c r="D82" s="31" t="s">
        <v>60</v>
      </c>
      <c r="E82" s="31" t="s">
        <v>43</v>
      </c>
      <c r="F82" s="33">
        <v>38.68</v>
      </c>
    </row>
    <row r="83" spans="2:6" outlineLevel="1" x14ac:dyDescent="0.25">
      <c r="B83" s="31">
        <v>105305</v>
      </c>
      <c r="C83" s="29" t="s">
        <v>14150</v>
      </c>
      <c r="D83" s="31" t="s">
        <v>60</v>
      </c>
      <c r="E83" s="31" t="s">
        <v>43</v>
      </c>
      <c r="F83" s="33">
        <v>49.62</v>
      </c>
    </row>
    <row r="84" spans="2:6" outlineLevel="1" x14ac:dyDescent="0.25">
      <c r="B84" s="31">
        <v>105306</v>
      </c>
      <c r="C84" s="29" t="s">
        <v>14151</v>
      </c>
      <c r="D84" s="31" t="s">
        <v>60</v>
      </c>
      <c r="E84" s="31" t="s">
        <v>43</v>
      </c>
      <c r="F84" s="33">
        <v>58.78</v>
      </c>
    </row>
    <row r="85" spans="2:6" outlineLevel="1" x14ac:dyDescent="0.25">
      <c r="B85" s="31">
        <v>105307</v>
      </c>
      <c r="C85" s="29" t="s">
        <v>14152</v>
      </c>
      <c r="D85" s="31" t="s">
        <v>60</v>
      </c>
      <c r="E85" s="31" t="s">
        <v>43</v>
      </c>
      <c r="F85" s="33">
        <v>67.17</v>
      </c>
    </row>
    <row r="86" spans="2:6" outlineLevel="1" x14ac:dyDescent="0.25">
      <c r="B86" s="31">
        <v>105317</v>
      </c>
      <c r="C86" s="29" t="s">
        <v>14153</v>
      </c>
      <c r="D86" s="31" t="s">
        <v>60</v>
      </c>
      <c r="E86" s="31" t="s">
        <v>43</v>
      </c>
      <c r="F86" s="33">
        <v>18.600000000000001</v>
      </c>
    </row>
    <row r="87" spans="2:6" outlineLevel="1" x14ac:dyDescent="0.25">
      <c r="B87" s="31">
        <v>105318</v>
      </c>
      <c r="C87" s="29" t="s">
        <v>14154</v>
      </c>
      <c r="D87" s="31" t="s">
        <v>60</v>
      </c>
      <c r="E87" s="31" t="s">
        <v>43</v>
      </c>
      <c r="F87" s="33">
        <v>21.36</v>
      </c>
    </row>
    <row r="88" spans="2:6" outlineLevel="1" x14ac:dyDescent="0.25">
      <c r="B88" s="31">
        <v>105319</v>
      </c>
      <c r="C88" s="29" t="s">
        <v>14155</v>
      </c>
      <c r="D88" s="31" t="s">
        <v>60</v>
      </c>
      <c r="E88" s="31" t="s">
        <v>43</v>
      </c>
      <c r="F88" s="33">
        <v>26.13</v>
      </c>
    </row>
    <row r="89" spans="2:6" outlineLevel="1" x14ac:dyDescent="0.25">
      <c r="B89" s="31">
        <v>105320</v>
      </c>
      <c r="C89" s="29" t="s">
        <v>14156</v>
      </c>
      <c r="D89" s="31" t="s">
        <v>60</v>
      </c>
      <c r="E89" s="31" t="s">
        <v>43</v>
      </c>
      <c r="F89" s="33">
        <v>31.7</v>
      </c>
    </row>
    <row r="90" spans="2:6" outlineLevel="1" x14ac:dyDescent="0.25">
      <c r="B90" s="31">
        <v>105321</v>
      </c>
      <c r="C90" s="29" t="s">
        <v>14157</v>
      </c>
      <c r="D90" s="31" t="s">
        <v>60</v>
      </c>
      <c r="E90" s="31" t="s">
        <v>43</v>
      </c>
      <c r="F90" s="33">
        <v>37.229999999999997</v>
      </c>
    </row>
    <row r="91" spans="2:6" outlineLevel="1" x14ac:dyDescent="0.25">
      <c r="B91" s="31">
        <v>105322</v>
      </c>
      <c r="C91" s="29" t="s">
        <v>14158</v>
      </c>
      <c r="D91" s="31" t="s">
        <v>60</v>
      </c>
      <c r="E91" s="31" t="s">
        <v>43</v>
      </c>
      <c r="F91" s="33">
        <v>42.75</v>
      </c>
    </row>
    <row r="92" spans="2:6" outlineLevel="1" x14ac:dyDescent="0.25">
      <c r="B92" s="31">
        <v>105323</v>
      </c>
      <c r="C92" s="29" t="s">
        <v>14159</v>
      </c>
      <c r="D92" s="31" t="s">
        <v>60</v>
      </c>
      <c r="E92" s="31" t="s">
        <v>43</v>
      </c>
      <c r="F92" s="33">
        <v>48.26</v>
      </c>
    </row>
    <row r="93" spans="2:6" outlineLevel="1" x14ac:dyDescent="0.25">
      <c r="B93" s="31">
        <v>105324</v>
      </c>
      <c r="C93" s="29" t="s">
        <v>14160</v>
      </c>
      <c r="D93" s="31" t="s">
        <v>60</v>
      </c>
      <c r="E93" s="31" t="s">
        <v>43</v>
      </c>
      <c r="F93" s="33">
        <v>54.07</v>
      </c>
    </row>
    <row r="94" spans="2:6" outlineLevel="1" x14ac:dyDescent="0.25">
      <c r="B94" s="31">
        <v>105325</v>
      </c>
      <c r="C94" s="29" t="s">
        <v>14161</v>
      </c>
      <c r="D94" s="31" t="s">
        <v>60</v>
      </c>
      <c r="E94" s="31" t="s">
        <v>43</v>
      </c>
      <c r="F94" s="33">
        <v>68.959999999999994</v>
      </c>
    </row>
    <row r="95" spans="2:6" outlineLevel="1" x14ac:dyDescent="0.25">
      <c r="B95" s="31">
        <v>105326</v>
      </c>
      <c r="C95" s="29" t="s">
        <v>14162</v>
      </c>
      <c r="D95" s="31" t="s">
        <v>60</v>
      </c>
      <c r="E95" s="31" t="s">
        <v>43</v>
      </c>
      <c r="F95" s="33">
        <v>81.93</v>
      </c>
    </row>
    <row r="96" spans="2:6" outlineLevel="1" x14ac:dyDescent="0.25">
      <c r="B96" s="31">
        <v>105340</v>
      </c>
      <c r="C96" s="29" t="s">
        <v>14163</v>
      </c>
      <c r="D96" s="31" t="s">
        <v>60</v>
      </c>
      <c r="E96" s="31" t="s">
        <v>43</v>
      </c>
      <c r="F96" s="33">
        <v>75.86</v>
      </c>
    </row>
    <row r="97" spans="2:6" outlineLevel="1" x14ac:dyDescent="0.25">
      <c r="B97" s="31">
        <v>105341</v>
      </c>
      <c r="C97" s="29" t="s">
        <v>14164</v>
      </c>
      <c r="D97" s="31" t="s">
        <v>60</v>
      </c>
      <c r="E97" s="31" t="s">
        <v>43</v>
      </c>
      <c r="F97" s="33">
        <v>93.76</v>
      </c>
    </row>
    <row r="98" spans="2:6" outlineLevel="1" x14ac:dyDescent="0.25">
      <c r="B98" s="31">
        <v>105342</v>
      </c>
      <c r="C98" s="29" t="s">
        <v>14165</v>
      </c>
      <c r="D98" s="31" t="s">
        <v>60</v>
      </c>
      <c r="E98" s="31" t="s">
        <v>43</v>
      </c>
      <c r="F98" s="33">
        <v>114.73</v>
      </c>
    </row>
    <row r="99" spans="2:6" outlineLevel="1" x14ac:dyDescent="0.25">
      <c r="B99" s="31">
        <v>105343</v>
      </c>
      <c r="C99" s="29" t="s">
        <v>14166</v>
      </c>
      <c r="D99" s="31" t="s">
        <v>60</v>
      </c>
      <c r="E99" s="31" t="s">
        <v>43</v>
      </c>
      <c r="F99" s="33">
        <v>13.47</v>
      </c>
    </row>
    <row r="100" spans="2:6" outlineLevel="1" x14ac:dyDescent="0.25">
      <c r="B100" s="31">
        <v>105344</v>
      </c>
      <c r="C100" s="29" t="s">
        <v>14167</v>
      </c>
      <c r="D100" s="31" t="s">
        <v>60</v>
      </c>
      <c r="E100" s="31" t="s">
        <v>43</v>
      </c>
      <c r="F100" s="33">
        <v>93.32</v>
      </c>
    </row>
    <row r="101" spans="2:6" outlineLevel="1" x14ac:dyDescent="0.25">
      <c r="B101" s="31">
        <v>105345</v>
      </c>
      <c r="C101" s="29" t="s">
        <v>14168</v>
      </c>
      <c r="D101" s="31" t="s">
        <v>60</v>
      </c>
      <c r="E101" s="31" t="s">
        <v>43</v>
      </c>
      <c r="F101" s="33">
        <v>117.7</v>
      </c>
    </row>
    <row r="102" spans="2:6" outlineLevel="1" x14ac:dyDescent="0.25">
      <c r="B102" s="31">
        <v>105346</v>
      </c>
      <c r="C102" s="29" t="s">
        <v>14169</v>
      </c>
      <c r="D102" s="31" t="s">
        <v>60</v>
      </c>
      <c r="E102" s="31" t="s">
        <v>43</v>
      </c>
      <c r="F102" s="33">
        <v>130.34</v>
      </c>
    </row>
    <row r="103" spans="2:6" outlineLevel="1" x14ac:dyDescent="0.25">
      <c r="B103" s="31">
        <v>105347</v>
      </c>
      <c r="C103" s="29" t="s">
        <v>14170</v>
      </c>
      <c r="D103" s="31" t="s">
        <v>60</v>
      </c>
      <c r="E103" s="31" t="s">
        <v>43</v>
      </c>
      <c r="F103" s="33">
        <v>161.51</v>
      </c>
    </row>
    <row r="104" spans="2:6" outlineLevel="1" x14ac:dyDescent="0.25">
      <c r="B104" s="31">
        <v>105348</v>
      </c>
      <c r="C104" s="29" t="s">
        <v>14171</v>
      </c>
      <c r="D104" s="31" t="s">
        <v>60</v>
      </c>
      <c r="E104" s="31" t="s">
        <v>43</v>
      </c>
      <c r="F104" s="33">
        <v>45.73</v>
      </c>
    </row>
    <row r="105" spans="2:6" outlineLevel="1" x14ac:dyDescent="0.25">
      <c r="B105" s="31">
        <v>105349</v>
      </c>
      <c r="C105" s="29" t="s">
        <v>14172</v>
      </c>
      <c r="D105" s="31" t="s">
        <v>60</v>
      </c>
      <c r="E105" s="31" t="s">
        <v>43</v>
      </c>
      <c r="F105" s="33">
        <v>52.31</v>
      </c>
    </row>
    <row r="106" spans="2:6" outlineLevel="1" x14ac:dyDescent="0.25">
      <c r="B106" s="31">
        <v>105350</v>
      </c>
      <c r="C106" s="29" t="s">
        <v>14173</v>
      </c>
      <c r="D106" s="31" t="s">
        <v>60</v>
      </c>
      <c r="E106" s="31" t="s">
        <v>43</v>
      </c>
      <c r="F106" s="33">
        <v>58.87</v>
      </c>
    </row>
    <row r="107" spans="2:6" outlineLevel="1" x14ac:dyDescent="0.25">
      <c r="B107" s="31">
        <v>105351</v>
      </c>
      <c r="C107" s="29" t="s">
        <v>14174</v>
      </c>
      <c r="D107" s="31" t="s">
        <v>60</v>
      </c>
      <c r="E107" s="31" t="s">
        <v>43</v>
      </c>
      <c r="F107" s="33">
        <v>65.72</v>
      </c>
    </row>
    <row r="108" spans="2:6" outlineLevel="1" x14ac:dyDescent="0.25">
      <c r="B108" s="31">
        <v>105352</v>
      </c>
      <c r="C108" s="29" t="s">
        <v>14175</v>
      </c>
      <c r="D108" s="31" t="s">
        <v>60</v>
      </c>
      <c r="E108" s="31" t="s">
        <v>43</v>
      </c>
      <c r="F108" s="33">
        <v>86.15</v>
      </c>
    </row>
    <row r="109" spans="2:6" outlineLevel="1" x14ac:dyDescent="0.25">
      <c r="B109" s="31">
        <v>105353</v>
      </c>
      <c r="C109" s="29" t="s">
        <v>14176</v>
      </c>
      <c r="D109" s="31" t="s">
        <v>60</v>
      </c>
      <c r="E109" s="31" t="s">
        <v>43</v>
      </c>
      <c r="F109" s="33">
        <v>101.88</v>
      </c>
    </row>
    <row r="110" spans="2:6" outlineLevel="1" x14ac:dyDescent="0.25">
      <c r="B110" s="31">
        <v>105354</v>
      </c>
      <c r="C110" s="29" t="s">
        <v>14177</v>
      </c>
      <c r="D110" s="31" t="s">
        <v>60</v>
      </c>
      <c r="E110" s="31" t="s">
        <v>43</v>
      </c>
      <c r="F110" s="33">
        <v>116.03</v>
      </c>
    </row>
    <row r="111" spans="2:6" outlineLevel="1" x14ac:dyDescent="0.25">
      <c r="B111" s="31">
        <v>105355</v>
      </c>
      <c r="C111" s="29" t="s">
        <v>14178</v>
      </c>
      <c r="D111" s="31" t="s">
        <v>60</v>
      </c>
      <c r="E111" s="31" t="s">
        <v>43</v>
      </c>
      <c r="F111" s="33">
        <v>130.77000000000001</v>
      </c>
    </row>
    <row r="112" spans="2:6" outlineLevel="1" x14ac:dyDescent="0.25">
      <c r="B112" s="31">
        <v>105356</v>
      </c>
      <c r="C112" s="29" t="s">
        <v>14179</v>
      </c>
      <c r="D112" s="31" t="s">
        <v>60</v>
      </c>
      <c r="E112" s="31" t="s">
        <v>43</v>
      </c>
      <c r="F112" s="33">
        <v>145.93</v>
      </c>
    </row>
    <row r="113" spans="2:6" outlineLevel="1" x14ac:dyDescent="0.25">
      <c r="B113" s="31">
        <v>105357</v>
      </c>
      <c r="C113" s="29" t="s">
        <v>14180</v>
      </c>
      <c r="D113" s="31" t="s">
        <v>60</v>
      </c>
      <c r="E113" s="31" t="s">
        <v>43</v>
      </c>
      <c r="F113" s="33">
        <v>161.35</v>
      </c>
    </row>
    <row r="114" spans="2:6" outlineLevel="1" x14ac:dyDescent="0.25">
      <c r="B114" s="31">
        <v>105358</v>
      </c>
      <c r="C114" s="29" t="s">
        <v>14181</v>
      </c>
      <c r="D114" s="31" t="s">
        <v>60</v>
      </c>
      <c r="E114" s="31" t="s">
        <v>43</v>
      </c>
      <c r="F114" s="33">
        <v>198.05</v>
      </c>
    </row>
    <row r="115" spans="2:6" outlineLevel="1" x14ac:dyDescent="0.25">
      <c r="B115" s="31">
        <v>105369</v>
      </c>
      <c r="C115" s="29" t="s">
        <v>14182</v>
      </c>
      <c r="D115" s="31" t="s">
        <v>60</v>
      </c>
      <c r="E115" s="31" t="s">
        <v>43</v>
      </c>
      <c r="F115" s="33">
        <v>65.790000000000006</v>
      </c>
    </row>
    <row r="116" spans="2:6" outlineLevel="1" x14ac:dyDescent="0.25">
      <c r="B116" s="31">
        <v>105377</v>
      </c>
      <c r="C116" s="29" t="s">
        <v>14183</v>
      </c>
      <c r="D116" s="31" t="s">
        <v>60</v>
      </c>
      <c r="E116" s="31" t="s">
        <v>43</v>
      </c>
      <c r="F116" s="33">
        <v>41.53</v>
      </c>
    </row>
    <row r="117" spans="2:6" outlineLevel="1" x14ac:dyDescent="0.25">
      <c r="B117" s="31">
        <v>105378</v>
      </c>
      <c r="C117" s="29" t="s">
        <v>14184</v>
      </c>
      <c r="D117" s="31" t="s">
        <v>60</v>
      </c>
      <c r="E117" s="31" t="s">
        <v>43</v>
      </c>
      <c r="F117" s="33">
        <v>9.99</v>
      </c>
    </row>
    <row r="118" spans="2:6" outlineLevel="1" x14ac:dyDescent="0.25">
      <c r="B118" s="31">
        <v>105379</v>
      </c>
      <c r="C118" s="29" t="s">
        <v>14185</v>
      </c>
      <c r="D118" s="31" t="s">
        <v>60</v>
      </c>
      <c r="E118" s="31" t="s">
        <v>43</v>
      </c>
      <c r="F118" s="33">
        <v>13.12</v>
      </c>
    </row>
    <row r="119" spans="2:6" outlineLevel="1" x14ac:dyDescent="0.25">
      <c r="B119" s="31">
        <v>105380</v>
      </c>
      <c r="C119" s="29" t="s">
        <v>14186</v>
      </c>
      <c r="D119" s="31" t="s">
        <v>60</v>
      </c>
      <c r="E119" s="31" t="s">
        <v>43</v>
      </c>
      <c r="F119" s="33">
        <v>80.650000000000006</v>
      </c>
    </row>
    <row r="120" spans="2:6" outlineLevel="1" x14ac:dyDescent="0.25">
      <c r="B120" s="31">
        <v>105388</v>
      </c>
      <c r="C120" s="29" t="s">
        <v>14187</v>
      </c>
      <c r="D120" s="31" t="s">
        <v>60</v>
      </c>
      <c r="E120" s="31" t="s">
        <v>43</v>
      </c>
      <c r="F120" s="33">
        <v>10.44</v>
      </c>
    </row>
    <row r="121" spans="2:6" outlineLevel="1" x14ac:dyDescent="0.25">
      <c r="B121" s="31">
        <v>105389</v>
      </c>
      <c r="C121" s="29" t="s">
        <v>14188</v>
      </c>
      <c r="D121" s="31" t="s">
        <v>60</v>
      </c>
      <c r="E121" s="31" t="s">
        <v>43</v>
      </c>
      <c r="F121" s="33">
        <v>13.06</v>
      </c>
    </row>
    <row r="122" spans="2:6" outlineLevel="1" x14ac:dyDescent="0.25">
      <c r="B122" s="31">
        <v>105390</v>
      </c>
      <c r="C122" s="29" t="s">
        <v>14189</v>
      </c>
      <c r="D122" s="31" t="s">
        <v>60</v>
      </c>
      <c r="E122" s="31" t="s">
        <v>43</v>
      </c>
      <c r="F122" s="33">
        <v>84.76</v>
      </c>
    </row>
    <row r="123" spans="2:6" outlineLevel="1" x14ac:dyDescent="0.25">
      <c r="B123" s="31">
        <v>105391</v>
      </c>
      <c r="C123" s="29" t="s">
        <v>14190</v>
      </c>
      <c r="D123" s="31" t="s">
        <v>60</v>
      </c>
      <c r="E123" s="31" t="s">
        <v>43</v>
      </c>
      <c r="F123" s="33">
        <v>105.3</v>
      </c>
    </row>
    <row r="124" spans="2:6" outlineLevel="1" x14ac:dyDescent="0.25">
      <c r="B124" s="31">
        <v>105392</v>
      </c>
      <c r="C124" s="29" t="s">
        <v>14191</v>
      </c>
      <c r="D124" s="31" t="s">
        <v>60</v>
      </c>
      <c r="E124" s="31" t="s">
        <v>43</v>
      </c>
      <c r="F124" s="33">
        <v>16.27</v>
      </c>
    </row>
    <row r="125" spans="2:6" outlineLevel="1" x14ac:dyDescent="0.25">
      <c r="B125" s="31">
        <v>105393</v>
      </c>
      <c r="C125" s="29" t="s">
        <v>14192</v>
      </c>
      <c r="D125" s="31" t="s">
        <v>60</v>
      </c>
      <c r="E125" s="31" t="s">
        <v>43</v>
      </c>
      <c r="F125" s="33">
        <v>19.57</v>
      </c>
    </row>
    <row r="126" spans="2:6" outlineLevel="1" x14ac:dyDescent="0.25">
      <c r="B126" s="31">
        <v>105394</v>
      </c>
      <c r="C126" s="29" t="s">
        <v>14193</v>
      </c>
      <c r="D126" s="31" t="s">
        <v>60</v>
      </c>
      <c r="E126" s="31" t="s">
        <v>43</v>
      </c>
      <c r="F126" s="33">
        <v>22.85</v>
      </c>
    </row>
    <row r="127" spans="2:6" outlineLevel="1" x14ac:dyDescent="0.25">
      <c r="B127" s="31">
        <v>105395</v>
      </c>
      <c r="C127" s="29" t="s">
        <v>14194</v>
      </c>
      <c r="D127" s="31" t="s">
        <v>60</v>
      </c>
      <c r="E127" s="31" t="s">
        <v>43</v>
      </c>
      <c r="F127" s="33">
        <v>26.14</v>
      </c>
    </row>
    <row r="128" spans="2:6" outlineLevel="1" x14ac:dyDescent="0.25">
      <c r="B128" s="31">
        <v>105396</v>
      </c>
      <c r="C128" s="29" t="s">
        <v>14195</v>
      </c>
      <c r="D128" s="31" t="s">
        <v>60</v>
      </c>
      <c r="E128" s="31" t="s">
        <v>43</v>
      </c>
      <c r="F128" s="33">
        <v>29.43</v>
      </c>
    </row>
    <row r="129" spans="2:6" outlineLevel="1" x14ac:dyDescent="0.25">
      <c r="B129" s="31">
        <v>105397</v>
      </c>
      <c r="C129" s="29" t="s">
        <v>14196</v>
      </c>
      <c r="D129" s="31" t="s">
        <v>60</v>
      </c>
      <c r="E129" s="31" t="s">
        <v>43</v>
      </c>
      <c r="F129" s="33">
        <v>32.840000000000003</v>
      </c>
    </row>
    <row r="130" spans="2:6" outlineLevel="1" x14ac:dyDescent="0.25">
      <c r="B130" s="31">
        <v>105398</v>
      </c>
      <c r="C130" s="29" t="s">
        <v>14197</v>
      </c>
      <c r="D130" s="31" t="s">
        <v>60</v>
      </c>
      <c r="E130" s="31" t="s">
        <v>43</v>
      </c>
      <c r="F130" s="33">
        <v>43.07</v>
      </c>
    </row>
    <row r="131" spans="2:6" outlineLevel="1" x14ac:dyDescent="0.25">
      <c r="B131" s="31">
        <v>105399</v>
      </c>
      <c r="C131" s="29" t="s">
        <v>14198</v>
      </c>
      <c r="D131" s="31" t="s">
        <v>60</v>
      </c>
      <c r="E131" s="31" t="s">
        <v>43</v>
      </c>
      <c r="F131" s="33">
        <v>50.91</v>
      </c>
    </row>
    <row r="132" spans="2:6" outlineLevel="1" x14ac:dyDescent="0.25">
      <c r="B132" s="31">
        <v>105400</v>
      </c>
      <c r="C132" s="29" t="s">
        <v>14199</v>
      </c>
      <c r="D132" s="31" t="s">
        <v>60</v>
      </c>
      <c r="E132" s="31" t="s">
        <v>43</v>
      </c>
      <c r="F132" s="33">
        <v>58.01</v>
      </c>
    </row>
    <row r="133" spans="2:6" outlineLevel="1" x14ac:dyDescent="0.25">
      <c r="B133" s="31">
        <v>105401</v>
      </c>
      <c r="C133" s="29" t="s">
        <v>14200</v>
      </c>
      <c r="D133" s="31" t="s">
        <v>60</v>
      </c>
      <c r="E133" s="31" t="s">
        <v>43</v>
      </c>
      <c r="F133" s="33">
        <v>65.37</v>
      </c>
    </row>
    <row r="134" spans="2:6" outlineLevel="1" x14ac:dyDescent="0.25">
      <c r="B134" s="31">
        <v>105402</v>
      </c>
      <c r="C134" s="29" t="s">
        <v>14201</v>
      </c>
      <c r="D134" s="31" t="s">
        <v>60</v>
      </c>
      <c r="E134" s="31" t="s">
        <v>43</v>
      </c>
      <c r="F134" s="33">
        <v>72.97</v>
      </c>
    </row>
    <row r="135" spans="2:6" outlineLevel="1" x14ac:dyDescent="0.25">
      <c r="B135" s="31">
        <v>97173</v>
      </c>
      <c r="C135" s="29" t="s">
        <v>14202</v>
      </c>
      <c r="D135" s="31" t="s">
        <v>42</v>
      </c>
      <c r="E135" s="31" t="s">
        <v>43</v>
      </c>
      <c r="F135" s="33">
        <v>36.950000000000003</v>
      </c>
    </row>
    <row r="136" spans="2:6" outlineLevel="1" x14ac:dyDescent="0.25">
      <c r="B136" s="31">
        <v>97174</v>
      </c>
      <c r="C136" s="29" t="s">
        <v>14203</v>
      </c>
      <c r="D136" s="31" t="s">
        <v>42</v>
      </c>
      <c r="E136" s="31" t="s">
        <v>43</v>
      </c>
      <c r="F136" s="33">
        <v>43.83</v>
      </c>
    </row>
    <row r="137" spans="2:6" outlineLevel="1" x14ac:dyDescent="0.25">
      <c r="B137" s="31">
        <v>97175</v>
      </c>
      <c r="C137" s="29" t="s">
        <v>14204</v>
      </c>
      <c r="D137" s="31" t="s">
        <v>42</v>
      </c>
      <c r="E137" s="31" t="s">
        <v>43</v>
      </c>
      <c r="F137" s="33">
        <v>50.72</v>
      </c>
    </row>
    <row r="138" spans="2:6" outlineLevel="1" x14ac:dyDescent="0.25">
      <c r="B138" s="31">
        <v>97176</v>
      </c>
      <c r="C138" s="29" t="s">
        <v>14205</v>
      </c>
      <c r="D138" s="31" t="s">
        <v>42</v>
      </c>
      <c r="E138" s="31" t="s">
        <v>43</v>
      </c>
      <c r="F138" s="33">
        <v>57.63</v>
      </c>
    </row>
    <row r="139" spans="2:6" outlineLevel="1" x14ac:dyDescent="0.25">
      <c r="B139" s="31">
        <v>97177</v>
      </c>
      <c r="C139" s="29" t="s">
        <v>14206</v>
      </c>
      <c r="D139" s="31" t="s">
        <v>42</v>
      </c>
      <c r="E139" s="31" t="s">
        <v>43</v>
      </c>
      <c r="F139" s="33">
        <v>64.52</v>
      </c>
    </row>
    <row r="140" spans="2:6" outlineLevel="1" x14ac:dyDescent="0.25">
      <c r="B140" s="31">
        <v>97178</v>
      </c>
      <c r="C140" s="29" t="s">
        <v>14207</v>
      </c>
      <c r="D140" s="31" t="s">
        <v>42</v>
      </c>
      <c r="E140" s="31" t="s">
        <v>43</v>
      </c>
      <c r="F140" s="33">
        <v>78.290000000000006</v>
      </c>
    </row>
    <row r="141" spans="2:6" outlineLevel="1" x14ac:dyDescent="0.25">
      <c r="B141" s="31">
        <v>97179</v>
      </c>
      <c r="C141" s="29" t="s">
        <v>14208</v>
      </c>
      <c r="D141" s="31" t="s">
        <v>42</v>
      </c>
      <c r="E141" s="31" t="s">
        <v>43</v>
      </c>
      <c r="F141" s="33">
        <v>92.09</v>
      </c>
    </row>
    <row r="142" spans="2:6" outlineLevel="1" x14ac:dyDescent="0.25">
      <c r="B142" s="31">
        <v>97180</v>
      </c>
      <c r="C142" s="29" t="s">
        <v>14209</v>
      </c>
      <c r="D142" s="31" t="s">
        <v>42</v>
      </c>
      <c r="E142" s="31" t="s">
        <v>43</v>
      </c>
      <c r="F142" s="33">
        <v>105.87</v>
      </c>
    </row>
    <row r="143" spans="2:6" outlineLevel="1" x14ac:dyDescent="0.25">
      <c r="B143" s="31">
        <v>97181</v>
      </c>
      <c r="C143" s="29" t="s">
        <v>14210</v>
      </c>
      <c r="D143" s="31" t="s">
        <v>42</v>
      </c>
      <c r="E143" s="31" t="s">
        <v>43</v>
      </c>
      <c r="F143" s="33">
        <v>119.67</v>
      </c>
    </row>
    <row r="144" spans="2:6" outlineLevel="1" x14ac:dyDescent="0.25">
      <c r="B144" s="31">
        <v>97182</v>
      </c>
      <c r="C144" s="29" t="s">
        <v>14211</v>
      </c>
      <c r="D144" s="31" t="s">
        <v>42</v>
      </c>
      <c r="E144" s="31" t="s">
        <v>43</v>
      </c>
      <c r="F144" s="33">
        <v>137.25</v>
      </c>
    </row>
    <row r="145" spans="2:6" outlineLevel="1" x14ac:dyDescent="0.25">
      <c r="B145" s="31">
        <v>97183</v>
      </c>
      <c r="C145" s="29" t="s">
        <v>14212</v>
      </c>
      <c r="D145" s="31" t="s">
        <v>42</v>
      </c>
      <c r="E145" s="31" t="s">
        <v>43</v>
      </c>
      <c r="F145" s="33">
        <v>32.950000000000003</v>
      </c>
    </row>
    <row r="146" spans="2:6" outlineLevel="1" x14ac:dyDescent="0.25">
      <c r="B146" s="31">
        <v>97184</v>
      </c>
      <c r="C146" s="29" t="s">
        <v>14213</v>
      </c>
      <c r="D146" s="31" t="s">
        <v>42</v>
      </c>
      <c r="E146" s="31" t="s">
        <v>43</v>
      </c>
      <c r="F146" s="33">
        <v>39.159999999999997</v>
      </c>
    </row>
    <row r="147" spans="2:6" outlineLevel="1" x14ac:dyDescent="0.25">
      <c r="B147" s="31">
        <v>97185</v>
      </c>
      <c r="C147" s="29" t="s">
        <v>14214</v>
      </c>
      <c r="D147" s="31" t="s">
        <v>42</v>
      </c>
      <c r="E147" s="31" t="s">
        <v>43</v>
      </c>
      <c r="F147" s="33">
        <v>45.38</v>
      </c>
    </row>
    <row r="148" spans="2:6" outlineLevel="1" x14ac:dyDescent="0.25">
      <c r="B148" s="31">
        <v>97186</v>
      </c>
      <c r="C148" s="29" t="s">
        <v>14215</v>
      </c>
      <c r="D148" s="31" t="s">
        <v>42</v>
      </c>
      <c r="E148" s="31" t="s">
        <v>43</v>
      </c>
      <c r="F148" s="33">
        <v>51.61</v>
      </c>
    </row>
    <row r="149" spans="2:6" outlineLevel="1" x14ac:dyDescent="0.25">
      <c r="B149" s="31">
        <v>97187</v>
      </c>
      <c r="C149" s="29" t="s">
        <v>14216</v>
      </c>
      <c r="D149" s="31" t="s">
        <v>42</v>
      </c>
      <c r="E149" s="31" t="s">
        <v>43</v>
      </c>
      <c r="F149" s="33">
        <v>57.82</v>
      </c>
    </row>
    <row r="150" spans="2:6" outlineLevel="1" x14ac:dyDescent="0.25">
      <c r="B150" s="31">
        <v>97188</v>
      </c>
      <c r="C150" s="29" t="s">
        <v>14217</v>
      </c>
      <c r="D150" s="31" t="s">
        <v>42</v>
      </c>
      <c r="E150" s="31" t="s">
        <v>43</v>
      </c>
      <c r="F150" s="33">
        <v>70.260000000000005</v>
      </c>
    </row>
    <row r="151" spans="2:6" outlineLevel="1" x14ac:dyDescent="0.25">
      <c r="B151" s="31">
        <v>97189</v>
      </c>
      <c r="C151" s="29" t="s">
        <v>14218</v>
      </c>
      <c r="D151" s="31" t="s">
        <v>42</v>
      </c>
      <c r="E151" s="31" t="s">
        <v>43</v>
      </c>
      <c r="F151" s="33">
        <v>82.71</v>
      </c>
    </row>
    <row r="152" spans="2:6" outlineLevel="1" x14ac:dyDescent="0.25">
      <c r="B152" s="31">
        <v>97190</v>
      </c>
      <c r="C152" s="29" t="s">
        <v>14219</v>
      </c>
      <c r="D152" s="31" t="s">
        <v>42</v>
      </c>
      <c r="E152" s="31" t="s">
        <v>43</v>
      </c>
      <c r="F152" s="33">
        <v>95.14</v>
      </c>
    </row>
    <row r="153" spans="2:6" outlineLevel="1" x14ac:dyDescent="0.25">
      <c r="B153" s="31">
        <v>97191</v>
      </c>
      <c r="C153" s="29" t="s">
        <v>14220</v>
      </c>
      <c r="D153" s="31" t="s">
        <v>42</v>
      </c>
      <c r="E153" s="31" t="s">
        <v>43</v>
      </c>
      <c r="F153" s="33">
        <v>107.58</v>
      </c>
    </row>
    <row r="154" spans="2:6" outlineLevel="1" x14ac:dyDescent="0.25">
      <c r="B154" s="31">
        <v>97192</v>
      </c>
      <c r="C154" s="29" t="s">
        <v>14221</v>
      </c>
      <c r="D154" s="31" t="s">
        <v>42</v>
      </c>
      <c r="E154" s="31" t="s">
        <v>43</v>
      </c>
      <c r="F154" s="33">
        <v>122.99</v>
      </c>
    </row>
    <row r="155" spans="2:6" outlineLevel="1" x14ac:dyDescent="0.25">
      <c r="B155" s="31">
        <v>90694</v>
      </c>
      <c r="C155" s="29" t="s">
        <v>44</v>
      </c>
      <c r="D155" s="31" t="s">
        <v>42</v>
      </c>
      <c r="E155" s="31" t="s">
        <v>45</v>
      </c>
      <c r="F155" s="33">
        <v>41.77</v>
      </c>
    </row>
    <row r="156" spans="2:6" outlineLevel="1" x14ac:dyDescent="0.25">
      <c r="B156" s="31">
        <v>90695</v>
      </c>
      <c r="C156" s="29" t="s">
        <v>46</v>
      </c>
      <c r="D156" s="31" t="s">
        <v>42</v>
      </c>
      <c r="E156" s="31" t="s">
        <v>45</v>
      </c>
      <c r="F156" s="33">
        <v>79.75</v>
      </c>
    </row>
    <row r="157" spans="2:6" outlineLevel="1" x14ac:dyDescent="0.25">
      <c r="B157" s="31">
        <v>90696</v>
      </c>
      <c r="C157" s="29" t="s">
        <v>47</v>
      </c>
      <c r="D157" s="31" t="s">
        <v>42</v>
      </c>
      <c r="E157" s="31" t="s">
        <v>45</v>
      </c>
      <c r="F157" s="33">
        <v>133.53</v>
      </c>
    </row>
    <row r="158" spans="2:6" outlineLevel="1" x14ac:dyDescent="0.25">
      <c r="B158" s="31">
        <v>90697</v>
      </c>
      <c r="C158" s="29" t="s">
        <v>48</v>
      </c>
      <c r="D158" s="31" t="s">
        <v>42</v>
      </c>
      <c r="E158" s="31" t="s">
        <v>45</v>
      </c>
      <c r="F158" s="33">
        <v>207.45</v>
      </c>
    </row>
    <row r="159" spans="2:6" outlineLevel="1" x14ac:dyDescent="0.25">
      <c r="B159" s="31">
        <v>90698</v>
      </c>
      <c r="C159" s="29" t="s">
        <v>49</v>
      </c>
      <c r="D159" s="31" t="s">
        <v>42</v>
      </c>
      <c r="E159" s="31" t="s">
        <v>45</v>
      </c>
      <c r="F159" s="33">
        <v>317.42</v>
      </c>
    </row>
    <row r="160" spans="2:6" outlineLevel="1" x14ac:dyDescent="0.25">
      <c r="B160" s="31">
        <v>90699</v>
      </c>
      <c r="C160" s="29" t="s">
        <v>50</v>
      </c>
      <c r="D160" s="31" t="s">
        <v>42</v>
      </c>
      <c r="E160" s="31" t="s">
        <v>45</v>
      </c>
      <c r="F160" s="33">
        <v>447.05</v>
      </c>
    </row>
    <row r="161" spans="2:6" outlineLevel="1" x14ac:dyDescent="0.25">
      <c r="B161" s="31">
        <v>90700</v>
      </c>
      <c r="C161" s="29" t="s">
        <v>51</v>
      </c>
      <c r="D161" s="31" t="s">
        <v>42</v>
      </c>
      <c r="E161" s="31" t="s">
        <v>43</v>
      </c>
      <c r="F161" s="33">
        <v>522.6</v>
      </c>
    </row>
    <row r="162" spans="2:6" outlineLevel="1" x14ac:dyDescent="0.25">
      <c r="B162" s="31">
        <v>90701</v>
      </c>
      <c r="C162" s="29" t="s">
        <v>52</v>
      </c>
      <c r="D162" s="31" t="s">
        <v>42</v>
      </c>
      <c r="E162" s="31" t="s">
        <v>45</v>
      </c>
      <c r="F162" s="33">
        <v>62.69</v>
      </c>
    </row>
    <row r="163" spans="2:6" outlineLevel="1" x14ac:dyDescent="0.25">
      <c r="B163" s="31">
        <v>90702</v>
      </c>
      <c r="C163" s="29" t="s">
        <v>53</v>
      </c>
      <c r="D163" s="31" t="s">
        <v>42</v>
      </c>
      <c r="E163" s="31" t="s">
        <v>45</v>
      </c>
      <c r="F163" s="33">
        <v>104.1</v>
      </c>
    </row>
    <row r="164" spans="2:6" outlineLevel="1" x14ac:dyDescent="0.25">
      <c r="B164" s="31">
        <v>90703</v>
      </c>
      <c r="C164" s="29" t="s">
        <v>54</v>
      </c>
      <c r="D164" s="31" t="s">
        <v>42</v>
      </c>
      <c r="E164" s="31" t="s">
        <v>45</v>
      </c>
      <c r="F164" s="33">
        <v>163.79</v>
      </c>
    </row>
    <row r="165" spans="2:6" outlineLevel="1" x14ac:dyDescent="0.25">
      <c r="B165" s="31">
        <v>90704</v>
      </c>
      <c r="C165" s="29" t="s">
        <v>55</v>
      </c>
      <c r="D165" s="31" t="s">
        <v>42</v>
      </c>
      <c r="E165" s="31" t="s">
        <v>45</v>
      </c>
      <c r="F165" s="33">
        <v>244.47</v>
      </c>
    </row>
    <row r="166" spans="2:6" outlineLevel="1" x14ac:dyDescent="0.25">
      <c r="B166" s="31">
        <v>90705</v>
      </c>
      <c r="C166" s="29" t="s">
        <v>56</v>
      </c>
      <c r="D166" s="31" t="s">
        <v>42</v>
      </c>
      <c r="E166" s="31" t="s">
        <v>45</v>
      </c>
      <c r="F166" s="33">
        <v>318.45</v>
      </c>
    </row>
    <row r="167" spans="2:6" outlineLevel="1" x14ac:dyDescent="0.25">
      <c r="B167" s="31">
        <v>90706</v>
      </c>
      <c r="C167" s="29" t="s">
        <v>57</v>
      </c>
      <c r="D167" s="31" t="s">
        <v>42</v>
      </c>
      <c r="E167" s="31" t="s">
        <v>43</v>
      </c>
      <c r="F167" s="33">
        <v>422.9</v>
      </c>
    </row>
    <row r="168" spans="2:6" outlineLevel="1" x14ac:dyDescent="0.25">
      <c r="B168" s="31">
        <v>90708</v>
      </c>
      <c r="C168" s="29" t="s">
        <v>58</v>
      </c>
      <c r="D168" s="31" t="s">
        <v>42</v>
      </c>
      <c r="E168" s="31" t="s">
        <v>43</v>
      </c>
      <c r="F168" s="33">
        <v>674.39</v>
      </c>
    </row>
    <row r="169" spans="2:6" outlineLevel="1" x14ac:dyDescent="0.25">
      <c r="B169" s="31">
        <v>90724</v>
      </c>
      <c r="C169" s="29" t="s">
        <v>59</v>
      </c>
      <c r="D169" s="31" t="s">
        <v>60</v>
      </c>
      <c r="E169" s="31" t="s">
        <v>45</v>
      </c>
      <c r="F169" s="33">
        <v>18.899999999999999</v>
      </c>
    </row>
    <row r="170" spans="2:6" outlineLevel="1" x14ac:dyDescent="0.25">
      <c r="B170" s="31">
        <v>90725</v>
      </c>
      <c r="C170" s="29" t="s">
        <v>61</v>
      </c>
      <c r="D170" s="31" t="s">
        <v>60</v>
      </c>
      <c r="E170" s="31" t="s">
        <v>45</v>
      </c>
      <c r="F170" s="33">
        <v>23.33</v>
      </c>
    </row>
    <row r="171" spans="2:6" outlineLevel="1" x14ac:dyDescent="0.25">
      <c r="B171" s="31">
        <v>90726</v>
      </c>
      <c r="C171" s="29" t="s">
        <v>62</v>
      </c>
      <c r="D171" s="31" t="s">
        <v>60</v>
      </c>
      <c r="E171" s="31" t="s">
        <v>45</v>
      </c>
      <c r="F171" s="33">
        <v>27.83</v>
      </c>
    </row>
    <row r="172" spans="2:6" outlineLevel="1" x14ac:dyDescent="0.25">
      <c r="B172" s="31">
        <v>90727</v>
      </c>
      <c r="C172" s="29" t="s">
        <v>63</v>
      </c>
      <c r="D172" s="31" t="s">
        <v>60</v>
      </c>
      <c r="E172" s="31" t="s">
        <v>45</v>
      </c>
      <c r="F172" s="33">
        <v>32.25</v>
      </c>
    </row>
    <row r="173" spans="2:6" outlineLevel="1" x14ac:dyDescent="0.25">
      <c r="B173" s="31">
        <v>90728</v>
      </c>
      <c r="C173" s="29" t="s">
        <v>64</v>
      </c>
      <c r="D173" s="31" t="s">
        <v>60</v>
      </c>
      <c r="E173" s="31" t="s">
        <v>45</v>
      </c>
      <c r="F173" s="33">
        <v>36.67</v>
      </c>
    </row>
    <row r="174" spans="2:6" outlineLevel="1" x14ac:dyDescent="0.25">
      <c r="B174" s="31">
        <v>90729</v>
      </c>
      <c r="C174" s="29" t="s">
        <v>65</v>
      </c>
      <c r="D174" s="31" t="s">
        <v>60</v>
      </c>
      <c r="E174" s="31" t="s">
        <v>45</v>
      </c>
      <c r="F174" s="33">
        <v>41.1</v>
      </c>
    </row>
    <row r="175" spans="2:6" outlineLevel="1" x14ac:dyDescent="0.25">
      <c r="B175" s="31">
        <v>90730</v>
      </c>
      <c r="C175" s="29" t="s">
        <v>66</v>
      </c>
      <c r="D175" s="31" t="s">
        <v>60</v>
      </c>
      <c r="E175" s="31" t="s">
        <v>45</v>
      </c>
      <c r="F175" s="33">
        <v>45.52</v>
      </c>
    </row>
    <row r="176" spans="2:6" outlineLevel="1" x14ac:dyDescent="0.25">
      <c r="B176" s="31">
        <v>90731</v>
      </c>
      <c r="C176" s="29" t="s">
        <v>67</v>
      </c>
      <c r="D176" s="31" t="s">
        <v>60</v>
      </c>
      <c r="E176" s="31" t="s">
        <v>45</v>
      </c>
      <c r="F176" s="33">
        <v>49.95</v>
      </c>
    </row>
    <row r="177" spans="2:6" outlineLevel="1" x14ac:dyDescent="0.25">
      <c r="B177" s="31">
        <v>90732</v>
      </c>
      <c r="C177" s="29" t="s">
        <v>68</v>
      </c>
      <c r="D177" s="31" t="s">
        <v>60</v>
      </c>
      <c r="E177" s="31" t="s">
        <v>45</v>
      </c>
      <c r="F177" s="33">
        <v>63.22</v>
      </c>
    </row>
    <row r="178" spans="2:6" outlineLevel="1" x14ac:dyDescent="0.25">
      <c r="B178" s="31">
        <v>90733</v>
      </c>
      <c r="C178" s="29" t="s">
        <v>69</v>
      </c>
      <c r="D178" s="31" t="s">
        <v>42</v>
      </c>
      <c r="E178" s="31" t="s">
        <v>45</v>
      </c>
      <c r="F178" s="33">
        <v>2.6</v>
      </c>
    </row>
    <row r="179" spans="2:6" outlineLevel="1" x14ac:dyDescent="0.25">
      <c r="B179" s="31">
        <v>90734</v>
      </c>
      <c r="C179" s="29" t="s">
        <v>70</v>
      </c>
      <c r="D179" s="31" t="s">
        <v>42</v>
      </c>
      <c r="E179" s="31" t="s">
        <v>45</v>
      </c>
      <c r="F179" s="33">
        <v>3.08</v>
      </c>
    </row>
    <row r="180" spans="2:6" outlineLevel="1" x14ac:dyDescent="0.25">
      <c r="B180" s="31">
        <v>90735</v>
      </c>
      <c r="C180" s="29" t="s">
        <v>71</v>
      </c>
      <c r="D180" s="31" t="s">
        <v>42</v>
      </c>
      <c r="E180" s="31" t="s">
        <v>45</v>
      </c>
      <c r="F180" s="33">
        <v>3.56</v>
      </c>
    </row>
    <row r="181" spans="2:6" outlineLevel="1" x14ac:dyDescent="0.25">
      <c r="B181" s="31">
        <v>90736</v>
      </c>
      <c r="C181" s="29" t="s">
        <v>72</v>
      </c>
      <c r="D181" s="31" t="s">
        <v>42</v>
      </c>
      <c r="E181" s="31" t="s">
        <v>45</v>
      </c>
      <c r="F181" s="33">
        <v>4.04</v>
      </c>
    </row>
    <row r="182" spans="2:6" outlineLevel="1" x14ac:dyDescent="0.25">
      <c r="B182" s="31">
        <v>90737</v>
      </c>
      <c r="C182" s="29" t="s">
        <v>73</v>
      </c>
      <c r="D182" s="31" t="s">
        <v>42</v>
      </c>
      <c r="E182" s="31" t="s">
        <v>45</v>
      </c>
      <c r="F182" s="33">
        <v>4.5199999999999996</v>
      </c>
    </row>
    <row r="183" spans="2:6" outlineLevel="1" x14ac:dyDescent="0.25">
      <c r="B183" s="31">
        <v>90738</v>
      </c>
      <c r="C183" s="29" t="s">
        <v>74</v>
      </c>
      <c r="D183" s="31" t="s">
        <v>42</v>
      </c>
      <c r="E183" s="31" t="s">
        <v>45</v>
      </c>
      <c r="F183" s="33">
        <v>5.01</v>
      </c>
    </row>
    <row r="184" spans="2:6" outlineLevel="1" x14ac:dyDescent="0.25">
      <c r="B184" s="31">
        <v>90739</v>
      </c>
      <c r="C184" s="29" t="s">
        <v>75</v>
      </c>
      <c r="D184" s="31" t="s">
        <v>42</v>
      </c>
      <c r="E184" s="31" t="s">
        <v>43</v>
      </c>
      <c r="F184" s="33">
        <v>7.82</v>
      </c>
    </row>
    <row r="185" spans="2:6" outlineLevel="1" x14ac:dyDescent="0.25">
      <c r="B185" s="31">
        <v>90740</v>
      </c>
      <c r="C185" s="29" t="s">
        <v>76</v>
      </c>
      <c r="D185" s="31" t="s">
        <v>42</v>
      </c>
      <c r="E185" s="31" t="s">
        <v>45</v>
      </c>
      <c r="F185" s="33">
        <v>3.43</v>
      </c>
    </row>
    <row r="186" spans="2:6" outlineLevel="1" x14ac:dyDescent="0.25">
      <c r="B186" s="31">
        <v>90741</v>
      </c>
      <c r="C186" s="29" t="s">
        <v>77</v>
      </c>
      <c r="D186" s="31" t="s">
        <v>42</v>
      </c>
      <c r="E186" s="31" t="s">
        <v>45</v>
      </c>
      <c r="F186" s="33">
        <v>3.91</v>
      </c>
    </row>
    <row r="187" spans="2:6" outlineLevel="1" x14ac:dyDescent="0.25">
      <c r="B187" s="31">
        <v>90742</v>
      </c>
      <c r="C187" s="29" t="s">
        <v>78</v>
      </c>
      <c r="D187" s="31" t="s">
        <v>42</v>
      </c>
      <c r="E187" s="31" t="s">
        <v>45</v>
      </c>
      <c r="F187" s="33">
        <v>4.3899999999999997</v>
      </c>
    </row>
    <row r="188" spans="2:6" outlineLevel="1" x14ac:dyDescent="0.25">
      <c r="B188" s="31">
        <v>90743</v>
      </c>
      <c r="C188" s="29" t="s">
        <v>79</v>
      </c>
      <c r="D188" s="31" t="s">
        <v>42</v>
      </c>
      <c r="E188" s="31" t="s">
        <v>45</v>
      </c>
      <c r="F188" s="33">
        <v>4.87</v>
      </c>
    </row>
    <row r="189" spans="2:6" outlineLevel="1" x14ac:dyDescent="0.25">
      <c r="B189" s="31">
        <v>90744</v>
      </c>
      <c r="C189" s="29" t="s">
        <v>80</v>
      </c>
      <c r="D189" s="31" t="s">
        <v>42</v>
      </c>
      <c r="E189" s="31" t="s">
        <v>45</v>
      </c>
      <c r="F189" s="33">
        <v>5.35</v>
      </c>
    </row>
    <row r="190" spans="2:6" outlineLevel="1" x14ac:dyDescent="0.25">
      <c r="B190" s="31">
        <v>90745</v>
      </c>
      <c r="C190" s="29" t="s">
        <v>81</v>
      </c>
      <c r="D190" s="31" t="s">
        <v>42</v>
      </c>
      <c r="E190" s="31" t="s">
        <v>43</v>
      </c>
      <c r="F190" s="33">
        <v>8.74</v>
      </c>
    </row>
    <row r="191" spans="2:6" outlineLevel="1" x14ac:dyDescent="0.25">
      <c r="B191" s="31">
        <v>90746</v>
      </c>
      <c r="C191" s="29" t="s">
        <v>82</v>
      </c>
      <c r="D191" s="31" t="s">
        <v>42</v>
      </c>
      <c r="E191" s="31" t="s">
        <v>45</v>
      </c>
      <c r="F191" s="33">
        <v>2.81</v>
      </c>
    </row>
    <row r="192" spans="2:6" outlineLevel="1" x14ac:dyDescent="0.25">
      <c r="B192" s="31">
        <v>90747</v>
      </c>
      <c r="C192" s="29" t="s">
        <v>83</v>
      </c>
      <c r="D192" s="31" t="s">
        <v>42</v>
      </c>
      <c r="E192" s="31" t="s">
        <v>43</v>
      </c>
      <c r="F192" s="33">
        <v>15.19</v>
      </c>
    </row>
    <row r="193" spans="2:6" outlineLevel="1" x14ac:dyDescent="0.25">
      <c r="B193" s="31">
        <v>94869</v>
      </c>
      <c r="C193" s="29" t="s">
        <v>84</v>
      </c>
      <c r="D193" s="31" t="s">
        <v>42</v>
      </c>
      <c r="E193" s="31" t="s">
        <v>45</v>
      </c>
      <c r="F193" s="33">
        <v>118.85</v>
      </c>
    </row>
    <row r="194" spans="2:6" outlineLevel="1" x14ac:dyDescent="0.25">
      <c r="B194" s="31">
        <v>94870</v>
      </c>
      <c r="C194" s="29" t="s">
        <v>85</v>
      </c>
      <c r="D194" s="31" t="s">
        <v>42</v>
      </c>
      <c r="E194" s="31" t="s">
        <v>45</v>
      </c>
      <c r="F194" s="33">
        <v>1.75</v>
      </c>
    </row>
    <row r="195" spans="2:6" outlineLevel="1" x14ac:dyDescent="0.25">
      <c r="B195" s="31">
        <v>94871</v>
      </c>
      <c r="C195" s="29" t="s">
        <v>86</v>
      </c>
      <c r="D195" s="31" t="s">
        <v>42</v>
      </c>
      <c r="E195" s="31" t="s">
        <v>45</v>
      </c>
      <c r="F195" s="33">
        <v>185.83</v>
      </c>
    </row>
    <row r="196" spans="2:6" outlineLevel="1" x14ac:dyDescent="0.25">
      <c r="B196" s="31">
        <v>94872</v>
      </c>
      <c r="C196" s="29" t="s">
        <v>87</v>
      </c>
      <c r="D196" s="31" t="s">
        <v>42</v>
      </c>
      <c r="E196" s="31" t="s">
        <v>45</v>
      </c>
      <c r="F196" s="33">
        <v>2.36</v>
      </c>
    </row>
    <row r="197" spans="2:6" outlineLevel="1" x14ac:dyDescent="0.25">
      <c r="B197" s="31">
        <v>94875</v>
      </c>
      <c r="C197" s="29" t="s">
        <v>88</v>
      </c>
      <c r="D197" s="31" t="s">
        <v>42</v>
      </c>
      <c r="E197" s="31" t="s">
        <v>43</v>
      </c>
      <c r="F197" s="33">
        <v>1094.95</v>
      </c>
    </row>
    <row r="198" spans="2:6" outlineLevel="1" x14ac:dyDescent="0.25">
      <c r="B198" s="31">
        <v>94876</v>
      </c>
      <c r="C198" s="29" t="s">
        <v>89</v>
      </c>
      <c r="D198" s="31" t="s">
        <v>42</v>
      </c>
      <c r="E198" s="31" t="s">
        <v>43</v>
      </c>
      <c r="F198" s="33">
        <v>25.92</v>
      </c>
    </row>
    <row r="199" spans="2:6" outlineLevel="1" x14ac:dyDescent="0.25">
      <c r="B199" s="31">
        <v>94878</v>
      </c>
      <c r="C199" s="29" t="s">
        <v>90</v>
      </c>
      <c r="D199" s="31" t="s">
        <v>42</v>
      </c>
      <c r="E199" s="31" t="s">
        <v>43</v>
      </c>
      <c r="F199" s="33">
        <v>29.92</v>
      </c>
    </row>
    <row r="200" spans="2:6" outlineLevel="1" x14ac:dyDescent="0.25">
      <c r="B200" s="31">
        <v>94879</v>
      </c>
      <c r="C200" s="29" t="s">
        <v>91</v>
      </c>
      <c r="D200" s="31" t="s">
        <v>42</v>
      </c>
      <c r="E200" s="31" t="s">
        <v>43</v>
      </c>
      <c r="F200" s="33">
        <v>1685.74</v>
      </c>
    </row>
    <row r="201" spans="2:6" outlineLevel="1" x14ac:dyDescent="0.25">
      <c r="B201" s="31">
        <v>94880</v>
      </c>
      <c r="C201" s="29" t="s">
        <v>92</v>
      </c>
      <c r="D201" s="31" t="s">
        <v>42</v>
      </c>
      <c r="E201" s="31" t="s">
        <v>43</v>
      </c>
      <c r="F201" s="33">
        <v>38.909999999999997</v>
      </c>
    </row>
    <row r="202" spans="2:6" outlineLevel="1" x14ac:dyDescent="0.25">
      <c r="B202" s="31">
        <v>94881</v>
      </c>
      <c r="C202" s="29" t="s">
        <v>93</v>
      </c>
      <c r="D202" s="31" t="s">
        <v>42</v>
      </c>
      <c r="E202" s="31" t="s">
        <v>43</v>
      </c>
      <c r="F202" s="33">
        <v>2321.1</v>
      </c>
    </row>
    <row r="203" spans="2:6" outlineLevel="1" x14ac:dyDescent="0.25">
      <c r="B203" s="31">
        <v>94882</v>
      </c>
      <c r="C203" s="29" t="s">
        <v>94</v>
      </c>
      <c r="D203" s="31" t="s">
        <v>42</v>
      </c>
      <c r="E203" s="31" t="s">
        <v>43</v>
      </c>
      <c r="F203" s="33">
        <v>45.07</v>
      </c>
    </row>
    <row r="204" spans="2:6" outlineLevel="1" x14ac:dyDescent="0.25">
      <c r="B204" s="31">
        <v>94884</v>
      </c>
      <c r="C204" s="29" t="s">
        <v>95</v>
      </c>
      <c r="D204" s="31" t="s">
        <v>42</v>
      </c>
      <c r="E204" s="31" t="s">
        <v>43</v>
      </c>
      <c r="F204" s="33">
        <v>57.54</v>
      </c>
    </row>
    <row r="205" spans="2:6" outlineLevel="1" x14ac:dyDescent="0.25">
      <c r="B205" s="31">
        <v>97121</v>
      </c>
      <c r="C205" s="29" t="s">
        <v>14222</v>
      </c>
      <c r="D205" s="31" t="s">
        <v>42</v>
      </c>
      <c r="E205" s="31" t="s">
        <v>45</v>
      </c>
      <c r="F205" s="33">
        <v>2.3199999999999998</v>
      </c>
    </row>
    <row r="206" spans="2:6" outlineLevel="1" x14ac:dyDescent="0.25">
      <c r="B206" s="31">
        <v>97122</v>
      </c>
      <c r="C206" s="29" t="s">
        <v>14223</v>
      </c>
      <c r="D206" s="31" t="s">
        <v>42</v>
      </c>
      <c r="E206" s="31" t="s">
        <v>45</v>
      </c>
      <c r="F206" s="33">
        <v>2.81</v>
      </c>
    </row>
    <row r="207" spans="2:6" outlineLevel="1" x14ac:dyDescent="0.25">
      <c r="B207" s="31">
        <v>97123</v>
      </c>
      <c r="C207" s="29" t="s">
        <v>14224</v>
      </c>
      <c r="D207" s="31" t="s">
        <v>42</v>
      </c>
      <c r="E207" s="31" t="s">
        <v>45</v>
      </c>
      <c r="F207" s="33">
        <v>3.27</v>
      </c>
    </row>
    <row r="208" spans="2:6" outlineLevel="1" x14ac:dyDescent="0.25">
      <c r="B208" s="31">
        <v>97124</v>
      </c>
      <c r="C208" s="29" t="s">
        <v>14225</v>
      </c>
      <c r="D208" s="31" t="s">
        <v>42</v>
      </c>
      <c r="E208" s="31" t="s">
        <v>45</v>
      </c>
      <c r="F208" s="33">
        <v>1.9</v>
      </c>
    </row>
    <row r="209" spans="2:6" outlineLevel="1" x14ac:dyDescent="0.25">
      <c r="B209" s="31">
        <v>97125</v>
      </c>
      <c r="C209" s="29" t="s">
        <v>14226</v>
      </c>
      <c r="D209" s="31" t="s">
        <v>42</v>
      </c>
      <c r="E209" s="31" t="s">
        <v>45</v>
      </c>
      <c r="F209" s="33">
        <v>2.31</v>
      </c>
    </row>
    <row r="210" spans="2:6" outlineLevel="1" x14ac:dyDescent="0.25">
      <c r="B210" s="31">
        <v>97126</v>
      </c>
      <c r="C210" s="29" t="s">
        <v>14227</v>
      </c>
      <c r="D210" s="31" t="s">
        <v>42</v>
      </c>
      <c r="E210" s="31" t="s">
        <v>45</v>
      </c>
      <c r="F210" s="33">
        <v>2.7</v>
      </c>
    </row>
    <row r="211" spans="2:6" outlineLevel="1" x14ac:dyDescent="0.25">
      <c r="B211" s="31">
        <v>102264</v>
      </c>
      <c r="C211" s="29" t="s">
        <v>96</v>
      </c>
      <c r="D211" s="31" t="s">
        <v>42</v>
      </c>
      <c r="E211" s="31" t="s">
        <v>45</v>
      </c>
      <c r="F211" s="33">
        <v>17.88</v>
      </c>
    </row>
    <row r="212" spans="2:6" outlineLevel="1" x14ac:dyDescent="0.25">
      <c r="B212" s="31">
        <v>102265</v>
      </c>
      <c r="C212" s="29" t="s">
        <v>97</v>
      </c>
      <c r="D212" s="31" t="s">
        <v>60</v>
      </c>
      <c r="E212" s="31" t="s">
        <v>45</v>
      </c>
      <c r="F212" s="33">
        <v>80.91</v>
      </c>
    </row>
    <row r="213" spans="2:6" outlineLevel="1" x14ac:dyDescent="0.25">
      <c r="B213" s="31">
        <v>102266</v>
      </c>
      <c r="C213" s="29" t="s">
        <v>98</v>
      </c>
      <c r="D213" s="31" t="s">
        <v>60</v>
      </c>
      <c r="E213" s="31" t="s">
        <v>45</v>
      </c>
      <c r="F213" s="33">
        <v>89.77</v>
      </c>
    </row>
    <row r="214" spans="2:6" outlineLevel="1" x14ac:dyDescent="0.25">
      <c r="B214" s="31">
        <v>102267</v>
      </c>
      <c r="C214" s="29" t="s">
        <v>99</v>
      </c>
      <c r="D214" s="31" t="s">
        <v>60</v>
      </c>
      <c r="E214" s="31" t="s">
        <v>45</v>
      </c>
      <c r="F214" s="33">
        <v>103.11</v>
      </c>
    </row>
    <row r="215" spans="2:6" outlineLevel="1" x14ac:dyDescent="0.25">
      <c r="B215" s="31">
        <v>102268</v>
      </c>
      <c r="C215" s="29" t="s">
        <v>100</v>
      </c>
      <c r="D215" s="31" t="s">
        <v>60</v>
      </c>
      <c r="E215" s="31" t="s">
        <v>45</v>
      </c>
      <c r="F215" s="33">
        <v>116.39</v>
      </c>
    </row>
    <row r="216" spans="2:6" outlineLevel="1" x14ac:dyDescent="0.25">
      <c r="B216" s="31">
        <v>102269</v>
      </c>
      <c r="C216" s="29" t="s">
        <v>101</v>
      </c>
      <c r="D216" s="31" t="s">
        <v>60</v>
      </c>
      <c r="E216" s="31" t="s">
        <v>45</v>
      </c>
      <c r="F216" s="33">
        <v>142.93</v>
      </c>
    </row>
    <row r="217" spans="2:6" outlineLevel="1" x14ac:dyDescent="0.25">
      <c r="B217" s="31">
        <v>105260</v>
      </c>
      <c r="C217" s="29" t="s">
        <v>14228</v>
      </c>
      <c r="D217" s="31" t="s">
        <v>60</v>
      </c>
      <c r="E217" s="31" t="s">
        <v>43</v>
      </c>
      <c r="F217" s="33">
        <v>19.37</v>
      </c>
    </row>
    <row r="218" spans="2:6" outlineLevel="1" x14ac:dyDescent="0.25">
      <c r="B218" s="31">
        <v>105285</v>
      </c>
      <c r="C218" s="29" t="s">
        <v>14229</v>
      </c>
      <c r="D218" s="31" t="s">
        <v>60</v>
      </c>
      <c r="E218" s="31" t="s">
        <v>43</v>
      </c>
      <c r="F218" s="33">
        <v>18.95</v>
      </c>
    </row>
    <row r="219" spans="2:6" outlineLevel="1" x14ac:dyDescent="0.25">
      <c r="B219" s="31">
        <v>105286</v>
      </c>
      <c r="C219" s="29" t="s">
        <v>14230</v>
      </c>
      <c r="D219" s="31" t="s">
        <v>60</v>
      </c>
      <c r="E219" s="31" t="s">
        <v>43</v>
      </c>
      <c r="F219" s="33">
        <v>23.03</v>
      </c>
    </row>
    <row r="220" spans="2:6" outlineLevel="1" x14ac:dyDescent="0.25">
      <c r="B220" s="31">
        <v>105287</v>
      </c>
      <c r="C220" s="29" t="s">
        <v>14231</v>
      </c>
      <c r="D220" s="31" t="s">
        <v>60</v>
      </c>
      <c r="E220" s="31" t="s">
        <v>43</v>
      </c>
      <c r="F220" s="33">
        <v>21.35</v>
      </c>
    </row>
    <row r="221" spans="2:6" outlineLevel="1" x14ac:dyDescent="0.25">
      <c r="B221" s="31">
        <v>105288</v>
      </c>
      <c r="C221" s="29" t="s">
        <v>14232</v>
      </c>
      <c r="D221" s="31" t="s">
        <v>60</v>
      </c>
      <c r="E221" s="31" t="s">
        <v>43</v>
      </c>
      <c r="F221" s="33">
        <v>37.619999999999997</v>
      </c>
    </row>
    <row r="222" spans="2:6" outlineLevel="1" x14ac:dyDescent="0.25">
      <c r="B222" s="31">
        <v>105289</v>
      </c>
      <c r="C222" s="29" t="s">
        <v>14233</v>
      </c>
      <c r="D222" s="31" t="s">
        <v>60</v>
      </c>
      <c r="E222" s="31" t="s">
        <v>43</v>
      </c>
      <c r="F222" s="33">
        <v>35.619999999999997</v>
      </c>
    </row>
    <row r="223" spans="2:6" outlineLevel="1" x14ac:dyDescent="0.25">
      <c r="B223" s="31">
        <v>105290</v>
      </c>
      <c r="C223" s="29" t="s">
        <v>14234</v>
      </c>
      <c r="D223" s="31" t="s">
        <v>60</v>
      </c>
      <c r="E223" s="31" t="s">
        <v>43</v>
      </c>
      <c r="F223" s="33">
        <v>50.42</v>
      </c>
    </row>
    <row r="224" spans="2:6" outlineLevel="1" x14ac:dyDescent="0.25">
      <c r="B224" s="31">
        <v>105291</v>
      </c>
      <c r="C224" s="29" t="s">
        <v>14235</v>
      </c>
      <c r="D224" s="31" t="s">
        <v>60</v>
      </c>
      <c r="E224" s="31" t="s">
        <v>43</v>
      </c>
      <c r="F224" s="33">
        <v>48.11</v>
      </c>
    </row>
    <row r="225" spans="2:6" outlineLevel="1" x14ac:dyDescent="0.25">
      <c r="B225" s="31">
        <v>105292</v>
      </c>
      <c r="C225" s="29" t="s">
        <v>14236</v>
      </c>
      <c r="D225" s="31" t="s">
        <v>60</v>
      </c>
      <c r="E225" s="31" t="s">
        <v>43</v>
      </c>
      <c r="F225" s="33">
        <v>38.130000000000003</v>
      </c>
    </row>
    <row r="226" spans="2:6" outlineLevel="1" x14ac:dyDescent="0.25">
      <c r="B226" s="31">
        <v>105293</v>
      </c>
      <c r="C226" s="29" t="s">
        <v>14237</v>
      </c>
      <c r="D226" s="31" t="s">
        <v>60</v>
      </c>
      <c r="E226" s="31" t="s">
        <v>43</v>
      </c>
      <c r="F226" s="33">
        <v>35.61</v>
      </c>
    </row>
    <row r="227" spans="2:6" outlineLevel="1" x14ac:dyDescent="0.25">
      <c r="B227" s="31">
        <v>105294</v>
      </c>
      <c r="C227" s="29" t="s">
        <v>14238</v>
      </c>
      <c r="D227" s="31" t="s">
        <v>60</v>
      </c>
      <c r="E227" s="31" t="s">
        <v>43</v>
      </c>
      <c r="F227" s="33">
        <v>76.36</v>
      </c>
    </row>
    <row r="228" spans="2:6" outlineLevel="1" x14ac:dyDescent="0.25">
      <c r="B228" s="31">
        <v>105295</v>
      </c>
      <c r="C228" s="29" t="s">
        <v>14239</v>
      </c>
      <c r="D228" s="31" t="s">
        <v>60</v>
      </c>
      <c r="E228" s="31" t="s">
        <v>43</v>
      </c>
      <c r="F228" s="33">
        <v>73.37</v>
      </c>
    </row>
    <row r="229" spans="2:6" outlineLevel="1" x14ac:dyDescent="0.25">
      <c r="B229" s="31">
        <v>105296</v>
      </c>
      <c r="C229" s="29" t="s">
        <v>14240</v>
      </c>
      <c r="D229" s="31" t="s">
        <v>60</v>
      </c>
      <c r="E229" s="31" t="s">
        <v>43</v>
      </c>
      <c r="F229" s="33">
        <v>129.91</v>
      </c>
    </row>
    <row r="230" spans="2:6" outlineLevel="1" x14ac:dyDescent="0.25">
      <c r="B230" s="31">
        <v>105308</v>
      </c>
      <c r="C230" s="29" t="s">
        <v>14241</v>
      </c>
      <c r="D230" s="31" t="s">
        <v>42</v>
      </c>
      <c r="E230" s="31" t="s">
        <v>45</v>
      </c>
      <c r="F230" s="33">
        <v>3.79</v>
      </c>
    </row>
    <row r="231" spans="2:6" outlineLevel="1" x14ac:dyDescent="0.25">
      <c r="B231" s="31">
        <v>105309</v>
      </c>
      <c r="C231" s="29" t="s">
        <v>14242</v>
      </c>
      <c r="D231" s="31" t="s">
        <v>42</v>
      </c>
      <c r="E231" s="31" t="s">
        <v>45</v>
      </c>
      <c r="F231" s="33">
        <v>4.08</v>
      </c>
    </row>
    <row r="232" spans="2:6" outlineLevel="1" x14ac:dyDescent="0.25">
      <c r="B232" s="31">
        <v>105310</v>
      </c>
      <c r="C232" s="29" t="s">
        <v>14243</v>
      </c>
      <c r="D232" s="31" t="s">
        <v>42</v>
      </c>
      <c r="E232" s="31" t="s">
        <v>45</v>
      </c>
      <c r="F232" s="33">
        <v>4.82</v>
      </c>
    </row>
    <row r="233" spans="2:6" outlineLevel="1" x14ac:dyDescent="0.25">
      <c r="B233" s="31">
        <v>105311</v>
      </c>
      <c r="C233" s="29" t="s">
        <v>14244</v>
      </c>
      <c r="D233" s="31" t="s">
        <v>42</v>
      </c>
      <c r="E233" s="31" t="s">
        <v>45</v>
      </c>
      <c r="F233" s="33">
        <v>3.04</v>
      </c>
    </row>
    <row r="234" spans="2:6" outlineLevel="1" x14ac:dyDescent="0.25">
      <c r="B234" s="31">
        <v>105312</v>
      </c>
      <c r="C234" s="29" t="s">
        <v>14245</v>
      </c>
      <c r="D234" s="31" t="s">
        <v>42</v>
      </c>
      <c r="E234" s="31" t="s">
        <v>45</v>
      </c>
      <c r="F234" s="33">
        <v>3.14</v>
      </c>
    </row>
    <row r="235" spans="2:6" outlineLevel="1" x14ac:dyDescent="0.25">
      <c r="B235" s="31">
        <v>105313</v>
      </c>
      <c r="C235" s="29" t="s">
        <v>14246</v>
      </c>
      <c r="D235" s="31" t="s">
        <v>42</v>
      </c>
      <c r="E235" s="31" t="s">
        <v>45</v>
      </c>
      <c r="F235" s="33">
        <v>3.39</v>
      </c>
    </row>
    <row r="236" spans="2:6" outlineLevel="1" x14ac:dyDescent="0.25">
      <c r="B236" s="31">
        <v>105314</v>
      </c>
      <c r="C236" s="29" t="s">
        <v>14247</v>
      </c>
      <c r="D236" s="31" t="s">
        <v>42</v>
      </c>
      <c r="E236" s="31" t="s">
        <v>45</v>
      </c>
      <c r="F236" s="33">
        <v>4.0199999999999996</v>
      </c>
    </row>
    <row r="237" spans="2:6" outlineLevel="1" x14ac:dyDescent="0.25">
      <c r="B237" s="31">
        <v>105315</v>
      </c>
      <c r="C237" s="29" t="s">
        <v>14248</v>
      </c>
      <c r="D237" s="31" t="s">
        <v>60</v>
      </c>
      <c r="E237" s="31" t="s">
        <v>45</v>
      </c>
      <c r="F237" s="33">
        <v>7.96</v>
      </c>
    </row>
    <row r="238" spans="2:6" outlineLevel="1" x14ac:dyDescent="0.25">
      <c r="B238" s="31">
        <v>105316</v>
      </c>
      <c r="C238" s="29" t="s">
        <v>14249</v>
      </c>
      <c r="D238" s="31" t="s">
        <v>60</v>
      </c>
      <c r="E238" s="31" t="s">
        <v>43</v>
      </c>
      <c r="F238" s="33">
        <v>15.84</v>
      </c>
    </row>
    <row r="239" spans="2:6" outlineLevel="1" x14ac:dyDescent="0.25">
      <c r="B239" s="31">
        <v>105327</v>
      </c>
      <c r="C239" s="29" t="s">
        <v>14250</v>
      </c>
      <c r="D239" s="31" t="s">
        <v>60</v>
      </c>
      <c r="E239" s="31" t="s">
        <v>43</v>
      </c>
      <c r="F239" s="33">
        <v>36.31</v>
      </c>
    </row>
    <row r="240" spans="2:6" outlineLevel="1" x14ac:dyDescent="0.25">
      <c r="B240" s="31">
        <v>105328</v>
      </c>
      <c r="C240" s="29" t="s">
        <v>14251</v>
      </c>
      <c r="D240" s="31" t="s">
        <v>60</v>
      </c>
      <c r="E240" s="31" t="s">
        <v>43</v>
      </c>
      <c r="F240" s="33">
        <v>35.81</v>
      </c>
    </row>
    <row r="241" spans="2:6" outlineLevel="1" x14ac:dyDescent="0.25">
      <c r="B241" s="31">
        <v>105329</v>
      </c>
      <c r="C241" s="29" t="s">
        <v>14252</v>
      </c>
      <c r="D241" s="31" t="s">
        <v>60</v>
      </c>
      <c r="E241" s="31" t="s">
        <v>43</v>
      </c>
      <c r="F241" s="33">
        <v>59.25</v>
      </c>
    </row>
    <row r="242" spans="2:6" outlineLevel="1" x14ac:dyDescent="0.25">
      <c r="B242" s="31">
        <v>105330</v>
      </c>
      <c r="C242" s="29" t="s">
        <v>14253</v>
      </c>
      <c r="D242" s="31" t="s">
        <v>60</v>
      </c>
      <c r="E242" s="31" t="s">
        <v>43</v>
      </c>
      <c r="F242" s="33">
        <v>58.68</v>
      </c>
    </row>
    <row r="243" spans="2:6" outlineLevel="1" x14ac:dyDescent="0.25">
      <c r="B243" s="31">
        <v>105331</v>
      </c>
      <c r="C243" s="29" t="s">
        <v>14254</v>
      </c>
      <c r="D243" s="31" t="s">
        <v>42</v>
      </c>
      <c r="E243" s="31" t="s">
        <v>43</v>
      </c>
      <c r="F243" s="33">
        <v>41.97</v>
      </c>
    </row>
    <row r="244" spans="2:6" outlineLevel="1" x14ac:dyDescent="0.25">
      <c r="B244" s="31">
        <v>105332</v>
      </c>
      <c r="C244" s="29" t="s">
        <v>14255</v>
      </c>
      <c r="D244" s="31" t="s">
        <v>42</v>
      </c>
      <c r="E244" s="31" t="s">
        <v>43</v>
      </c>
      <c r="F244" s="33">
        <v>41.44</v>
      </c>
    </row>
    <row r="245" spans="2:6" outlineLevel="1" x14ac:dyDescent="0.25">
      <c r="B245" s="31">
        <v>105333</v>
      </c>
      <c r="C245" s="29" t="s">
        <v>14256</v>
      </c>
      <c r="D245" s="31" t="s">
        <v>42</v>
      </c>
      <c r="E245" s="31" t="s">
        <v>43</v>
      </c>
      <c r="F245" s="33">
        <v>185.75</v>
      </c>
    </row>
    <row r="246" spans="2:6" outlineLevel="1" x14ac:dyDescent="0.25">
      <c r="B246" s="31">
        <v>105334</v>
      </c>
      <c r="C246" s="29" t="s">
        <v>14257</v>
      </c>
      <c r="D246" s="31" t="s">
        <v>42</v>
      </c>
      <c r="E246" s="31" t="s">
        <v>43</v>
      </c>
      <c r="F246" s="33">
        <v>183.86</v>
      </c>
    </row>
    <row r="247" spans="2:6" outlineLevel="1" x14ac:dyDescent="0.25">
      <c r="B247" s="31">
        <v>105335</v>
      </c>
      <c r="C247" s="29" t="s">
        <v>14258</v>
      </c>
      <c r="D247" s="31" t="s">
        <v>42</v>
      </c>
      <c r="E247" s="31" t="s">
        <v>43</v>
      </c>
      <c r="F247" s="33">
        <v>280.01</v>
      </c>
    </row>
    <row r="248" spans="2:6" outlineLevel="1" x14ac:dyDescent="0.25">
      <c r="B248" s="31">
        <v>105336</v>
      </c>
      <c r="C248" s="29" t="s">
        <v>14259</v>
      </c>
      <c r="D248" s="31" t="s">
        <v>42</v>
      </c>
      <c r="E248" s="31" t="s">
        <v>43</v>
      </c>
      <c r="F248" s="33">
        <v>277.77999999999997</v>
      </c>
    </row>
    <row r="249" spans="2:6" outlineLevel="1" x14ac:dyDescent="0.25">
      <c r="B249" s="31">
        <v>105337</v>
      </c>
      <c r="C249" s="29" t="s">
        <v>14260</v>
      </c>
      <c r="D249" s="31" t="s">
        <v>42</v>
      </c>
      <c r="E249" s="31" t="s">
        <v>43</v>
      </c>
      <c r="F249" s="33">
        <v>395.09</v>
      </c>
    </row>
    <row r="250" spans="2:6" outlineLevel="1" x14ac:dyDescent="0.25">
      <c r="B250" s="31">
        <v>105338</v>
      </c>
      <c r="C250" s="29" t="s">
        <v>14261</v>
      </c>
      <c r="D250" s="31" t="s">
        <v>42</v>
      </c>
      <c r="E250" s="31" t="s">
        <v>43</v>
      </c>
      <c r="F250" s="33">
        <v>392.51</v>
      </c>
    </row>
    <row r="251" spans="2:6" outlineLevel="1" x14ac:dyDescent="0.25">
      <c r="B251" s="31">
        <v>105339</v>
      </c>
      <c r="C251" s="29" t="s">
        <v>14262</v>
      </c>
      <c r="D251" s="31" t="s">
        <v>42</v>
      </c>
      <c r="E251" s="31" t="s">
        <v>45</v>
      </c>
      <c r="F251" s="33">
        <v>2.5099999999999998</v>
      </c>
    </row>
    <row r="252" spans="2:6" outlineLevel="1" x14ac:dyDescent="0.25">
      <c r="B252" s="31">
        <v>105359</v>
      </c>
      <c r="C252" s="29" t="s">
        <v>14263</v>
      </c>
      <c r="D252" s="31" t="s">
        <v>60</v>
      </c>
      <c r="E252" s="31" t="s">
        <v>45</v>
      </c>
      <c r="F252" s="33">
        <v>9.64</v>
      </c>
    </row>
    <row r="253" spans="2:6" outlineLevel="1" x14ac:dyDescent="0.25">
      <c r="B253" s="31">
        <v>105360</v>
      </c>
      <c r="C253" s="29" t="s">
        <v>14264</v>
      </c>
      <c r="D253" s="31" t="s">
        <v>60</v>
      </c>
      <c r="E253" s="31" t="s">
        <v>45</v>
      </c>
      <c r="F253" s="33">
        <v>11.8</v>
      </c>
    </row>
    <row r="254" spans="2:6" outlineLevel="1" x14ac:dyDescent="0.25">
      <c r="B254" s="31">
        <v>105361</v>
      </c>
      <c r="C254" s="29" t="s">
        <v>14265</v>
      </c>
      <c r="D254" s="31" t="s">
        <v>60</v>
      </c>
      <c r="E254" s="31" t="s">
        <v>45</v>
      </c>
      <c r="F254" s="33">
        <v>13.78</v>
      </c>
    </row>
    <row r="255" spans="2:6" outlineLevel="1" x14ac:dyDescent="0.25">
      <c r="B255" s="31">
        <v>105362</v>
      </c>
      <c r="C255" s="29" t="s">
        <v>14266</v>
      </c>
      <c r="D255" s="31" t="s">
        <v>60</v>
      </c>
      <c r="E255" s="31" t="s">
        <v>45</v>
      </c>
      <c r="F255" s="33">
        <v>14.11</v>
      </c>
    </row>
    <row r="256" spans="2:6" outlineLevel="1" x14ac:dyDescent="0.25">
      <c r="B256" s="31">
        <v>105363</v>
      </c>
      <c r="C256" s="29" t="s">
        <v>14267</v>
      </c>
      <c r="D256" s="31" t="s">
        <v>60</v>
      </c>
      <c r="E256" s="31" t="s">
        <v>45</v>
      </c>
      <c r="F256" s="33">
        <v>17.079999999999998</v>
      </c>
    </row>
    <row r="257" spans="2:6" outlineLevel="1" x14ac:dyDescent="0.25">
      <c r="B257" s="31">
        <v>105364</v>
      </c>
      <c r="C257" s="29" t="s">
        <v>14268</v>
      </c>
      <c r="D257" s="31" t="s">
        <v>60</v>
      </c>
      <c r="E257" s="31" t="s">
        <v>45</v>
      </c>
      <c r="F257" s="33">
        <v>19.88</v>
      </c>
    </row>
    <row r="258" spans="2:6" outlineLevel="1" x14ac:dyDescent="0.25">
      <c r="B258" s="31">
        <v>105365</v>
      </c>
      <c r="C258" s="29" t="s">
        <v>14269</v>
      </c>
      <c r="D258" s="31" t="s">
        <v>60</v>
      </c>
      <c r="E258" s="31" t="s">
        <v>45</v>
      </c>
      <c r="F258" s="33">
        <v>19.3</v>
      </c>
    </row>
    <row r="259" spans="2:6" outlineLevel="1" x14ac:dyDescent="0.25">
      <c r="B259" s="31">
        <v>105366</v>
      </c>
      <c r="C259" s="29" t="s">
        <v>14270</v>
      </c>
      <c r="D259" s="31" t="s">
        <v>60</v>
      </c>
      <c r="E259" s="31" t="s">
        <v>45</v>
      </c>
      <c r="F259" s="33">
        <v>23.6</v>
      </c>
    </row>
    <row r="260" spans="2:6" outlineLevel="1" x14ac:dyDescent="0.25">
      <c r="B260" s="31">
        <v>105367</v>
      </c>
      <c r="C260" s="29" t="s">
        <v>14271</v>
      </c>
      <c r="D260" s="31" t="s">
        <v>60</v>
      </c>
      <c r="E260" s="31" t="s">
        <v>45</v>
      </c>
      <c r="F260" s="33">
        <v>27.56</v>
      </c>
    </row>
    <row r="261" spans="2:6" outlineLevel="1" x14ac:dyDescent="0.25">
      <c r="B261" s="31">
        <v>105368</v>
      </c>
      <c r="C261" s="29" t="s">
        <v>14272</v>
      </c>
      <c r="D261" s="31" t="s">
        <v>60</v>
      </c>
      <c r="E261" s="31" t="s">
        <v>43</v>
      </c>
      <c r="F261" s="33">
        <v>38.58</v>
      </c>
    </row>
    <row r="262" spans="2:6" outlineLevel="1" x14ac:dyDescent="0.25">
      <c r="B262" s="31">
        <v>105370</v>
      </c>
      <c r="C262" s="29" t="s">
        <v>14273</v>
      </c>
      <c r="D262" s="31" t="s">
        <v>60</v>
      </c>
      <c r="E262" s="31" t="s">
        <v>43</v>
      </c>
      <c r="F262" s="33">
        <v>61.86</v>
      </c>
    </row>
    <row r="263" spans="2:6" outlineLevel="1" x14ac:dyDescent="0.25">
      <c r="B263" s="31">
        <v>105371</v>
      </c>
      <c r="C263" s="29" t="s">
        <v>14274</v>
      </c>
      <c r="D263" s="31" t="s">
        <v>60</v>
      </c>
      <c r="E263" s="31" t="s">
        <v>45</v>
      </c>
      <c r="F263" s="33">
        <v>22.95</v>
      </c>
    </row>
    <row r="264" spans="2:6" outlineLevel="1" x14ac:dyDescent="0.25">
      <c r="B264" s="31">
        <v>105372</v>
      </c>
      <c r="C264" s="29" t="s">
        <v>14275</v>
      </c>
      <c r="D264" s="31" t="s">
        <v>60</v>
      </c>
      <c r="E264" s="31" t="s">
        <v>43</v>
      </c>
      <c r="F264" s="33">
        <v>6.73</v>
      </c>
    </row>
    <row r="265" spans="2:6" outlineLevel="1" x14ac:dyDescent="0.25">
      <c r="B265" s="31">
        <v>105373</v>
      </c>
      <c r="C265" s="29" t="s">
        <v>14276</v>
      </c>
      <c r="D265" s="31" t="s">
        <v>60</v>
      </c>
      <c r="E265" s="31" t="s">
        <v>43</v>
      </c>
      <c r="F265" s="33">
        <v>7.82</v>
      </c>
    </row>
    <row r="266" spans="2:6" outlineLevel="1" x14ac:dyDescent="0.25">
      <c r="B266" s="31">
        <v>105374</v>
      </c>
      <c r="C266" s="29" t="s">
        <v>14277</v>
      </c>
      <c r="D266" s="31" t="s">
        <v>60</v>
      </c>
      <c r="E266" s="31" t="s">
        <v>43</v>
      </c>
      <c r="F266" s="33">
        <v>126.46</v>
      </c>
    </row>
    <row r="267" spans="2:6" outlineLevel="1" x14ac:dyDescent="0.25">
      <c r="B267" s="31">
        <v>105375</v>
      </c>
      <c r="C267" s="29" t="s">
        <v>14278</v>
      </c>
      <c r="D267" s="31" t="s">
        <v>60</v>
      </c>
      <c r="E267" s="31" t="s">
        <v>43</v>
      </c>
      <c r="F267" s="33">
        <v>102.06</v>
      </c>
    </row>
    <row r="268" spans="2:6" outlineLevel="1" x14ac:dyDescent="0.25">
      <c r="B268" s="31">
        <v>105376</v>
      </c>
      <c r="C268" s="29" t="s">
        <v>14279</v>
      </c>
      <c r="D268" s="31" t="s">
        <v>60</v>
      </c>
      <c r="E268" s="31" t="s">
        <v>43</v>
      </c>
      <c r="F268" s="33">
        <v>97.45</v>
      </c>
    </row>
    <row r="269" spans="2:6" outlineLevel="1" x14ac:dyDescent="0.25">
      <c r="B269" s="31">
        <v>105381</v>
      </c>
      <c r="C269" s="29" t="s">
        <v>14280</v>
      </c>
      <c r="D269" s="31" t="s">
        <v>60</v>
      </c>
      <c r="E269" s="31" t="s">
        <v>45</v>
      </c>
      <c r="F269" s="33">
        <v>9.8000000000000007</v>
      </c>
    </row>
    <row r="270" spans="2:6" outlineLevel="1" x14ac:dyDescent="0.25">
      <c r="B270" s="31">
        <v>105382</v>
      </c>
      <c r="C270" s="29" t="s">
        <v>14281</v>
      </c>
      <c r="D270" s="31" t="s">
        <v>60</v>
      </c>
      <c r="E270" s="31" t="s">
        <v>45</v>
      </c>
      <c r="F270" s="33">
        <v>11.47</v>
      </c>
    </row>
    <row r="271" spans="2:6" outlineLevel="1" x14ac:dyDescent="0.25">
      <c r="B271" s="31">
        <v>105383</v>
      </c>
      <c r="C271" s="29" t="s">
        <v>14282</v>
      </c>
      <c r="D271" s="31" t="s">
        <v>60</v>
      </c>
      <c r="E271" s="31" t="s">
        <v>45</v>
      </c>
      <c r="F271" s="33">
        <v>11.59</v>
      </c>
    </row>
    <row r="272" spans="2:6" outlineLevel="1" x14ac:dyDescent="0.25">
      <c r="B272" s="31">
        <v>105384</v>
      </c>
      <c r="C272" s="29" t="s">
        <v>14283</v>
      </c>
      <c r="D272" s="31" t="s">
        <v>60</v>
      </c>
      <c r="E272" s="31" t="s">
        <v>45</v>
      </c>
      <c r="F272" s="33">
        <v>14.09</v>
      </c>
    </row>
    <row r="273" spans="2:6" outlineLevel="1" x14ac:dyDescent="0.25">
      <c r="B273" s="31">
        <v>105385</v>
      </c>
      <c r="C273" s="29" t="s">
        <v>14284</v>
      </c>
      <c r="D273" s="31" t="s">
        <v>60</v>
      </c>
      <c r="E273" s="31" t="s">
        <v>45</v>
      </c>
      <c r="F273" s="33">
        <v>16.43</v>
      </c>
    </row>
    <row r="274" spans="2:6" outlineLevel="1" x14ac:dyDescent="0.25">
      <c r="B274" s="31">
        <v>105386</v>
      </c>
      <c r="C274" s="29" t="s">
        <v>14285</v>
      </c>
      <c r="D274" s="31" t="s">
        <v>60</v>
      </c>
      <c r="E274" s="31" t="s">
        <v>45</v>
      </c>
      <c r="F274" s="33">
        <v>15.93</v>
      </c>
    </row>
    <row r="275" spans="2:6" outlineLevel="1" x14ac:dyDescent="0.25">
      <c r="B275" s="31">
        <v>105387</v>
      </c>
      <c r="C275" s="29" t="s">
        <v>14286</v>
      </c>
      <c r="D275" s="31" t="s">
        <v>60</v>
      </c>
      <c r="E275" s="31" t="s">
        <v>45</v>
      </c>
      <c r="F275" s="33">
        <v>19.62</v>
      </c>
    </row>
    <row r="276" spans="2:6" outlineLevel="1" x14ac:dyDescent="0.25">
      <c r="B276" s="31">
        <v>92833</v>
      </c>
      <c r="C276" s="29" t="s">
        <v>102</v>
      </c>
      <c r="D276" s="31" t="s">
        <v>42</v>
      </c>
      <c r="E276" s="31" t="s">
        <v>43</v>
      </c>
      <c r="F276" s="33">
        <v>225.36</v>
      </c>
    </row>
    <row r="277" spans="2:6" outlineLevel="1" x14ac:dyDescent="0.25">
      <c r="B277" s="31">
        <v>92834</v>
      </c>
      <c r="C277" s="29" t="s">
        <v>103</v>
      </c>
      <c r="D277" s="31" t="s">
        <v>42</v>
      </c>
      <c r="E277" s="31" t="s">
        <v>43</v>
      </c>
      <c r="F277" s="33">
        <v>18.89</v>
      </c>
    </row>
    <row r="278" spans="2:6" outlineLevel="1" x14ac:dyDescent="0.25">
      <c r="B278" s="31">
        <v>92835</v>
      </c>
      <c r="C278" s="29" t="s">
        <v>104</v>
      </c>
      <c r="D278" s="31" t="s">
        <v>42</v>
      </c>
      <c r="E278" s="31" t="s">
        <v>43</v>
      </c>
      <c r="F278" s="33">
        <v>236.58</v>
      </c>
    </row>
    <row r="279" spans="2:6" outlineLevel="1" x14ac:dyDescent="0.25">
      <c r="B279" s="31">
        <v>92836</v>
      </c>
      <c r="C279" s="29" t="s">
        <v>105</v>
      </c>
      <c r="D279" s="31" t="s">
        <v>42</v>
      </c>
      <c r="E279" s="31" t="s">
        <v>43</v>
      </c>
      <c r="F279" s="33">
        <v>24.82</v>
      </c>
    </row>
    <row r="280" spans="2:6" outlineLevel="1" x14ac:dyDescent="0.25">
      <c r="B280" s="31">
        <v>92837</v>
      </c>
      <c r="C280" s="29" t="s">
        <v>106</v>
      </c>
      <c r="D280" s="31" t="s">
        <v>42</v>
      </c>
      <c r="E280" s="31" t="s">
        <v>43</v>
      </c>
      <c r="F280" s="33">
        <v>422.85</v>
      </c>
    </row>
    <row r="281" spans="2:6" outlineLevel="1" x14ac:dyDescent="0.25">
      <c r="B281" s="31">
        <v>92838</v>
      </c>
      <c r="C281" s="29" t="s">
        <v>107</v>
      </c>
      <c r="D281" s="31" t="s">
        <v>42</v>
      </c>
      <c r="E281" s="31" t="s">
        <v>43</v>
      </c>
      <c r="F281" s="33">
        <v>31.08</v>
      </c>
    </row>
    <row r="282" spans="2:6" outlineLevel="1" x14ac:dyDescent="0.25">
      <c r="B282" s="31">
        <v>92839</v>
      </c>
      <c r="C282" s="29" t="s">
        <v>108</v>
      </c>
      <c r="D282" s="31" t="s">
        <v>42</v>
      </c>
      <c r="E282" s="31" t="s">
        <v>43</v>
      </c>
      <c r="F282" s="33">
        <v>518.38</v>
      </c>
    </row>
    <row r="283" spans="2:6" outlineLevel="1" x14ac:dyDescent="0.25">
      <c r="B283" s="31">
        <v>92840</v>
      </c>
      <c r="C283" s="29" t="s">
        <v>109</v>
      </c>
      <c r="D283" s="31" t="s">
        <v>42</v>
      </c>
      <c r="E283" s="31" t="s">
        <v>43</v>
      </c>
      <c r="F283" s="33">
        <v>37.659999999999997</v>
      </c>
    </row>
    <row r="284" spans="2:6" outlineLevel="1" x14ac:dyDescent="0.25">
      <c r="B284" s="31">
        <v>92841</v>
      </c>
      <c r="C284" s="29" t="s">
        <v>110</v>
      </c>
      <c r="D284" s="31" t="s">
        <v>42</v>
      </c>
      <c r="E284" s="31" t="s">
        <v>43</v>
      </c>
      <c r="F284" s="33">
        <v>675.34</v>
      </c>
    </row>
    <row r="285" spans="2:6" outlineLevel="1" x14ac:dyDescent="0.25">
      <c r="B285" s="31">
        <v>92842</v>
      </c>
      <c r="C285" s="29" t="s">
        <v>111</v>
      </c>
      <c r="D285" s="31" t="s">
        <v>42</v>
      </c>
      <c r="E285" s="31" t="s">
        <v>43</v>
      </c>
      <c r="F285" s="33">
        <v>47.45</v>
      </c>
    </row>
    <row r="286" spans="2:6" outlineLevel="1" x14ac:dyDescent="0.25">
      <c r="B286" s="31">
        <v>92843</v>
      </c>
      <c r="C286" s="29" t="s">
        <v>112</v>
      </c>
      <c r="D286" s="31" t="s">
        <v>42</v>
      </c>
      <c r="E286" s="31" t="s">
        <v>43</v>
      </c>
      <c r="F286" s="33">
        <v>698.28</v>
      </c>
    </row>
    <row r="287" spans="2:6" outlineLevel="1" x14ac:dyDescent="0.25">
      <c r="B287" s="31">
        <v>92844</v>
      </c>
      <c r="C287" s="29" t="s">
        <v>113</v>
      </c>
      <c r="D287" s="31" t="s">
        <v>42</v>
      </c>
      <c r="E287" s="31" t="s">
        <v>43</v>
      </c>
      <c r="F287" s="33">
        <v>56.51</v>
      </c>
    </row>
    <row r="288" spans="2:6" outlineLevel="1" x14ac:dyDescent="0.25">
      <c r="B288" s="31">
        <v>92845</v>
      </c>
      <c r="C288" s="29" t="s">
        <v>114</v>
      </c>
      <c r="D288" s="31" t="s">
        <v>42</v>
      </c>
      <c r="E288" s="31" t="s">
        <v>43</v>
      </c>
      <c r="F288" s="33">
        <v>1037.93</v>
      </c>
    </row>
    <row r="289" spans="2:6" outlineLevel="1" x14ac:dyDescent="0.25">
      <c r="B289" s="31">
        <v>92846</v>
      </c>
      <c r="C289" s="29" t="s">
        <v>115</v>
      </c>
      <c r="D289" s="31" t="s">
        <v>42</v>
      </c>
      <c r="E289" s="31" t="s">
        <v>43</v>
      </c>
      <c r="F289" s="33">
        <v>64.84</v>
      </c>
    </row>
    <row r="290" spans="2:6" outlineLevel="1" x14ac:dyDescent="0.25">
      <c r="B290" s="31">
        <v>92847</v>
      </c>
      <c r="C290" s="29" t="s">
        <v>116</v>
      </c>
      <c r="D290" s="31" t="s">
        <v>42</v>
      </c>
      <c r="E290" s="31" t="s">
        <v>43</v>
      </c>
      <c r="F290" s="33">
        <v>1063.5899999999999</v>
      </c>
    </row>
    <row r="291" spans="2:6" outlineLevel="1" x14ac:dyDescent="0.25">
      <c r="B291" s="31">
        <v>92848</v>
      </c>
      <c r="C291" s="29" t="s">
        <v>117</v>
      </c>
      <c r="D291" s="31" t="s">
        <v>42</v>
      </c>
      <c r="E291" s="31" t="s">
        <v>43</v>
      </c>
      <c r="F291" s="33">
        <v>76.739999999999995</v>
      </c>
    </row>
    <row r="292" spans="2:6" outlineLevel="1" x14ac:dyDescent="0.25">
      <c r="B292" s="31">
        <v>92849</v>
      </c>
      <c r="C292" s="29" t="s">
        <v>118</v>
      </c>
      <c r="D292" s="31" t="s">
        <v>42</v>
      </c>
      <c r="E292" s="31" t="s">
        <v>43</v>
      </c>
      <c r="F292" s="33">
        <v>227.53</v>
      </c>
    </row>
    <row r="293" spans="2:6" outlineLevel="1" x14ac:dyDescent="0.25">
      <c r="B293" s="31">
        <v>92850</v>
      </c>
      <c r="C293" s="29" t="s">
        <v>119</v>
      </c>
      <c r="D293" s="31" t="s">
        <v>42</v>
      </c>
      <c r="E293" s="31" t="s">
        <v>43</v>
      </c>
      <c r="F293" s="33">
        <v>21.06</v>
      </c>
    </row>
    <row r="294" spans="2:6" outlineLevel="1" x14ac:dyDescent="0.25">
      <c r="B294" s="31">
        <v>92851</v>
      </c>
      <c r="C294" s="29" t="s">
        <v>120</v>
      </c>
      <c r="D294" s="31" t="s">
        <v>42</v>
      </c>
      <c r="E294" s="31" t="s">
        <v>43</v>
      </c>
      <c r="F294" s="33">
        <v>239.68</v>
      </c>
    </row>
    <row r="295" spans="2:6" outlineLevel="1" x14ac:dyDescent="0.25">
      <c r="B295" s="31">
        <v>92852</v>
      </c>
      <c r="C295" s="29" t="s">
        <v>121</v>
      </c>
      <c r="D295" s="31" t="s">
        <v>42</v>
      </c>
      <c r="E295" s="31" t="s">
        <v>43</v>
      </c>
      <c r="F295" s="33">
        <v>27.92</v>
      </c>
    </row>
    <row r="296" spans="2:6" outlineLevel="1" x14ac:dyDescent="0.25">
      <c r="B296" s="31">
        <v>92853</v>
      </c>
      <c r="C296" s="29" t="s">
        <v>122</v>
      </c>
      <c r="D296" s="31" t="s">
        <v>42</v>
      </c>
      <c r="E296" s="31" t="s">
        <v>43</v>
      </c>
      <c r="F296" s="33">
        <v>426.87</v>
      </c>
    </row>
    <row r="297" spans="2:6" outlineLevel="1" x14ac:dyDescent="0.25">
      <c r="B297" s="31">
        <v>92854</v>
      </c>
      <c r="C297" s="29" t="s">
        <v>123</v>
      </c>
      <c r="D297" s="31" t="s">
        <v>42</v>
      </c>
      <c r="E297" s="31" t="s">
        <v>43</v>
      </c>
      <c r="F297" s="33">
        <v>35.1</v>
      </c>
    </row>
    <row r="298" spans="2:6" outlineLevel="1" x14ac:dyDescent="0.25">
      <c r="B298" s="31">
        <v>92855</v>
      </c>
      <c r="C298" s="29" t="s">
        <v>124</v>
      </c>
      <c r="D298" s="31" t="s">
        <v>42</v>
      </c>
      <c r="E298" s="31" t="s">
        <v>43</v>
      </c>
      <c r="F298" s="33">
        <v>523.30999999999995</v>
      </c>
    </row>
    <row r="299" spans="2:6" outlineLevel="1" x14ac:dyDescent="0.25">
      <c r="B299" s="31">
        <v>92856</v>
      </c>
      <c r="C299" s="29" t="s">
        <v>125</v>
      </c>
      <c r="D299" s="31" t="s">
        <v>42</v>
      </c>
      <c r="E299" s="31" t="s">
        <v>43</v>
      </c>
      <c r="F299" s="33">
        <v>42.59</v>
      </c>
    </row>
    <row r="300" spans="2:6" outlineLevel="1" x14ac:dyDescent="0.25">
      <c r="B300" s="31">
        <v>92857</v>
      </c>
      <c r="C300" s="29" t="s">
        <v>126</v>
      </c>
      <c r="D300" s="31" t="s">
        <v>42</v>
      </c>
      <c r="E300" s="31" t="s">
        <v>43</v>
      </c>
      <c r="F300" s="33">
        <v>681.22</v>
      </c>
    </row>
    <row r="301" spans="2:6" outlineLevel="1" x14ac:dyDescent="0.25">
      <c r="B301" s="31">
        <v>92858</v>
      </c>
      <c r="C301" s="29" t="s">
        <v>127</v>
      </c>
      <c r="D301" s="31" t="s">
        <v>42</v>
      </c>
      <c r="E301" s="31" t="s">
        <v>43</v>
      </c>
      <c r="F301" s="33">
        <v>53.33</v>
      </c>
    </row>
    <row r="302" spans="2:6" outlineLevel="1" x14ac:dyDescent="0.25">
      <c r="B302" s="31">
        <v>92859</v>
      </c>
      <c r="C302" s="29" t="s">
        <v>128</v>
      </c>
      <c r="D302" s="31" t="s">
        <v>42</v>
      </c>
      <c r="E302" s="31" t="s">
        <v>43</v>
      </c>
      <c r="F302" s="33">
        <v>705.09</v>
      </c>
    </row>
    <row r="303" spans="2:6" outlineLevel="1" x14ac:dyDescent="0.25">
      <c r="B303" s="31">
        <v>92860</v>
      </c>
      <c r="C303" s="29" t="s">
        <v>129</v>
      </c>
      <c r="D303" s="31" t="s">
        <v>42</v>
      </c>
      <c r="E303" s="31" t="s">
        <v>43</v>
      </c>
      <c r="F303" s="33">
        <v>63.32</v>
      </c>
    </row>
    <row r="304" spans="2:6" outlineLevel="1" x14ac:dyDescent="0.25">
      <c r="B304" s="31">
        <v>92861</v>
      </c>
      <c r="C304" s="29" t="s">
        <v>130</v>
      </c>
      <c r="D304" s="31" t="s">
        <v>42</v>
      </c>
      <c r="E304" s="31" t="s">
        <v>43</v>
      </c>
      <c r="F304" s="33">
        <v>1045.6500000000001</v>
      </c>
    </row>
    <row r="305" spans="2:6" outlineLevel="1" x14ac:dyDescent="0.25">
      <c r="B305" s="31">
        <v>92862</v>
      </c>
      <c r="C305" s="29" t="s">
        <v>131</v>
      </c>
      <c r="D305" s="31" t="s">
        <v>42</v>
      </c>
      <c r="E305" s="31" t="s">
        <v>43</v>
      </c>
      <c r="F305" s="33">
        <v>72.56</v>
      </c>
    </row>
    <row r="306" spans="2:6" outlineLevel="1" x14ac:dyDescent="0.25">
      <c r="B306" s="31">
        <v>92863</v>
      </c>
      <c r="C306" s="29" t="s">
        <v>132</v>
      </c>
      <c r="D306" s="31" t="s">
        <v>42</v>
      </c>
      <c r="E306" s="31" t="s">
        <v>43</v>
      </c>
      <c r="F306" s="33">
        <v>1072.24</v>
      </c>
    </row>
    <row r="307" spans="2:6" outlineLevel="1" x14ac:dyDescent="0.25">
      <c r="B307" s="31">
        <v>92864</v>
      </c>
      <c r="C307" s="29" t="s">
        <v>133</v>
      </c>
      <c r="D307" s="31" t="s">
        <v>42</v>
      </c>
      <c r="E307" s="31" t="s">
        <v>43</v>
      </c>
      <c r="F307" s="33">
        <v>85.39</v>
      </c>
    </row>
    <row r="308" spans="2:6" outlineLevel="1" x14ac:dyDescent="0.25">
      <c r="B308" s="31">
        <v>92210</v>
      </c>
      <c r="C308" s="29" t="s">
        <v>134</v>
      </c>
      <c r="D308" s="31" t="s">
        <v>42</v>
      </c>
      <c r="E308" s="31" t="s">
        <v>43</v>
      </c>
      <c r="F308" s="33">
        <v>160.56</v>
      </c>
    </row>
    <row r="309" spans="2:6" outlineLevel="1" x14ac:dyDescent="0.25">
      <c r="B309" s="31">
        <v>92211</v>
      </c>
      <c r="C309" s="29" t="s">
        <v>135</v>
      </c>
      <c r="D309" s="31" t="s">
        <v>42</v>
      </c>
      <c r="E309" s="31" t="s">
        <v>43</v>
      </c>
      <c r="F309" s="33">
        <v>194.92</v>
      </c>
    </row>
    <row r="310" spans="2:6" outlineLevel="1" x14ac:dyDescent="0.25">
      <c r="B310" s="31">
        <v>92212</v>
      </c>
      <c r="C310" s="29" t="s">
        <v>136</v>
      </c>
      <c r="D310" s="31" t="s">
        <v>42</v>
      </c>
      <c r="E310" s="31" t="s">
        <v>43</v>
      </c>
      <c r="F310" s="33">
        <v>300.47000000000003</v>
      </c>
    </row>
    <row r="311" spans="2:6" outlineLevel="1" x14ac:dyDescent="0.25">
      <c r="B311" s="31">
        <v>92213</v>
      </c>
      <c r="C311" s="29" t="s">
        <v>137</v>
      </c>
      <c r="D311" s="31" t="s">
        <v>42</v>
      </c>
      <c r="E311" s="31" t="s">
        <v>43</v>
      </c>
      <c r="F311" s="33">
        <v>401.42</v>
      </c>
    </row>
    <row r="312" spans="2:6" outlineLevel="1" x14ac:dyDescent="0.25">
      <c r="B312" s="31">
        <v>92214</v>
      </c>
      <c r="C312" s="29" t="s">
        <v>138</v>
      </c>
      <c r="D312" s="31" t="s">
        <v>42</v>
      </c>
      <c r="E312" s="31" t="s">
        <v>43</v>
      </c>
      <c r="F312" s="33">
        <v>486.98</v>
      </c>
    </row>
    <row r="313" spans="2:6" outlineLevel="1" x14ac:dyDescent="0.25">
      <c r="B313" s="31">
        <v>92215</v>
      </c>
      <c r="C313" s="29" t="s">
        <v>139</v>
      </c>
      <c r="D313" s="31" t="s">
        <v>42</v>
      </c>
      <c r="E313" s="31" t="s">
        <v>43</v>
      </c>
      <c r="F313" s="33">
        <v>559.49</v>
      </c>
    </row>
    <row r="314" spans="2:6" outlineLevel="1" x14ac:dyDescent="0.25">
      <c r="B314" s="31">
        <v>92216</v>
      </c>
      <c r="C314" s="29" t="s">
        <v>140</v>
      </c>
      <c r="D314" s="31" t="s">
        <v>42</v>
      </c>
      <c r="E314" s="31" t="s">
        <v>43</v>
      </c>
      <c r="F314" s="33">
        <v>579.27</v>
      </c>
    </row>
    <row r="315" spans="2:6" outlineLevel="1" x14ac:dyDescent="0.25">
      <c r="B315" s="31">
        <v>92219</v>
      </c>
      <c r="C315" s="29" t="s">
        <v>141</v>
      </c>
      <c r="D315" s="31" t="s">
        <v>42</v>
      </c>
      <c r="E315" s="31" t="s">
        <v>43</v>
      </c>
      <c r="F315" s="33">
        <v>163.66</v>
      </c>
    </row>
    <row r="316" spans="2:6" outlineLevel="1" x14ac:dyDescent="0.25">
      <c r="B316" s="31">
        <v>92220</v>
      </c>
      <c r="C316" s="29" t="s">
        <v>142</v>
      </c>
      <c r="D316" s="31" t="s">
        <v>42</v>
      </c>
      <c r="E316" s="31" t="s">
        <v>43</v>
      </c>
      <c r="F316" s="33">
        <v>198.95</v>
      </c>
    </row>
    <row r="317" spans="2:6" outlineLevel="1" x14ac:dyDescent="0.25">
      <c r="B317" s="31">
        <v>92221</v>
      </c>
      <c r="C317" s="29" t="s">
        <v>143</v>
      </c>
      <c r="D317" s="31" t="s">
        <v>42</v>
      </c>
      <c r="E317" s="31" t="s">
        <v>43</v>
      </c>
      <c r="F317" s="33">
        <v>305.39999999999998</v>
      </c>
    </row>
    <row r="318" spans="2:6" outlineLevel="1" x14ac:dyDescent="0.25">
      <c r="B318" s="31">
        <v>92222</v>
      </c>
      <c r="C318" s="29" t="s">
        <v>144</v>
      </c>
      <c r="D318" s="31" t="s">
        <v>42</v>
      </c>
      <c r="E318" s="31" t="s">
        <v>43</v>
      </c>
      <c r="F318" s="33">
        <v>407.27</v>
      </c>
    </row>
    <row r="319" spans="2:6" outlineLevel="1" x14ac:dyDescent="0.25">
      <c r="B319" s="31">
        <v>92223</v>
      </c>
      <c r="C319" s="29" t="s">
        <v>145</v>
      </c>
      <c r="D319" s="31" t="s">
        <v>42</v>
      </c>
      <c r="E319" s="31" t="s">
        <v>43</v>
      </c>
      <c r="F319" s="33">
        <v>493.76</v>
      </c>
    </row>
    <row r="320" spans="2:6" outlineLevel="1" x14ac:dyDescent="0.25">
      <c r="B320" s="31">
        <v>92224</v>
      </c>
      <c r="C320" s="29" t="s">
        <v>146</v>
      </c>
      <c r="D320" s="31" t="s">
        <v>42</v>
      </c>
      <c r="E320" s="31" t="s">
        <v>43</v>
      </c>
      <c r="F320" s="33">
        <v>567.22</v>
      </c>
    </row>
    <row r="321" spans="2:6" outlineLevel="1" x14ac:dyDescent="0.25">
      <c r="B321" s="31">
        <v>92226</v>
      </c>
      <c r="C321" s="29" t="s">
        <v>147</v>
      </c>
      <c r="D321" s="31" t="s">
        <v>42</v>
      </c>
      <c r="E321" s="31" t="s">
        <v>43</v>
      </c>
      <c r="F321" s="33">
        <v>587.91999999999996</v>
      </c>
    </row>
    <row r="322" spans="2:6" outlineLevel="1" x14ac:dyDescent="0.25">
      <c r="B322" s="31">
        <v>92808</v>
      </c>
      <c r="C322" s="29" t="s">
        <v>148</v>
      </c>
      <c r="D322" s="31" t="s">
        <v>42</v>
      </c>
      <c r="E322" s="31" t="s">
        <v>43</v>
      </c>
      <c r="F322" s="33">
        <v>21.74</v>
      </c>
    </row>
    <row r="323" spans="2:6" outlineLevel="1" x14ac:dyDescent="0.25">
      <c r="B323" s="31">
        <v>92809</v>
      </c>
      <c r="C323" s="29" t="s">
        <v>149</v>
      </c>
      <c r="D323" s="31" t="s">
        <v>42</v>
      </c>
      <c r="E323" s="31" t="s">
        <v>43</v>
      </c>
      <c r="F323" s="33">
        <v>30.33</v>
      </c>
    </row>
    <row r="324" spans="2:6" outlineLevel="1" x14ac:dyDescent="0.25">
      <c r="B324" s="31">
        <v>92810</v>
      </c>
      <c r="C324" s="29" t="s">
        <v>150</v>
      </c>
      <c r="D324" s="31" t="s">
        <v>42</v>
      </c>
      <c r="E324" s="31" t="s">
        <v>43</v>
      </c>
      <c r="F324" s="33">
        <v>39.28</v>
      </c>
    </row>
    <row r="325" spans="2:6" outlineLevel="1" x14ac:dyDescent="0.25">
      <c r="B325" s="31">
        <v>92811</v>
      </c>
      <c r="C325" s="29" t="s">
        <v>151</v>
      </c>
      <c r="D325" s="31" t="s">
        <v>42</v>
      </c>
      <c r="E325" s="31" t="s">
        <v>43</v>
      </c>
      <c r="F325" s="33">
        <v>48.46</v>
      </c>
    </row>
    <row r="326" spans="2:6" outlineLevel="1" x14ac:dyDescent="0.25">
      <c r="B326" s="31">
        <v>92812</v>
      </c>
      <c r="C326" s="29" t="s">
        <v>152</v>
      </c>
      <c r="D326" s="31" t="s">
        <v>42</v>
      </c>
      <c r="E326" s="31" t="s">
        <v>43</v>
      </c>
      <c r="F326" s="33">
        <v>57.93</v>
      </c>
    </row>
    <row r="327" spans="2:6" outlineLevel="1" x14ac:dyDescent="0.25">
      <c r="B327" s="31">
        <v>92813</v>
      </c>
      <c r="C327" s="29" t="s">
        <v>153</v>
      </c>
      <c r="D327" s="31" t="s">
        <v>42</v>
      </c>
      <c r="E327" s="31" t="s">
        <v>43</v>
      </c>
      <c r="F327" s="33">
        <v>67.680000000000007</v>
      </c>
    </row>
    <row r="328" spans="2:6" outlineLevel="1" x14ac:dyDescent="0.25">
      <c r="B328" s="31">
        <v>92814</v>
      </c>
      <c r="C328" s="29" t="s">
        <v>154</v>
      </c>
      <c r="D328" s="31" t="s">
        <v>42</v>
      </c>
      <c r="E328" s="31" t="s">
        <v>43</v>
      </c>
      <c r="F328" s="33">
        <v>77.709999999999994</v>
      </c>
    </row>
    <row r="329" spans="2:6" outlineLevel="1" x14ac:dyDescent="0.25">
      <c r="B329" s="31">
        <v>92815</v>
      </c>
      <c r="C329" s="29" t="s">
        <v>155</v>
      </c>
      <c r="D329" s="31" t="s">
        <v>42</v>
      </c>
      <c r="E329" s="31" t="s">
        <v>43</v>
      </c>
      <c r="F329" s="33">
        <v>87.96</v>
      </c>
    </row>
    <row r="330" spans="2:6" outlineLevel="1" x14ac:dyDescent="0.25">
      <c r="B330" s="31">
        <v>92816</v>
      </c>
      <c r="C330" s="29" t="s">
        <v>156</v>
      </c>
      <c r="D330" s="31" t="s">
        <v>42</v>
      </c>
      <c r="E330" s="31" t="s">
        <v>43</v>
      </c>
      <c r="F330" s="33">
        <v>843.15</v>
      </c>
    </row>
    <row r="331" spans="2:6" outlineLevel="1" x14ac:dyDescent="0.25">
      <c r="B331" s="31">
        <v>92817</v>
      </c>
      <c r="C331" s="29" t="s">
        <v>157</v>
      </c>
      <c r="D331" s="31" t="s">
        <v>42</v>
      </c>
      <c r="E331" s="31" t="s">
        <v>43</v>
      </c>
      <c r="F331" s="33">
        <v>109.36</v>
      </c>
    </row>
    <row r="332" spans="2:6" outlineLevel="1" x14ac:dyDescent="0.25">
      <c r="B332" s="31">
        <v>92818</v>
      </c>
      <c r="C332" s="29" t="s">
        <v>158</v>
      </c>
      <c r="D332" s="31" t="s">
        <v>42</v>
      </c>
      <c r="E332" s="31" t="s">
        <v>43</v>
      </c>
      <c r="F332" s="33">
        <v>1206.57</v>
      </c>
    </row>
    <row r="333" spans="2:6" outlineLevel="1" x14ac:dyDescent="0.25">
      <c r="B333" s="31">
        <v>92819</v>
      </c>
      <c r="C333" s="29" t="s">
        <v>159</v>
      </c>
      <c r="D333" s="31" t="s">
        <v>42</v>
      </c>
      <c r="E333" s="31" t="s">
        <v>43</v>
      </c>
      <c r="F333" s="33">
        <v>143.47999999999999</v>
      </c>
    </row>
    <row r="334" spans="2:6" outlineLevel="1" x14ac:dyDescent="0.25">
      <c r="B334" s="31">
        <v>92820</v>
      </c>
      <c r="C334" s="29" t="s">
        <v>160</v>
      </c>
      <c r="D334" s="31" t="s">
        <v>42</v>
      </c>
      <c r="E334" s="31" t="s">
        <v>43</v>
      </c>
      <c r="F334" s="33">
        <v>23.91</v>
      </c>
    </row>
    <row r="335" spans="2:6" outlineLevel="1" x14ac:dyDescent="0.25">
      <c r="B335" s="31">
        <v>92821</v>
      </c>
      <c r="C335" s="29" t="s">
        <v>161</v>
      </c>
      <c r="D335" s="31" t="s">
        <v>42</v>
      </c>
      <c r="E335" s="31" t="s">
        <v>43</v>
      </c>
      <c r="F335" s="33">
        <v>33.43</v>
      </c>
    </row>
    <row r="336" spans="2:6" outlineLevel="1" x14ac:dyDescent="0.25">
      <c r="B336" s="31">
        <v>92822</v>
      </c>
      <c r="C336" s="29" t="s">
        <v>162</v>
      </c>
      <c r="D336" s="31" t="s">
        <v>42</v>
      </c>
      <c r="E336" s="31" t="s">
        <v>43</v>
      </c>
      <c r="F336" s="33">
        <v>43.31</v>
      </c>
    </row>
    <row r="337" spans="2:6" outlineLevel="1" x14ac:dyDescent="0.25">
      <c r="B337" s="31">
        <v>92824</v>
      </c>
      <c r="C337" s="29" t="s">
        <v>163</v>
      </c>
      <c r="D337" s="31" t="s">
        <v>42</v>
      </c>
      <c r="E337" s="31" t="s">
        <v>43</v>
      </c>
      <c r="F337" s="33">
        <v>53.39</v>
      </c>
    </row>
    <row r="338" spans="2:6" outlineLevel="1" x14ac:dyDescent="0.25">
      <c r="B338" s="31">
        <v>92825</v>
      </c>
      <c r="C338" s="29" t="s">
        <v>164</v>
      </c>
      <c r="D338" s="31" t="s">
        <v>42</v>
      </c>
      <c r="E338" s="31" t="s">
        <v>43</v>
      </c>
      <c r="F338" s="33">
        <v>63.78</v>
      </c>
    </row>
    <row r="339" spans="2:6" outlineLevel="1" x14ac:dyDescent="0.25">
      <c r="B339" s="31">
        <v>92826</v>
      </c>
      <c r="C339" s="29" t="s">
        <v>165</v>
      </c>
      <c r="D339" s="31" t="s">
        <v>42</v>
      </c>
      <c r="E339" s="31" t="s">
        <v>43</v>
      </c>
      <c r="F339" s="33">
        <v>74.459999999999994</v>
      </c>
    </row>
    <row r="340" spans="2:6" outlineLevel="1" x14ac:dyDescent="0.25">
      <c r="B340" s="31">
        <v>92827</v>
      </c>
      <c r="C340" s="29" t="s">
        <v>166</v>
      </c>
      <c r="D340" s="31" t="s">
        <v>42</v>
      </c>
      <c r="E340" s="31" t="s">
        <v>43</v>
      </c>
      <c r="F340" s="33">
        <v>85.44</v>
      </c>
    </row>
    <row r="341" spans="2:6" outlineLevel="1" x14ac:dyDescent="0.25">
      <c r="B341" s="31">
        <v>92828</v>
      </c>
      <c r="C341" s="29" t="s">
        <v>167</v>
      </c>
      <c r="D341" s="31" t="s">
        <v>42</v>
      </c>
      <c r="E341" s="31" t="s">
        <v>43</v>
      </c>
      <c r="F341" s="33">
        <v>96.61</v>
      </c>
    </row>
    <row r="342" spans="2:6" outlineLevel="1" x14ac:dyDescent="0.25">
      <c r="B342" s="31">
        <v>92829</v>
      </c>
      <c r="C342" s="29" t="s">
        <v>168</v>
      </c>
      <c r="D342" s="31" t="s">
        <v>42</v>
      </c>
      <c r="E342" s="31" t="s">
        <v>43</v>
      </c>
      <c r="F342" s="33">
        <v>853.64</v>
      </c>
    </row>
    <row r="343" spans="2:6" outlineLevel="1" x14ac:dyDescent="0.25">
      <c r="B343" s="31">
        <v>92830</v>
      </c>
      <c r="C343" s="29" t="s">
        <v>169</v>
      </c>
      <c r="D343" s="31" t="s">
        <v>42</v>
      </c>
      <c r="E343" s="31" t="s">
        <v>43</v>
      </c>
      <c r="F343" s="33">
        <v>119.85</v>
      </c>
    </row>
    <row r="344" spans="2:6" outlineLevel="1" x14ac:dyDescent="0.25">
      <c r="B344" s="31">
        <v>92831</v>
      </c>
      <c r="C344" s="29" t="s">
        <v>170</v>
      </c>
      <c r="D344" s="31" t="s">
        <v>42</v>
      </c>
      <c r="E344" s="31" t="s">
        <v>43</v>
      </c>
      <c r="F344" s="33">
        <v>1219.82</v>
      </c>
    </row>
    <row r="345" spans="2:6" outlineLevel="1" x14ac:dyDescent="0.25">
      <c r="B345" s="31">
        <v>92832</v>
      </c>
      <c r="C345" s="29" t="s">
        <v>171</v>
      </c>
      <c r="D345" s="31" t="s">
        <v>42</v>
      </c>
      <c r="E345" s="31" t="s">
        <v>43</v>
      </c>
      <c r="F345" s="33">
        <v>156.72999999999999</v>
      </c>
    </row>
    <row r="346" spans="2:6" outlineLevel="1" x14ac:dyDescent="0.25">
      <c r="B346" s="31">
        <v>95565</v>
      </c>
      <c r="C346" s="29" t="s">
        <v>172</v>
      </c>
      <c r="D346" s="31" t="s">
        <v>42</v>
      </c>
      <c r="E346" s="31" t="s">
        <v>43</v>
      </c>
      <c r="F346" s="33">
        <v>137.15</v>
      </c>
    </row>
    <row r="347" spans="2:6" outlineLevel="1" x14ac:dyDescent="0.25">
      <c r="B347" s="31">
        <v>95566</v>
      </c>
      <c r="C347" s="29" t="s">
        <v>173</v>
      </c>
      <c r="D347" s="31" t="s">
        <v>42</v>
      </c>
      <c r="E347" s="31" t="s">
        <v>43</v>
      </c>
      <c r="F347" s="33">
        <v>139.32</v>
      </c>
    </row>
    <row r="348" spans="2:6" outlineLevel="1" x14ac:dyDescent="0.25">
      <c r="B348" s="31">
        <v>95567</v>
      </c>
      <c r="C348" s="29" t="s">
        <v>174</v>
      </c>
      <c r="D348" s="31" t="s">
        <v>42</v>
      </c>
      <c r="E348" s="31" t="s">
        <v>43</v>
      </c>
      <c r="F348" s="33">
        <v>85.6</v>
      </c>
    </row>
    <row r="349" spans="2:6" outlineLevel="1" x14ac:dyDescent="0.25">
      <c r="B349" s="31">
        <v>95568</v>
      </c>
      <c r="C349" s="29" t="s">
        <v>175</v>
      </c>
      <c r="D349" s="31" t="s">
        <v>42</v>
      </c>
      <c r="E349" s="31" t="s">
        <v>43</v>
      </c>
      <c r="F349" s="33">
        <v>105.78</v>
      </c>
    </row>
    <row r="350" spans="2:6" outlineLevel="1" x14ac:dyDescent="0.25">
      <c r="B350" s="31">
        <v>95569</v>
      </c>
      <c r="C350" s="29" t="s">
        <v>176</v>
      </c>
      <c r="D350" s="31" t="s">
        <v>42</v>
      </c>
      <c r="E350" s="31" t="s">
        <v>43</v>
      </c>
      <c r="F350" s="33">
        <v>151.59</v>
      </c>
    </row>
    <row r="351" spans="2:6" outlineLevel="1" x14ac:dyDescent="0.25">
      <c r="B351" s="31">
        <v>95570</v>
      </c>
      <c r="C351" s="29" t="s">
        <v>177</v>
      </c>
      <c r="D351" s="31" t="s">
        <v>42</v>
      </c>
      <c r="E351" s="31" t="s">
        <v>43</v>
      </c>
      <c r="F351" s="33">
        <v>87.77</v>
      </c>
    </row>
    <row r="352" spans="2:6" outlineLevel="1" x14ac:dyDescent="0.25">
      <c r="B352" s="31">
        <v>95571</v>
      </c>
      <c r="C352" s="29" t="s">
        <v>178</v>
      </c>
      <c r="D352" s="31" t="s">
        <v>42</v>
      </c>
      <c r="E352" s="31" t="s">
        <v>43</v>
      </c>
      <c r="F352" s="33">
        <v>108.88</v>
      </c>
    </row>
    <row r="353" spans="2:6" outlineLevel="1" x14ac:dyDescent="0.25">
      <c r="B353" s="31">
        <v>95572</v>
      </c>
      <c r="C353" s="29" t="s">
        <v>179</v>
      </c>
      <c r="D353" s="31" t="s">
        <v>42</v>
      </c>
      <c r="E353" s="31" t="s">
        <v>43</v>
      </c>
      <c r="F353" s="33">
        <v>155.62</v>
      </c>
    </row>
    <row r="354" spans="2:6" outlineLevel="1" x14ac:dyDescent="0.25">
      <c r="B354" s="31">
        <v>97127</v>
      </c>
      <c r="C354" s="29" t="s">
        <v>14287</v>
      </c>
      <c r="D354" s="31" t="s">
        <v>42</v>
      </c>
      <c r="E354" s="31" t="s">
        <v>45</v>
      </c>
      <c r="F354" s="33">
        <v>3.99</v>
      </c>
    </row>
    <row r="355" spans="2:6" outlineLevel="1" x14ac:dyDescent="0.25">
      <c r="B355" s="31">
        <v>97128</v>
      </c>
      <c r="C355" s="29" t="s">
        <v>14288</v>
      </c>
      <c r="D355" s="31" t="s">
        <v>42</v>
      </c>
      <c r="E355" s="31" t="s">
        <v>43</v>
      </c>
      <c r="F355" s="33">
        <v>8.14</v>
      </c>
    </row>
    <row r="356" spans="2:6" outlineLevel="1" x14ac:dyDescent="0.25">
      <c r="B356" s="31">
        <v>97129</v>
      </c>
      <c r="C356" s="29" t="s">
        <v>14289</v>
      </c>
      <c r="D356" s="31" t="s">
        <v>42</v>
      </c>
      <c r="E356" s="31" t="s">
        <v>43</v>
      </c>
      <c r="F356" s="33">
        <v>9.6300000000000008</v>
      </c>
    </row>
    <row r="357" spans="2:6" outlineLevel="1" x14ac:dyDescent="0.25">
      <c r="B357" s="31">
        <v>97130</v>
      </c>
      <c r="C357" s="29" t="s">
        <v>14290</v>
      </c>
      <c r="D357" s="31" t="s">
        <v>42</v>
      </c>
      <c r="E357" s="31" t="s">
        <v>43</v>
      </c>
      <c r="F357" s="33">
        <v>11.15</v>
      </c>
    </row>
    <row r="358" spans="2:6" outlineLevel="1" x14ac:dyDescent="0.25">
      <c r="B358" s="31">
        <v>97131</v>
      </c>
      <c r="C358" s="29" t="s">
        <v>14291</v>
      </c>
      <c r="D358" s="31" t="s">
        <v>42</v>
      </c>
      <c r="E358" s="31" t="s">
        <v>43</v>
      </c>
      <c r="F358" s="33">
        <v>12.66</v>
      </c>
    </row>
    <row r="359" spans="2:6" outlineLevel="1" x14ac:dyDescent="0.25">
      <c r="B359" s="31">
        <v>97132</v>
      </c>
      <c r="C359" s="29" t="s">
        <v>14292</v>
      </c>
      <c r="D359" s="31" t="s">
        <v>42</v>
      </c>
      <c r="E359" s="31" t="s">
        <v>43</v>
      </c>
      <c r="F359" s="33">
        <v>14.17</v>
      </c>
    </row>
    <row r="360" spans="2:6" outlineLevel="1" x14ac:dyDescent="0.25">
      <c r="B360" s="31">
        <v>97133</v>
      </c>
      <c r="C360" s="29" t="s">
        <v>14293</v>
      </c>
      <c r="D360" s="31" t="s">
        <v>42</v>
      </c>
      <c r="E360" s="31" t="s">
        <v>43</v>
      </c>
      <c r="F360" s="33">
        <v>17.2</v>
      </c>
    </row>
    <row r="361" spans="2:6" outlineLevel="1" x14ac:dyDescent="0.25">
      <c r="B361" s="31">
        <v>97134</v>
      </c>
      <c r="C361" s="29" t="s">
        <v>14294</v>
      </c>
      <c r="D361" s="31" t="s">
        <v>42</v>
      </c>
      <c r="E361" s="31" t="s">
        <v>45</v>
      </c>
      <c r="F361" s="33">
        <v>3.32</v>
      </c>
    </row>
    <row r="362" spans="2:6" outlineLevel="1" x14ac:dyDescent="0.25">
      <c r="B362" s="31">
        <v>97135</v>
      </c>
      <c r="C362" s="29" t="s">
        <v>14295</v>
      </c>
      <c r="D362" s="31" t="s">
        <v>42</v>
      </c>
      <c r="E362" s="31" t="s">
        <v>43</v>
      </c>
      <c r="F362" s="33">
        <v>6.25</v>
      </c>
    </row>
    <row r="363" spans="2:6" outlineLevel="1" x14ac:dyDescent="0.25">
      <c r="B363" s="31">
        <v>97136</v>
      </c>
      <c r="C363" s="29" t="s">
        <v>14296</v>
      </c>
      <c r="D363" s="31" t="s">
        <v>42</v>
      </c>
      <c r="E363" s="31" t="s">
        <v>43</v>
      </c>
      <c r="F363" s="33">
        <v>7.4</v>
      </c>
    </row>
    <row r="364" spans="2:6" outlineLevel="1" x14ac:dyDescent="0.25">
      <c r="B364" s="31">
        <v>97137</v>
      </c>
      <c r="C364" s="29" t="s">
        <v>14297</v>
      </c>
      <c r="D364" s="31" t="s">
        <v>42</v>
      </c>
      <c r="E364" s="31" t="s">
        <v>43</v>
      </c>
      <c r="F364" s="33">
        <v>8.57</v>
      </c>
    </row>
    <row r="365" spans="2:6" outlineLevel="1" x14ac:dyDescent="0.25">
      <c r="B365" s="31">
        <v>97138</v>
      </c>
      <c r="C365" s="29" t="s">
        <v>14298</v>
      </c>
      <c r="D365" s="31" t="s">
        <v>42</v>
      </c>
      <c r="E365" s="31" t="s">
        <v>43</v>
      </c>
      <c r="F365" s="33">
        <v>9.75</v>
      </c>
    </row>
    <row r="366" spans="2:6" outlineLevel="1" x14ac:dyDescent="0.25">
      <c r="B366" s="31">
        <v>97139</v>
      </c>
      <c r="C366" s="29" t="s">
        <v>14299</v>
      </c>
      <c r="D366" s="31" t="s">
        <v>42</v>
      </c>
      <c r="E366" s="31" t="s">
        <v>43</v>
      </c>
      <c r="F366" s="33">
        <v>10.92</v>
      </c>
    </row>
    <row r="367" spans="2:6" outlineLevel="1" x14ac:dyDescent="0.25">
      <c r="B367" s="31">
        <v>97140</v>
      </c>
      <c r="C367" s="29" t="s">
        <v>14300</v>
      </c>
      <c r="D367" s="31" t="s">
        <v>42</v>
      </c>
      <c r="E367" s="31" t="s">
        <v>43</v>
      </c>
      <c r="F367" s="33">
        <v>13.24</v>
      </c>
    </row>
    <row r="368" spans="2:6" outlineLevel="1" x14ac:dyDescent="0.25">
      <c r="B368" s="31">
        <v>103089</v>
      </c>
      <c r="C368" s="29" t="s">
        <v>180</v>
      </c>
      <c r="D368" s="31" t="s">
        <v>42</v>
      </c>
      <c r="E368" s="31" t="s">
        <v>43</v>
      </c>
      <c r="F368" s="33">
        <v>11.45</v>
      </c>
    </row>
    <row r="369" spans="2:6" outlineLevel="1" x14ac:dyDescent="0.25">
      <c r="B369" s="31">
        <v>103090</v>
      </c>
      <c r="C369" s="29" t="s">
        <v>181</v>
      </c>
      <c r="D369" s="31" t="s">
        <v>42</v>
      </c>
      <c r="E369" s="31" t="s">
        <v>43</v>
      </c>
      <c r="F369" s="33">
        <v>13.68</v>
      </c>
    </row>
    <row r="370" spans="2:6" outlineLevel="1" x14ac:dyDescent="0.25">
      <c r="B370" s="31">
        <v>103091</v>
      </c>
      <c r="C370" s="29" t="s">
        <v>182</v>
      </c>
      <c r="D370" s="31" t="s">
        <v>42</v>
      </c>
      <c r="E370" s="31" t="s">
        <v>43</v>
      </c>
      <c r="F370" s="33">
        <v>19.21</v>
      </c>
    </row>
    <row r="371" spans="2:6" outlineLevel="1" x14ac:dyDescent="0.25">
      <c r="B371" s="31">
        <v>103092</v>
      </c>
      <c r="C371" s="29" t="s">
        <v>183</v>
      </c>
      <c r="D371" s="31" t="s">
        <v>42</v>
      </c>
      <c r="E371" s="31" t="s">
        <v>43</v>
      </c>
      <c r="F371" s="33">
        <v>24.74</v>
      </c>
    </row>
    <row r="372" spans="2:6" outlineLevel="1" x14ac:dyDescent="0.25">
      <c r="B372" s="31">
        <v>103093</v>
      </c>
      <c r="C372" s="29" t="s">
        <v>184</v>
      </c>
      <c r="D372" s="31" t="s">
        <v>42</v>
      </c>
      <c r="E372" s="31" t="s">
        <v>43</v>
      </c>
      <c r="F372" s="33">
        <v>37.82</v>
      </c>
    </row>
    <row r="373" spans="2:6" outlineLevel="1" x14ac:dyDescent="0.25">
      <c r="B373" s="31">
        <v>103094</v>
      </c>
      <c r="C373" s="29" t="s">
        <v>185</v>
      </c>
      <c r="D373" s="31" t="s">
        <v>42</v>
      </c>
      <c r="E373" s="31" t="s">
        <v>43</v>
      </c>
      <c r="F373" s="33">
        <v>43.4</v>
      </c>
    </row>
    <row r="374" spans="2:6" outlineLevel="1" x14ac:dyDescent="0.25">
      <c r="B374" s="31">
        <v>103095</v>
      </c>
      <c r="C374" s="29" t="s">
        <v>186</v>
      </c>
      <c r="D374" s="31" t="s">
        <v>42</v>
      </c>
      <c r="E374" s="31" t="s">
        <v>43</v>
      </c>
      <c r="F374" s="33">
        <v>56.45</v>
      </c>
    </row>
    <row r="375" spans="2:6" outlineLevel="1" x14ac:dyDescent="0.25">
      <c r="B375" s="31">
        <v>103096</v>
      </c>
      <c r="C375" s="29" t="s">
        <v>187</v>
      </c>
      <c r="D375" s="31" t="s">
        <v>42</v>
      </c>
      <c r="E375" s="31" t="s">
        <v>43</v>
      </c>
      <c r="F375" s="33">
        <v>62</v>
      </c>
    </row>
    <row r="376" spans="2:6" outlineLevel="1" x14ac:dyDescent="0.25">
      <c r="B376" s="31">
        <v>103097</v>
      </c>
      <c r="C376" s="29" t="s">
        <v>188</v>
      </c>
      <c r="D376" s="31" t="s">
        <v>42</v>
      </c>
      <c r="E376" s="31" t="s">
        <v>43</v>
      </c>
      <c r="F376" s="33">
        <v>75.06</v>
      </c>
    </row>
    <row r="377" spans="2:6" outlineLevel="1" x14ac:dyDescent="0.25">
      <c r="B377" s="31">
        <v>103098</v>
      </c>
      <c r="C377" s="29" t="s">
        <v>189</v>
      </c>
      <c r="D377" s="31" t="s">
        <v>42</v>
      </c>
      <c r="E377" s="31" t="s">
        <v>43</v>
      </c>
      <c r="F377" s="33">
        <v>80.63</v>
      </c>
    </row>
    <row r="378" spans="2:6" outlineLevel="1" x14ac:dyDescent="0.25">
      <c r="B378" s="31">
        <v>103099</v>
      </c>
      <c r="C378" s="29" t="s">
        <v>190</v>
      </c>
      <c r="D378" s="31" t="s">
        <v>42</v>
      </c>
      <c r="E378" s="31" t="s">
        <v>43</v>
      </c>
      <c r="F378" s="33">
        <v>91.71</v>
      </c>
    </row>
    <row r="379" spans="2:6" outlineLevel="1" x14ac:dyDescent="0.25">
      <c r="B379" s="31">
        <v>103100</v>
      </c>
      <c r="C379" s="29" t="s">
        <v>191</v>
      </c>
      <c r="D379" s="31" t="s">
        <v>42</v>
      </c>
      <c r="E379" s="31" t="s">
        <v>43</v>
      </c>
      <c r="F379" s="33">
        <v>97.83</v>
      </c>
    </row>
    <row r="380" spans="2:6" outlineLevel="1" x14ac:dyDescent="0.25">
      <c r="B380" s="31">
        <v>103101</v>
      </c>
      <c r="C380" s="29" t="s">
        <v>192</v>
      </c>
      <c r="D380" s="31" t="s">
        <v>42</v>
      </c>
      <c r="E380" s="31" t="s">
        <v>43</v>
      </c>
      <c r="F380" s="33">
        <v>107.74</v>
      </c>
    </row>
    <row r="381" spans="2:6" outlineLevel="1" x14ac:dyDescent="0.25">
      <c r="B381" s="31">
        <v>103102</v>
      </c>
      <c r="C381" s="29" t="s">
        <v>193</v>
      </c>
      <c r="D381" s="31" t="s">
        <v>42</v>
      </c>
      <c r="E381" s="31" t="s">
        <v>43</v>
      </c>
      <c r="F381" s="33">
        <v>124.07</v>
      </c>
    </row>
    <row r="382" spans="2:6" outlineLevel="1" x14ac:dyDescent="0.25">
      <c r="B382" s="31">
        <v>103103</v>
      </c>
      <c r="C382" s="29" t="s">
        <v>194</v>
      </c>
      <c r="D382" s="31" t="s">
        <v>42</v>
      </c>
      <c r="E382" s="31" t="s">
        <v>43</v>
      </c>
      <c r="F382" s="33">
        <v>133.97999999999999</v>
      </c>
    </row>
    <row r="383" spans="2:6" outlineLevel="1" x14ac:dyDescent="0.25">
      <c r="B383" s="31">
        <v>103104</v>
      </c>
      <c r="C383" s="29" t="s">
        <v>195</v>
      </c>
      <c r="D383" s="31" t="s">
        <v>42</v>
      </c>
      <c r="E383" s="31" t="s">
        <v>43</v>
      </c>
      <c r="F383" s="33">
        <v>160.19999999999999</v>
      </c>
    </row>
    <row r="384" spans="2:6" outlineLevel="1" x14ac:dyDescent="0.25">
      <c r="B384" s="31">
        <v>103105</v>
      </c>
      <c r="C384" s="29" t="s">
        <v>196</v>
      </c>
      <c r="D384" s="31" t="s">
        <v>60</v>
      </c>
      <c r="E384" s="31" t="s">
        <v>43</v>
      </c>
      <c r="F384" s="33">
        <v>48.6</v>
      </c>
    </row>
    <row r="385" spans="2:6" outlineLevel="1" x14ac:dyDescent="0.25">
      <c r="B385" s="31">
        <v>103106</v>
      </c>
      <c r="C385" s="29" t="s">
        <v>197</v>
      </c>
      <c r="D385" s="31" t="s">
        <v>60</v>
      </c>
      <c r="E385" s="31" t="s">
        <v>43</v>
      </c>
      <c r="F385" s="33">
        <v>57.92</v>
      </c>
    </row>
    <row r="386" spans="2:6" outlineLevel="1" x14ac:dyDescent="0.25">
      <c r="B386" s="31">
        <v>103107</v>
      </c>
      <c r="C386" s="29" t="s">
        <v>198</v>
      </c>
      <c r="D386" s="31" t="s">
        <v>60</v>
      </c>
      <c r="E386" s="31" t="s">
        <v>43</v>
      </c>
      <c r="F386" s="33">
        <v>81.180000000000007</v>
      </c>
    </row>
    <row r="387" spans="2:6" outlineLevel="1" x14ac:dyDescent="0.25">
      <c r="B387" s="31">
        <v>103108</v>
      </c>
      <c r="C387" s="29" t="s">
        <v>199</v>
      </c>
      <c r="D387" s="31" t="s">
        <v>60</v>
      </c>
      <c r="E387" s="31" t="s">
        <v>43</v>
      </c>
      <c r="F387" s="33">
        <v>104.44</v>
      </c>
    </row>
    <row r="388" spans="2:6" outlineLevel="1" x14ac:dyDescent="0.25">
      <c r="B388" s="31">
        <v>103109</v>
      </c>
      <c r="C388" s="29" t="s">
        <v>200</v>
      </c>
      <c r="D388" s="31" t="s">
        <v>60</v>
      </c>
      <c r="E388" s="31" t="s">
        <v>43</v>
      </c>
      <c r="F388" s="33">
        <v>171.41</v>
      </c>
    </row>
    <row r="389" spans="2:6" outlineLevel="1" x14ac:dyDescent="0.25">
      <c r="B389" s="31">
        <v>103110</v>
      </c>
      <c r="C389" s="29" t="s">
        <v>201</v>
      </c>
      <c r="D389" s="31" t="s">
        <v>60</v>
      </c>
      <c r="E389" s="31" t="s">
        <v>43</v>
      </c>
      <c r="F389" s="33">
        <v>194.67</v>
      </c>
    </row>
    <row r="390" spans="2:6" outlineLevel="1" x14ac:dyDescent="0.25">
      <c r="B390" s="31">
        <v>103111</v>
      </c>
      <c r="C390" s="29" t="s">
        <v>202</v>
      </c>
      <c r="D390" s="31" t="s">
        <v>60</v>
      </c>
      <c r="E390" s="31" t="s">
        <v>43</v>
      </c>
      <c r="F390" s="33">
        <v>261.64</v>
      </c>
    </row>
    <row r="391" spans="2:6" outlineLevel="1" x14ac:dyDescent="0.25">
      <c r="B391" s="31">
        <v>103112</v>
      </c>
      <c r="C391" s="29" t="s">
        <v>203</v>
      </c>
      <c r="D391" s="31" t="s">
        <v>60</v>
      </c>
      <c r="E391" s="31" t="s">
        <v>43</v>
      </c>
      <c r="F391" s="33">
        <v>284.89999999999998</v>
      </c>
    </row>
    <row r="392" spans="2:6" outlineLevel="1" x14ac:dyDescent="0.25">
      <c r="B392" s="31">
        <v>103113</v>
      </c>
      <c r="C392" s="29" t="s">
        <v>204</v>
      </c>
      <c r="D392" s="31" t="s">
        <v>60</v>
      </c>
      <c r="E392" s="31" t="s">
        <v>43</v>
      </c>
      <c r="F392" s="33">
        <v>351.86</v>
      </c>
    </row>
    <row r="393" spans="2:6" outlineLevel="1" x14ac:dyDescent="0.25">
      <c r="B393" s="31">
        <v>103114</v>
      </c>
      <c r="C393" s="29" t="s">
        <v>205</v>
      </c>
      <c r="D393" s="31" t="s">
        <v>60</v>
      </c>
      <c r="E393" s="31" t="s">
        <v>43</v>
      </c>
      <c r="F393" s="33">
        <v>375.12</v>
      </c>
    </row>
    <row r="394" spans="2:6" outlineLevel="1" x14ac:dyDescent="0.25">
      <c r="B394" s="31">
        <v>103115</v>
      </c>
      <c r="C394" s="29" t="s">
        <v>206</v>
      </c>
      <c r="D394" s="31" t="s">
        <v>60</v>
      </c>
      <c r="E394" s="31" t="s">
        <v>43</v>
      </c>
      <c r="F394" s="33">
        <v>421.65</v>
      </c>
    </row>
    <row r="395" spans="2:6" outlineLevel="1" x14ac:dyDescent="0.25">
      <c r="B395" s="31">
        <v>103116</v>
      </c>
      <c r="C395" s="29" t="s">
        <v>207</v>
      </c>
      <c r="D395" s="31" t="s">
        <v>60</v>
      </c>
      <c r="E395" s="31" t="s">
        <v>43</v>
      </c>
      <c r="F395" s="33">
        <v>511.87</v>
      </c>
    </row>
    <row r="396" spans="2:6" outlineLevel="1" x14ac:dyDescent="0.25">
      <c r="B396" s="31">
        <v>103117</v>
      </c>
      <c r="C396" s="29" t="s">
        <v>208</v>
      </c>
      <c r="D396" s="31" t="s">
        <v>60</v>
      </c>
      <c r="E396" s="31" t="s">
        <v>43</v>
      </c>
      <c r="F396" s="33">
        <v>558.4</v>
      </c>
    </row>
    <row r="397" spans="2:6" outlineLevel="1" x14ac:dyDescent="0.25">
      <c r="B397" s="31">
        <v>103118</v>
      </c>
      <c r="C397" s="29" t="s">
        <v>209</v>
      </c>
      <c r="D397" s="31" t="s">
        <v>60</v>
      </c>
      <c r="E397" s="31" t="s">
        <v>43</v>
      </c>
      <c r="F397" s="33">
        <v>648.63</v>
      </c>
    </row>
    <row r="398" spans="2:6" outlineLevel="1" x14ac:dyDescent="0.25">
      <c r="B398" s="31">
        <v>103119</v>
      </c>
      <c r="C398" s="29" t="s">
        <v>210</v>
      </c>
      <c r="D398" s="31" t="s">
        <v>60</v>
      </c>
      <c r="E398" s="31" t="s">
        <v>43</v>
      </c>
      <c r="F398" s="33">
        <v>695.14</v>
      </c>
    </row>
    <row r="399" spans="2:6" outlineLevel="1" x14ac:dyDescent="0.25">
      <c r="B399" s="31">
        <v>103120</v>
      </c>
      <c r="C399" s="29" t="s">
        <v>211</v>
      </c>
      <c r="D399" s="31" t="s">
        <v>60</v>
      </c>
      <c r="E399" s="31" t="s">
        <v>43</v>
      </c>
      <c r="F399" s="33">
        <v>831.9</v>
      </c>
    </row>
    <row r="400" spans="2:6" outlineLevel="1" x14ac:dyDescent="0.25">
      <c r="B400" s="31">
        <v>103121</v>
      </c>
      <c r="C400" s="29" t="s">
        <v>212</v>
      </c>
      <c r="D400" s="31" t="s">
        <v>60</v>
      </c>
      <c r="E400" s="31" t="s">
        <v>43</v>
      </c>
      <c r="F400" s="33">
        <v>63.68</v>
      </c>
    </row>
    <row r="401" spans="2:6" outlineLevel="1" x14ac:dyDescent="0.25">
      <c r="B401" s="31">
        <v>103122</v>
      </c>
      <c r="C401" s="29" t="s">
        <v>213</v>
      </c>
      <c r="D401" s="31" t="s">
        <v>60</v>
      </c>
      <c r="E401" s="31" t="s">
        <v>43</v>
      </c>
      <c r="F401" s="33">
        <v>77.63</v>
      </c>
    </row>
    <row r="402" spans="2:6" outlineLevel="1" x14ac:dyDescent="0.25">
      <c r="B402" s="31">
        <v>103123</v>
      </c>
      <c r="C402" s="29" t="s">
        <v>214</v>
      </c>
      <c r="D402" s="31" t="s">
        <v>60</v>
      </c>
      <c r="E402" s="31" t="s">
        <v>43</v>
      </c>
      <c r="F402" s="33">
        <v>112.54</v>
      </c>
    </row>
    <row r="403" spans="2:6" outlineLevel="1" x14ac:dyDescent="0.25">
      <c r="B403" s="31">
        <v>103124</v>
      </c>
      <c r="C403" s="29" t="s">
        <v>215</v>
      </c>
      <c r="D403" s="31" t="s">
        <v>60</v>
      </c>
      <c r="E403" s="31" t="s">
        <v>43</v>
      </c>
      <c r="F403" s="33">
        <v>147.41</v>
      </c>
    </row>
    <row r="404" spans="2:6" outlineLevel="1" x14ac:dyDescent="0.25">
      <c r="B404" s="31">
        <v>103125</v>
      </c>
      <c r="C404" s="29" t="s">
        <v>216</v>
      </c>
      <c r="D404" s="31" t="s">
        <v>60</v>
      </c>
      <c r="E404" s="31" t="s">
        <v>43</v>
      </c>
      <c r="F404" s="33">
        <v>247.87</v>
      </c>
    </row>
    <row r="405" spans="2:6" outlineLevel="1" x14ac:dyDescent="0.25">
      <c r="B405" s="31">
        <v>103126</v>
      </c>
      <c r="C405" s="29" t="s">
        <v>217</v>
      </c>
      <c r="D405" s="31" t="s">
        <v>60</v>
      </c>
      <c r="E405" s="31" t="s">
        <v>43</v>
      </c>
      <c r="F405" s="33">
        <v>282.76</v>
      </c>
    </row>
    <row r="406" spans="2:6" outlineLevel="1" x14ac:dyDescent="0.25">
      <c r="B406" s="31">
        <v>103127</v>
      </c>
      <c r="C406" s="29" t="s">
        <v>218</v>
      </c>
      <c r="D406" s="31" t="s">
        <v>60</v>
      </c>
      <c r="E406" s="31" t="s">
        <v>43</v>
      </c>
      <c r="F406" s="33">
        <v>383.22</v>
      </c>
    </row>
    <row r="407" spans="2:6" outlineLevel="1" x14ac:dyDescent="0.25">
      <c r="B407" s="31">
        <v>103128</v>
      </c>
      <c r="C407" s="29" t="s">
        <v>219</v>
      </c>
      <c r="D407" s="31" t="s">
        <v>60</v>
      </c>
      <c r="E407" s="31" t="s">
        <v>43</v>
      </c>
      <c r="F407" s="33">
        <v>418.1</v>
      </c>
    </row>
    <row r="408" spans="2:6" outlineLevel="1" x14ac:dyDescent="0.25">
      <c r="B408" s="31">
        <v>103129</v>
      </c>
      <c r="C408" s="29" t="s">
        <v>220</v>
      </c>
      <c r="D408" s="31" t="s">
        <v>60</v>
      </c>
      <c r="E408" s="31" t="s">
        <v>43</v>
      </c>
      <c r="F408" s="33">
        <v>518.55999999999995</v>
      </c>
    </row>
    <row r="409" spans="2:6" outlineLevel="1" x14ac:dyDescent="0.25">
      <c r="B409" s="31">
        <v>103130</v>
      </c>
      <c r="C409" s="29" t="s">
        <v>221</v>
      </c>
      <c r="D409" s="31" t="s">
        <v>60</v>
      </c>
      <c r="E409" s="31" t="s">
        <v>43</v>
      </c>
      <c r="F409" s="33">
        <v>553.42999999999995</v>
      </c>
    </row>
    <row r="410" spans="2:6" outlineLevel="1" x14ac:dyDescent="0.25">
      <c r="B410" s="31">
        <v>103131</v>
      </c>
      <c r="C410" s="29" t="s">
        <v>222</v>
      </c>
      <c r="D410" s="31" t="s">
        <v>60</v>
      </c>
      <c r="E410" s="31" t="s">
        <v>43</v>
      </c>
      <c r="F410" s="33">
        <v>623.23</v>
      </c>
    </row>
    <row r="411" spans="2:6" outlineLevel="1" x14ac:dyDescent="0.25">
      <c r="B411" s="31">
        <v>103132</v>
      </c>
      <c r="C411" s="29" t="s">
        <v>223</v>
      </c>
      <c r="D411" s="31" t="s">
        <v>60</v>
      </c>
      <c r="E411" s="31" t="s">
        <v>43</v>
      </c>
      <c r="F411" s="33">
        <v>758.56</v>
      </c>
    </row>
    <row r="412" spans="2:6" outlineLevel="1" x14ac:dyDescent="0.25">
      <c r="B412" s="31">
        <v>103133</v>
      </c>
      <c r="C412" s="29" t="s">
        <v>224</v>
      </c>
      <c r="D412" s="31" t="s">
        <v>60</v>
      </c>
      <c r="E412" s="31" t="s">
        <v>43</v>
      </c>
      <c r="F412" s="33">
        <v>828.35</v>
      </c>
    </row>
    <row r="413" spans="2:6" outlineLevel="1" x14ac:dyDescent="0.25">
      <c r="B413" s="31">
        <v>103134</v>
      </c>
      <c r="C413" s="29" t="s">
        <v>225</v>
      </c>
      <c r="D413" s="31" t="s">
        <v>60</v>
      </c>
      <c r="E413" s="31" t="s">
        <v>43</v>
      </c>
      <c r="F413" s="33">
        <v>963.68</v>
      </c>
    </row>
    <row r="414" spans="2:6" outlineLevel="1" x14ac:dyDescent="0.25">
      <c r="B414" s="31">
        <v>103135</v>
      </c>
      <c r="C414" s="29" t="s">
        <v>226</v>
      </c>
      <c r="D414" s="31" t="s">
        <v>60</v>
      </c>
      <c r="E414" s="31" t="s">
        <v>43</v>
      </c>
      <c r="F414" s="33">
        <v>1033.47</v>
      </c>
    </row>
    <row r="415" spans="2:6" outlineLevel="1" x14ac:dyDescent="0.25">
      <c r="B415" s="31">
        <v>103136</v>
      </c>
      <c r="C415" s="29" t="s">
        <v>227</v>
      </c>
      <c r="D415" s="31" t="s">
        <v>60</v>
      </c>
      <c r="E415" s="31" t="s">
        <v>43</v>
      </c>
      <c r="F415" s="33">
        <v>1238.6099999999999</v>
      </c>
    </row>
    <row r="416" spans="2:6" outlineLevel="1" x14ac:dyDescent="0.25">
      <c r="B416" s="31">
        <v>103137</v>
      </c>
      <c r="C416" s="29" t="s">
        <v>228</v>
      </c>
      <c r="D416" s="31" t="s">
        <v>60</v>
      </c>
      <c r="E416" s="31" t="s">
        <v>43</v>
      </c>
      <c r="F416" s="33">
        <v>33.57</v>
      </c>
    </row>
    <row r="417" spans="2:6" outlineLevel="1" x14ac:dyDescent="0.25">
      <c r="B417" s="31">
        <v>103138</v>
      </c>
      <c r="C417" s="29" t="s">
        <v>229</v>
      </c>
      <c r="D417" s="31" t="s">
        <v>60</v>
      </c>
      <c r="E417" s="31" t="s">
        <v>43</v>
      </c>
      <c r="F417" s="33">
        <v>38.21</v>
      </c>
    </row>
    <row r="418" spans="2:6" outlineLevel="1" x14ac:dyDescent="0.25">
      <c r="B418" s="31">
        <v>103139</v>
      </c>
      <c r="C418" s="29" t="s">
        <v>230</v>
      </c>
      <c r="D418" s="31" t="s">
        <v>60</v>
      </c>
      <c r="E418" s="31" t="s">
        <v>43</v>
      </c>
      <c r="F418" s="33">
        <v>49.85</v>
      </c>
    </row>
    <row r="419" spans="2:6" outlineLevel="1" x14ac:dyDescent="0.25">
      <c r="B419" s="31">
        <v>103140</v>
      </c>
      <c r="C419" s="29" t="s">
        <v>231</v>
      </c>
      <c r="D419" s="31" t="s">
        <v>60</v>
      </c>
      <c r="E419" s="31" t="s">
        <v>43</v>
      </c>
      <c r="F419" s="33">
        <v>61.48</v>
      </c>
    </row>
    <row r="420" spans="2:6" outlineLevel="1" x14ac:dyDescent="0.25">
      <c r="B420" s="31">
        <v>103141</v>
      </c>
      <c r="C420" s="29" t="s">
        <v>232</v>
      </c>
      <c r="D420" s="31" t="s">
        <v>60</v>
      </c>
      <c r="E420" s="31" t="s">
        <v>43</v>
      </c>
      <c r="F420" s="33">
        <v>94.97</v>
      </c>
    </row>
    <row r="421" spans="2:6" outlineLevel="1" x14ac:dyDescent="0.25">
      <c r="B421" s="31">
        <v>103142</v>
      </c>
      <c r="C421" s="29" t="s">
        <v>233</v>
      </c>
      <c r="D421" s="31" t="s">
        <v>60</v>
      </c>
      <c r="E421" s="31" t="s">
        <v>43</v>
      </c>
      <c r="F421" s="33">
        <v>106.59</v>
      </c>
    </row>
    <row r="422" spans="2:6" outlineLevel="1" x14ac:dyDescent="0.25">
      <c r="B422" s="31">
        <v>103143</v>
      </c>
      <c r="C422" s="29" t="s">
        <v>234</v>
      </c>
      <c r="D422" s="31" t="s">
        <v>60</v>
      </c>
      <c r="E422" s="31" t="s">
        <v>43</v>
      </c>
      <c r="F422" s="33">
        <v>140.1</v>
      </c>
    </row>
    <row r="423" spans="2:6" outlineLevel="1" x14ac:dyDescent="0.25">
      <c r="B423" s="31">
        <v>103144</v>
      </c>
      <c r="C423" s="29" t="s">
        <v>235</v>
      </c>
      <c r="D423" s="31" t="s">
        <v>60</v>
      </c>
      <c r="E423" s="31" t="s">
        <v>43</v>
      </c>
      <c r="F423" s="33">
        <v>151.69999999999999</v>
      </c>
    </row>
    <row r="424" spans="2:6" outlineLevel="1" x14ac:dyDescent="0.25">
      <c r="B424" s="31">
        <v>103145</v>
      </c>
      <c r="C424" s="29" t="s">
        <v>236</v>
      </c>
      <c r="D424" s="31" t="s">
        <v>60</v>
      </c>
      <c r="E424" s="31" t="s">
        <v>43</v>
      </c>
      <c r="F424" s="33">
        <v>185.2</v>
      </c>
    </row>
    <row r="425" spans="2:6" outlineLevel="1" x14ac:dyDescent="0.25">
      <c r="B425" s="31">
        <v>103146</v>
      </c>
      <c r="C425" s="29" t="s">
        <v>237</v>
      </c>
      <c r="D425" s="31" t="s">
        <v>60</v>
      </c>
      <c r="E425" s="31" t="s">
        <v>43</v>
      </c>
      <c r="F425" s="33">
        <v>196.81</v>
      </c>
    </row>
    <row r="426" spans="2:6" outlineLevel="1" x14ac:dyDescent="0.25">
      <c r="B426" s="31">
        <v>103147</v>
      </c>
      <c r="C426" s="29" t="s">
        <v>238</v>
      </c>
      <c r="D426" s="31" t="s">
        <v>60</v>
      </c>
      <c r="E426" s="31" t="s">
        <v>43</v>
      </c>
      <c r="F426" s="33">
        <v>220.08</v>
      </c>
    </row>
    <row r="427" spans="2:6" outlineLevel="1" x14ac:dyDescent="0.25">
      <c r="B427" s="31">
        <v>103148</v>
      </c>
      <c r="C427" s="29" t="s">
        <v>239</v>
      </c>
      <c r="D427" s="31" t="s">
        <v>60</v>
      </c>
      <c r="E427" s="31" t="s">
        <v>43</v>
      </c>
      <c r="F427" s="33">
        <v>265.19</v>
      </c>
    </row>
    <row r="428" spans="2:6" outlineLevel="1" x14ac:dyDescent="0.25">
      <c r="B428" s="31">
        <v>103149</v>
      </c>
      <c r="C428" s="29" t="s">
        <v>240</v>
      </c>
      <c r="D428" s="31" t="s">
        <v>60</v>
      </c>
      <c r="E428" s="31" t="s">
        <v>43</v>
      </c>
      <c r="F428" s="33">
        <v>288.45</v>
      </c>
    </row>
    <row r="429" spans="2:6" outlineLevel="1" x14ac:dyDescent="0.25">
      <c r="B429" s="31">
        <v>103150</v>
      </c>
      <c r="C429" s="29" t="s">
        <v>241</v>
      </c>
      <c r="D429" s="31" t="s">
        <v>60</v>
      </c>
      <c r="E429" s="31" t="s">
        <v>43</v>
      </c>
      <c r="F429" s="33">
        <v>333.53</v>
      </c>
    </row>
    <row r="430" spans="2:6" outlineLevel="1" x14ac:dyDescent="0.25">
      <c r="B430" s="31">
        <v>103151</v>
      </c>
      <c r="C430" s="29" t="s">
        <v>242</v>
      </c>
      <c r="D430" s="31" t="s">
        <v>60</v>
      </c>
      <c r="E430" s="31" t="s">
        <v>43</v>
      </c>
      <c r="F430" s="33">
        <v>356.83</v>
      </c>
    </row>
    <row r="431" spans="2:6" outlineLevel="1" x14ac:dyDescent="0.25">
      <c r="B431" s="31">
        <v>103152</v>
      </c>
      <c r="C431" s="29" t="s">
        <v>243</v>
      </c>
      <c r="D431" s="31" t="s">
        <v>60</v>
      </c>
      <c r="E431" s="31" t="s">
        <v>43</v>
      </c>
      <c r="F431" s="33">
        <v>425.21</v>
      </c>
    </row>
    <row r="432" spans="2:6" outlineLevel="1" x14ac:dyDescent="0.25">
      <c r="B432" s="31">
        <v>103372</v>
      </c>
      <c r="C432" s="29" t="s">
        <v>244</v>
      </c>
      <c r="D432" s="31" t="s">
        <v>42</v>
      </c>
      <c r="E432" s="31" t="s">
        <v>43</v>
      </c>
      <c r="F432" s="33">
        <v>5.28</v>
      </c>
    </row>
    <row r="433" spans="2:6" outlineLevel="1" x14ac:dyDescent="0.25">
      <c r="B433" s="31">
        <v>103373</v>
      </c>
      <c r="C433" s="29" t="s">
        <v>245</v>
      </c>
      <c r="D433" s="31" t="s">
        <v>42</v>
      </c>
      <c r="E433" s="31" t="s">
        <v>43</v>
      </c>
      <c r="F433" s="33">
        <v>10.37</v>
      </c>
    </row>
    <row r="434" spans="2:6" outlineLevel="1" x14ac:dyDescent="0.25">
      <c r="B434" s="31">
        <v>103376</v>
      </c>
      <c r="C434" s="29" t="s">
        <v>246</v>
      </c>
      <c r="D434" s="31" t="s">
        <v>42</v>
      </c>
      <c r="E434" s="31" t="s">
        <v>43</v>
      </c>
      <c r="F434" s="33">
        <v>124.08</v>
      </c>
    </row>
    <row r="435" spans="2:6" outlineLevel="1" x14ac:dyDescent="0.25">
      <c r="B435" s="31">
        <v>103377</v>
      </c>
      <c r="C435" s="29" t="s">
        <v>247</v>
      </c>
      <c r="D435" s="31" t="s">
        <v>42</v>
      </c>
      <c r="E435" s="31" t="s">
        <v>43</v>
      </c>
      <c r="F435" s="33">
        <v>265.64</v>
      </c>
    </row>
    <row r="436" spans="2:6" outlineLevel="1" x14ac:dyDescent="0.25">
      <c r="B436" s="31">
        <v>103379</v>
      </c>
      <c r="C436" s="29" t="s">
        <v>248</v>
      </c>
      <c r="D436" s="31" t="s">
        <v>42</v>
      </c>
      <c r="E436" s="31" t="s">
        <v>43</v>
      </c>
      <c r="F436" s="33">
        <v>413.65</v>
      </c>
    </row>
    <row r="437" spans="2:6" outlineLevel="1" x14ac:dyDescent="0.25">
      <c r="B437" s="31">
        <v>103383</v>
      </c>
      <c r="C437" s="29" t="s">
        <v>249</v>
      </c>
      <c r="D437" s="31" t="s">
        <v>42</v>
      </c>
      <c r="E437" s="31" t="s">
        <v>43</v>
      </c>
      <c r="F437" s="33">
        <v>1015.09</v>
      </c>
    </row>
    <row r="438" spans="2:6" outlineLevel="1" x14ac:dyDescent="0.25">
      <c r="B438" s="31">
        <v>103385</v>
      </c>
      <c r="C438" s="29" t="s">
        <v>250</v>
      </c>
      <c r="D438" s="31" t="s">
        <v>42</v>
      </c>
      <c r="E438" s="31" t="s">
        <v>43</v>
      </c>
      <c r="F438" s="33">
        <v>1636.81</v>
      </c>
    </row>
    <row r="439" spans="2:6" outlineLevel="1" x14ac:dyDescent="0.25">
      <c r="B439" s="31">
        <v>103387</v>
      </c>
      <c r="C439" s="29" t="s">
        <v>251</v>
      </c>
      <c r="D439" s="31" t="s">
        <v>42</v>
      </c>
      <c r="E439" s="31" t="s">
        <v>43</v>
      </c>
      <c r="F439" s="33">
        <v>2871.38</v>
      </c>
    </row>
    <row r="440" spans="2:6" outlineLevel="1" x14ac:dyDescent="0.25">
      <c r="B440" s="31">
        <v>103389</v>
      </c>
      <c r="C440" s="29" t="s">
        <v>252</v>
      </c>
      <c r="D440" s="31" t="s">
        <v>42</v>
      </c>
      <c r="E440" s="31" t="s">
        <v>43</v>
      </c>
      <c r="F440" s="33">
        <v>4270.21</v>
      </c>
    </row>
    <row r="441" spans="2:6" outlineLevel="1" x14ac:dyDescent="0.25">
      <c r="B441" s="31">
        <v>103391</v>
      </c>
      <c r="C441" s="29" t="s">
        <v>253</v>
      </c>
      <c r="D441" s="31" t="s">
        <v>42</v>
      </c>
      <c r="E441" s="31" t="s">
        <v>43</v>
      </c>
      <c r="F441" s="33">
        <v>2814.19</v>
      </c>
    </row>
    <row r="442" spans="2:6" outlineLevel="1" x14ac:dyDescent="0.25">
      <c r="B442" s="31">
        <v>103392</v>
      </c>
      <c r="C442" s="29" t="s">
        <v>254</v>
      </c>
      <c r="D442" s="31" t="s">
        <v>42</v>
      </c>
      <c r="E442" s="31" t="s">
        <v>43</v>
      </c>
      <c r="F442" s="33">
        <v>4598.78</v>
      </c>
    </row>
    <row r="443" spans="2:6" outlineLevel="1" x14ac:dyDescent="0.25">
      <c r="B443" s="31">
        <v>103393</v>
      </c>
      <c r="C443" s="29" t="s">
        <v>255</v>
      </c>
      <c r="D443" s="31" t="s">
        <v>42</v>
      </c>
      <c r="E443" s="31" t="s">
        <v>43</v>
      </c>
      <c r="F443" s="33">
        <v>5072.34</v>
      </c>
    </row>
    <row r="444" spans="2:6" outlineLevel="1" x14ac:dyDescent="0.25">
      <c r="B444" s="31">
        <v>103397</v>
      </c>
      <c r="C444" s="29" t="s">
        <v>256</v>
      </c>
      <c r="D444" s="31" t="s">
        <v>60</v>
      </c>
      <c r="E444" s="31" t="s">
        <v>45</v>
      </c>
      <c r="F444" s="33">
        <v>3.16</v>
      </c>
    </row>
    <row r="445" spans="2:6" outlineLevel="1" x14ac:dyDescent="0.25">
      <c r="B445" s="31">
        <v>103398</v>
      </c>
      <c r="C445" s="29" t="s">
        <v>257</v>
      </c>
      <c r="D445" s="31" t="s">
        <v>60</v>
      </c>
      <c r="E445" s="31" t="s">
        <v>45</v>
      </c>
      <c r="F445" s="33">
        <v>5.07</v>
      </c>
    </row>
    <row r="446" spans="2:6" outlineLevel="1" x14ac:dyDescent="0.25">
      <c r="B446" s="31">
        <v>103399</v>
      </c>
      <c r="C446" s="29" t="s">
        <v>258</v>
      </c>
      <c r="D446" s="31" t="s">
        <v>60</v>
      </c>
      <c r="E446" s="31" t="s">
        <v>45</v>
      </c>
      <c r="F446" s="33">
        <v>9.99</v>
      </c>
    </row>
    <row r="447" spans="2:6" outlineLevel="1" x14ac:dyDescent="0.25">
      <c r="B447" s="31">
        <v>103400</v>
      </c>
      <c r="C447" s="29" t="s">
        <v>259</v>
      </c>
      <c r="D447" s="31" t="s">
        <v>60</v>
      </c>
      <c r="E447" s="31" t="s">
        <v>45</v>
      </c>
      <c r="F447" s="33">
        <v>14.26</v>
      </c>
    </row>
    <row r="448" spans="2:6" outlineLevel="1" x14ac:dyDescent="0.25">
      <c r="B448" s="31">
        <v>103401</v>
      </c>
      <c r="C448" s="29" t="s">
        <v>260</v>
      </c>
      <c r="D448" s="31" t="s">
        <v>60</v>
      </c>
      <c r="E448" s="31" t="s">
        <v>45</v>
      </c>
      <c r="F448" s="33">
        <v>17.440000000000001</v>
      </c>
    </row>
    <row r="449" spans="2:6" outlineLevel="1" x14ac:dyDescent="0.25">
      <c r="B449" s="31">
        <v>103402</v>
      </c>
      <c r="C449" s="29" t="s">
        <v>261</v>
      </c>
      <c r="D449" s="31" t="s">
        <v>60</v>
      </c>
      <c r="E449" s="31" t="s">
        <v>45</v>
      </c>
      <c r="F449" s="33">
        <v>25.37</v>
      </c>
    </row>
    <row r="450" spans="2:6" outlineLevel="1" x14ac:dyDescent="0.25">
      <c r="B450" s="31">
        <v>103403</v>
      </c>
      <c r="C450" s="29" t="s">
        <v>262</v>
      </c>
      <c r="D450" s="31" t="s">
        <v>60</v>
      </c>
      <c r="E450" s="31" t="s">
        <v>45</v>
      </c>
      <c r="F450" s="33">
        <v>28.54</v>
      </c>
    </row>
    <row r="451" spans="2:6" outlineLevel="1" x14ac:dyDescent="0.25">
      <c r="B451" s="31">
        <v>103404</v>
      </c>
      <c r="C451" s="29" t="s">
        <v>263</v>
      </c>
      <c r="D451" s="31" t="s">
        <v>60</v>
      </c>
      <c r="E451" s="31" t="s">
        <v>45</v>
      </c>
      <c r="F451" s="33">
        <v>31.72</v>
      </c>
    </row>
    <row r="452" spans="2:6" outlineLevel="1" x14ac:dyDescent="0.25">
      <c r="B452" s="31">
        <v>103405</v>
      </c>
      <c r="C452" s="29" t="s">
        <v>264</v>
      </c>
      <c r="D452" s="31" t="s">
        <v>60</v>
      </c>
      <c r="E452" s="31" t="s">
        <v>45</v>
      </c>
      <c r="F452" s="33">
        <v>35.68</v>
      </c>
    </row>
    <row r="453" spans="2:6" outlineLevel="1" x14ac:dyDescent="0.25">
      <c r="B453" s="31">
        <v>103406</v>
      </c>
      <c r="C453" s="29" t="s">
        <v>265</v>
      </c>
      <c r="D453" s="31" t="s">
        <v>60</v>
      </c>
      <c r="E453" s="31" t="s">
        <v>45</v>
      </c>
      <c r="F453" s="33">
        <v>39.64</v>
      </c>
    </row>
    <row r="454" spans="2:6" outlineLevel="1" x14ac:dyDescent="0.25">
      <c r="B454" s="31">
        <v>103407</v>
      </c>
      <c r="C454" s="29" t="s">
        <v>266</v>
      </c>
      <c r="D454" s="31" t="s">
        <v>60</v>
      </c>
      <c r="E454" s="31" t="s">
        <v>45</v>
      </c>
      <c r="F454" s="33">
        <v>44.4</v>
      </c>
    </row>
    <row r="455" spans="2:6" outlineLevel="1" x14ac:dyDescent="0.25">
      <c r="B455" s="31">
        <v>103408</v>
      </c>
      <c r="C455" s="29" t="s">
        <v>267</v>
      </c>
      <c r="D455" s="31" t="s">
        <v>60</v>
      </c>
      <c r="E455" s="31" t="s">
        <v>45</v>
      </c>
      <c r="F455" s="33">
        <v>49.96</v>
      </c>
    </row>
    <row r="456" spans="2:6" outlineLevel="1" x14ac:dyDescent="0.25">
      <c r="B456" s="31">
        <v>103409</v>
      </c>
      <c r="C456" s="29" t="s">
        <v>268</v>
      </c>
      <c r="D456" s="31" t="s">
        <v>60</v>
      </c>
      <c r="E456" s="31" t="s">
        <v>45</v>
      </c>
      <c r="F456" s="33">
        <v>56.3</v>
      </c>
    </row>
    <row r="457" spans="2:6" outlineLevel="1" x14ac:dyDescent="0.25">
      <c r="B457" s="31">
        <v>103410</v>
      </c>
      <c r="C457" s="29" t="s">
        <v>269</v>
      </c>
      <c r="D457" s="31" t="s">
        <v>60</v>
      </c>
      <c r="E457" s="31" t="s">
        <v>45</v>
      </c>
      <c r="F457" s="33">
        <v>63.44</v>
      </c>
    </row>
    <row r="458" spans="2:6" outlineLevel="1" x14ac:dyDescent="0.25">
      <c r="B458" s="31">
        <v>103411</v>
      </c>
      <c r="C458" s="29" t="s">
        <v>270</v>
      </c>
      <c r="D458" s="31" t="s">
        <v>60</v>
      </c>
      <c r="E458" s="31" t="s">
        <v>45</v>
      </c>
      <c r="F458" s="33">
        <v>6.34</v>
      </c>
    </row>
    <row r="459" spans="2:6" outlineLevel="1" x14ac:dyDescent="0.25">
      <c r="B459" s="31">
        <v>103412</v>
      </c>
      <c r="C459" s="29" t="s">
        <v>271</v>
      </c>
      <c r="D459" s="31" t="s">
        <v>60</v>
      </c>
      <c r="E459" s="31" t="s">
        <v>45</v>
      </c>
      <c r="F459" s="33">
        <v>10.14</v>
      </c>
    </row>
    <row r="460" spans="2:6" outlineLevel="1" x14ac:dyDescent="0.25">
      <c r="B460" s="31">
        <v>103413</v>
      </c>
      <c r="C460" s="29" t="s">
        <v>272</v>
      </c>
      <c r="D460" s="31" t="s">
        <v>60</v>
      </c>
      <c r="E460" s="31" t="s">
        <v>45</v>
      </c>
      <c r="F460" s="33">
        <v>19.98</v>
      </c>
    </row>
    <row r="461" spans="2:6" outlineLevel="1" x14ac:dyDescent="0.25">
      <c r="B461" s="31">
        <v>103414</v>
      </c>
      <c r="C461" s="29" t="s">
        <v>273</v>
      </c>
      <c r="D461" s="31" t="s">
        <v>60</v>
      </c>
      <c r="E461" s="31" t="s">
        <v>45</v>
      </c>
      <c r="F461" s="33">
        <v>28.54</v>
      </c>
    </row>
    <row r="462" spans="2:6" outlineLevel="1" x14ac:dyDescent="0.25">
      <c r="B462" s="31">
        <v>103415</v>
      </c>
      <c r="C462" s="29" t="s">
        <v>274</v>
      </c>
      <c r="D462" s="31" t="s">
        <v>60</v>
      </c>
      <c r="E462" s="31" t="s">
        <v>45</v>
      </c>
      <c r="F462" s="33">
        <v>34.89</v>
      </c>
    </row>
    <row r="463" spans="2:6" outlineLevel="1" x14ac:dyDescent="0.25">
      <c r="B463" s="31">
        <v>103416</v>
      </c>
      <c r="C463" s="29" t="s">
        <v>275</v>
      </c>
      <c r="D463" s="31" t="s">
        <v>60</v>
      </c>
      <c r="E463" s="31" t="s">
        <v>45</v>
      </c>
      <c r="F463" s="33">
        <v>50.75</v>
      </c>
    </row>
    <row r="464" spans="2:6" outlineLevel="1" x14ac:dyDescent="0.25">
      <c r="B464" s="31">
        <v>103417</v>
      </c>
      <c r="C464" s="29" t="s">
        <v>276</v>
      </c>
      <c r="D464" s="31" t="s">
        <v>60</v>
      </c>
      <c r="E464" s="31" t="s">
        <v>45</v>
      </c>
      <c r="F464" s="33">
        <v>57.1</v>
      </c>
    </row>
    <row r="465" spans="2:6" outlineLevel="1" x14ac:dyDescent="0.25">
      <c r="B465" s="31">
        <v>103418</v>
      </c>
      <c r="C465" s="29" t="s">
        <v>277</v>
      </c>
      <c r="D465" s="31" t="s">
        <v>60</v>
      </c>
      <c r="E465" s="31" t="s">
        <v>45</v>
      </c>
      <c r="F465" s="33">
        <v>63.44</v>
      </c>
    </row>
    <row r="466" spans="2:6" outlineLevel="1" x14ac:dyDescent="0.25">
      <c r="B466" s="31">
        <v>103419</v>
      </c>
      <c r="C466" s="29" t="s">
        <v>278</v>
      </c>
      <c r="D466" s="31" t="s">
        <v>60</v>
      </c>
      <c r="E466" s="31" t="s">
        <v>45</v>
      </c>
      <c r="F466" s="33">
        <v>71.38</v>
      </c>
    </row>
    <row r="467" spans="2:6" outlineLevel="1" x14ac:dyDescent="0.25">
      <c r="B467" s="31">
        <v>103420</v>
      </c>
      <c r="C467" s="29" t="s">
        <v>279</v>
      </c>
      <c r="D467" s="31" t="s">
        <v>60</v>
      </c>
      <c r="E467" s="31" t="s">
        <v>45</v>
      </c>
      <c r="F467" s="33">
        <v>79.3</v>
      </c>
    </row>
    <row r="468" spans="2:6" outlineLevel="1" x14ac:dyDescent="0.25">
      <c r="B468" s="31">
        <v>103421</v>
      </c>
      <c r="C468" s="29" t="s">
        <v>280</v>
      </c>
      <c r="D468" s="31" t="s">
        <v>60</v>
      </c>
      <c r="E468" s="31" t="s">
        <v>45</v>
      </c>
      <c r="F468" s="33">
        <v>88.83</v>
      </c>
    </row>
    <row r="469" spans="2:6" outlineLevel="1" x14ac:dyDescent="0.25">
      <c r="B469" s="31">
        <v>103422</v>
      </c>
      <c r="C469" s="29" t="s">
        <v>281</v>
      </c>
      <c r="D469" s="31" t="s">
        <v>60</v>
      </c>
      <c r="E469" s="31" t="s">
        <v>45</v>
      </c>
      <c r="F469" s="33">
        <v>99.93</v>
      </c>
    </row>
    <row r="470" spans="2:6" outlineLevel="1" x14ac:dyDescent="0.25">
      <c r="B470" s="31">
        <v>103423</v>
      </c>
      <c r="C470" s="29" t="s">
        <v>282</v>
      </c>
      <c r="D470" s="31" t="s">
        <v>60</v>
      </c>
      <c r="E470" s="31" t="s">
        <v>45</v>
      </c>
      <c r="F470" s="33">
        <v>112.62</v>
      </c>
    </row>
    <row r="471" spans="2:6" outlineLevel="1" x14ac:dyDescent="0.25">
      <c r="B471" s="31">
        <v>103424</v>
      </c>
      <c r="C471" s="29" t="s">
        <v>283</v>
      </c>
      <c r="D471" s="31" t="s">
        <v>60</v>
      </c>
      <c r="E471" s="31" t="s">
        <v>45</v>
      </c>
      <c r="F471" s="33">
        <v>126.89</v>
      </c>
    </row>
    <row r="472" spans="2:6" outlineLevel="1" x14ac:dyDescent="0.25">
      <c r="B472" s="31">
        <v>103425</v>
      </c>
      <c r="C472" s="29" t="s">
        <v>284</v>
      </c>
      <c r="D472" s="31" t="s">
        <v>60</v>
      </c>
      <c r="E472" s="31" t="s">
        <v>43</v>
      </c>
      <c r="F472" s="33">
        <v>14.74</v>
      </c>
    </row>
    <row r="473" spans="2:6" outlineLevel="1" x14ac:dyDescent="0.25">
      <c r="B473" s="31">
        <v>103426</v>
      </c>
      <c r="C473" s="29" t="s">
        <v>285</v>
      </c>
      <c r="D473" s="31" t="s">
        <v>60</v>
      </c>
      <c r="E473" s="31" t="s">
        <v>43</v>
      </c>
      <c r="F473" s="33">
        <v>17.55</v>
      </c>
    </row>
    <row r="474" spans="2:6" outlineLevel="1" x14ac:dyDescent="0.25">
      <c r="B474" s="31">
        <v>103427</v>
      </c>
      <c r="C474" s="29" t="s">
        <v>286</v>
      </c>
      <c r="D474" s="31" t="s">
        <v>60</v>
      </c>
      <c r="E474" s="31" t="s">
        <v>43</v>
      </c>
      <c r="F474" s="33">
        <v>35.19</v>
      </c>
    </row>
    <row r="475" spans="2:6" outlineLevel="1" x14ac:dyDescent="0.25">
      <c r="B475" s="31">
        <v>103428</v>
      </c>
      <c r="C475" s="29" t="s">
        <v>287</v>
      </c>
      <c r="D475" s="31" t="s">
        <v>60</v>
      </c>
      <c r="E475" s="31" t="s">
        <v>43</v>
      </c>
      <c r="F475" s="33">
        <v>238.89</v>
      </c>
    </row>
    <row r="476" spans="2:6" outlineLevel="1" x14ac:dyDescent="0.25">
      <c r="B476" s="31">
        <v>103429</v>
      </c>
      <c r="C476" s="29" t="s">
        <v>288</v>
      </c>
      <c r="D476" s="31" t="s">
        <v>60</v>
      </c>
      <c r="E476" s="31" t="s">
        <v>43</v>
      </c>
      <c r="F476" s="33">
        <v>2683.26</v>
      </c>
    </row>
    <row r="477" spans="2:6" outlineLevel="1" x14ac:dyDescent="0.25">
      <c r="B477" s="31">
        <v>103430</v>
      </c>
      <c r="C477" s="29" t="s">
        <v>289</v>
      </c>
      <c r="D477" s="31" t="s">
        <v>60</v>
      </c>
      <c r="E477" s="31" t="s">
        <v>43</v>
      </c>
      <c r="F477" s="33">
        <v>31.89</v>
      </c>
    </row>
    <row r="478" spans="2:6" outlineLevel="1" x14ac:dyDescent="0.25">
      <c r="B478" s="31">
        <v>103431</v>
      </c>
      <c r="C478" s="29" t="s">
        <v>290</v>
      </c>
      <c r="D478" s="31" t="s">
        <v>60</v>
      </c>
      <c r="E478" s="31" t="s">
        <v>43</v>
      </c>
      <c r="F478" s="33">
        <v>55.77</v>
      </c>
    </row>
    <row r="479" spans="2:6" outlineLevel="1" x14ac:dyDescent="0.25">
      <c r="B479" s="31">
        <v>103432</v>
      </c>
      <c r="C479" s="29" t="s">
        <v>291</v>
      </c>
      <c r="D479" s="31" t="s">
        <v>60</v>
      </c>
      <c r="E479" s="31" t="s">
        <v>43</v>
      </c>
      <c r="F479" s="33">
        <v>1523.77</v>
      </c>
    </row>
    <row r="480" spans="2:6" outlineLevel="1" x14ac:dyDescent="0.25">
      <c r="B480" s="31">
        <v>103433</v>
      </c>
      <c r="C480" s="29" t="s">
        <v>292</v>
      </c>
      <c r="D480" s="31" t="s">
        <v>60</v>
      </c>
      <c r="E480" s="31" t="s">
        <v>43</v>
      </c>
      <c r="F480" s="33">
        <v>31.76</v>
      </c>
    </row>
    <row r="481" spans="2:6" outlineLevel="1" x14ac:dyDescent="0.25">
      <c r="B481" s="31">
        <v>103434</v>
      </c>
      <c r="C481" s="29" t="s">
        <v>293</v>
      </c>
      <c r="D481" s="31" t="s">
        <v>60</v>
      </c>
      <c r="E481" s="31" t="s">
        <v>43</v>
      </c>
      <c r="F481" s="33">
        <v>43.86</v>
      </c>
    </row>
    <row r="482" spans="2:6" outlineLevel="1" x14ac:dyDescent="0.25">
      <c r="B482" s="31">
        <v>103435</v>
      </c>
      <c r="C482" s="29" t="s">
        <v>294</v>
      </c>
      <c r="D482" s="31" t="s">
        <v>60</v>
      </c>
      <c r="E482" s="31" t="s">
        <v>43</v>
      </c>
      <c r="F482" s="33">
        <v>81.55</v>
      </c>
    </row>
    <row r="483" spans="2:6" outlineLevel="1" x14ac:dyDescent="0.25">
      <c r="B483" s="31">
        <v>103436</v>
      </c>
      <c r="C483" s="29" t="s">
        <v>295</v>
      </c>
      <c r="D483" s="31" t="s">
        <v>60</v>
      </c>
      <c r="E483" s="31" t="s">
        <v>43</v>
      </c>
      <c r="F483" s="33">
        <v>2159.58</v>
      </c>
    </row>
    <row r="484" spans="2:6" outlineLevel="1" x14ac:dyDescent="0.25">
      <c r="B484" s="31">
        <v>103437</v>
      </c>
      <c r="C484" s="29" t="s">
        <v>296</v>
      </c>
      <c r="D484" s="31" t="s">
        <v>60</v>
      </c>
      <c r="E484" s="31" t="s">
        <v>43</v>
      </c>
      <c r="F484" s="33">
        <v>169.27</v>
      </c>
    </row>
    <row r="485" spans="2:6" outlineLevel="1" x14ac:dyDescent="0.25">
      <c r="B485" s="31">
        <v>103438</v>
      </c>
      <c r="C485" s="29" t="s">
        <v>297</v>
      </c>
      <c r="D485" s="31" t="s">
        <v>60</v>
      </c>
      <c r="E485" s="31" t="s">
        <v>43</v>
      </c>
      <c r="F485" s="33">
        <v>169.27</v>
      </c>
    </row>
    <row r="486" spans="2:6" outlineLevel="1" x14ac:dyDescent="0.25">
      <c r="B486" s="31">
        <v>103439</v>
      </c>
      <c r="C486" s="29" t="s">
        <v>298</v>
      </c>
      <c r="D486" s="31" t="s">
        <v>60</v>
      </c>
      <c r="E486" s="31" t="s">
        <v>43</v>
      </c>
      <c r="F486" s="33">
        <v>199.8</v>
      </c>
    </row>
    <row r="487" spans="2:6" outlineLevel="1" x14ac:dyDescent="0.25">
      <c r="B487" s="31">
        <v>103440</v>
      </c>
      <c r="C487" s="29" t="s">
        <v>299</v>
      </c>
      <c r="D487" s="31" t="s">
        <v>60</v>
      </c>
      <c r="E487" s="31" t="s">
        <v>43</v>
      </c>
      <c r="F487" s="33">
        <v>379.52</v>
      </c>
    </row>
    <row r="488" spans="2:6" outlineLevel="1" x14ac:dyDescent="0.25">
      <c r="B488" s="31">
        <v>103441</v>
      </c>
      <c r="C488" s="29" t="s">
        <v>300</v>
      </c>
      <c r="D488" s="31" t="s">
        <v>60</v>
      </c>
      <c r="E488" s="31" t="s">
        <v>43</v>
      </c>
      <c r="F488" s="33">
        <v>384.46</v>
      </c>
    </row>
    <row r="489" spans="2:6" outlineLevel="1" x14ac:dyDescent="0.25">
      <c r="B489" s="31">
        <v>103442</v>
      </c>
      <c r="C489" s="29" t="s">
        <v>301</v>
      </c>
      <c r="D489" s="31" t="s">
        <v>60</v>
      </c>
      <c r="E489" s="31" t="s">
        <v>43</v>
      </c>
      <c r="F489" s="33">
        <v>503.77</v>
      </c>
    </row>
    <row r="490" spans="2:6" outlineLevel="1" x14ac:dyDescent="0.25">
      <c r="B490" s="31">
        <v>98441</v>
      </c>
      <c r="C490" s="29" t="s">
        <v>302</v>
      </c>
      <c r="D490" s="31" t="s">
        <v>6</v>
      </c>
      <c r="E490" s="31" t="s">
        <v>45</v>
      </c>
      <c r="F490" s="33">
        <v>112.85</v>
      </c>
    </row>
    <row r="491" spans="2:6" outlineLevel="1" x14ac:dyDescent="0.25">
      <c r="B491" s="31">
        <v>98443</v>
      </c>
      <c r="C491" s="29" t="s">
        <v>303</v>
      </c>
      <c r="D491" s="31" t="s">
        <v>6</v>
      </c>
      <c r="E491" s="31" t="s">
        <v>45</v>
      </c>
      <c r="F491" s="33">
        <v>93.31</v>
      </c>
    </row>
    <row r="492" spans="2:6" outlineLevel="1" x14ac:dyDescent="0.25">
      <c r="B492" s="31">
        <v>98445</v>
      </c>
      <c r="C492" s="29" t="s">
        <v>304</v>
      </c>
      <c r="D492" s="31" t="s">
        <v>6</v>
      </c>
      <c r="E492" s="31" t="s">
        <v>45</v>
      </c>
      <c r="F492" s="33">
        <v>130.19</v>
      </c>
    </row>
    <row r="493" spans="2:6" outlineLevel="1" x14ac:dyDescent="0.25">
      <c r="B493" s="31">
        <v>98446</v>
      </c>
      <c r="C493" s="29" t="s">
        <v>305</v>
      </c>
      <c r="D493" s="31" t="s">
        <v>6</v>
      </c>
      <c r="E493" s="31" t="s">
        <v>45</v>
      </c>
      <c r="F493" s="33">
        <v>161.19999999999999</v>
      </c>
    </row>
    <row r="494" spans="2:6" outlineLevel="1" x14ac:dyDescent="0.25">
      <c r="B494" s="31">
        <v>98447</v>
      </c>
      <c r="C494" s="29" t="s">
        <v>306</v>
      </c>
      <c r="D494" s="31" t="s">
        <v>6</v>
      </c>
      <c r="E494" s="31" t="s">
        <v>45</v>
      </c>
      <c r="F494" s="33">
        <v>107.57</v>
      </c>
    </row>
    <row r="495" spans="2:6" outlineLevel="1" x14ac:dyDescent="0.25">
      <c r="B495" s="31">
        <v>98448</v>
      </c>
      <c r="C495" s="29" t="s">
        <v>307</v>
      </c>
      <c r="D495" s="31" t="s">
        <v>6</v>
      </c>
      <c r="E495" s="31" t="s">
        <v>45</v>
      </c>
      <c r="F495" s="33">
        <v>133.4</v>
      </c>
    </row>
    <row r="496" spans="2:6" outlineLevel="1" x14ac:dyDescent="0.25">
      <c r="B496" s="31">
        <v>98449</v>
      </c>
      <c r="C496" s="29" t="s">
        <v>308</v>
      </c>
      <c r="D496" s="31" t="s">
        <v>6</v>
      </c>
      <c r="E496" s="31" t="s">
        <v>45</v>
      </c>
      <c r="F496" s="33">
        <v>165.65</v>
      </c>
    </row>
    <row r="497" spans="2:6" outlineLevel="1" x14ac:dyDescent="0.25">
      <c r="B497" s="31">
        <v>98451</v>
      </c>
      <c r="C497" s="29" t="s">
        <v>309</v>
      </c>
      <c r="D497" s="31" t="s">
        <v>6</v>
      </c>
      <c r="E497" s="31" t="s">
        <v>45</v>
      </c>
      <c r="F497" s="33">
        <v>143.58000000000001</v>
      </c>
    </row>
    <row r="498" spans="2:6" outlineLevel="1" x14ac:dyDescent="0.25">
      <c r="B498" s="31">
        <v>98453</v>
      </c>
      <c r="C498" s="29" t="s">
        <v>310</v>
      </c>
      <c r="D498" s="31" t="s">
        <v>6</v>
      </c>
      <c r="E498" s="31" t="s">
        <v>45</v>
      </c>
      <c r="F498" s="33">
        <v>186.65</v>
      </c>
    </row>
    <row r="499" spans="2:6" outlineLevel="1" x14ac:dyDescent="0.25">
      <c r="B499" s="31">
        <v>98454</v>
      </c>
      <c r="C499" s="29" t="s">
        <v>311</v>
      </c>
      <c r="D499" s="31" t="s">
        <v>6</v>
      </c>
      <c r="E499" s="31" t="s">
        <v>45</v>
      </c>
      <c r="F499" s="33">
        <v>224.63</v>
      </c>
    </row>
    <row r="500" spans="2:6" outlineLevel="1" x14ac:dyDescent="0.25">
      <c r="B500" s="31">
        <v>98455</v>
      </c>
      <c r="C500" s="29" t="s">
        <v>312</v>
      </c>
      <c r="D500" s="31" t="s">
        <v>6</v>
      </c>
      <c r="E500" s="31" t="s">
        <v>45</v>
      </c>
      <c r="F500" s="33">
        <v>160.78</v>
      </c>
    </row>
    <row r="501" spans="2:6" outlineLevel="1" x14ac:dyDescent="0.25">
      <c r="B501" s="31">
        <v>98456</v>
      </c>
      <c r="C501" s="29" t="s">
        <v>313</v>
      </c>
      <c r="D501" s="31" t="s">
        <v>6</v>
      </c>
      <c r="E501" s="31" t="s">
        <v>45</v>
      </c>
      <c r="F501" s="33">
        <v>193.96</v>
      </c>
    </row>
    <row r="502" spans="2:6" outlineLevel="1" x14ac:dyDescent="0.25">
      <c r="B502" s="31">
        <v>98458</v>
      </c>
      <c r="C502" s="29" t="s">
        <v>314</v>
      </c>
      <c r="D502" s="31" t="s">
        <v>6</v>
      </c>
      <c r="E502" s="31" t="s">
        <v>45</v>
      </c>
      <c r="F502" s="33">
        <v>114.73</v>
      </c>
    </row>
    <row r="503" spans="2:6" outlineLevel="1" x14ac:dyDescent="0.25">
      <c r="B503" s="31">
        <v>98459</v>
      </c>
      <c r="C503" s="29" t="s">
        <v>315</v>
      </c>
      <c r="D503" s="31" t="s">
        <v>6</v>
      </c>
      <c r="E503" s="31" t="s">
        <v>45</v>
      </c>
      <c r="F503" s="33">
        <v>87.59</v>
      </c>
    </row>
    <row r="504" spans="2:6" outlineLevel="1" x14ac:dyDescent="0.25">
      <c r="B504" s="31">
        <v>98460</v>
      </c>
      <c r="C504" s="29" t="s">
        <v>316</v>
      </c>
      <c r="D504" s="31" t="s">
        <v>6</v>
      </c>
      <c r="E504" s="31" t="s">
        <v>45</v>
      </c>
      <c r="F504" s="33">
        <v>80.22</v>
      </c>
    </row>
    <row r="505" spans="2:6" outlineLevel="1" x14ac:dyDescent="0.25">
      <c r="B505" s="31">
        <v>98461</v>
      </c>
      <c r="C505" s="29" t="s">
        <v>317</v>
      </c>
      <c r="D505" s="31" t="s">
        <v>60</v>
      </c>
      <c r="E505" s="31" t="s">
        <v>45</v>
      </c>
      <c r="F505" s="33">
        <v>6857.38</v>
      </c>
    </row>
    <row r="506" spans="2:6" outlineLevel="1" x14ac:dyDescent="0.25">
      <c r="B506" s="31">
        <v>98462</v>
      </c>
      <c r="C506" s="29" t="s">
        <v>318</v>
      </c>
      <c r="D506" s="31" t="s">
        <v>60</v>
      </c>
      <c r="E506" s="31" t="s">
        <v>45</v>
      </c>
      <c r="F506" s="33">
        <v>11624.67</v>
      </c>
    </row>
    <row r="507" spans="2:6" outlineLevel="1" x14ac:dyDescent="0.25">
      <c r="B507" s="31">
        <v>105113</v>
      </c>
      <c r="C507" s="29" t="s">
        <v>319</v>
      </c>
      <c r="D507" s="31" t="s">
        <v>60</v>
      </c>
      <c r="E507" s="31" t="s">
        <v>45</v>
      </c>
      <c r="F507" s="33">
        <v>9044.16</v>
      </c>
    </row>
    <row r="508" spans="2:6" outlineLevel="1" x14ac:dyDescent="0.25">
      <c r="B508" s="31">
        <v>105114</v>
      </c>
      <c r="C508" s="29" t="s">
        <v>320</v>
      </c>
      <c r="D508" s="31" t="s">
        <v>321</v>
      </c>
      <c r="E508" s="31" t="s">
        <v>43</v>
      </c>
      <c r="F508" s="33">
        <v>1840.42</v>
      </c>
    </row>
    <row r="509" spans="2:6" outlineLevel="1" x14ac:dyDescent="0.25">
      <c r="B509" s="31">
        <v>105115</v>
      </c>
      <c r="C509" s="29" t="s">
        <v>322</v>
      </c>
      <c r="D509" s="31" t="s">
        <v>60</v>
      </c>
      <c r="E509" s="31" t="s">
        <v>43</v>
      </c>
      <c r="F509" s="33">
        <v>123.55</v>
      </c>
    </row>
    <row r="510" spans="2:6" outlineLevel="1" x14ac:dyDescent="0.25">
      <c r="B510" s="31">
        <v>105116</v>
      </c>
      <c r="C510" s="29" t="s">
        <v>323</v>
      </c>
      <c r="D510" s="31" t="s">
        <v>60</v>
      </c>
      <c r="E510" s="31" t="s">
        <v>45</v>
      </c>
      <c r="F510" s="33">
        <v>10.64</v>
      </c>
    </row>
    <row r="511" spans="2:6" outlineLevel="1" x14ac:dyDescent="0.25">
      <c r="B511" s="31">
        <v>105126</v>
      </c>
      <c r="C511" s="29" t="s">
        <v>324</v>
      </c>
      <c r="D511" s="31" t="s">
        <v>42</v>
      </c>
      <c r="E511" s="31" t="s">
        <v>45</v>
      </c>
      <c r="F511" s="33">
        <v>34.340000000000003</v>
      </c>
    </row>
    <row r="512" spans="2:6" outlineLevel="1" x14ac:dyDescent="0.25">
      <c r="B512" s="31">
        <v>105127</v>
      </c>
      <c r="C512" s="29" t="s">
        <v>325</v>
      </c>
      <c r="D512" s="31" t="s">
        <v>42</v>
      </c>
      <c r="E512" s="31" t="s">
        <v>45</v>
      </c>
      <c r="F512" s="33">
        <v>30.95</v>
      </c>
    </row>
    <row r="513" spans="2:6" outlineLevel="1" x14ac:dyDescent="0.25">
      <c r="B513" s="31">
        <v>105128</v>
      </c>
      <c r="C513" s="29" t="s">
        <v>326</v>
      </c>
      <c r="D513" s="31" t="s">
        <v>42</v>
      </c>
      <c r="E513" s="31" t="s">
        <v>45</v>
      </c>
      <c r="F513" s="33">
        <v>99.46</v>
      </c>
    </row>
    <row r="514" spans="2:6" outlineLevel="1" x14ac:dyDescent="0.25">
      <c r="B514" s="31">
        <v>105130</v>
      </c>
      <c r="C514" s="29" t="s">
        <v>327</v>
      </c>
      <c r="D514" s="31" t="s">
        <v>42</v>
      </c>
      <c r="E514" s="31" t="s">
        <v>45</v>
      </c>
      <c r="F514" s="33">
        <v>30.33</v>
      </c>
    </row>
    <row r="515" spans="2:6" outlineLevel="1" x14ac:dyDescent="0.25">
      <c r="B515" s="31">
        <v>5631</v>
      </c>
      <c r="C515" s="29" t="s">
        <v>328</v>
      </c>
      <c r="D515" s="31" t="s">
        <v>329</v>
      </c>
      <c r="E515" s="31" t="s">
        <v>43</v>
      </c>
      <c r="F515" s="33">
        <v>202.87</v>
      </c>
    </row>
    <row r="516" spans="2:6" outlineLevel="1" x14ac:dyDescent="0.25">
      <c r="B516" s="31">
        <v>5678</v>
      </c>
      <c r="C516" s="29" t="s">
        <v>330</v>
      </c>
      <c r="D516" s="31" t="s">
        <v>329</v>
      </c>
      <c r="E516" s="31" t="s">
        <v>43</v>
      </c>
      <c r="F516" s="33">
        <v>136.31</v>
      </c>
    </row>
    <row r="517" spans="2:6" outlineLevel="1" x14ac:dyDescent="0.25">
      <c r="B517" s="31">
        <v>5680</v>
      </c>
      <c r="C517" s="29" t="s">
        <v>331</v>
      </c>
      <c r="D517" s="31" t="s">
        <v>329</v>
      </c>
      <c r="E517" s="31" t="s">
        <v>43</v>
      </c>
      <c r="F517" s="33">
        <v>124.35</v>
      </c>
    </row>
    <row r="518" spans="2:6" outlineLevel="1" x14ac:dyDescent="0.25">
      <c r="B518" s="31">
        <v>5684</v>
      </c>
      <c r="C518" s="29" t="s">
        <v>332</v>
      </c>
      <c r="D518" s="31" t="s">
        <v>329</v>
      </c>
      <c r="E518" s="31" t="s">
        <v>43</v>
      </c>
      <c r="F518" s="33">
        <v>156.87</v>
      </c>
    </row>
    <row r="519" spans="2:6" outlineLevel="1" x14ac:dyDescent="0.25">
      <c r="B519" s="31">
        <v>5689</v>
      </c>
      <c r="C519" s="29" t="s">
        <v>333</v>
      </c>
      <c r="D519" s="31" t="s">
        <v>329</v>
      </c>
      <c r="E519" s="31" t="s">
        <v>43</v>
      </c>
      <c r="F519" s="33">
        <v>6.32</v>
      </c>
    </row>
    <row r="520" spans="2:6" outlineLevel="1" x14ac:dyDescent="0.25">
      <c r="B520" s="31">
        <v>5795</v>
      </c>
      <c r="C520" s="29" t="s">
        <v>334</v>
      </c>
      <c r="D520" s="31" t="s">
        <v>329</v>
      </c>
      <c r="E520" s="31" t="s">
        <v>45</v>
      </c>
      <c r="F520" s="33">
        <v>23.41</v>
      </c>
    </row>
    <row r="521" spans="2:6" outlineLevel="1" x14ac:dyDescent="0.25">
      <c r="B521" s="31">
        <v>5811</v>
      </c>
      <c r="C521" s="29" t="s">
        <v>335</v>
      </c>
      <c r="D521" s="31" t="s">
        <v>329</v>
      </c>
      <c r="E521" s="31" t="s">
        <v>43</v>
      </c>
      <c r="F521" s="33">
        <v>205.69</v>
      </c>
    </row>
    <row r="522" spans="2:6" outlineLevel="1" x14ac:dyDescent="0.25">
      <c r="B522" s="31">
        <v>5823</v>
      </c>
      <c r="C522" s="29" t="s">
        <v>336</v>
      </c>
      <c r="D522" s="31" t="s">
        <v>329</v>
      </c>
      <c r="E522" s="31" t="s">
        <v>43</v>
      </c>
      <c r="F522" s="33">
        <v>212.55</v>
      </c>
    </row>
    <row r="523" spans="2:6" outlineLevel="1" x14ac:dyDescent="0.25">
      <c r="B523" s="31">
        <v>5824</v>
      </c>
      <c r="C523" s="29" t="s">
        <v>337</v>
      </c>
      <c r="D523" s="31" t="s">
        <v>329</v>
      </c>
      <c r="E523" s="31" t="s">
        <v>43</v>
      </c>
      <c r="F523" s="33">
        <v>217.64</v>
      </c>
    </row>
    <row r="524" spans="2:6" outlineLevel="1" x14ac:dyDescent="0.25">
      <c r="B524" s="31">
        <v>5835</v>
      </c>
      <c r="C524" s="29" t="s">
        <v>338</v>
      </c>
      <c r="D524" s="31" t="s">
        <v>329</v>
      </c>
      <c r="E524" s="31" t="s">
        <v>43</v>
      </c>
      <c r="F524" s="33">
        <v>344.76</v>
      </c>
    </row>
    <row r="525" spans="2:6" outlineLevel="1" x14ac:dyDescent="0.25">
      <c r="B525" s="31">
        <v>5839</v>
      </c>
      <c r="C525" s="29" t="s">
        <v>339</v>
      </c>
      <c r="D525" s="31" t="s">
        <v>329</v>
      </c>
      <c r="E525" s="31" t="s">
        <v>43</v>
      </c>
      <c r="F525" s="33">
        <v>9.31</v>
      </c>
    </row>
    <row r="526" spans="2:6" outlineLevel="1" x14ac:dyDescent="0.25">
      <c r="B526" s="31">
        <v>5843</v>
      </c>
      <c r="C526" s="29" t="s">
        <v>340</v>
      </c>
      <c r="D526" s="31" t="s">
        <v>329</v>
      </c>
      <c r="E526" s="31" t="s">
        <v>43</v>
      </c>
      <c r="F526" s="33">
        <v>161.34</v>
      </c>
    </row>
    <row r="527" spans="2:6" outlineLevel="1" x14ac:dyDescent="0.25">
      <c r="B527" s="31">
        <v>5847</v>
      </c>
      <c r="C527" s="29" t="s">
        <v>341</v>
      </c>
      <c r="D527" s="31" t="s">
        <v>329</v>
      </c>
      <c r="E527" s="31" t="s">
        <v>43</v>
      </c>
      <c r="F527" s="33">
        <v>258.99</v>
      </c>
    </row>
    <row r="528" spans="2:6" outlineLevel="1" x14ac:dyDescent="0.25">
      <c r="B528" s="31">
        <v>5851</v>
      </c>
      <c r="C528" s="29" t="s">
        <v>342</v>
      </c>
      <c r="D528" s="31" t="s">
        <v>329</v>
      </c>
      <c r="E528" s="31" t="s">
        <v>43</v>
      </c>
      <c r="F528" s="33">
        <v>247.25</v>
      </c>
    </row>
    <row r="529" spans="2:6" outlineLevel="1" x14ac:dyDescent="0.25">
      <c r="B529" s="31">
        <v>5855</v>
      </c>
      <c r="C529" s="29" t="s">
        <v>343</v>
      </c>
      <c r="D529" s="31" t="s">
        <v>329</v>
      </c>
      <c r="E529" s="31" t="s">
        <v>43</v>
      </c>
      <c r="F529" s="33">
        <v>669.95</v>
      </c>
    </row>
    <row r="530" spans="2:6" outlineLevel="1" x14ac:dyDescent="0.25">
      <c r="B530" s="31">
        <v>5863</v>
      </c>
      <c r="C530" s="29" t="s">
        <v>344</v>
      </c>
      <c r="D530" s="31" t="s">
        <v>329</v>
      </c>
      <c r="E530" s="31" t="s">
        <v>43</v>
      </c>
      <c r="F530" s="33">
        <v>23.63</v>
      </c>
    </row>
    <row r="531" spans="2:6" outlineLevel="1" x14ac:dyDescent="0.25">
      <c r="B531" s="31">
        <v>5867</v>
      </c>
      <c r="C531" s="29" t="s">
        <v>345</v>
      </c>
      <c r="D531" s="31" t="s">
        <v>329</v>
      </c>
      <c r="E531" s="31" t="s">
        <v>43</v>
      </c>
      <c r="F531" s="33">
        <v>158.41</v>
      </c>
    </row>
    <row r="532" spans="2:6" outlineLevel="1" x14ac:dyDescent="0.25">
      <c r="B532" s="31">
        <v>5875</v>
      </c>
      <c r="C532" s="29" t="s">
        <v>346</v>
      </c>
      <c r="D532" s="31" t="s">
        <v>329</v>
      </c>
      <c r="E532" s="31" t="s">
        <v>43</v>
      </c>
      <c r="F532" s="33">
        <v>124.86</v>
      </c>
    </row>
    <row r="533" spans="2:6" outlineLevel="1" x14ac:dyDescent="0.25">
      <c r="B533" s="31">
        <v>5879</v>
      </c>
      <c r="C533" s="29" t="s">
        <v>347</v>
      </c>
      <c r="D533" s="31" t="s">
        <v>329</v>
      </c>
      <c r="E533" s="31" t="s">
        <v>43</v>
      </c>
      <c r="F533" s="33">
        <v>140.28</v>
      </c>
    </row>
    <row r="534" spans="2:6" outlineLevel="1" x14ac:dyDescent="0.25">
      <c r="B534" s="31">
        <v>5882</v>
      </c>
      <c r="C534" s="29" t="s">
        <v>348</v>
      </c>
      <c r="D534" s="31" t="s">
        <v>329</v>
      </c>
      <c r="E534" s="31" t="s">
        <v>43</v>
      </c>
      <c r="F534" s="33">
        <v>122.96</v>
      </c>
    </row>
    <row r="535" spans="2:6" outlineLevel="1" x14ac:dyDescent="0.25">
      <c r="B535" s="31">
        <v>5890</v>
      </c>
      <c r="C535" s="29" t="s">
        <v>349</v>
      </c>
      <c r="D535" s="31" t="s">
        <v>329</v>
      </c>
      <c r="E535" s="31" t="s">
        <v>43</v>
      </c>
      <c r="F535" s="33">
        <v>204.99</v>
      </c>
    </row>
    <row r="536" spans="2:6" outlineLevel="1" x14ac:dyDescent="0.25">
      <c r="B536" s="31">
        <v>5894</v>
      </c>
      <c r="C536" s="29" t="s">
        <v>350</v>
      </c>
      <c r="D536" s="31" t="s">
        <v>329</v>
      </c>
      <c r="E536" s="31" t="s">
        <v>43</v>
      </c>
      <c r="F536" s="33">
        <v>213.42</v>
      </c>
    </row>
    <row r="537" spans="2:6" outlineLevel="1" x14ac:dyDescent="0.25">
      <c r="B537" s="31">
        <v>5901</v>
      </c>
      <c r="C537" s="29" t="s">
        <v>351</v>
      </c>
      <c r="D537" s="31" t="s">
        <v>329</v>
      </c>
      <c r="E537" s="31" t="s">
        <v>43</v>
      </c>
      <c r="F537" s="33">
        <v>318.95999999999998</v>
      </c>
    </row>
    <row r="538" spans="2:6" outlineLevel="1" x14ac:dyDescent="0.25">
      <c r="B538" s="31">
        <v>5909</v>
      </c>
      <c r="C538" s="29" t="s">
        <v>352</v>
      </c>
      <c r="D538" s="31" t="s">
        <v>329</v>
      </c>
      <c r="E538" s="31" t="s">
        <v>43</v>
      </c>
      <c r="F538" s="33">
        <v>33.020000000000003</v>
      </c>
    </row>
    <row r="539" spans="2:6" outlineLevel="1" x14ac:dyDescent="0.25">
      <c r="B539" s="31">
        <v>5921</v>
      </c>
      <c r="C539" s="29" t="s">
        <v>353</v>
      </c>
      <c r="D539" s="31" t="s">
        <v>329</v>
      </c>
      <c r="E539" s="31" t="s">
        <v>43</v>
      </c>
      <c r="F539" s="33">
        <v>4.9400000000000004</v>
      </c>
    </row>
    <row r="540" spans="2:6" outlineLevel="1" x14ac:dyDescent="0.25">
      <c r="B540" s="31">
        <v>5928</v>
      </c>
      <c r="C540" s="29" t="s">
        <v>354</v>
      </c>
      <c r="D540" s="31" t="s">
        <v>329</v>
      </c>
      <c r="E540" s="31" t="s">
        <v>43</v>
      </c>
      <c r="F540" s="33">
        <v>278.91000000000003</v>
      </c>
    </row>
    <row r="541" spans="2:6" outlineLevel="1" x14ac:dyDescent="0.25">
      <c r="B541" s="31">
        <v>5932</v>
      </c>
      <c r="C541" s="29" t="s">
        <v>355</v>
      </c>
      <c r="D541" s="31" t="s">
        <v>329</v>
      </c>
      <c r="E541" s="31" t="s">
        <v>43</v>
      </c>
      <c r="F541" s="33">
        <v>245.92</v>
      </c>
    </row>
    <row r="542" spans="2:6" outlineLevel="1" x14ac:dyDescent="0.25">
      <c r="B542" s="31">
        <v>5940</v>
      </c>
      <c r="C542" s="29" t="s">
        <v>356</v>
      </c>
      <c r="D542" s="31" t="s">
        <v>329</v>
      </c>
      <c r="E542" s="31" t="s">
        <v>43</v>
      </c>
      <c r="F542" s="33">
        <v>171.83</v>
      </c>
    </row>
    <row r="543" spans="2:6" outlineLevel="1" x14ac:dyDescent="0.25">
      <c r="B543" s="31">
        <v>5944</v>
      </c>
      <c r="C543" s="29" t="s">
        <v>357</v>
      </c>
      <c r="D543" s="31" t="s">
        <v>329</v>
      </c>
      <c r="E543" s="31" t="s">
        <v>43</v>
      </c>
      <c r="F543" s="33">
        <v>211.52</v>
      </c>
    </row>
    <row r="544" spans="2:6" outlineLevel="1" x14ac:dyDescent="0.25">
      <c r="B544" s="31">
        <v>5953</v>
      </c>
      <c r="C544" s="29" t="s">
        <v>358</v>
      </c>
      <c r="D544" s="31" t="s">
        <v>329</v>
      </c>
      <c r="E544" s="31" t="s">
        <v>43</v>
      </c>
      <c r="F544" s="33">
        <v>59.91</v>
      </c>
    </row>
    <row r="545" spans="2:6" outlineLevel="1" x14ac:dyDescent="0.25">
      <c r="B545" s="31">
        <v>6259</v>
      </c>
      <c r="C545" s="29" t="s">
        <v>359</v>
      </c>
      <c r="D545" s="31" t="s">
        <v>329</v>
      </c>
      <c r="E545" s="31" t="s">
        <v>43</v>
      </c>
      <c r="F545" s="33">
        <v>257.25</v>
      </c>
    </row>
    <row r="546" spans="2:6" outlineLevel="1" x14ac:dyDescent="0.25">
      <c r="B546" s="31">
        <v>6879</v>
      </c>
      <c r="C546" s="29" t="s">
        <v>360</v>
      </c>
      <c r="D546" s="31" t="s">
        <v>329</v>
      </c>
      <c r="E546" s="31" t="s">
        <v>43</v>
      </c>
      <c r="F546" s="33">
        <v>208.3</v>
      </c>
    </row>
    <row r="547" spans="2:6" outlineLevel="1" x14ac:dyDescent="0.25">
      <c r="B547" s="31">
        <v>7030</v>
      </c>
      <c r="C547" s="29" t="s">
        <v>361</v>
      </c>
      <c r="D547" s="31" t="s">
        <v>329</v>
      </c>
      <c r="E547" s="31" t="s">
        <v>43</v>
      </c>
      <c r="F547" s="33">
        <v>268.74</v>
      </c>
    </row>
    <row r="548" spans="2:6" outlineLevel="1" x14ac:dyDescent="0.25">
      <c r="B548" s="31">
        <v>7042</v>
      </c>
      <c r="C548" s="29" t="s">
        <v>362</v>
      </c>
      <c r="D548" s="31" t="s">
        <v>329</v>
      </c>
      <c r="E548" s="31" t="s">
        <v>45</v>
      </c>
      <c r="F548" s="33">
        <v>24.46</v>
      </c>
    </row>
    <row r="549" spans="2:6" outlineLevel="1" x14ac:dyDescent="0.25">
      <c r="B549" s="31">
        <v>7049</v>
      </c>
      <c r="C549" s="29" t="s">
        <v>363</v>
      </c>
      <c r="D549" s="31" t="s">
        <v>329</v>
      </c>
      <c r="E549" s="31" t="s">
        <v>43</v>
      </c>
      <c r="F549" s="33">
        <v>219.43</v>
      </c>
    </row>
    <row r="550" spans="2:6" outlineLevel="1" x14ac:dyDescent="0.25">
      <c r="B550" s="31">
        <v>67826</v>
      </c>
      <c r="C550" s="29" t="s">
        <v>364</v>
      </c>
      <c r="D550" s="31" t="s">
        <v>329</v>
      </c>
      <c r="E550" s="31" t="s">
        <v>43</v>
      </c>
      <c r="F550" s="33">
        <v>188.42</v>
      </c>
    </row>
    <row r="551" spans="2:6" outlineLevel="1" x14ac:dyDescent="0.25">
      <c r="B551" s="31">
        <v>73417</v>
      </c>
      <c r="C551" s="29" t="s">
        <v>365</v>
      </c>
      <c r="D551" s="31" t="s">
        <v>329</v>
      </c>
      <c r="E551" s="31" t="s">
        <v>43</v>
      </c>
      <c r="F551" s="33">
        <v>192.15</v>
      </c>
    </row>
    <row r="552" spans="2:6" outlineLevel="1" x14ac:dyDescent="0.25">
      <c r="B552" s="31">
        <v>73436</v>
      </c>
      <c r="C552" s="29" t="s">
        <v>366</v>
      </c>
      <c r="D552" s="31" t="s">
        <v>329</v>
      </c>
      <c r="E552" s="31" t="s">
        <v>43</v>
      </c>
      <c r="F552" s="33">
        <v>160.03</v>
      </c>
    </row>
    <row r="553" spans="2:6" outlineLevel="1" x14ac:dyDescent="0.25">
      <c r="B553" s="31">
        <v>73467</v>
      </c>
      <c r="C553" s="29" t="s">
        <v>367</v>
      </c>
      <c r="D553" s="31" t="s">
        <v>329</v>
      </c>
      <c r="E553" s="31" t="s">
        <v>43</v>
      </c>
      <c r="F553" s="33">
        <v>249.77</v>
      </c>
    </row>
    <row r="554" spans="2:6" outlineLevel="1" x14ac:dyDescent="0.25">
      <c r="B554" s="31">
        <v>73536</v>
      </c>
      <c r="C554" s="29" t="s">
        <v>368</v>
      </c>
      <c r="D554" s="31" t="s">
        <v>329</v>
      </c>
      <c r="E554" s="31" t="s">
        <v>45</v>
      </c>
      <c r="F554" s="33">
        <v>20.7</v>
      </c>
    </row>
    <row r="555" spans="2:6" outlineLevel="1" x14ac:dyDescent="0.25">
      <c r="B555" s="31">
        <v>83362</v>
      </c>
      <c r="C555" s="29" t="s">
        <v>369</v>
      </c>
      <c r="D555" s="31" t="s">
        <v>329</v>
      </c>
      <c r="E555" s="31" t="s">
        <v>43</v>
      </c>
      <c r="F555" s="33">
        <v>276.62</v>
      </c>
    </row>
    <row r="556" spans="2:6" outlineLevel="1" x14ac:dyDescent="0.25">
      <c r="B556" s="31">
        <v>83765</v>
      </c>
      <c r="C556" s="29" t="s">
        <v>370</v>
      </c>
      <c r="D556" s="31" t="s">
        <v>329</v>
      </c>
      <c r="E556" s="31" t="s">
        <v>43</v>
      </c>
      <c r="F556" s="33">
        <v>98.07</v>
      </c>
    </row>
    <row r="557" spans="2:6" outlineLevel="1" x14ac:dyDescent="0.25">
      <c r="B557" s="31">
        <v>87445</v>
      </c>
      <c r="C557" s="29" t="s">
        <v>371</v>
      </c>
      <c r="D557" s="31" t="s">
        <v>329</v>
      </c>
      <c r="E557" s="31" t="s">
        <v>45</v>
      </c>
      <c r="F557" s="33">
        <v>5.35</v>
      </c>
    </row>
    <row r="558" spans="2:6" outlineLevel="1" x14ac:dyDescent="0.25">
      <c r="B558" s="31">
        <v>88386</v>
      </c>
      <c r="C558" s="29" t="s">
        <v>372</v>
      </c>
      <c r="D558" s="31" t="s">
        <v>329</v>
      </c>
      <c r="E558" s="31" t="s">
        <v>45</v>
      </c>
      <c r="F558" s="33">
        <v>5.19</v>
      </c>
    </row>
    <row r="559" spans="2:6" outlineLevel="1" x14ac:dyDescent="0.25">
      <c r="B559" s="31">
        <v>88393</v>
      </c>
      <c r="C559" s="29" t="s">
        <v>373</v>
      </c>
      <c r="D559" s="31" t="s">
        <v>329</v>
      </c>
      <c r="E559" s="31" t="s">
        <v>45</v>
      </c>
      <c r="F559" s="33">
        <v>7.17</v>
      </c>
    </row>
    <row r="560" spans="2:6" outlineLevel="1" x14ac:dyDescent="0.25">
      <c r="B560" s="31">
        <v>88399</v>
      </c>
      <c r="C560" s="29" t="s">
        <v>374</v>
      </c>
      <c r="D560" s="31" t="s">
        <v>329</v>
      </c>
      <c r="E560" s="31" t="s">
        <v>45</v>
      </c>
      <c r="F560" s="33">
        <v>3.81</v>
      </c>
    </row>
    <row r="561" spans="2:6" outlineLevel="1" x14ac:dyDescent="0.25">
      <c r="B561" s="31">
        <v>88418</v>
      </c>
      <c r="C561" s="29" t="s">
        <v>375</v>
      </c>
      <c r="D561" s="31" t="s">
        <v>329</v>
      </c>
      <c r="E561" s="31" t="s">
        <v>45</v>
      </c>
      <c r="F561" s="33">
        <v>14.73</v>
      </c>
    </row>
    <row r="562" spans="2:6" outlineLevel="1" x14ac:dyDescent="0.25">
      <c r="B562" s="31">
        <v>88433</v>
      </c>
      <c r="C562" s="29" t="s">
        <v>376</v>
      </c>
      <c r="D562" s="31" t="s">
        <v>329</v>
      </c>
      <c r="E562" s="31" t="s">
        <v>45</v>
      </c>
      <c r="F562" s="33">
        <v>19.170000000000002</v>
      </c>
    </row>
    <row r="563" spans="2:6" outlineLevel="1" x14ac:dyDescent="0.25">
      <c r="B563" s="31">
        <v>88830</v>
      </c>
      <c r="C563" s="29" t="s">
        <v>377</v>
      </c>
      <c r="D563" s="31" t="s">
        <v>329</v>
      </c>
      <c r="E563" s="31" t="s">
        <v>45</v>
      </c>
      <c r="F563" s="33">
        <v>2.0099999999999998</v>
      </c>
    </row>
    <row r="564" spans="2:6" outlineLevel="1" x14ac:dyDescent="0.25">
      <c r="B564" s="31">
        <v>88843</v>
      </c>
      <c r="C564" s="29" t="s">
        <v>378</v>
      </c>
      <c r="D564" s="31" t="s">
        <v>329</v>
      </c>
      <c r="E564" s="31" t="s">
        <v>43</v>
      </c>
      <c r="F564" s="33">
        <v>206.25</v>
      </c>
    </row>
    <row r="565" spans="2:6" outlineLevel="1" x14ac:dyDescent="0.25">
      <c r="B565" s="31">
        <v>88907</v>
      </c>
      <c r="C565" s="29" t="s">
        <v>379</v>
      </c>
      <c r="D565" s="31" t="s">
        <v>329</v>
      </c>
      <c r="E565" s="31" t="s">
        <v>43</v>
      </c>
      <c r="F565" s="33">
        <v>241.25</v>
      </c>
    </row>
    <row r="566" spans="2:6" outlineLevel="1" x14ac:dyDescent="0.25">
      <c r="B566" s="31">
        <v>89021</v>
      </c>
      <c r="C566" s="29" t="s">
        <v>380</v>
      </c>
      <c r="D566" s="31" t="s">
        <v>329</v>
      </c>
      <c r="E566" s="31" t="s">
        <v>45</v>
      </c>
      <c r="F566" s="33">
        <v>2.5499999999999998</v>
      </c>
    </row>
    <row r="567" spans="2:6" outlineLevel="1" x14ac:dyDescent="0.25">
      <c r="B567" s="31">
        <v>89028</v>
      </c>
      <c r="C567" s="29" t="s">
        <v>381</v>
      </c>
      <c r="D567" s="31" t="s">
        <v>329</v>
      </c>
      <c r="E567" s="31" t="s">
        <v>43</v>
      </c>
      <c r="F567" s="33">
        <v>180.84</v>
      </c>
    </row>
    <row r="568" spans="2:6" outlineLevel="1" x14ac:dyDescent="0.25">
      <c r="B568" s="31">
        <v>89032</v>
      </c>
      <c r="C568" s="29" t="s">
        <v>382</v>
      </c>
      <c r="D568" s="31" t="s">
        <v>329</v>
      </c>
      <c r="E568" s="31" t="s">
        <v>43</v>
      </c>
      <c r="F568" s="33">
        <v>185.8</v>
      </c>
    </row>
    <row r="569" spans="2:6" outlineLevel="1" x14ac:dyDescent="0.25">
      <c r="B569" s="31">
        <v>89035</v>
      </c>
      <c r="C569" s="29" t="s">
        <v>383</v>
      </c>
      <c r="D569" s="31" t="s">
        <v>329</v>
      </c>
      <c r="E569" s="31" t="s">
        <v>43</v>
      </c>
      <c r="F569" s="33">
        <v>120.5</v>
      </c>
    </row>
    <row r="570" spans="2:6" outlineLevel="1" x14ac:dyDescent="0.25">
      <c r="B570" s="31">
        <v>89225</v>
      </c>
      <c r="C570" s="29" t="s">
        <v>384</v>
      </c>
      <c r="D570" s="31" t="s">
        <v>329</v>
      </c>
      <c r="E570" s="31" t="s">
        <v>45</v>
      </c>
      <c r="F570" s="33">
        <v>5.64</v>
      </c>
    </row>
    <row r="571" spans="2:6" outlineLevel="1" x14ac:dyDescent="0.25">
      <c r="B571" s="31">
        <v>89234</v>
      </c>
      <c r="C571" s="29" t="s">
        <v>385</v>
      </c>
      <c r="D571" s="31" t="s">
        <v>329</v>
      </c>
      <c r="E571" s="31" t="s">
        <v>43</v>
      </c>
      <c r="F571" s="33">
        <v>529.85</v>
      </c>
    </row>
    <row r="572" spans="2:6" outlineLevel="1" x14ac:dyDescent="0.25">
      <c r="B572" s="31">
        <v>89242</v>
      </c>
      <c r="C572" s="29" t="s">
        <v>386</v>
      </c>
      <c r="D572" s="31" t="s">
        <v>329</v>
      </c>
      <c r="E572" s="31" t="s">
        <v>43</v>
      </c>
      <c r="F572" s="33">
        <v>1260.8499999999999</v>
      </c>
    </row>
    <row r="573" spans="2:6" outlineLevel="1" x14ac:dyDescent="0.25">
      <c r="B573" s="31">
        <v>89250</v>
      </c>
      <c r="C573" s="29" t="s">
        <v>387</v>
      </c>
      <c r="D573" s="31" t="s">
        <v>329</v>
      </c>
      <c r="E573" s="31" t="s">
        <v>43</v>
      </c>
      <c r="F573" s="33">
        <v>1091.0899999999999</v>
      </c>
    </row>
    <row r="574" spans="2:6" outlineLevel="1" x14ac:dyDescent="0.25">
      <c r="B574" s="31">
        <v>89257</v>
      </c>
      <c r="C574" s="29" t="s">
        <v>388</v>
      </c>
      <c r="D574" s="31" t="s">
        <v>329</v>
      </c>
      <c r="E574" s="31" t="s">
        <v>43</v>
      </c>
      <c r="F574" s="33">
        <v>298.23</v>
      </c>
    </row>
    <row r="575" spans="2:6" outlineLevel="1" x14ac:dyDescent="0.25">
      <c r="B575" s="31">
        <v>89272</v>
      </c>
      <c r="C575" s="29" t="s">
        <v>389</v>
      </c>
      <c r="D575" s="31" t="s">
        <v>329</v>
      </c>
      <c r="E575" s="31" t="s">
        <v>43</v>
      </c>
      <c r="F575" s="33">
        <v>210.3</v>
      </c>
    </row>
    <row r="576" spans="2:6" outlineLevel="1" x14ac:dyDescent="0.25">
      <c r="B576" s="31">
        <v>89278</v>
      </c>
      <c r="C576" s="29" t="s">
        <v>390</v>
      </c>
      <c r="D576" s="31" t="s">
        <v>329</v>
      </c>
      <c r="E576" s="31" t="s">
        <v>45</v>
      </c>
      <c r="F576" s="33">
        <v>12.52</v>
      </c>
    </row>
    <row r="577" spans="2:6" outlineLevel="1" x14ac:dyDescent="0.25">
      <c r="B577" s="31">
        <v>89843</v>
      </c>
      <c r="C577" s="29" t="s">
        <v>391</v>
      </c>
      <c r="D577" s="31" t="s">
        <v>329</v>
      </c>
      <c r="E577" s="31" t="s">
        <v>43</v>
      </c>
      <c r="F577" s="33">
        <v>199.47</v>
      </c>
    </row>
    <row r="578" spans="2:6" outlineLevel="1" x14ac:dyDescent="0.25">
      <c r="B578" s="31">
        <v>89876</v>
      </c>
      <c r="C578" s="29" t="s">
        <v>392</v>
      </c>
      <c r="D578" s="31" t="s">
        <v>329</v>
      </c>
      <c r="E578" s="31" t="s">
        <v>43</v>
      </c>
      <c r="F578" s="33">
        <v>330.3</v>
      </c>
    </row>
    <row r="579" spans="2:6" outlineLevel="1" x14ac:dyDescent="0.25">
      <c r="B579" s="31">
        <v>89883</v>
      </c>
      <c r="C579" s="29" t="s">
        <v>393</v>
      </c>
      <c r="D579" s="31" t="s">
        <v>329</v>
      </c>
      <c r="E579" s="31" t="s">
        <v>43</v>
      </c>
      <c r="F579" s="33">
        <v>364.86</v>
      </c>
    </row>
    <row r="580" spans="2:6" outlineLevel="1" x14ac:dyDescent="0.25">
      <c r="B580" s="31">
        <v>90586</v>
      </c>
      <c r="C580" s="29" t="s">
        <v>394</v>
      </c>
      <c r="D580" s="31" t="s">
        <v>329</v>
      </c>
      <c r="E580" s="31" t="s">
        <v>43</v>
      </c>
      <c r="F580" s="33">
        <v>1.37</v>
      </c>
    </row>
    <row r="581" spans="2:6" outlineLevel="1" x14ac:dyDescent="0.25">
      <c r="B581" s="31">
        <v>90625</v>
      </c>
      <c r="C581" s="29" t="s">
        <v>395</v>
      </c>
      <c r="D581" s="31" t="s">
        <v>329</v>
      </c>
      <c r="E581" s="31" t="s">
        <v>45</v>
      </c>
      <c r="F581" s="33">
        <v>8.94</v>
      </c>
    </row>
    <row r="582" spans="2:6" outlineLevel="1" x14ac:dyDescent="0.25">
      <c r="B582" s="31">
        <v>90631</v>
      </c>
      <c r="C582" s="29" t="s">
        <v>396</v>
      </c>
      <c r="D582" s="31" t="s">
        <v>329</v>
      </c>
      <c r="E582" s="31" t="s">
        <v>43</v>
      </c>
      <c r="F582" s="33">
        <v>139.55000000000001</v>
      </c>
    </row>
    <row r="583" spans="2:6" outlineLevel="1" x14ac:dyDescent="0.25">
      <c r="B583" s="31">
        <v>90637</v>
      </c>
      <c r="C583" s="29" t="s">
        <v>397</v>
      </c>
      <c r="D583" s="31" t="s">
        <v>329</v>
      </c>
      <c r="E583" s="31" t="s">
        <v>45</v>
      </c>
      <c r="F583" s="33">
        <v>16.21</v>
      </c>
    </row>
    <row r="584" spans="2:6" outlineLevel="1" x14ac:dyDescent="0.25">
      <c r="B584" s="31">
        <v>90643</v>
      </c>
      <c r="C584" s="29" t="s">
        <v>398</v>
      </c>
      <c r="D584" s="31" t="s">
        <v>329</v>
      </c>
      <c r="E584" s="31" t="s">
        <v>45</v>
      </c>
      <c r="F584" s="33">
        <v>27.29</v>
      </c>
    </row>
    <row r="585" spans="2:6" outlineLevel="1" x14ac:dyDescent="0.25">
      <c r="B585" s="31">
        <v>90650</v>
      </c>
      <c r="C585" s="29" t="s">
        <v>399</v>
      </c>
      <c r="D585" s="31" t="s">
        <v>329</v>
      </c>
      <c r="E585" s="31" t="s">
        <v>45</v>
      </c>
      <c r="F585" s="33">
        <v>11.49</v>
      </c>
    </row>
    <row r="586" spans="2:6" outlineLevel="1" x14ac:dyDescent="0.25">
      <c r="B586" s="31">
        <v>90656</v>
      </c>
      <c r="C586" s="29" t="s">
        <v>400</v>
      </c>
      <c r="D586" s="31" t="s">
        <v>329</v>
      </c>
      <c r="E586" s="31" t="s">
        <v>45</v>
      </c>
      <c r="F586" s="33">
        <v>16.07</v>
      </c>
    </row>
    <row r="587" spans="2:6" outlineLevel="1" x14ac:dyDescent="0.25">
      <c r="B587" s="31">
        <v>90662</v>
      </c>
      <c r="C587" s="29" t="s">
        <v>401</v>
      </c>
      <c r="D587" s="31" t="s">
        <v>329</v>
      </c>
      <c r="E587" s="31" t="s">
        <v>45</v>
      </c>
      <c r="F587" s="33">
        <v>16.739999999999998</v>
      </c>
    </row>
    <row r="588" spans="2:6" outlineLevel="1" x14ac:dyDescent="0.25">
      <c r="B588" s="31">
        <v>90668</v>
      </c>
      <c r="C588" s="29" t="s">
        <v>402</v>
      </c>
      <c r="D588" s="31" t="s">
        <v>329</v>
      </c>
      <c r="E588" s="31" t="s">
        <v>43</v>
      </c>
      <c r="F588" s="33">
        <v>32.39</v>
      </c>
    </row>
    <row r="589" spans="2:6" outlineLevel="1" x14ac:dyDescent="0.25">
      <c r="B589" s="31">
        <v>90674</v>
      </c>
      <c r="C589" s="29" t="s">
        <v>403</v>
      </c>
      <c r="D589" s="31" t="s">
        <v>329</v>
      </c>
      <c r="E589" s="31" t="s">
        <v>43</v>
      </c>
      <c r="F589" s="33">
        <v>675.53</v>
      </c>
    </row>
    <row r="590" spans="2:6" outlineLevel="1" x14ac:dyDescent="0.25">
      <c r="B590" s="31">
        <v>90680</v>
      </c>
      <c r="C590" s="29" t="s">
        <v>404</v>
      </c>
      <c r="D590" s="31" t="s">
        <v>329</v>
      </c>
      <c r="E590" s="31" t="s">
        <v>43</v>
      </c>
      <c r="F590" s="33">
        <v>405.37</v>
      </c>
    </row>
    <row r="591" spans="2:6" outlineLevel="1" x14ac:dyDescent="0.25">
      <c r="B591" s="31">
        <v>90686</v>
      </c>
      <c r="C591" s="29" t="s">
        <v>405</v>
      </c>
      <c r="D591" s="31" t="s">
        <v>329</v>
      </c>
      <c r="E591" s="31" t="s">
        <v>43</v>
      </c>
      <c r="F591" s="33">
        <v>153.02000000000001</v>
      </c>
    </row>
    <row r="592" spans="2:6" outlineLevel="1" x14ac:dyDescent="0.25">
      <c r="B592" s="31">
        <v>90692</v>
      </c>
      <c r="C592" s="29" t="s">
        <v>406</v>
      </c>
      <c r="D592" s="31" t="s">
        <v>329</v>
      </c>
      <c r="E592" s="31" t="s">
        <v>43</v>
      </c>
      <c r="F592" s="33">
        <v>126.34</v>
      </c>
    </row>
    <row r="593" spans="2:6" outlineLevel="1" x14ac:dyDescent="0.25">
      <c r="B593" s="31">
        <v>90964</v>
      </c>
      <c r="C593" s="29" t="s">
        <v>407</v>
      </c>
      <c r="D593" s="31" t="s">
        <v>329</v>
      </c>
      <c r="E593" s="31" t="s">
        <v>43</v>
      </c>
      <c r="F593" s="33">
        <v>31.87</v>
      </c>
    </row>
    <row r="594" spans="2:6" outlineLevel="1" x14ac:dyDescent="0.25">
      <c r="B594" s="31">
        <v>90972</v>
      </c>
      <c r="C594" s="29" t="s">
        <v>408</v>
      </c>
      <c r="D594" s="31" t="s">
        <v>329</v>
      </c>
      <c r="E594" s="31" t="s">
        <v>43</v>
      </c>
      <c r="F594" s="33">
        <v>77.709999999999994</v>
      </c>
    </row>
    <row r="595" spans="2:6" outlineLevel="1" x14ac:dyDescent="0.25">
      <c r="B595" s="31">
        <v>90979</v>
      </c>
      <c r="C595" s="29" t="s">
        <v>409</v>
      </c>
      <c r="D595" s="31" t="s">
        <v>329</v>
      </c>
      <c r="E595" s="31" t="s">
        <v>43</v>
      </c>
      <c r="F595" s="33">
        <v>200.66</v>
      </c>
    </row>
    <row r="596" spans="2:6" outlineLevel="1" x14ac:dyDescent="0.25">
      <c r="B596" s="31">
        <v>90991</v>
      </c>
      <c r="C596" s="29" t="s">
        <v>410</v>
      </c>
      <c r="D596" s="31" t="s">
        <v>329</v>
      </c>
      <c r="E596" s="31" t="s">
        <v>43</v>
      </c>
      <c r="F596" s="33">
        <v>197.02</v>
      </c>
    </row>
    <row r="597" spans="2:6" outlineLevel="1" x14ac:dyDescent="0.25">
      <c r="B597" s="31">
        <v>90999</v>
      </c>
      <c r="C597" s="29" t="s">
        <v>411</v>
      </c>
      <c r="D597" s="31" t="s">
        <v>329</v>
      </c>
      <c r="E597" s="31" t="s">
        <v>43</v>
      </c>
      <c r="F597" s="33">
        <v>102.63</v>
      </c>
    </row>
    <row r="598" spans="2:6" outlineLevel="1" x14ac:dyDescent="0.25">
      <c r="B598" s="31">
        <v>91031</v>
      </c>
      <c r="C598" s="29" t="s">
        <v>412</v>
      </c>
      <c r="D598" s="31" t="s">
        <v>329</v>
      </c>
      <c r="E598" s="31" t="s">
        <v>43</v>
      </c>
      <c r="F598" s="33">
        <v>260.68</v>
      </c>
    </row>
    <row r="599" spans="2:6" outlineLevel="1" x14ac:dyDescent="0.25">
      <c r="B599" s="31">
        <v>91277</v>
      </c>
      <c r="C599" s="29" t="s">
        <v>413</v>
      </c>
      <c r="D599" s="31" t="s">
        <v>329</v>
      </c>
      <c r="E599" s="31" t="s">
        <v>43</v>
      </c>
      <c r="F599" s="33">
        <v>9.83</v>
      </c>
    </row>
    <row r="600" spans="2:6" outlineLevel="1" x14ac:dyDescent="0.25">
      <c r="B600" s="31">
        <v>91283</v>
      </c>
      <c r="C600" s="29" t="s">
        <v>414</v>
      </c>
      <c r="D600" s="31" t="s">
        <v>329</v>
      </c>
      <c r="E600" s="31" t="s">
        <v>45</v>
      </c>
      <c r="F600" s="33">
        <v>10.95</v>
      </c>
    </row>
    <row r="601" spans="2:6" outlineLevel="1" x14ac:dyDescent="0.25">
      <c r="B601" s="31">
        <v>91386</v>
      </c>
      <c r="C601" s="29" t="s">
        <v>415</v>
      </c>
      <c r="D601" s="31" t="s">
        <v>329</v>
      </c>
      <c r="E601" s="31" t="s">
        <v>43</v>
      </c>
      <c r="F601" s="33">
        <v>269.33999999999997</v>
      </c>
    </row>
    <row r="602" spans="2:6" outlineLevel="1" x14ac:dyDescent="0.25">
      <c r="B602" s="31">
        <v>91533</v>
      </c>
      <c r="C602" s="29" t="s">
        <v>416</v>
      </c>
      <c r="D602" s="31" t="s">
        <v>329</v>
      </c>
      <c r="E602" s="31" t="s">
        <v>43</v>
      </c>
      <c r="F602" s="33">
        <v>29.79</v>
      </c>
    </row>
    <row r="603" spans="2:6" outlineLevel="1" x14ac:dyDescent="0.25">
      <c r="B603" s="31">
        <v>91634</v>
      </c>
      <c r="C603" s="29" t="s">
        <v>417</v>
      </c>
      <c r="D603" s="31" t="s">
        <v>329</v>
      </c>
      <c r="E603" s="31" t="s">
        <v>43</v>
      </c>
      <c r="F603" s="33">
        <v>237.05</v>
      </c>
    </row>
    <row r="604" spans="2:6" outlineLevel="1" x14ac:dyDescent="0.25">
      <c r="B604" s="31">
        <v>91645</v>
      </c>
      <c r="C604" s="29" t="s">
        <v>418</v>
      </c>
      <c r="D604" s="31" t="s">
        <v>329</v>
      </c>
      <c r="E604" s="31" t="s">
        <v>43</v>
      </c>
      <c r="F604" s="33">
        <v>473.31</v>
      </c>
    </row>
    <row r="605" spans="2:6" outlineLevel="1" x14ac:dyDescent="0.25">
      <c r="B605" s="31">
        <v>91692</v>
      </c>
      <c r="C605" s="29" t="s">
        <v>419</v>
      </c>
      <c r="D605" s="31" t="s">
        <v>329</v>
      </c>
      <c r="E605" s="31" t="s">
        <v>45</v>
      </c>
      <c r="F605" s="33">
        <v>23.3</v>
      </c>
    </row>
    <row r="606" spans="2:6" outlineLevel="1" x14ac:dyDescent="0.25">
      <c r="B606" s="31">
        <v>92043</v>
      </c>
      <c r="C606" s="29" t="s">
        <v>420</v>
      </c>
      <c r="D606" s="31" t="s">
        <v>329</v>
      </c>
      <c r="E606" s="31" t="s">
        <v>43</v>
      </c>
      <c r="F606" s="33">
        <v>13.19</v>
      </c>
    </row>
    <row r="607" spans="2:6" outlineLevel="1" x14ac:dyDescent="0.25">
      <c r="B607" s="31">
        <v>92106</v>
      </c>
      <c r="C607" s="29" t="s">
        <v>421</v>
      </c>
      <c r="D607" s="31" t="s">
        <v>329</v>
      </c>
      <c r="E607" s="31" t="s">
        <v>43</v>
      </c>
      <c r="F607" s="33">
        <v>339.59</v>
      </c>
    </row>
    <row r="608" spans="2:6" outlineLevel="1" x14ac:dyDescent="0.25">
      <c r="B608" s="31">
        <v>92112</v>
      </c>
      <c r="C608" s="29" t="s">
        <v>422</v>
      </c>
      <c r="D608" s="31" t="s">
        <v>329</v>
      </c>
      <c r="E608" s="31" t="s">
        <v>45</v>
      </c>
      <c r="F608" s="33">
        <v>3.64</v>
      </c>
    </row>
    <row r="609" spans="2:6" outlineLevel="1" x14ac:dyDescent="0.25">
      <c r="B609" s="31">
        <v>92118</v>
      </c>
      <c r="C609" s="29" t="s">
        <v>423</v>
      </c>
      <c r="D609" s="31" t="s">
        <v>329</v>
      </c>
      <c r="E609" s="31" t="s">
        <v>45</v>
      </c>
      <c r="F609" s="33">
        <v>0.46</v>
      </c>
    </row>
    <row r="610" spans="2:6" outlineLevel="1" x14ac:dyDescent="0.25">
      <c r="B610" s="31">
        <v>92138</v>
      </c>
      <c r="C610" s="29" t="s">
        <v>424</v>
      </c>
      <c r="D610" s="31" t="s">
        <v>329</v>
      </c>
      <c r="E610" s="31" t="s">
        <v>43</v>
      </c>
      <c r="F610" s="33">
        <v>95.67</v>
      </c>
    </row>
    <row r="611" spans="2:6" outlineLevel="1" x14ac:dyDescent="0.25">
      <c r="B611" s="31">
        <v>92145</v>
      </c>
      <c r="C611" s="29" t="s">
        <v>425</v>
      </c>
      <c r="D611" s="31" t="s">
        <v>329</v>
      </c>
      <c r="E611" s="31" t="s">
        <v>43</v>
      </c>
      <c r="F611" s="33">
        <v>77.680000000000007</v>
      </c>
    </row>
    <row r="612" spans="2:6" outlineLevel="1" x14ac:dyDescent="0.25">
      <c r="B612" s="31">
        <v>92242</v>
      </c>
      <c r="C612" s="29" t="s">
        <v>426</v>
      </c>
      <c r="D612" s="31" t="s">
        <v>329</v>
      </c>
      <c r="E612" s="31" t="s">
        <v>43</v>
      </c>
      <c r="F612" s="33">
        <v>411.15</v>
      </c>
    </row>
    <row r="613" spans="2:6" outlineLevel="1" x14ac:dyDescent="0.25">
      <c r="B613" s="31">
        <v>92716</v>
      </c>
      <c r="C613" s="29" t="s">
        <v>427</v>
      </c>
      <c r="D613" s="31" t="s">
        <v>329</v>
      </c>
      <c r="E613" s="31" t="s">
        <v>45</v>
      </c>
      <c r="F613" s="33">
        <v>136.13999999999999</v>
      </c>
    </row>
    <row r="614" spans="2:6" outlineLevel="1" x14ac:dyDescent="0.25">
      <c r="B614" s="31">
        <v>92960</v>
      </c>
      <c r="C614" s="29" t="s">
        <v>428</v>
      </c>
      <c r="D614" s="31" t="s">
        <v>329</v>
      </c>
      <c r="E614" s="31" t="s">
        <v>43</v>
      </c>
      <c r="F614" s="33">
        <v>19.29</v>
      </c>
    </row>
    <row r="615" spans="2:6" outlineLevel="1" x14ac:dyDescent="0.25">
      <c r="B615" s="31">
        <v>92966</v>
      </c>
      <c r="C615" s="29" t="s">
        <v>429</v>
      </c>
      <c r="D615" s="31" t="s">
        <v>329</v>
      </c>
      <c r="E615" s="31" t="s">
        <v>45</v>
      </c>
      <c r="F615" s="33">
        <v>23.54</v>
      </c>
    </row>
    <row r="616" spans="2:6" outlineLevel="1" x14ac:dyDescent="0.25">
      <c r="B616" s="31">
        <v>93224</v>
      </c>
      <c r="C616" s="29" t="s">
        <v>430</v>
      </c>
      <c r="D616" s="31" t="s">
        <v>329</v>
      </c>
      <c r="E616" s="31" t="s">
        <v>43</v>
      </c>
      <c r="F616" s="33">
        <v>1008.55</v>
      </c>
    </row>
    <row r="617" spans="2:6" outlineLevel="1" x14ac:dyDescent="0.25">
      <c r="B617" s="31">
        <v>93233</v>
      </c>
      <c r="C617" s="29" t="s">
        <v>431</v>
      </c>
      <c r="D617" s="31" t="s">
        <v>329</v>
      </c>
      <c r="E617" s="31" t="s">
        <v>45</v>
      </c>
      <c r="F617" s="33">
        <v>5.56</v>
      </c>
    </row>
    <row r="618" spans="2:6" outlineLevel="1" x14ac:dyDescent="0.25">
      <c r="B618" s="31">
        <v>93272</v>
      </c>
      <c r="C618" s="29" t="s">
        <v>432</v>
      </c>
      <c r="D618" s="31" t="s">
        <v>329</v>
      </c>
      <c r="E618" s="31" t="s">
        <v>43</v>
      </c>
      <c r="F618" s="33">
        <v>101.87</v>
      </c>
    </row>
    <row r="619" spans="2:6" outlineLevel="1" x14ac:dyDescent="0.25">
      <c r="B619" s="31">
        <v>93281</v>
      </c>
      <c r="C619" s="29" t="s">
        <v>433</v>
      </c>
      <c r="D619" s="31" t="s">
        <v>329</v>
      </c>
      <c r="E619" s="31" t="s">
        <v>45</v>
      </c>
      <c r="F619" s="33">
        <v>22.4</v>
      </c>
    </row>
    <row r="620" spans="2:6" outlineLevel="1" x14ac:dyDescent="0.25">
      <c r="B620" s="31">
        <v>93287</v>
      </c>
      <c r="C620" s="29" t="s">
        <v>434</v>
      </c>
      <c r="D620" s="31" t="s">
        <v>329</v>
      </c>
      <c r="E620" s="31" t="s">
        <v>43</v>
      </c>
      <c r="F620" s="33">
        <v>338.58</v>
      </c>
    </row>
    <row r="621" spans="2:6" outlineLevel="1" x14ac:dyDescent="0.25">
      <c r="B621" s="31">
        <v>93402</v>
      </c>
      <c r="C621" s="29" t="s">
        <v>435</v>
      </c>
      <c r="D621" s="31" t="s">
        <v>329</v>
      </c>
      <c r="E621" s="31" t="s">
        <v>43</v>
      </c>
      <c r="F621" s="33">
        <v>273.07</v>
      </c>
    </row>
    <row r="622" spans="2:6" outlineLevel="1" x14ac:dyDescent="0.25">
      <c r="B622" s="31">
        <v>93408</v>
      </c>
      <c r="C622" s="29" t="s">
        <v>436</v>
      </c>
      <c r="D622" s="31" t="s">
        <v>329</v>
      </c>
      <c r="E622" s="31" t="s">
        <v>43</v>
      </c>
      <c r="F622" s="33">
        <v>84.08</v>
      </c>
    </row>
    <row r="623" spans="2:6" outlineLevel="1" x14ac:dyDescent="0.25">
      <c r="B623" s="31">
        <v>93415</v>
      </c>
      <c r="C623" s="29" t="s">
        <v>437</v>
      </c>
      <c r="D623" s="31" t="s">
        <v>329</v>
      </c>
      <c r="E623" s="31" t="s">
        <v>43</v>
      </c>
      <c r="F623" s="33">
        <v>15.42</v>
      </c>
    </row>
    <row r="624" spans="2:6" outlineLevel="1" x14ac:dyDescent="0.25">
      <c r="B624" s="31">
        <v>93421</v>
      </c>
      <c r="C624" s="29" t="s">
        <v>438</v>
      </c>
      <c r="D624" s="31" t="s">
        <v>329</v>
      </c>
      <c r="E624" s="31" t="s">
        <v>43</v>
      </c>
      <c r="F624" s="33">
        <v>77.34</v>
      </c>
    </row>
    <row r="625" spans="2:6" outlineLevel="1" x14ac:dyDescent="0.25">
      <c r="B625" s="31">
        <v>93427</v>
      </c>
      <c r="C625" s="29" t="s">
        <v>439</v>
      </c>
      <c r="D625" s="31" t="s">
        <v>329</v>
      </c>
      <c r="E625" s="31" t="s">
        <v>43</v>
      </c>
      <c r="F625" s="33">
        <v>175.02</v>
      </c>
    </row>
    <row r="626" spans="2:6" outlineLevel="1" x14ac:dyDescent="0.25">
      <c r="B626" s="31">
        <v>93433</v>
      </c>
      <c r="C626" s="29" t="s">
        <v>440</v>
      </c>
      <c r="D626" s="31" t="s">
        <v>329</v>
      </c>
      <c r="E626" s="31" t="s">
        <v>43</v>
      </c>
      <c r="F626" s="33">
        <v>2697.79</v>
      </c>
    </row>
    <row r="627" spans="2:6" outlineLevel="1" x14ac:dyDescent="0.25">
      <c r="B627" s="31">
        <v>93439</v>
      </c>
      <c r="C627" s="29" t="s">
        <v>441</v>
      </c>
      <c r="D627" s="31" t="s">
        <v>329</v>
      </c>
      <c r="E627" s="31" t="s">
        <v>43</v>
      </c>
      <c r="F627" s="33">
        <v>247.17</v>
      </c>
    </row>
    <row r="628" spans="2:6" outlineLevel="1" x14ac:dyDescent="0.25">
      <c r="B628" s="31">
        <v>95121</v>
      </c>
      <c r="C628" s="29" t="s">
        <v>442</v>
      </c>
      <c r="D628" s="31" t="s">
        <v>329</v>
      </c>
      <c r="E628" s="31" t="s">
        <v>43</v>
      </c>
      <c r="F628" s="33">
        <v>367.65</v>
      </c>
    </row>
    <row r="629" spans="2:6" outlineLevel="1" x14ac:dyDescent="0.25">
      <c r="B629" s="31">
        <v>95127</v>
      </c>
      <c r="C629" s="29" t="s">
        <v>443</v>
      </c>
      <c r="D629" s="31" t="s">
        <v>329</v>
      </c>
      <c r="E629" s="31" t="s">
        <v>43</v>
      </c>
      <c r="F629" s="33">
        <v>212.32</v>
      </c>
    </row>
    <row r="630" spans="2:6" outlineLevel="1" x14ac:dyDescent="0.25">
      <c r="B630" s="31">
        <v>95133</v>
      </c>
      <c r="C630" s="29" t="s">
        <v>444</v>
      </c>
      <c r="D630" s="31" t="s">
        <v>329</v>
      </c>
      <c r="E630" s="31" t="s">
        <v>43</v>
      </c>
      <c r="F630" s="33">
        <v>175.36</v>
      </c>
    </row>
    <row r="631" spans="2:6" outlineLevel="1" x14ac:dyDescent="0.25">
      <c r="B631" s="31">
        <v>95139</v>
      </c>
      <c r="C631" s="29" t="s">
        <v>445</v>
      </c>
      <c r="D631" s="31" t="s">
        <v>329</v>
      </c>
      <c r="E631" s="31" t="s">
        <v>446</v>
      </c>
      <c r="F631" s="33">
        <v>0.06</v>
      </c>
    </row>
    <row r="632" spans="2:6" outlineLevel="1" x14ac:dyDescent="0.25">
      <c r="B632" s="31">
        <v>95212</v>
      </c>
      <c r="C632" s="29" t="s">
        <v>447</v>
      </c>
      <c r="D632" s="31" t="s">
        <v>329</v>
      </c>
      <c r="E632" s="31" t="s">
        <v>43</v>
      </c>
      <c r="F632" s="33">
        <v>111.86</v>
      </c>
    </row>
    <row r="633" spans="2:6" outlineLevel="1" x14ac:dyDescent="0.25">
      <c r="B633" s="31">
        <v>95258</v>
      </c>
      <c r="C633" s="29" t="s">
        <v>448</v>
      </c>
      <c r="D633" s="31" t="s">
        <v>329</v>
      </c>
      <c r="E633" s="31" t="s">
        <v>45</v>
      </c>
      <c r="F633" s="33">
        <v>22.92</v>
      </c>
    </row>
    <row r="634" spans="2:6" outlineLevel="1" x14ac:dyDescent="0.25">
      <c r="B634" s="31">
        <v>95264</v>
      </c>
      <c r="C634" s="29" t="s">
        <v>449</v>
      </c>
      <c r="D634" s="31" t="s">
        <v>329</v>
      </c>
      <c r="E634" s="31" t="s">
        <v>43</v>
      </c>
      <c r="F634" s="33">
        <v>6.2</v>
      </c>
    </row>
    <row r="635" spans="2:6" outlineLevel="1" x14ac:dyDescent="0.25">
      <c r="B635" s="31">
        <v>95270</v>
      </c>
      <c r="C635" s="29" t="s">
        <v>450</v>
      </c>
      <c r="D635" s="31" t="s">
        <v>329</v>
      </c>
      <c r="E635" s="31" t="s">
        <v>43</v>
      </c>
      <c r="F635" s="33">
        <v>9.44</v>
      </c>
    </row>
    <row r="636" spans="2:6" outlineLevel="1" x14ac:dyDescent="0.25">
      <c r="B636" s="31">
        <v>95276</v>
      </c>
      <c r="C636" s="29" t="s">
        <v>451</v>
      </c>
      <c r="D636" s="31" t="s">
        <v>329</v>
      </c>
      <c r="E636" s="31" t="s">
        <v>43</v>
      </c>
      <c r="F636" s="33">
        <v>3.41</v>
      </c>
    </row>
    <row r="637" spans="2:6" outlineLevel="1" x14ac:dyDescent="0.25">
      <c r="B637" s="31">
        <v>95282</v>
      </c>
      <c r="C637" s="29" t="s">
        <v>452</v>
      </c>
      <c r="D637" s="31" t="s">
        <v>329</v>
      </c>
      <c r="E637" s="31" t="s">
        <v>43</v>
      </c>
      <c r="F637" s="33">
        <v>9.57</v>
      </c>
    </row>
    <row r="638" spans="2:6" outlineLevel="1" x14ac:dyDescent="0.25">
      <c r="B638" s="31">
        <v>95620</v>
      </c>
      <c r="C638" s="29" t="s">
        <v>453</v>
      </c>
      <c r="D638" s="31" t="s">
        <v>329</v>
      </c>
      <c r="E638" s="31" t="s">
        <v>45</v>
      </c>
      <c r="F638" s="33">
        <v>22.23</v>
      </c>
    </row>
    <row r="639" spans="2:6" outlineLevel="1" x14ac:dyDescent="0.25">
      <c r="B639" s="31">
        <v>95631</v>
      </c>
      <c r="C639" s="29" t="s">
        <v>454</v>
      </c>
      <c r="D639" s="31" t="s">
        <v>329</v>
      </c>
      <c r="E639" s="31" t="s">
        <v>43</v>
      </c>
      <c r="F639" s="33">
        <v>227.95</v>
      </c>
    </row>
    <row r="640" spans="2:6" outlineLevel="1" x14ac:dyDescent="0.25">
      <c r="B640" s="31">
        <v>95702</v>
      </c>
      <c r="C640" s="29" t="s">
        <v>455</v>
      </c>
      <c r="D640" s="31" t="s">
        <v>329</v>
      </c>
      <c r="E640" s="31" t="s">
        <v>45</v>
      </c>
      <c r="F640" s="33">
        <v>37.65</v>
      </c>
    </row>
    <row r="641" spans="2:6" outlineLevel="1" x14ac:dyDescent="0.25">
      <c r="B641" s="31">
        <v>95708</v>
      </c>
      <c r="C641" s="29" t="s">
        <v>456</v>
      </c>
      <c r="D641" s="31" t="s">
        <v>329</v>
      </c>
      <c r="E641" s="31" t="s">
        <v>43</v>
      </c>
      <c r="F641" s="33">
        <v>137.38999999999999</v>
      </c>
    </row>
    <row r="642" spans="2:6" outlineLevel="1" x14ac:dyDescent="0.25">
      <c r="B642" s="31">
        <v>95714</v>
      </c>
      <c r="C642" s="29" t="s">
        <v>457</v>
      </c>
      <c r="D642" s="31" t="s">
        <v>329</v>
      </c>
      <c r="E642" s="31" t="s">
        <v>43</v>
      </c>
      <c r="F642" s="33">
        <v>248.1</v>
      </c>
    </row>
    <row r="643" spans="2:6" outlineLevel="1" x14ac:dyDescent="0.25">
      <c r="B643" s="31">
        <v>95720</v>
      </c>
      <c r="C643" s="29" t="s">
        <v>458</v>
      </c>
      <c r="D643" s="31" t="s">
        <v>329</v>
      </c>
      <c r="E643" s="31" t="s">
        <v>43</v>
      </c>
      <c r="F643" s="33">
        <v>243.12</v>
      </c>
    </row>
    <row r="644" spans="2:6" outlineLevel="1" x14ac:dyDescent="0.25">
      <c r="B644" s="31">
        <v>95872</v>
      </c>
      <c r="C644" s="29" t="s">
        <v>459</v>
      </c>
      <c r="D644" s="31" t="s">
        <v>329</v>
      </c>
      <c r="E644" s="31" t="s">
        <v>43</v>
      </c>
      <c r="F644" s="33">
        <v>296.67</v>
      </c>
    </row>
    <row r="645" spans="2:6" outlineLevel="1" x14ac:dyDescent="0.25">
      <c r="B645" s="31">
        <v>96013</v>
      </c>
      <c r="C645" s="29" t="s">
        <v>460</v>
      </c>
      <c r="D645" s="31" t="s">
        <v>329</v>
      </c>
      <c r="E645" s="31" t="s">
        <v>43</v>
      </c>
      <c r="F645" s="33">
        <v>169.64</v>
      </c>
    </row>
    <row r="646" spans="2:6" outlineLevel="1" x14ac:dyDescent="0.25">
      <c r="B646" s="31">
        <v>96020</v>
      </c>
      <c r="C646" s="29" t="s">
        <v>461</v>
      </c>
      <c r="D646" s="31" t="s">
        <v>329</v>
      </c>
      <c r="E646" s="31" t="s">
        <v>43</v>
      </c>
      <c r="F646" s="33">
        <v>169.17</v>
      </c>
    </row>
    <row r="647" spans="2:6" outlineLevel="1" x14ac:dyDescent="0.25">
      <c r="B647" s="31">
        <v>96028</v>
      </c>
      <c r="C647" s="29" t="s">
        <v>462</v>
      </c>
      <c r="D647" s="31" t="s">
        <v>329</v>
      </c>
      <c r="E647" s="31" t="s">
        <v>43</v>
      </c>
      <c r="F647" s="33">
        <v>128.36000000000001</v>
      </c>
    </row>
    <row r="648" spans="2:6" outlineLevel="1" x14ac:dyDescent="0.25">
      <c r="B648" s="31">
        <v>96035</v>
      </c>
      <c r="C648" s="29" t="s">
        <v>463</v>
      </c>
      <c r="D648" s="31" t="s">
        <v>329</v>
      </c>
      <c r="E648" s="31" t="s">
        <v>43</v>
      </c>
      <c r="F648" s="33">
        <v>279.77999999999997</v>
      </c>
    </row>
    <row r="649" spans="2:6" outlineLevel="1" x14ac:dyDescent="0.25">
      <c r="B649" s="31">
        <v>96157</v>
      </c>
      <c r="C649" s="29" t="s">
        <v>464</v>
      </c>
      <c r="D649" s="31" t="s">
        <v>329</v>
      </c>
      <c r="E649" s="31" t="s">
        <v>43</v>
      </c>
      <c r="F649" s="33">
        <v>128.83000000000001</v>
      </c>
    </row>
    <row r="650" spans="2:6" outlineLevel="1" x14ac:dyDescent="0.25">
      <c r="B650" s="31">
        <v>96158</v>
      </c>
      <c r="C650" s="29" t="s">
        <v>465</v>
      </c>
      <c r="D650" s="31" t="s">
        <v>329</v>
      </c>
      <c r="E650" s="31" t="s">
        <v>43</v>
      </c>
      <c r="F650" s="33">
        <v>139.22999999999999</v>
      </c>
    </row>
    <row r="651" spans="2:6" outlineLevel="1" x14ac:dyDescent="0.25">
      <c r="B651" s="31">
        <v>96245</v>
      </c>
      <c r="C651" s="29" t="s">
        <v>466</v>
      </c>
      <c r="D651" s="31" t="s">
        <v>329</v>
      </c>
      <c r="E651" s="31" t="s">
        <v>43</v>
      </c>
      <c r="F651" s="33">
        <v>112.61</v>
      </c>
    </row>
    <row r="652" spans="2:6" outlineLevel="1" x14ac:dyDescent="0.25">
      <c r="B652" s="31">
        <v>96463</v>
      </c>
      <c r="C652" s="29" t="s">
        <v>467</v>
      </c>
      <c r="D652" s="31" t="s">
        <v>329</v>
      </c>
      <c r="E652" s="31" t="s">
        <v>43</v>
      </c>
      <c r="F652" s="33">
        <v>215.23</v>
      </c>
    </row>
    <row r="653" spans="2:6" outlineLevel="1" x14ac:dyDescent="0.25">
      <c r="B653" s="31">
        <v>98764</v>
      </c>
      <c r="C653" s="29" t="s">
        <v>468</v>
      </c>
      <c r="D653" s="31" t="s">
        <v>329</v>
      </c>
      <c r="E653" s="31" t="s">
        <v>45</v>
      </c>
      <c r="F653" s="33">
        <v>4.87</v>
      </c>
    </row>
    <row r="654" spans="2:6" outlineLevel="1" x14ac:dyDescent="0.25">
      <c r="B654" s="31">
        <v>99833</v>
      </c>
      <c r="C654" s="29" t="s">
        <v>469</v>
      </c>
      <c r="D654" s="31" t="s">
        <v>329</v>
      </c>
      <c r="E654" s="31" t="s">
        <v>45</v>
      </c>
      <c r="F654" s="33">
        <v>2.27</v>
      </c>
    </row>
    <row r="655" spans="2:6" outlineLevel="1" x14ac:dyDescent="0.25">
      <c r="B655" s="31">
        <v>100641</v>
      </c>
      <c r="C655" s="29" t="s">
        <v>470</v>
      </c>
      <c r="D655" s="31" t="s">
        <v>329</v>
      </c>
      <c r="E655" s="31" t="s">
        <v>43</v>
      </c>
      <c r="F655" s="33">
        <v>4897.96</v>
      </c>
    </row>
    <row r="656" spans="2:6" outlineLevel="1" x14ac:dyDescent="0.25">
      <c r="B656" s="31">
        <v>100647</v>
      </c>
      <c r="C656" s="29" t="s">
        <v>471</v>
      </c>
      <c r="D656" s="31" t="s">
        <v>329</v>
      </c>
      <c r="E656" s="31" t="s">
        <v>43</v>
      </c>
      <c r="F656" s="33">
        <v>6730.72</v>
      </c>
    </row>
    <row r="657" spans="2:6" outlineLevel="1" x14ac:dyDescent="0.25">
      <c r="B657" s="31">
        <v>102275</v>
      </c>
      <c r="C657" s="29" t="s">
        <v>472</v>
      </c>
      <c r="D657" s="31" t="s">
        <v>329</v>
      </c>
      <c r="E657" s="31" t="s">
        <v>45</v>
      </c>
      <c r="F657" s="33">
        <v>22.71</v>
      </c>
    </row>
    <row r="658" spans="2:6" outlineLevel="1" x14ac:dyDescent="0.25">
      <c r="B658" s="31">
        <v>104091</v>
      </c>
      <c r="C658" s="29" t="s">
        <v>473</v>
      </c>
      <c r="D658" s="31" t="s">
        <v>329</v>
      </c>
      <c r="E658" s="31" t="s">
        <v>45</v>
      </c>
      <c r="F658" s="33">
        <v>0.86</v>
      </c>
    </row>
    <row r="659" spans="2:6" outlineLevel="1" x14ac:dyDescent="0.25">
      <c r="B659" s="31">
        <v>104097</v>
      </c>
      <c r="C659" s="29" t="s">
        <v>474</v>
      </c>
      <c r="D659" s="31" t="s">
        <v>329</v>
      </c>
      <c r="E659" s="31" t="s">
        <v>45</v>
      </c>
      <c r="F659" s="33">
        <v>1.2</v>
      </c>
    </row>
    <row r="660" spans="2:6" outlineLevel="1" x14ac:dyDescent="0.25">
      <c r="B660" s="31">
        <v>5632</v>
      </c>
      <c r="C660" s="29" t="s">
        <v>475</v>
      </c>
      <c r="D660" s="31" t="s">
        <v>476</v>
      </c>
      <c r="E660" s="31" t="s">
        <v>43</v>
      </c>
      <c r="F660" s="33">
        <v>81.55</v>
      </c>
    </row>
    <row r="661" spans="2:6" outlineLevel="1" x14ac:dyDescent="0.25">
      <c r="B661" s="31">
        <v>5679</v>
      </c>
      <c r="C661" s="29" t="s">
        <v>477</v>
      </c>
      <c r="D661" s="31" t="s">
        <v>476</v>
      </c>
      <c r="E661" s="31" t="s">
        <v>43</v>
      </c>
      <c r="F661" s="33">
        <v>54.84</v>
      </c>
    </row>
    <row r="662" spans="2:6" outlineLevel="1" x14ac:dyDescent="0.25">
      <c r="B662" s="31">
        <v>5681</v>
      </c>
      <c r="C662" s="29" t="s">
        <v>478</v>
      </c>
      <c r="D662" s="31" t="s">
        <v>476</v>
      </c>
      <c r="E662" s="31" t="s">
        <v>43</v>
      </c>
      <c r="F662" s="33">
        <v>51.45</v>
      </c>
    </row>
    <row r="663" spans="2:6" outlineLevel="1" x14ac:dyDescent="0.25">
      <c r="B663" s="31">
        <v>5685</v>
      </c>
      <c r="C663" s="29" t="s">
        <v>479</v>
      </c>
      <c r="D663" s="31" t="s">
        <v>476</v>
      </c>
      <c r="E663" s="31" t="s">
        <v>43</v>
      </c>
      <c r="F663" s="33">
        <v>60.65</v>
      </c>
    </row>
    <row r="664" spans="2:6" outlineLevel="1" x14ac:dyDescent="0.25">
      <c r="B664" s="31">
        <v>5690</v>
      </c>
      <c r="C664" s="29" t="s">
        <v>480</v>
      </c>
      <c r="D664" s="31" t="s">
        <v>476</v>
      </c>
      <c r="E664" s="31" t="s">
        <v>43</v>
      </c>
      <c r="F664" s="33">
        <v>4.09</v>
      </c>
    </row>
    <row r="665" spans="2:6" outlineLevel="1" x14ac:dyDescent="0.25">
      <c r="B665" s="31">
        <v>5806</v>
      </c>
      <c r="C665" s="29" t="s">
        <v>481</v>
      </c>
      <c r="D665" s="31" t="s">
        <v>476</v>
      </c>
      <c r="E665" s="31" t="s">
        <v>45</v>
      </c>
      <c r="F665" s="33">
        <v>0.23</v>
      </c>
    </row>
    <row r="666" spans="2:6" outlineLevel="1" x14ac:dyDescent="0.25">
      <c r="B666" s="31">
        <v>5826</v>
      </c>
      <c r="C666" s="29" t="s">
        <v>482</v>
      </c>
      <c r="D666" s="31" t="s">
        <v>476</v>
      </c>
      <c r="E666" s="31" t="s">
        <v>43</v>
      </c>
      <c r="F666" s="33">
        <v>62.54</v>
      </c>
    </row>
    <row r="667" spans="2:6" outlineLevel="1" x14ac:dyDescent="0.25">
      <c r="B667" s="31">
        <v>5829</v>
      </c>
      <c r="C667" s="29" t="s">
        <v>483</v>
      </c>
      <c r="D667" s="31" t="s">
        <v>476</v>
      </c>
      <c r="E667" s="31" t="s">
        <v>43</v>
      </c>
      <c r="F667" s="33">
        <v>152.66</v>
      </c>
    </row>
    <row r="668" spans="2:6" outlineLevel="1" x14ac:dyDescent="0.25">
      <c r="B668" s="31">
        <v>5837</v>
      </c>
      <c r="C668" s="29" t="s">
        <v>484</v>
      </c>
      <c r="D668" s="31" t="s">
        <v>476</v>
      </c>
      <c r="E668" s="31" t="s">
        <v>43</v>
      </c>
      <c r="F668" s="33">
        <v>128.34</v>
      </c>
    </row>
    <row r="669" spans="2:6" outlineLevel="1" x14ac:dyDescent="0.25">
      <c r="B669" s="31">
        <v>5841</v>
      </c>
      <c r="C669" s="29" t="s">
        <v>485</v>
      </c>
      <c r="D669" s="31" t="s">
        <v>476</v>
      </c>
      <c r="E669" s="31" t="s">
        <v>43</v>
      </c>
      <c r="F669" s="33">
        <v>4.68</v>
      </c>
    </row>
    <row r="670" spans="2:6" outlineLevel="1" x14ac:dyDescent="0.25">
      <c r="B670" s="31">
        <v>5845</v>
      </c>
      <c r="C670" s="29" t="s">
        <v>486</v>
      </c>
      <c r="D670" s="31" t="s">
        <v>476</v>
      </c>
      <c r="E670" s="31" t="s">
        <v>43</v>
      </c>
      <c r="F670" s="33">
        <v>44.64</v>
      </c>
    </row>
    <row r="671" spans="2:6" outlineLevel="1" x14ac:dyDescent="0.25">
      <c r="B671" s="31">
        <v>5849</v>
      </c>
      <c r="C671" s="29" t="s">
        <v>487</v>
      </c>
      <c r="D671" s="31" t="s">
        <v>476</v>
      </c>
      <c r="E671" s="31" t="s">
        <v>43</v>
      </c>
      <c r="F671" s="33">
        <v>80.040000000000006</v>
      </c>
    </row>
    <row r="672" spans="2:6" outlineLevel="1" x14ac:dyDescent="0.25">
      <c r="B672" s="31">
        <v>5853</v>
      </c>
      <c r="C672" s="29" t="s">
        <v>488</v>
      </c>
      <c r="D672" s="31" t="s">
        <v>476</v>
      </c>
      <c r="E672" s="31" t="s">
        <v>43</v>
      </c>
      <c r="F672" s="33">
        <v>80.400000000000006</v>
      </c>
    </row>
    <row r="673" spans="2:6" outlineLevel="1" x14ac:dyDescent="0.25">
      <c r="B673" s="31">
        <v>5857</v>
      </c>
      <c r="C673" s="29" t="s">
        <v>489</v>
      </c>
      <c r="D673" s="31" t="s">
        <v>476</v>
      </c>
      <c r="E673" s="31" t="s">
        <v>43</v>
      </c>
      <c r="F673" s="33">
        <v>213.94</v>
      </c>
    </row>
    <row r="674" spans="2:6" outlineLevel="1" x14ac:dyDescent="0.25">
      <c r="B674" s="31">
        <v>5865</v>
      </c>
      <c r="C674" s="29" t="s">
        <v>490</v>
      </c>
      <c r="D674" s="31" t="s">
        <v>476</v>
      </c>
      <c r="E674" s="31" t="s">
        <v>43</v>
      </c>
      <c r="F674" s="33">
        <v>11.89</v>
      </c>
    </row>
    <row r="675" spans="2:6" outlineLevel="1" x14ac:dyDescent="0.25">
      <c r="B675" s="31">
        <v>5869</v>
      </c>
      <c r="C675" s="29" t="s">
        <v>491</v>
      </c>
      <c r="D675" s="31" t="s">
        <v>476</v>
      </c>
      <c r="E675" s="31" t="s">
        <v>43</v>
      </c>
      <c r="F675" s="33">
        <v>69.64</v>
      </c>
    </row>
    <row r="676" spans="2:6" outlineLevel="1" x14ac:dyDescent="0.25">
      <c r="B676" s="31">
        <v>5877</v>
      </c>
      <c r="C676" s="29" t="s">
        <v>492</v>
      </c>
      <c r="D676" s="31" t="s">
        <v>476</v>
      </c>
      <c r="E676" s="31" t="s">
        <v>43</v>
      </c>
      <c r="F676" s="33">
        <v>53.76</v>
      </c>
    </row>
    <row r="677" spans="2:6" outlineLevel="1" x14ac:dyDescent="0.25">
      <c r="B677" s="31">
        <v>5881</v>
      </c>
      <c r="C677" s="29" t="s">
        <v>493</v>
      </c>
      <c r="D677" s="31" t="s">
        <v>476</v>
      </c>
      <c r="E677" s="31" t="s">
        <v>43</v>
      </c>
      <c r="F677" s="33">
        <v>75.099999999999994</v>
      </c>
    </row>
    <row r="678" spans="2:6" outlineLevel="1" x14ac:dyDescent="0.25">
      <c r="B678" s="31">
        <v>5884</v>
      </c>
      <c r="C678" s="29" t="s">
        <v>494</v>
      </c>
      <c r="D678" s="31" t="s">
        <v>476</v>
      </c>
      <c r="E678" s="31" t="s">
        <v>43</v>
      </c>
      <c r="F678" s="33">
        <v>52.52</v>
      </c>
    </row>
    <row r="679" spans="2:6" outlineLevel="1" x14ac:dyDescent="0.25">
      <c r="B679" s="31">
        <v>5892</v>
      </c>
      <c r="C679" s="29" t="s">
        <v>495</v>
      </c>
      <c r="D679" s="31" t="s">
        <v>476</v>
      </c>
      <c r="E679" s="31" t="s">
        <v>43</v>
      </c>
      <c r="F679" s="33">
        <v>57.61</v>
      </c>
    </row>
    <row r="680" spans="2:6" outlineLevel="1" x14ac:dyDescent="0.25">
      <c r="B680" s="31">
        <v>5896</v>
      </c>
      <c r="C680" s="29" t="s">
        <v>496</v>
      </c>
      <c r="D680" s="31" t="s">
        <v>476</v>
      </c>
      <c r="E680" s="31" t="s">
        <v>43</v>
      </c>
      <c r="F680" s="33">
        <v>60.34</v>
      </c>
    </row>
    <row r="681" spans="2:6" outlineLevel="1" x14ac:dyDescent="0.25">
      <c r="B681" s="31">
        <v>5903</v>
      </c>
      <c r="C681" s="29" t="s">
        <v>497</v>
      </c>
      <c r="D681" s="31" t="s">
        <v>476</v>
      </c>
      <c r="E681" s="31" t="s">
        <v>43</v>
      </c>
      <c r="F681" s="33">
        <v>74.56</v>
      </c>
    </row>
    <row r="682" spans="2:6" outlineLevel="1" x14ac:dyDescent="0.25">
      <c r="B682" s="31">
        <v>5911</v>
      </c>
      <c r="C682" s="29" t="s">
        <v>498</v>
      </c>
      <c r="D682" s="31" t="s">
        <v>476</v>
      </c>
      <c r="E682" s="31" t="s">
        <v>43</v>
      </c>
      <c r="F682" s="33">
        <v>25.56</v>
      </c>
    </row>
    <row r="683" spans="2:6" outlineLevel="1" x14ac:dyDescent="0.25">
      <c r="B683" s="31">
        <v>5923</v>
      </c>
      <c r="C683" s="29" t="s">
        <v>499</v>
      </c>
      <c r="D683" s="31" t="s">
        <v>476</v>
      </c>
      <c r="E683" s="31" t="s">
        <v>43</v>
      </c>
      <c r="F683" s="33">
        <v>3.2</v>
      </c>
    </row>
    <row r="684" spans="2:6" outlineLevel="1" x14ac:dyDescent="0.25">
      <c r="B684" s="31">
        <v>5930</v>
      </c>
      <c r="C684" s="29" t="s">
        <v>500</v>
      </c>
      <c r="D684" s="31" t="s">
        <v>476</v>
      </c>
      <c r="E684" s="31" t="s">
        <v>43</v>
      </c>
      <c r="F684" s="33">
        <v>74.45</v>
      </c>
    </row>
    <row r="685" spans="2:6" outlineLevel="1" x14ac:dyDescent="0.25">
      <c r="B685" s="31">
        <v>5934</v>
      </c>
      <c r="C685" s="29" t="s">
        <v>501</v>
      </c>
      <c r="D685" s="31" t="s">
        <v>476</v>
      </c>
      <c r="E685" s="31" t="s">
        <v>43</v>
      </c>
      <c r="F685" s="33">
        <v>89.65</v>
      </c>
    </row>
    <row r="686" spans="2:6" outlineLevel="1" x14ac:dyDescent="0.25">
      <c r="B686" s="31">
        <v>5942</v>
      </c>
      <c r="C686" s="29" t="s">
        <v>502</v>
      </c>
      <c r="D686" s="31" t="s">
        <v>476</v>
      </c>
      <c r="E686" s="31" t="s">
        <v>43</v>
      </c>
      <c r="F686" s="33">
        <v>64.739999999999995</v>
      </c>
    </row>
    <row r="687" spans="2:6" outlineLevel="1" x14ac:dyDescent="0.25">
      <c r="B687" s="31">
        <v>5946</v>
      </c>
      <c r="C687" s="29" t="s">
        <v>503</v>
      </c>
      <c r="D687" s="31" t="s">
        <v>476</v>
      </c>
      <c r="E687" s="31" t="s">
        <v>43</v>
      </c>
      <c r="F687" s="33">
        <v>81.510000000000005</v>
      </c>
    </row>
    <row r="688" spans="2:6" outlineLevel="1" x14ac:dyDescent="0.25">
      <c r="B688" s="31">
        <v>5952</v>
      </c>
      <c r="C688" s="29" t="s">
        <v>504</v>
      </c>
      <c r="D688" s="31" t="s">
        <v>476</v>
      </c>
      <c r="E688" s="31" t="s">
        <v>45</v>
      </c>
      <c r="F688" s="33">
        <v>21.24</v>
      </c>
    </row>
    <row r="689" spans="2:6" outlineLevel="1" x14ac:dyDescent="0.25">
      <c r="B689" s="31">
        <v>5954</v>
      </c>
      <c r="C689" s="29" t="s">
        <v>505</v>
      </c>
      <c r="D689" s="31" t="s">
        <v>476</v>
      </c>
      <c r="E689" s="31" t="s">
        <v>43</v>
      </c>
      <c r="F689" s="33">
        <v>6.35</v>
      </c>
    </row>
    <row r="690" spans="2:6" outlineLevel="1" x14ac:dyDescent="0.25">
      <c r="B690" s="31">
        <v>5961</v>
      </c>
      <c r="C690" s="29" t="s">
        <v>506</v>
      </c>
      <c r="D690" s="31" t="s">
        <v>476</v>
      </c>
      <c r="E690" s="31" t="s">
        <v>43</v>
      </c>
      <c r="F690" s="33">
        <v>64.56</v>
      </c>
    </row>
    <row r="691" spans="2:6" outlineLevel="1" x14ac:dyDescent="0.25">
      <c r="B691" s="31">
        <v>6260</v>
      </c>
      <c r="C691" s="29" t="s">
        <v>507</v>
      </c>
      <c r="D691" s="31" t="s">
        <v>476</v>
      </c>
      <c r="E691" s="31" t="s">
        <v>43</v>
      </c>
      <c r="F691" s="33">
        <v>61.94</v>
      </c>
    </row>
    <row r="692" spans="2:6" outlineLevel="1" x14ac:dyDescent="0.25">
      <c r="B692" s="31">
        <v>6880</v>
      </c>
      <c r="C692" s="29" t="s">
        <v>508</v>
      </c>
      <c r="D692" s="31" t="s">
        <v>476</v>
      </c>
      <c r="E692" s="31" t="s">
        <v>43</v>
      </c>
      <c r="F692" s="33">
        <v>82.85</v>
      </c>
    </row>
    <row r="693" spans="2:6" outlineLevel="1" x14ac:dyDescent="0.25">
      <c r="B693" s="31">
        <v>7031</v>
      </c>
      <c r="C693" s="29" t="s">
        <v>509</v>
      </c>
      <c r="D693" s="31" t="s">
        <v>476</v>
      </c>
      <c r="E693" s="31" t="s">
        <v>43</v>
      </c>
      <c r="F693" s="33">
        <v>5.86</v>
      </c>
    </row>
    <row r="694" spans="2:6" outlineLevel="1" x14ac:dyDescent="0.25">
      <c r="B694" s="31">
        <v>7043</v>
      </c>
      <c r="C694" s="29" t="s">
        <v>510</v>
      </c>
      <c r="D694" s="31" t="s">
        <v>476</v>
      </c>
      <c r="E694" s="31" t="s">
        <v>45</v>
      </c>
      <c r="F694" s="33">
        <v>0.28999999999999998</v>
      </c>
    </row>
    <row r="695" spans="2:6" outlineLevel="1" x14ac:dyDescent="0.25">
      <c r="B695" s="31">
        <v>7050</v>
      </c>
      <c r="C695" s="29" t="s">
        <v>511</v>
      </c>
      <c r="D695" s="31" t="s">
        <v>476</v>
      </c>
      <c r="E695" s="31" t="s">
        <v>43</v>
      </c>
      <c r="F695" s="33">
        <v>75.959999999999994</v>
      </c>
    </row>
    <row r="696" spans="2:6" outlineLevel="1" x14ac:dyDescent="0.25">
      <c r="B696" s="31">
        <v>67827</v>
      </c>
      <c r="C696" s="29" t="s">
        <v>512</v>
      </c>
      <c r="D696" s="31" t="s">
        <v>476</v>
      </c>
      <c r="E696" s="31" t="s">
        <v>43</v>
      </c>
      <c r="F696" s="33">
        <v>65.77</v>
      </c>
    </row>
    <row r="697" spans="2:6" outlineLevel="1" x14ac:dyDescent="0.25">
      <c r="B697" s="31">
        <v>73395</v>
      </c>
      <c r="C697" s="29" t="s">
        <v>513</v>
      </c>
      <c r="D697" s="31" t="s">
        <v>476</v>
      </c>
      <c r="E697" s="31" t="s">
        <v>43</v>
      </c>
      <c r="F697" s="33">
        <v>9.67</v>
      </c>
    </row>
    <row r="698" spans="2:6" outlineLevel="1" x14ac:dyDescent="0.25">
      <c r="B698" s="31">
        <v>83766</v>
      </c>
      <c r="C698" s="29" t="s">
        <v>514</v>
      </c>
      <c r="D698" s="31" t="s">
        <v>476</v>
      </c>
      <c r="E698" s="31" t="s">
        <v>43</v>
      </c>
      <c r="F698" s="33">
        <v>39.229999999999997</v>
      </c>
    </row>
    <row r="699" spans="2:6" outlineLevel="1" x14ac:dyDescent="0.25">
      <c r="B699" s="31">
        <v>84013</v>
      </c>
      <c r="C699" s="29" t="s">
        <v>515</v>
      </c>
      <c r="D699" s="31" t="s">
        <v>476</v>
      </c>
      <c r="E699" s="31" t="s">
        <v>43</v>
      </c>
      <c r="F699" s="33">
        <v>78.91</v>
      </c>
    </row>
    <row r="700" spans="2:6" outlineLevel="1" x14ac:dyDescent="0.25">
      <c r="B700" s="31">
        <v>87446</v>
      </c>
      <c r="C700" s="29" t="s">
        <v>516</v>
      </c>
      <c r="D700" s="31" t="s">
        <v>476</v>
      </c>
      <c r="E700" s="31" t="s">
        <v>45</v>
      </c>
      <c r="F700" s="33">
        <v>0.53</v>
      </c>
    </row>
    <row r="701" spans="2:6" outlineLevel="1" x14ac:dyDescent="0.25">
      <c r="B701" s="31">
        <v>88392</v>
      </c>
      <c r="C701" s="29" t="s">
        <v>517</v>
      </c>
      <c r="D701" s="31" t="s">
        <v>476</v>
      </c>
      <c r="E701" s="31" t="s">
        <v>45</v>
      </c>
      <c r="F701" s="33">
        <v>1.03</v>
      </c>
    </row>
    <row r="702" spans="2:6" outlineLevel="1" x14ac:dyDescent="0.25">
      <c r="B702" s="31">
        <v>88398</v>
      </c>
      <c r="C702" s="29" t="s">
        <v>518</v>
      </c>
      <c r="D702" s="31" t="s">
        <v>476</v>
      </c>
      <c r="E702" s="31" t="s">
        <v>45</v>
      </c>
      <c r="F702" s="33">
        <v>1.23</v>
      </c>
    </row>
    <row r="703" spans="2:6" outlineLevel="1" x14ac:dyDescent="0.25">
      <c r="B703" s="31">
        <v>88404</v>
      </c>
      <c r="C703" s="29" t="s">
        <v>519</v>
      </c>
      <c r="D703" s="31" t="s">
        <v>476</v>
      </c>
      <c r="E703" s="31" t="s">
        <v>45</v>
      </c>
      <c r="F703" s="33">
        <v>0.98</v>
      </c>
    </row>
    <row r="704" spans="2:6" outlineLevel="1" x14ac:dyDescent="0.25">
      <c r="B704" s="31">
        <v>88430</v>
      </c>
      <c r="C704" s="29" t="s">
        <v>520</v>
      </c>
      <c r="D704" s="31" t="s">
        <v>476</v>
      </c>
      <c r="E704" s="31" t="s">
        <v>45</v>
      </c>
      <c r="F704" s="33">
        <v>6.77</v>
      </c>
    </row>
    <row r="705" spans="2:6" outlineLevel="1" x14ac:dyDescent="0.25">
      <c r="B705" s="31">
        <v>88438</v>
      </c>
      <c r="C705" s="29" t="s">
        <v>521</v>
      </c>
      <c r="D705" s="31" t="s">
        <v>476</v>
      </c>
      <c r="E705" s="31" t="s">
        <v>45</v>
      </c>
      <c r="F705" s="33">
        <v>8.9700000000000006</v>
      </c>
    </row>
    <row r="706" spans="2:6" outlineLevel="1" x14ac:dyDescent="0.25">
      <c r="B706" s="31">
        <v>88831</v>
      </c>
      <c r="C706" s="29" t="s">
        <v>522</v>
      </c>
      <c r="D706" s="31" t="s">
        <v>476</v>
      </c>
      <c r="E706" s="31" t="s">
        <v>446</v>
      </c>
      <c r="F706" s="33">
        <v>0.38</v>
      </c>
    </row>
    <row r="707" spans="2:6" outlineLevel="1" x14ac:dyDescent="0.25">
      <c r="B707" s="31">
        <v>88844</v>
      </c>
      <c r="C707" s="29" t="s">
        <v>523</v>
      </c>
      <c r="D707" s="31" t="s">
        <v>476</v>
      </c>
      <c r="E707" s="31" t="s">
        <v>43</v>
      </c>
      <c r="F707" s="33">
        <v>69.09</v>
      </c>
    </row>
    <row r="708" spans="2:6" outlineLevel="1" x14ac:dyDescent="0.25">
      <c r="B708" s="31">
        <v>88908</v>
      </c>
      <c r="C708" s="29" t="s">
        <v>524</v>
      </c>
      <c r="D708" s="31" t="s">
        <v>476</v>
      </c>
      <c r="E708" s="31" t="s">
        <v>43</v>
      </c>
      <c r="F708" s="33">
        <v>88</v>
      </c>
    </row>
    <row r="709" spans="2:6" outlineLevel="1" x14ac:dyDescent="0.25">
      <c r="B709" s="31">
        <v>89022</v>
      </c>
      <c r="C709" s="29" t="s">
        <v>525</v>
      </c>
      <c r="D709" s="31" t="s">
        <v>476</v>
      </c>
      <c r="E709" s="31" t="s">
        <v>45</v>
      </c>
      <c r="F709" s="33">
        <v>0.32</v>
      </c>
    </row>
    <row r="710" spans="2:6" outlineLevel="1" x14ac:dyDescent="0.25">
      <c r="B710" s="31">
        <v>89027</v>
      </c>
      <c r="C710" s="29" t="s">
        <v>526</v>
      </c>
      <c r="D710" s="31" t="s">
        <v>476</v>
      </c>
      <c r="E710" s="31" t="s">
        <v>43</v>
      </c>
      <c r="F710" s="33">
        <v>4.76</v>
      </c>
    </row>
    <row r="711" spans="2:6" outlineLevel="1" x14ac:dyDescent="0.25">
      <c r="B711" s="31">
        <v>89031</v>
      </c>
      <c r="C711" s="29" t="s">
        <v>527</v>
      </c>
      <c r="D711" s="31" t="s">
        <v>476</v>
      </c>
      <c r="E711" s="31" t="s">
        <v>43</v>
      </c>
      <c r="F711" s="33">
        <v>66.98</v>
      </c>
    </row>
    <row r="712" spans="2:6" outlineLevel="1" x14ac:dyDescent="0.25">
      <c r="B712" s="31">
        <v>89036</v>
      </c>
      <c r="C712" s="29" t="s">
        <v>528</v>
      </c>
      <c r="D712" s="31" t="s">
        <v>476</v>
      </c>
      <c r="E712" s="31" t="s">
        <v>43</v>
      </c>
      <c r="F712" s="33">
        <v>38.479999999999997</v>
      </c>
    </row>
    <row r="713" spans="2:6" outlineLevel="1" x14ac:dyDescent="0.25">
      <c r="B713" s="31">
        <v>89218</v>
      </c>
      <c r="C713" s="29" t="s">
        <v>529</v>
      </c>
      <c r="D713" s="31" t="s">
        <v>476</v>
      </c>
      <c r="E713" s="31" t="s">
        <v>43</v>
      </c>
      <c r="F713" s="33">
        <v>79.209999999999994</v>
      </c>
    </row>
    <row r="714" spans="2:6" outlineLevel="1" x14ac:dyDescent="0.25">
      <c r="B714" s="31">
        <v>89226</v>
      </c>
      <c r="C714" s="29" t="s">
        <v>530</v>
      </c>
      <c r="D714" s="31" t="s">
        <v>476</v>
      </c>
      <c r="E714" s="31" t="s">
        <v>45</v>
      </c>
      <c r="F714" s="33">
        <v>1.59</v>
      </c>
    </row>
    <row r="715" spans="2:6" outlineLevel="1" x14ac:dyDescent="0.25">
      <c r="B715" s="31">
        <v>89235</v>
      </c>
      <c r="C715" s="29" t="s">
        <v>531</v>
      </c>
      <c r="D715" s="31" t="s">
        <v>476</v>
      </c>
      <c r="E715" s="31" t="s">
        <v>43</v>
      </c>
      <c r="F715" s="33">
        <v>165.48</v>
      </c>
    </row>
    <row r="716" spans="2:6" outlineLevel="1" x14ac:dyDescent="0.25">
      <c r="B716" s="31">
        <v>89243</v>
      </c>
      <c r="C716" s="29" t="s">
        <v>532</v>
      </c>
      <c r="D716" s="31" t="s">
        <v>476</v>
      </c>
      <c r="E716" s="31" t="s">
        <v>43</v>
      </c>
      <c r="F716" s="33">
        <v>358</v>
      </c>
    </row>
    <row r="717" spans="2:6" outlineLevel="1" x14ac:dyDescent="0.25">
      <c r="B717" s="31">
        <v>89251</v>
      </c>
      <c r="C717" s="29" t="s">
        <v>533</v>
      </c>
      <c r="D717" s="31" t="s">
        <v>476</v>
      </c>
      <c r="E717" s="31" t="s">
        <v>43</v>
      </c>
      <c r="F717" s="33">
        <v>313.89</v>
      </c>
    </row>
    <row r="718" spans="2:6" outlineLevel="1" x14ac:dyDescent="0.25">
      <c r="B718" s="31">
        <v>89258</v>
      </c>
      <c r="C718" s="29" t="s">
        <v>534</v>
      </c>
      <c r="D718" s="31" t="s">
        <v>476</v>
      </c>
      <c r="E718" s="31" t="s">
        <v>43</v>
      </c>
      <c r="F718" s="33">
        <v>109.03</v>
      </c>
    </row>
    <row r="719" spans="2:6" outlineLevel="1" x14ac:dyDescent="0.25">
      <c r="B719" s="31">
        <v>89273</v>
      </c>
      <c r="C719" s="29" t="s">
        <v>535</v>
      </c>
      <c r="D719" s="31" t="s">
        <v>476</v>
      </c>
      <c r="E719" s="31" t="s">
        <v>43</v>
      </c>
      <c r="F719" s="33">
        <v>100.3</v>
      </c>
    </row>
    <row r="720" spans="2:6" outlineLevel="1" x14ac:dyDescent="0.25">
      <c r="B720" s="31">
        <v>89279</v>
      </c>
      <c r="C720" s="29" t="s">
        <v>536</v>
      </c>
      <c r="D720" s="31" t="s">
        <v>476</v>
      </c>
      <c r="E720" s="31" t="s">
        <v>45</v>
      </c>
      <c r="F720" s="33">
        <v>1.94</v>
      </c>
    </row>
    <row r="721" spans="2:6" outlineLevel="1" x14ac:dyDescent="0.25">
      <c r="B721" s="31">
        <v>89877</v>
      </c>
      <c r="C721" s="29" t="s">
        <v>537</v>
      </c>
      <c r="D721" s="31" t="s">
        <v>476</v>
      </c>
      <c r="E721" s="31" t="s">
        <v>43</v>
      </c>
      <c r="F721" s="33">
        <v>87.96</v>
      </c>
    </row>
    <row r="722" spans="2:6" outlineLevel="1" x14ac:dyDescent="0.25">
      <c r="B722" s="31">
        <v>89884</v>
      </c>
      <c r="C722" s="29" t="s">
        <v>538</v>
      </c>
      <c r="D722" s="31" t="s">
        <v>476</v>
      </c>
      <c r="E722" s="31" t="s">
        <v>43</v>
      </c>
      <c r="F722" s="33">
        <v>91.53</v>
      </c>
    </row>
    <row r="723" spans="2:6" outlineLevel="1" x14ac:dyDescent="0.25">
      <c r="B723" s="31">
        <v>90587</v>
      </c>
      <c r="C723" s="29" t="s">
        <v>539</v>
      </c>
      <c r="D723" s="31" t="s">
        <v>476</v>
      </c>
      <c r="E723" s="31" t="s">
        <v>43</v>
      </c>
      <c r="F723" s="33">
        <v>0.51</v>
      </c>
    </row>
    <row r="724" spans="2:6" outlineLevel="1" x14ac:dyDescent="0.25">
      <c r="B724" s="31">
        <v>90626</v>
      </c>
      <c r="C724" s="29" t="s">
        <v>540</v>
      </c>
      <c r="D724" s="31" t="s">
        <v>476</v>
      </c>
      <c r="E724" s="31" t="s">
        <v>45</v>
      </c>
      <c r="F724" s="33">
        <v>2.85</v>
      </c>
    </row>
    <row r="725" spans="2:6" outlineLevel="1" x14ac:dyDescent="0.25">
      <c r="B725" s="31">
        <v>90632</v>
      </c>
      <c r="C725" s="29" t="s">
        <v>541</v>
      </c>
      <c r="D725" s="31" t="s">
        <v>476</v>
      </c>
      <c r="E725" s="31" t="s">
        <v>43</v>
      </c>
      <c r="F725" s="33">
        <v>80.27</v>
      </c>
    </row>
    <row r="726" spans="2:6" outlineLevel="1" x14ac:dyDescent="0.25">
      <c r="B726" s="31">
        <v>90638</v>
      </c>
      <c r="C726" s="29" t="s">
        <v>542</v>
      </c>
      <c r="D726" s="31" t="s">
        <v>476</v>
      </c>
      <c r="E726" s="31" t="s">
        <v>45</v>
      </c>
      <c r="F726" s="33">
        <v>5.2</v>
      </c>
    </row>
    <row r="727" spans="2:6" outlineLevel="1" x14ac:dyDescent="0.25">
      <c r="B727" s="31">
        <v>90644</v>
      </c>
      <c r="C727" s="29" t="s">
        <v>543</v>
      </c>
      <c r="D727" s="31" t="s">
        <v>476</v>
      </c>
      <c r="E727" s="31" t="s">
        <v>45</v>
      </c>
      <c r="F727" s="33">
        <v>7.78</v>
      </c>
    </row>
    <row r="728" spans="2:6" outlineLevel="1" x14ac:dyDescent="0.25">
      <c r="B728" s="31">
        <v>90651</v>
      </c>
      <c r="C728" s="29" t="s">
        <v>544</v>
      </c>
      <c r="D728" s="31" t="s">
        <v>476</v>
      </c>
      <c r="E728" s="31" t="s">
        <v>45</v>
      </c>
      <c r="F728" s="33">
        <v>0.85</v>
      </c>
    </row>
    <row r="729" spans="2:6" outlineLevel="1" x14ac:dyDescent="0.25">
      <c r="B729" s="31">
        <v>90657</v>
      </c>
      <c r="C729" s="29" t="s">
        <v>545</v>
      </c>
      <c r="D729" s="31" t="s">
        <v>476</v>
      </c>
      <c r="E729" s="31" t="s">
        <v>45</v>
      </c>
      <c r="F729" s="33">
        <v>5.0599999999999996</v>
      </c>
    </row>
    <row r="730" spans="2:6" outlineLevel="1" x14ac:dyDescent="0.25">
      <c r="B730" s="31">
        <v>90663</v>
      </c>
      <c r="C730" s="29" t="s">
        <v>546</v>
      </c>
      <c r="D730" s="31" t="s">
        <v>476</v>
      </c>
      <c r="E730" s="31" t="s">
        <v>45</v>
      </c>
      <c r="F730" s="33">
        <v>5.41</v>
      </c>
    </row>
    <row r="731" spans="2:6" outlineLevel="1" x14ac:dyDescent="0.25">
      <c r="B731" s="31">
        <v>90669</v>
      </c>
      <c r="C731" s="29" t="s">
        <v>547</v>
      </c>
      <c r="D731" s="31" t="s">
        <v>476</v>
      </c>
      <c r="E731" s="31" t="s">
        <v>43</v>
      </c>
      <c r="F731" s="33">
        <v>8.5299999999999994</v>
      </c>
    </row>
    <row r="732" spans="2:6" outlineLevel="1" x14ac:dyDescent="0.25">
      <c r="B732" s="31">
        <v>90675</v>
      </c>
      <c r="C732" s="29" t="s">
        <v>548</v>
      </c>
      <c r="D732" s="31" t="s">
        <v>476</v>
      </c>
      <c r="E732" s="31" t="s">
        <v>43</v>
      </c>
      <c r="F732" s="33">
        <v>290.44</v>
      </c>
    </row>
    <row r="733" spans="2:6" outlineLevel="1" x14ac:dyDescent="0.25">
      <c r="B733" s="31">
        <v>90681</v>
      </c>
      <c r="C733" s="29" t="s">
        <v>549</v>
      </c>
      <c r="D733" s="31" t="s">
        <v>476</v>
      </c>
      <c r="E733" s="31" t="s">
        <v>43</v>
      </c>
      <c r="F733" s="33">
        <v>169.18</v>
      </c>
    </row>
    <row r="734" spans="2:6" outlineLevel="1" x14ac:dyDescent="0.25">
      <c r="B734" s="31">
        <v>90687</v>
      </c>
      <c r="C734" s="29" t="s">
        <v>550</v>
      </c>
      <c r="D734" s="31" t="s">
        <v>476</v>
      </c>
      <c r="E734" s="31" t="s">
        <v>43</v>
      </c>
      <c r="F734" s="33">
        <v>59.9</v>
      </c>
    </row>
    <row r="735" spans="2:6" outlineLevel="1" x14ac:dyDescent="0.25">
      <c r="B735" s="31">
        <v>90693</v>
      </c>
      <c r="C735" s="29" t="s">
        <v>551</v>
      </c>
      <c r="D735" s="31" t="s">
        <v>476</v>
      </c>
      <c r="E735" s="31" t="s">
        <v>43</v>
      </c>
      <c r="F735" s="33">
        <v>53.18</v>
      </c>
    </row>
    <row r="736" spans="2:6" outlineLevel="1" x14ac:dyDescent="0.25">
      <c r="B736" s="31">
        <v>90965</v>
      </c>
      <c r="C736" s="29" t="s">
        <v>552</v>
      </c>
      <c r="D736" s="31" t="s">
        <v>476</v>
      </c>
      <c r="E736" s="31" t="s">
        <v>43</v>
      </c>
      <c r="F736" s="33">
        <v>8.49</v>
      </c>
    </row>
    <row r="737" spans="2:6" outlineLevel="1" x14ac:dyDescent="0.25">
      <c r="B737" s="31">
        <v>90973</v>
      </c>
      <c r="C737" s="29" t="s">
        <v>553</v>
      </c>
      <c r="D737" s="31" t="s">
        <v>476</v>
      </c>
      <c r="E737" s="31" t="s">
        <v>43</v>
      </c>
      <c r="F737" s="33">
        <v>8.52</v>
      </c>
    </row>
    <row r="738" spans="2:6" outlineLevel="1" x14ac:dyDescent="0.25">
      <c r="B738" s="31">
        <v>90982</v>
      </c>
      <c r="C738" s="29" t="s">
        <v>554</v>
      </c>
      <c r="D738" s="31" t="s">
        <v>476</v>
      </c>
      <c r="E738" s="31" t="s">
        <v>43</v>
      </c>
      <c r="F738" s="33">
        <v>21.63</v>
      </c>
    </row>
    <row r="739" spans="2:6" outlineLevel="1" x14ac:dyDescent="0.25">
      <c r="B739" s="31">
        <v>91001</v>
      </c>
      <c r="C739" s="29" t="s">
        <v>555</v>
      </c>
      <c r="D739" s="31" t="s">
        <v>476</v>
      </c>
      <c r="E739" s="31" t="s">
        <v>43</v>
      </c>
      <c r="F739" s="33">
        <v>10.1</v>
      </c>
    </row>
    <row r="740" spans="2:6" outlineLevel="1" x14ac:dyDescent="0.25">
      <c r="B740" s="31">
        <v>91032</v>
      </c>
      <c r="C740" s="29" t="s">
        <v>556</v>
      </c>
      <c r="D740" s="31" t="s">
        <v>476</v>
      </c>
      <c r="E740" s="31" t="s">
        <v>43</v>
      </c>
      <c r="F740" s="33">
        <v>68.34</v>
      </c>
    </row>
    <row r="741" spans="2:6" outlineLevel="1" x14ac:dyDescent="0.25">
      <c r="B741" s="31">
        <v>91278</v>
      </c>
      <c r="C741" s="29" t="s">
        <v>557</v>
      </c>
      <c r="D741" s="31" t="s">
        <v>476</v>
      </c>
      <c r="E741" s="31" t="s">
        <v>43</v>
      </c>
      <c r="F741" s="33">
        <v>0.68</v>
      </c>
    </row>
    <row r="742" spans="2:6" outlineLevel="1" x14ac:dyDescent="0.25">
      <c r="B742" s="31">
        <v>91285</v>
      </c>
      <c r="C742" s="29" t="s">
        <v>558</v>
      </c>
      <c r="D742" s="31" t="s">
        <v>476</v>
      </c>
      <c r="E742" s="31" t="s">
        <v>45</v>
      </c>
      <c r="F742" s="33">
        <v>1.18</v>
      </c>
    </row>
    <row r="743" spans="2:6" outlineLevel="1" x14ac:dyDescent="0.25">
      <c r="B743" s="31">
        <v>91387</v>
      </c>
      <c r="C743" s="29" t="s">
        <v>559</v>
      </c>
      <c r="D743" s="31" t="s">
        <v>476</v>
      </c>
      <c r="E743" s="31" t="s">
        <v>43</v>
      </c>
      <c r="F743" s="33">
        <v>75.2</v>
      </c>
    </row>
    <row r="744" spans="2:6" outlineLevel="1" x14ac:dyDescent="0.25">
      <c r="B744" s="31">
        <v>91395</v>
      </c>
      <c r="C744" s="29" t="s">
        <v>560</v>
      </c>
      <c r="D744" s="31" t="s">
        <v>476</v>
      </c>
      <c r="E744" s="31" t="s">
        <v>43</v>
      </c>
      <c r="F744" s="33">
        <v>59.65</v>
      </c>
    </row>
    <row r="745" spans="2:6" outlineLevel="1" x14ac:dyDescent="0.25">
      <c r="B745" s="31">
        <v>91486</v>
      </c>
      <c r="C745" s="29" t="s">
        <v>561</v>
      </c>
      <c r="D745" s="31" t="s">
        <v>476</v>
      </c>
      <c r="E745" s="31" t="s">
        <v>43</v>
      </c>
      <c r="F745" s="33">
        <v>70.19</v>
      </c>
    </row>
    <row r="746" spans="2:6" outlineLevel="1" x14ac:dyDescent="0.25">
      <c r="B746" s="31">
        <v>91534</v>
      </c>
      <c r="C746" s="29" t="s">
        <v>562</v>
      </c>
      <c r="D746" s="31" t="s">
        <v>476</v>
      </c>
      <c r="E746" s="31" t="s">
        <v>43</v>
      </c>
      <c r="F746" s="33">
        <v>22.73</v>
      </c>
    </row>
    <row r="747" spans="2:6" outlineLevel="1" x14ac:dyDescent="0.25">
      <c r="B747" s="31">
        <v>91635</v>
      </c>
      <c r="C747" s="29" t="s">
        <v>563</v>
      </c>
      <c r="D747" s="31" t="s">
        <v>476</v>
      </c>
      <c r="E747" s="31" t="s">
        <v>43</v>
      </c>
      <c r="F747" s="33">
        <v>66.069999999999993</v>
      </c>
    </row>
    <row r="748" spans="2:6" outlineLevel="1" x14ac:dyDescent="0.25">
      <c r="B748" s="31">
        <v>91646</v>
      </c>
      <c r="C748" s="29" t="s">
        <v>564</v>
      </c>
      <c r="D748" s="31" t="s">
        <v>476</v>
      </c>
      <c r="E748" s="31" t="s">
        <v>43</v>
      </c>
      <c r="F748" s="33">
        <v>98.94</v>
      </c>
    </row>
    <row r="749" spans="2:6" outlineLevel="1" x14ac:dyDescent="0.25">
      <c r="B749" s="31">
        <v>91693</v>
      </c>
      <c r="C749" s="29" t="s">
        <v>565</v>
      </c>
      <c r="D749" s="31" t="s">
        <v>476</v>
      </c>
      <c r="E749" s="31" t="s">
        <v>45</v>
      </c>
      <c r="F749" s="33">
        <v>21.85</v>
      </c>
    </row>
    <row r="750" spans="2:6" outlineLevel="1" x14ac:dyDescent="0.25">
      <c r="B750" s="31">
        <v>92044</v>
      </c>
      <c r="C750" s="29" t="s">
        <v>566</v>
      </c>
      <c r="D750" s="31" t="s">
        <v>476</v>
      </c>
      <c r="E750" s="31" t="s">
        <v>43</v>
      </c>
      <c r="F750" s="33">
        <v>7.8</v>
      </c>
    </row>
    <row r="751" spans="2:6" outlineLevel="1" x14ac:dyDescent="0.25">
      <c r="B751" s="31">
        <v>92107</v>
      </c>
      <c r="C751" s="29" t="s">
        <v>567</v>
      </c>
      <c r="D751" s="31" t="s">
        <v>476</v>
      </c>
      <c r="E751" s="31" t="s">
        <v>43</v>
      </c>
      <c r="F751" s="33">
        <v>94.98</v>
      </c>
    </row>
    <row r="752" spans="2:6" outlineLevel="1" x14ac:dyDescent="0.25">
      <c r="B752" s="31">
        <v>92113</v>
      </c>
      <c r="C752" s="29" t="s">
        <v>568</v>
      </c>
      <c r="D752" s="31" t="s">
        <v>476</v>
      </c>
      <c r="E752" s="31" t="s">
        <v>45</v>
      </c>
      <c r="F752" s="33">
        <v>1.1399999999999999</v>
      </c>
    </row>
    <row r="753" spans="2:6" outlineLevel="1" x14ac:dyDescent="0.25">
      <c r="B753" s="31">
        <v>92119</v>
      </c>
      <c r="C753" s="29" t="s">
        <v>569</v>
      </c>
      <c r="D753" s="31" t="s">
        <v>476</v>
      </c>
      <c r="E753" s="31" t="s">
        <v>45</v>
      </c>
      <c r="F753" s="33">
        <v>0.28999999999999998</v>
      </c>
    </row>
    <row r="754" spans="2:6" outlineLevel="1" x14ac:dyDescent="0.25">
      <c r="B754" s="31">
        <v>92139</v>
      </c>
      <c r="C754" s="29" t="s">
        <v>570</v>
      </c>
      <c r="D754" s="31" t="s">
        <v>476</v>
      </c>
      <c r="E754" s="31" t="s">
        <v>43</v>
      </c>
      <c r="F754" s="33">
        <v>44.12</v>
      </c>
    </row>
    <row r="755" spans="2:6" outlineLevel="1" x14ac:dyDescent="0.25">
      <c r="B755" s="31">
        <v>92146</v>
      </c>
      <c r="C755" s="29" t="s">
        <v>571</v>
      </c>
      <c r="D755" s="31" t="s">
        <v>476</v>
      </c>
      <c r="E755" s="31" t="s">
        <v>43</v>
      </c>
      <c r="F755" s="33">
        <v>32.340000000000003</v>
      </c>
    </row>
    <row r="756" spans="2:6" outlineLevel="1" x14ac:dyDescent="0.25">
      <c r="B756" s="31">
        <v>92243</v>
      </c>
      <c r="C756" s="29" t="s">
        <v>572</v>
      </c>
      <c r="D756" s="31" t="s">
        <v>476</v>
      </c>
      <c r="E756" s="31" t="s">
        <v>43</v>
      </c>
      <c r="F756" s="33">
        <v>81.819999999999993</v>
      </c>
    </row>
    <row r="757" spans="2:6" outlineLevel="1" x14ac:dyDescent="0.25">
      <c r="B757" s="31">
        <v>92717</v>
      </c>
      <c r="C757" s="29" t="s">
        <v>573</v>
      </c>
      <c r="D757" s="31" t="s">
        <v>476</v>
      </c>
      <c r="E757" s="31" t="s">
        <v>45</v>
      </c>
      <c r="F757" s="33">
        <v>0.26</v>
      </c>
    </row>
    <row r="758" spans="2:6" outlineLevel="1" x14ac:dyDescent="0.25">
      <c r="B758" s="31">
        <v>92961</v>
      </c>
      <c r="C758" s="29" t="s">
        <v>574</v>
      </c>
      <c r="D758" s="31" t="s">
        <v>476</v>
      </c>
      <c r="E758" s="31" t="s">
        <v>43</v>
      </c>
      <c r="F758" s="33">
        <v>5.29</v>
      </c>
    </row>
    <row r="759" spans="2:6" outlineLevel="1" x14ac:dyDescent="0.25">
      <c r="B759" s="31">
        <v>92967</v>
      </c>
      <c r="C759" s="29" t="s">
        <v>575</v>
      </c>
      <c r="D759" s="31" t="s">
        <v>476</v>
      </c>
      <c r="E759" s="31" t="s">
        <v>45</v>
      </c>
      <c r="F759" s="33">
        <v>21.3</v>
      </c>
    </row>
    <row r="760" spans="2:6" outlineLevel="1" x14ac:dyDescent="0.25">
      <c r="B760" s="31">
        <v>93225</v>
      </c>
      <c r="C760" s="29" t="s">
        <v>576</v>
      </c>
      <c r="D760" s="31" t="s">
        <v>476</v>
      </c>
      <c r="E760" s="31" t="s">
        <v>43</v>
      </c>
      <c r="F760" s="33">
        <v>439.58</v>
      </c>
    </row>
    <row r="761" spans="2:6" outlineLevel="1" x14ac:dyDescent="0.25">
      <c r="B761" s="31">
        <v>93234</v>
      </c>
      <c r="C761" s="29" t="s">
        <v>577</v>
      </c>
      <c r="D761" s="31" t="s">
        <v>476</v>
      </c>
      <c r="E761" s="31" t="s">
        <v>45</v>
      </c>
      <c r="F761" s="33">
        <v>0.51</v>
      </c>
    </row>
    <row r="762" spans="2:6" outlineLevel="1" x14ac:dyDescent="0.25">
      <c r="B762" s="31">
        <v>93244</v>
      </c>
      <c r="C762" s="29" t="s">
        <v>578</v>
      </c>
      <c r="D762" s="31" t="s">
        <v>476</v>
      </c>
      <c r="E762" s="31" t="s">
        <v>43</v>
      </c>
      <c r="F762" s="33">
        <v>62.27</v>
      </c>
    </row>
    <row r="763" spans="2:6" outlineLevel="1" x14ac:dyDescent="0.25">
      <c r="B763" s="31">
        <v>93274</v>
      </c>
      <c r="C763" s="29" t="s">
        <v>579</v>
      </c>
      <c r="D763" s="31" t="s">
        <v>476</v>
      </c>
      <c r="E763" s="31" t="s">
        <v>43</v>
      </c>
      <c r="F763" s="33">
        <v>63.56</v>
      </c>
    </row>
    <row r="764" spans="2:6" outlineLevel="1" x14ac:dyDescent="0.25">
      <c r="B764" s="31">
        <v>93282</v>
      </c>
      <c r="C764" s="29" t="s">
        <v>580</v>
      </c>
      <c r="D764" s="31" t="s">
        <v>476</v>
      </c>
      <c r="E764" s="31" t="s">
        <v>45</v>
      </c>
      <c r="F764" s="33">
        <v>21.34</v>
      </c>
    </row>
    <row r="765" spans="2:6" outlineLevel="1" x14ac:dyDescent="0.25">
      <c r="B765" s="31">
        <v>93288</v>
      </c>
      <c r="C765" s="29" t="s">
        <v>581</v>
      </c>
      <c r="D765" s="31" t="s">
        <v>476</v>
      </c>
      <c r="E765" s="31" t="s">
        <v>43</v>
      </c>
      <c r="F765" s="33">
        <v>169.75</v>
      </c>
    </row>
    <row r="766" spans="2:6" outlineLevel="1" x14ac:dyDescent="0.25">
      <c r="B766" s="31">
        <v>93403</v>
      </c>
      <c r="C766" s="29" t="s">
        <v>582</v>
      </c>
      <c r="D766" s="31" t="s">
        <v>476</v>
      </c>
      <c r="E766" s="31" t="s">
        <v>43</v>
      </c>
      <c r="F766" s="33">
        <v>71.400000000000006</v>
      </c>
    </row>
    <row r="767" spans="2:6" outlineLevel="1" x14ac:dyDescent="0.25">
      <c r="B767" s="31">
        <v>93409</v>
      </c>
      <c r="C767" s="29" t="s">
        <v>583</v>
      </c>
      <c r="D767" s="31" t="s">
        <v>476</v>
      </c>
      <c r="E767" s="31" t="s">
        <v>43</v>
      </c>
      <c r="F767" s="33">
        <v>27.6</v>
      </c>
    </row>
    <row r="768" spans="2:6" outlineLevel="1" x14ac:dyDescent="0.25">
      <c r="B768" s="31">
        <v>93416</v>
      </c>
      <c r="C768" s="29" t="s">
        <v>584</v>
      </c>
      <c r="D768" s="31" t="s">
        <v>476</v>
      </c>
      <c r="E768" s="31" t="s">
        <v>43</v>
      </c>
      <c r="F768" s="33">
        <v>0.46</v>
      </c>
    </row>
    <row r="769" spans="2:6" outlineLevel="1" x14ac:dyDescent="0.25">
      <c r="B769" s="31">
        <v>93422</v>
      </c>
      <c r="C769" s="29" t="s">
        <v>585</v>
      </c>
      <c r="D769" s="31" t="s">
        <v>476</v>
      </c>
      <c r="E769" s="31" t="s">
        <v>43</v>
      </c>
      <c r="F769" s="33">
        <v>6.07</v>
      </c>
    </row>
    <row r="770" spans="2:6" outlineLevel="1" x14ac:dyDescent="0.25">
      <c r="B770" s="31">
        <v>93428</v>
      </c>
      <c r="C770" s="29" t="s">
        <v>586</v>
      </c>
      <c r="D770" s="31" t="s">
        <v>476</v>
      </c>
      <c r="E770" s="31" t="s">
        <v>43</v>
      </c>
      <c r="F770" s="33">
        <v>8.6</v>
      </c>
    </row>
    <row r="771" spans="2:6" outlineLevel="1" x14ac:dyDescent="0.25">
      <c r="B771" s="31">
        <v>93434</v>
      </c>
      <c r="C771" s="29" t="s">
        <v>587</v>
      </c>
      <c r="D771" s="31" t="s">
        <v>476</v>
      </c>
      <c r="E771" s="31" t="s">
        <v>43</v>
      </c>
      <c r="F771" s="33">
        <v>333.79</v>
      </c>
    </row>
    <row r="772" spans="2:6" outlineLevel="1" x14ac:dyDescent="0.25">
      <c r="B772" s="31">
        <v>93440</v>
      </c>
      <c r="C772" s="29" t="s">
        <v>588</v>
      </c>
      <c r="D772" s="31" t="s">
        <v>476</v>
      </c>
      <c r="E772" s="31" t="s">
        <v>43</v>
      </c>
      <c r="F772" s="33">
        <v>123.82</v>
      </c>
    </row>
    <row r="773" spans="2:6" outlineLevel="1" x14ac:dyDescent="0.25">
      <c r="B773" s="31">
        <v>95122</v>
      </c>
      <c r="C773" s="29" t="s">
        <v>589</v>
      </c>
      <c r="D773" s="31" t="s">
        <v>476</v>
      </c>
      <c r="E773" s="31" t="s">
        <v>43</v>
      </c>
      <c r="F773" s="33">
        <v>214.94</v>
      </c>
    </row>
    <row r="774" spans="2:6" outlineLevel="1" x14ac:dyDescent="0.25">
      <c r="B774" s="31">
        <v>95128</v>
      </c>
      <c r="C774" s="29" t="s">
        <v>590</v>
      </c>
      <c r="D774" s="31" t="s">
        <v>476</v>
      </c>
      <c r="E774" s="31" t="s">
        <v>43</v>
      </c>
      <c r="F774" s="33">
        <v>45.1</v>
      </c>
    </row>
    <row r="775" spans="2:6" outlineLevel="1" x14ac:dyDescent="0.25">
      <c r="B775" s="31">
        <v>95140</v>
      </c>
      <c r="C775" s="29" t="s">
        <v>591</v>
      </c>
      <c r="D775" s="31" t="s">
        <v>476</v>
      </c>
      <c r="E775" s="31" t="s">
        <v>446</v>
      </c>
      <c r="F775" s="33">
        <v>0.04</v>
      </c>
    </row>
    <row r="776" spans="2:6" outlineLevel="1" x14ac:dyDescent="0.25">
      <c r="B776" s="31">
        <v>95213</v>
      </c>
      <c r="C776" s="29" t="s">
        <v>592</v>
      </c>
      <c r="D776" s="31" t="s">
        <v>476</v>
      </c>
      <c r="E776" s="31" t="s">
        <v>43</v>
      </c>
      <c r="F776" s="33">
        <v>69.73</v>
      </c>
    </row>
    <row r="777" spans="2:6" outlineLevel="1" x14ac:dyDescent="0.25">
      <c r="B777" s="31">
        <v>95259</v>
      </c>
      <c r="C777" s="29" t="s">
        <v>593</v>
      </c>
      <c r="D777" s="31" t="s">
        <v>476</v>
      </c>
      <c r="E777" s="31" t="s">
        <v>45</v>
      </c>
      <c r="F777" s="33">
        <v>20.99</v>
      </c>
    </row>
    <row r="778" spans="2:6" outlineLevel="1" x14ac:dyDescent="0.25">
      <c r="B778" s="31">
        <v>95265</v>
      </c>
      <c r="C778" s="29" t="s">
        <v>594</v>
      </c>
      <c r="D778" s="31" t="s">
        <v>476</v>
      </c>
      <c r="E778" s="31" t="s">
        <v>43</v>
      </c>
      <c r="F778" s="33">
        <v>0.81</v>
      </c>
    </row>
    <row r="779" spans="2:6" outlineLevel="1" x14ac:dyDescent="0.25">
      <c r="B779" s="31">
        <v>95271</v>
      </c>
      <c r="C779" s="29" t="s">
        <v>595</v>
      </c>
      <c r="D779" s="31" t="s">
        <v>476</v>
      </c>
      <c r="E779" s="31" t="s">
        <v>43</v>
      </c>
      <c r="F779" s="33">
        <v>0.53</v>
      </c>
    </row>
    <row r="780" spans="2:6" outlineLevel="1" x14ac:dyDescent="0.25">
      <c r="B780" s="31">
        <v>95277</v>
      </c>
      <c r="C780" s="29" t="s">
        <v>596</v>
      </c>
      <c r="D780" s="31" t="s">
        <v>476</v>
      </c>
      <c r="E780" s="31" t="s">
        <v>43</v>
      </c>
      <c r="F780" s="33">
        <v>0.5</v>
      </c>
    </row>
    <row r="781" spans="2:6" outlineLevel="1" x14ac:dyDescent="0.25">
      <c r="B781" s="31">
        <v>95283</v>
      </c>
      <c r="C781" s="29" t="s">
        <v>597</v>
      </c>
      <c r="D781" s="31" t="s">
        <v>476</v>
      </c>
      <c r="E781" s="31" t="s">
        <v>43</v>
      </c>
      <c r="F781" s="33">
        <v>0.61</v>
      </c>
    </row>
    <row r="782" spans="2:6" outlineLevel="1" x14ac:dyDescent="0.25">
      <c r="B782" s="31">
        <v>95621</v>
      </c>
      <c r="C782" s="29" t="s">
        <v>598</v>
      </c>
      <c r="D782" s="31" t="s">
        <v>476</v>
      </c>
      <c r="E782" s="31" t="s">
        <v>45</v>
      </c>
      <c r="F782" s="33">
        <v>20.65</v>
      </c>
    </row>
    <row r="783" spans="2:6" outlineLevel="1" x14ac:dyDescent="0.25">
      <c r="B783" s="31">
        <v>95632</v>
      </c>
      <c r="C783" s="29" t="s">
        <v>599</v>
      </c>
      <c r="D783" s="31" t="s">
        <v>476</v>
      </c>
      <c r="E783" s="31" t="s">
        <v>43</v>
      </c>
      <c r="F783" s="33">
        <v>80.209999999999994</v>
      </c>
    </row>
    <row r="784" spans="2:6" outlineLevel="1" x14ac:dyDescent="0.25">
      <c r="B784" s="31">
        <v>95703</v>
      </c>
      <c r="C784" s="29" t="s">
        <v>600</v>
      </c>
      <c r="D784" s="31" t="s">
        <v>476</v>
      </c>
      <c r="E784" s="31" t="s">
        <v>45</v>
      </c>
      <c r="F784" s="33">
        <v>28.04</v>
      </c>
    </row>
    <row r="785" spans="2:6" outlineLevel="1" x14ac:dyDescent="0.25">
      <c r="B785" s="31">
        <v>95709</v>
      </c>
      <c r="C785" s="29" t="s">
        <v>601</v>
      </c>
      <c r="D785" s="31" t="s">
        <v>476</v>
      </c>
      <c r="E785" s="31" t="s">
        <v>43</v>
      </c>
      <c r="F785" s="33">
        <v>77.84</v>
      </c>
    </row>
    <row r="786" spans="2:6" outlineLevel="1" x14ac:dyDescent="0.25">
      <c r="B786" s="31">
        <v>95715</v>
      </c>
      <c r="C786" s="29" t="s">
        <v>602</v>
      </c>
      <c r="D786" s="31" t="s">
        <v>476</v>
      </c>
      <c r="E786" s="31" t="s">
        <v>43</v>
      </c>
      <c r="F786" s="33">
        <v>91.44</v>
      </c>
    </row>
    <row r="787" spans="2:6" outlineLevel="1" x14ac:dyDescent="0.25">
      <c r="B787" s="31">
        <v>95721</v>
      </c>
      <c r="C787" s="29" t="s">
        <v>603</v>
      </c>
      <c r="D787" s="31" t="s">
        <v>476</v>
      </c>
      <c r="E787" s="31" t="s">
        <v>43</v>
      </c>
      <c r="F787" s="33">
        <v>88.94</v>
      </c>
    </row>
    <row r="788" spans="2:6" outlineLevel="1" x14ac:dyDescent="0.25">
      <c r="B788" s="31">
        <v>95873</v>
      </c>
      <c r="C788" s="29" t="s">
        <v>604</v>
      </c>
      <c r="D788" s="31" t="s">
        <v>476</v>
      </c>
      <c r="E788" s="31" t="s">
        <v>43</v>
      </c>
      <c r="F788" s="33">
        <v>13.75</v>
      </c>
    </row>
    <row r="789" spans="2:6" outlineLevel="1" x14ac:dyDescent="0.25">
      <c r="B789" s="31">
        <v>96014</v>
      </c>
      <c r="C789" s="29" t="s">
        <v>605</v>
      </c>
      <c r="D789" s="31" t="s">
        <v>476</v>
      </c>
      <c r="E789" s="31" t="s">
        <v>43</v>
      </c>
      <c r="F789" s="33">
        <v>49.08</v>
      </c>
    </row>
    <row r="790" spans="2:6" outlineLevel="1" x14ac:dyDescent="0.25">
      <c r="B790" s="31">
        <v>96021</v>
      </c>
      <c r="C790" s="29" t="s">
        <v>606</v>
      </c>
      <c r="D790" s="31" t="s">
        <v>476</v>
      </c>
      <c r="E790" s="31" t="s">
        <v>43</v>
      </c>
      <c r="F790" s="33">
        <v>48.83</v>
      </c>
    </row>
    <row r="791" spans="2:6" outlineLevel="1" x14ac:dyDescent="0.25">
      <c r="B791" s="31">
        <v>96029</v>
      </c>
      <c r="C791" s="29" t="s">
        <v>607</v>
      </c>
      <c r="D791" s="31" t="s">
        <v>476</v>
      </c>
      <c r="E791" s="31" t="s">
        <v>43</v>
      </c>
      <c r="F791" s="33">
        <v>42.7</v>
      </c>
    </row>
    <row r="792" spans="2:6" outlineLevel="1" x14ac:dyDescent="0.25">
      <c r="B792" s="31">
        <v>96036</v>
      </c>
      <c r="C792" s="29" t="s">
        <v>608</v>
      </c>
      <c r="D792" s="31" t="s">
        <v>476</v>
      </c>
      <c r="E792" s="31" t="s">
        <v>43</v>
      </c>
      <c r="F792" s="33">
        <v>81.150000000000006</v>
      </c>
    </row>
    <row r="793" spans="2:6" outlineLevel="1" x14ac:dyDescent="0.25">
      <c r="B793" s="31">
        <v>96155</v>
      </c>
      <c r="C793" s="29" t="s">
        <v>609</v>
      </c>
      <c r="D793" s="31" t="s">
        <v>476</v>
      </c>
      <c r="E793" s="31" t="s">
        <v>43</v>
      </c>
      <c r="F793" s="33">
        <v>42.95</v>
      </c>
    </row>
    <row r="794" spans="2:6" outlineLevel="1" x14ac:dyDescent="0.25">
      <c r="B794" s="31">
        <v>96156</v>
      </c>
      <c r="C794" s="29" t="s">
        <v>610</v>
      </c>
      <c r="D794" s="31" t="s">
        <v>476</v>
      </c>
      <c r="E794" s="31" t="s">
        <v>43</v>
      </c>
      <c r="F794" s="33">
        <v>59.45</v>
      </c>
    </row>
    <row r="795" spans="2:6" outlineLevel="1" x14ac:dyDescent="0.25">
      <c r="B795" s="31">
        <v>96159</v>
      </c>
      <c r="C795" s="29" t="s">
        <v>611</v>
      </c>
      <c r="D795" s="31" t="s">
        <v>476</v>
      </c>
      <c r="E795" s="31" t="s">
        <v>43</v>
      </c>
      <c r="F795" s="33">
        <v>86.64</v>
      </c>
    </row>
    <row r="796" spans="2:6" outlineLevel="1" x14ac:dyDescent="0.25">
      <c r="B796" s="31">
        <v>96246</v>
      </c>
      <c r="C796" s="29" t="s">
        <v>612</v>
      </c>
      <c r="D796" s="31" t="s">
        <v>476</v>
      </c>
      <c r="E796" s="31" t="s">
        <v>43</v>
      </c>
      <c r="F796" s="33">
        <v>59.88</v>
      </c>
    </row>
    <row r="797" spans="2:6" outlineLevel="1" x14ac:dyDescent="0.25">
      <c r="B797" s="31">
        <v>96464</v>
      </c>
      <c r="C797" s="29" t="s">
        <v>613</v>
      </c>
      <c r="D797" s="31" t="s">
        <v>476</v>
      </c>
      <c r="E797" s="31" t="s">
        <v>43</v>
      </c>
      <c r="F797" s="33">
        <v>86.64</v>
      </c>
    </row>
    <row r="798" spans="2:6" outlineLevel="1" x14ac:dyDescent="0.25">
      <c r="B798" s="31">
        <v>98765</v>
      </c>
      <c r="C798" s="29" t="s">
        <v>614</v>
      </c>
      <c r="D798" s="31" t="s">
        <v>476</v>
      </c>
      <c r="E798" s="31" t="s">
        <v>446</v>
      </c>
      <c r="F798" s="33">
        <v>0.09</v>
      </c>
    </row>
    <row r="799" spans="2:6" outlineLevel="1" x14ac:dyDescent="0.25">
      <c r="B799" s="31">
        <v>99834</v>
      </c>
      <c r="C799" s="29" t="s">
        <v>615</v>
      </c>
      <c r="D799" s="31" t="s">
        <v>476</v>
      </c>
      <c r="E799" s="31" t="s">
        <v>446</v>
      </c>
      <c r="F799" s="33">
        <v>0.23</v>
      </c>
    </row>
    <row r="800" spans="2:6" outlineLevel="1" x14ac:dyDescent="0.25">
      <c r="B800" s="31">
        <v>100642</v>
      </c>
      <c r="C800" s="29" t="s">
        <v>616</v>
      </c>
      <c r="D800" s="31" t="s">
        <v>476</v>
      </c>
      <c r="E800" s="31" t="s">
        <v>43</v>
      </c>
      <c r="F800" s="33">
        <v>309.43</v>
      </c>
    </row>
    <row r="801" spans="2:6" outlineLevel="1" x14ac:dyDescent="0.25">
      <c r="B801" s="31">
        <v>100648</v>
      </c>
      <c r="C801" s="29" t="s">
        <v>617</v>
      </c>
      <c r="D801" s="31" t="s">
        <v>476</v>
      </c>
      <c r="E801" s="31" t="s">
        <v>43</v>
      </c>
      <c r="F801" s="33">
        <v>623.66999999999996</v>
      </c>
    </row>
    <row r="802" spans="2:6" outlineLevel="1" x14ac:dyDescent="0.25">
      <c r="B802" s="31">
        <v>102274</v>
      </c>
      <c r="C802" s="29" t="s">
        <v>618</v>
      </c>
      <c r="D802" s="31" t="s">
        <v>476</v>
      </c>
      <c r="E802" s="31" t="s">
        <v>45</v>
      </c>
      <c r="F802" s="33">
        <v>20.03</v>
      </c>
    </row>
    <row r="803" spans="2:6" outlineLevel="1" x14ac:dyDescent="0.25">
      <c r="B803" s="31">
        <v>104092</v>
      </c>
      <c r="C803" s="29" t="s">
        <v>619</v>
      </c>
      <c r="D803" s="31" t="s">
        <v>476</v>
      </c>
      <c r="E803" s="31" t="s">
        <v>45</v>
      </c>
      <c r="F803" s="33">
        <v>0.08</v>
      </c>
    </row>
    <row r="804" spans="2:6" outlineLevel="1" x14ac:dyDescent="0.25">
      <c r="B804" s="31">
        <v>104098</v>
      </c>
      <c r="C804" s="29" t="s">
        <v>620</v>
      </c>
      <c r="D804" s="31" t="s">
        <v>476</v>
      </c>
      <c r="E804" s="31" t="s">
        <v>45</v>
      </c>
      <c r="F804" s="33">
        <v>0.12</v>
      </c>
    </row>
    <row r="805" spans="2:6" outlineLevel="1" x14ac:dyDescent="0.25">
      <c r="B805" s="31">
        <v>5089</v>
      </c>
      <c r="C805" s="29" t="s">
        <v>621</v>
      </c>
      <c r="D805" s="31" t="s">
        <v>622</v>
      </c>
      <c r="E805" s="31" t="s">
        <v>43</v>
      </c>
      <c r="F805" s="33">
        <v>40.46</v>
      </c>
    </row>
    <row r="806" spans="2:6" outlineLevel="1" x14ac:dyDescent="0.25">
      <c r="B806" s="31">
        <v>5627</v>
      </c>
      <c r="C806" s="29" t="s">
        <v>623</v>
      </c>
      <c r="D806" s="31" t="s">
        <v>622</v>
      </c>
      <c r="E806" s="31" t="s">
        <v>43</v>
      </c>
      <c r="F806" s="33">
        <v>45.36</v>
      </c>
    </row>
    <row r="807" spans="2:6" outlineLevel="1" x14ac:dyDescent="0.25">
      <c r="B807" s="31">
        <v>5628</v>
      </c>
      <c r="C807" s="29" t="s">
        <v>624</v>
      </c>
      <c r="D807" s="31" t="s">
        <v>622</v>
      </c>
      <c r="E807" s="31" t="s">
        <v>43</v>
      </c>
      <c r="F807" s="33">
        <v>11.98</v>
      </c>
    </row>
    <row r="808" spans="2:6" outlineLevel="1" x14ac:dyDescent="0.25">
      <c r="B808" s="31">
        <v>5629</v>
      </c>
      <c r="C808" s="29" t="s">
        <v>625</v>
      </c>
      <c r="D808" s="31" t="s">
        <v>622</v>
      </c>
      <c r="E808" s="31" t="s">
        <v>43</v>
      </c>
      <c r="F808" s="33">
        <v>56.7</v>
      </c>
    </row>
    <row r="809" spans="2:6" outlineLevel="1" x14ac:dyDescent="0.25">
      <c r="B809" s="31">
        <v>5630</v>
      </c>
      <c r="C809" s="29" t="s">
        <v>626</v>
      </c>
      <c r="D809" s="31" t="s">
        <v>622</v>
      </c>
      <c r="E809" s="31" t="s">
        <v>446</v>
      </c>
      <c r="F809" s="33">
        <v>64.62</v>
      </c>
    </row>
    <row r="810" spans="2:6" outlineLevel="1" x14ac:dyDescent="0.25">
      <c r="B810" s="31">
        <v>5658</v>
      </c>
      <c r="C810" s="29" t="s">
        <v>627</v>
      </c>
      <c r="D810" s="31" t="s">
        <v>622</v>
      </c>
      <c r="E810" s="31" t="s">
        <v>43</v>
      </c>
      <c r="F810" s="33">
        <v>2.23</v>
      </c>
    </row>
    <row r="811" spans="2:6" outlineLevel="1" x14ac:dyDescent="0.25">
      <c r="B811" s="31">
        <v>5664</v>
      </c>
      <c r="C811" s="29" t="s">
        <v>628</v>
      </c>
      <c r="D811" s="31" t="s">
        <v>622</v>
      </c>
      <c r="E811" s="31" t="s">
        <v>43</v>
      </c>
      <c r="F811" s="33">
        <v>30.29</v>
      </c>
    </row>
    <row r="812" spans="2:6" outlineLevel="1" x14ac:dyDescent="0.25">
      <c r="B812" s="31">
        <v>5667</v>
      </c>
      <c r="C812" s="29" t="s">
        <v>629</v>
      </c>
      <c r="D812" s="31" t="s">
        <v>622</v>
      </c>
      <c r="E812" s="31" t="s">
        <v>43</v>
      </c>
      <c r="F812" s="33">
        <v>26.94</v>
      </c>
    </row>
    <row r="813" spans="2:6" outlineLevel="1" x14ac:dyDescent="0.25">
      <c r="B813" s="31">
        <v>5668</v>
      </c>
      <c r="C813" s="29" t="s">
        <v>630</v>
      </c>
      <c r="D813" s="31" t="s">
        <v>622</v>
      </c>
      <c r="E813" s="31" t="s">
        <v>446</v>
      </c>
      <c r="F813" s="33">
        <v>45.96</v>
      </c>
    </row>
    <row r="814" spans="2:6" outlineLevel="1" x14ac:dyDescent="0.25">
      <c r="B814" s="31">
        <v>5674</v>
      </c>
      <c r="C814" s="29" t="s">
        <v>631</v>
      </c>
      <c r="D814" s="31" t="s">
        <v>622</v>
      </c>
      <c r="E814" s="31" t="s">
        <v>43</v>
      </c>
      <c r="F814" s="33">
        <v>38.92</v>
      </c>
    </row>
    <row r="815" spans="2:6" outlineLevel="1" x14ac:dyDescent="0.25">
      <c r="B815" s="31">
        <v>5692</v>
      </c>
      <c r="C815" s="29" t="s">
        <v>632</v>
      </c>
      <c r="D815" s="31" t="s">
        <v>622</v>
      </c>
      <c r="E815" s="31" t="s">
        <v>45</v>
      </c>
      <c r="F815" s="33">
        <v>0.21</v>
      </c>
    </row>
    <row r="816" spans="2:6" outlineLevel="1" x14ac:dyDescent="0.25">
      <c r="B816" s="31">
        <v>5693</v>
      </c>
      <c r="C816" s="29" t="s">
        <v>633</v>
      </c>
      <c r="D816" s="31" t="s">
        <v>622</v>
      </c>
      <c r="E816" s="31" t="s">
        <v>446</v>
      </c>
      <c r="F816" s="33">
        <v>20.260000000000002</v>
      </c>
    </row>
    <row r="817" spans="2:6" outlineLevel="1" x14ac:dyDescent="0.25">
      <c r="B817" s="31">
        <v>5695</v>
      </c>
      <c r="C817" s="29" t="s">
        <v>634</v>
      </c>
      <c r="D817" s="31" t="s">
        <v>622</v>
      </c>
      <c r="E817" s="31" t="s">
        <v>43</v>
      </c>
      <c r="F817" s="33">
        <v>39.549999999999997</v>
      </c>
    </row>
    <row r="818" spans="2:6" outlineLevel="1" x14ac:dyDescent="0.25">
      <c r="B818" s="31">
        <v>5703</v>
      </c>
      <c r="C818" s="29" t="s">
        <v>635</v>
      </c>
      <c r="D818" s="31" t="s">
        <v>622</v>
      </c>
      <c r="E818" s="31" t="s">
        <v>45</v>
      </c>
      <c r="F818" s="33">
        <v>24.27</v>
      </c>
    </row>
    <row r="819" spans="2:6" outlineLevel="1" x14ac:dyDescent="0.25">
      <c r="B819" s="31">
        <v>5705</v>
      </c>
      <c r="C819" s="29" t="s">
        <v>636</v>
      </c>
      <c r="D819" s="31" t="s">
        <v>622</v>
      </c>
      <c r="E819" s="31" t="s">
        <v>43</v>
      </c>
      <c r="F819" s="33">
        <v>38.28</v>
      </c>
    </row>
    <row r="820" spans="2:6" outlineLevel="1" x14ac:dyDescent="0.25">
      <c r="B820" s="31">
        <v>5707</v>
      </c>
      <c r="C820" s="29" t="s">
        <v>637</v>
      </c>
      <c r="D820" s="31" t="s">
        <v>622</v>
      </c>
      <c r="E820" s="31" t="s">
        <v>43</v>
      </c>
      <c r="F820" s="33">
        <v>87.69</v>
      </c>
    </row>
    <row r="821" spans="2:6" outlineLevel="1" x14ac:dyDescent="0.25">
      <c r="B821" s="31">
        <v>5710</v>
      </c>
      <c r="C821" s="29" t="s">
        <v>638</v>
      </c>
      <c r="D821" s="31" t="s">
        <v>622</v>
      </c>
      <c r="E821" s="31" t="s">
        <v>43</v>
      </c>
      <c r="F821" s="33">
        <v>127.14</v>
      </c>
    </row>
    <row r="822" spans="2:6" outlineLevel="1" x14ac:dyDescent="0.25">
      <c r="B822" s="31">
        <v>5711</v>
      </c>
      <c r="C822" s="29" t="s">
        <v>639</v>
      </c>
      <c r="D822" s="31" t="s">
        <v>622</v>
      </c>
      <c r="E822" s="31" t="s">
        <v>446</v>
      </c>
      <c r="F822" s="33">
        <v>89.28</v>
      </c>
    </row>
    <row r="823" spans="2:6" outlineLevel="1" x14ac:dyDescent="0.25">
      <c r="B823" s="31">
        <v>5714</v>
      </c>
      <c r="C823" s="29" t="s">
        <v>640</v>
      </c>
      <c r="D823" s="31" t="s">
        <v>622</v>
      </c>
      <c r="E823" s="31" t="s">
        <v>43</v>
      </c>
      <c r="F823" s="33">
        <v>14.46</v>
      </c>
    </row>
    <row r="824" spans="2:6" outlineLevel="1" x14ac:dyDescent="0.25">
      <c r="B824" s="31">
        <v>5715</v>
      </c>
      <c r="C824" s="29" t="s">
        <v>641</v>
      </c>
      <c r="D824" s="31" t="s">
        <v>622</v>
      </c>
      <c r="E824" s="31" t="s">
        <v>446</v>
      </c>
      <c r="F824" s="33">
        <v>67.56</v>
      </c>
    </row>
    <row r="825" spans="2:6" outlineLevel="1" x14ac:dyDescent="0.25">
      <c r="B825" s="31">
        <v>5718</v>
      </c>
      <c r="C825" s="29" t="s">
        <v>642</v>
      </c>
      <c r="D825" s="31" t="s">
        <v>622</v>
      </c>
      <c r="E825" s="31" t="s">
        <v>446</v>
      </c>
      <c r="F825" s="33">
        <v>106.56</v>
      </c>
    </row>
    <row r="826" spans="2:6" outlineLevel="1" x14ac:dyDescent="0.25">
      <c r="B826" s="31">
        <v>5721</v>
      </c>
      <c r="C826" s="29" t="s">
        <v>643</v>
      </c>
      <c r="D826" s="31" t="s">
        <v>622</v>
      </c>
      <c r="E826" s="31" t="s">
        <v>446</v>
      </c>
      <c r="F826" s="33">
        <v>94.02</v>
      </c>
    </row>
    <row r="827" spans="2:6" outlineLevel="1" x14ac:dyDescent="0.25">
      <c r="B827" s="31">
        <v>5722</v>
      </c>
      <c r="C827" s="29" t="s">
        <v>644</v>
      </c>
      <c r="D827" s="31" t="s">
        <v>622</v>
      </c>
      <c r="E827" s="31" t="s">
        <v>446</v>
      </c>
      <c r="F827" s="33">
        <v>217.44</v>
      </c>
    </row>
    <row r="828" spans="2:6" outlineLevel="1" x14ac:dyDescent="0.25">
      <c r="B828" s="31">
        <v>5724</v>
      </c>
      <c r="C828" s="29" t="s">
        <v>645</v>
      </c>
      <c r="D828" s="31" t="s">
        <v>622</v>
      </c>
      <c r="E828" s="31" t="s">
        <v>43</v>
      </c>
      <c r="F828" s="33">
        <v>56.18</v>
      </c>
    </row>
    <row r="829" spans="2:6" outlineLevel="1" x14ac:dyDescent="0.25">
      <c r="B829" s="31">
        <v>5727</v>
      </c>
      <c r="C829" s="29" t="s">
        <v>646</v>
      </c>
      <c r="D829" s="31" t="s">
        <v>622</v>
      </c>
      <c r="E829" s="31" t="s">
        <v>43</v>
      </c>
      <c r="F829" s="33">
        <v>11.74</v>
      </c>
    </row>
    <row r="830" spans="2:6" outlineLevel="1" x14ac:dyDescent="0.25">
      <c r="B830" s="31">
        <v>5729</v>
      </c>
      <c r="C830" s="29" t="s">
        <v>647</v>
      </c>
      <c r="D830" s="31" t="s">
        <v>622</v>
      </c>
      <c r="E830" s="31" t="s">
        <v>43</v>
      </c>
      <c r="F830" s="33">
        <v>47.79</v>
      </c>
    </row>
    <row r="831" spans="2:6" outlineLevel="1" x14ac:dyDescent="0.25">
      <c r="B831" s="31">
        <v>5730</v>
      </c>
      <c r="C831" s="29" t="s">
        <v>648</v>
      </c>
      <c r="D831" s="31" t="s">
        <v>622</v>
      </c>
      <c r="E831" s="31" t="s">
        <v>446</v>
      </c>
      <c r="F831" s="33">
        <v>40.98</v>
      </c>
    </row>
    <row r="832" spans="2:6" outlineLevel="1" x14ac:dyDescent="0.25">
      <c r="B832" s="31">
        <v>5735</v>
      </c>
      <c r="C832" s="29" t="s">
        <v>649</v>
      </c>
      <c r="D832" s="31" t="s">
        <v>622</v>
      </c>
      <c r="E832" s="31" t="s">
        <v>43</v>
      </c>
      <c r="F832" s="33">
        <v>29.22</v>
      </c>
    </row>
    <row r="833" spans="2:6" outlineLevel="1" x14ac:dyDescent="0.25">
      <c r="B833" s="31">
        <v>5736</v>
      </c>
      <c r="C833" s="29" t="s">
        <v>650</v>
      </c>
      <c r="D833" s="31" t="s">
        <v>622</v>
      </c>
      <c r="E833" s="31" t="s">
        <v>446</v>
      </c>
      <c r="F833" s="33">
        <v>41.88</v>
      </c>
    </row>
    <row r="834" spans="2:6" outlineLevel="1" x14ac:dyDescent="0.25">
      <c r="B834" s="31">
        <v>5738</v>
      </c>
      <c r="C834" s="29" t="s">
        <v>651</v>
      </c>
      <c r="D834" s="31" t="s">
        <v>622</v>
      </c>
      <c r="E834" s="31" t="s">
        <v>43</v>
      </c>
      <c r="F834" s="33">
        <v>42.49</v>
      </c>
    </row>
    <row r="835" spans="2:6" outlineLevel="1" x14ac:dyDescent="0.25">
      <c r="B835" s="31">
        <v>5739</v>
      </c>
      <c r="C835" s="29" t="s">
        <v>652</v>
      </c>
      <c r="D835" s="31" t="s">
        <v>622</v>
      </c>
      <c r="E835" s="31" t="s">
        <v>43</v>
      </c>
      <c r="F835" s="33">
        <v>53.18</v>
      </c>
    </row>
    <row r="836" spans="2:6" outlineLevel="1" x14ac:dyDescent="0.25">
      <c r="B836" s="31">
        <v>5741</v>
      </c>
      <c r="C836" s="29" t="s">
        <v>653</v>
      </c>
      <c r="D836" s="31" t="s">
        <v>622</v>
      </c>
      <c r="E836" s="31" t="s">
        <v>43</v>
      </c>
      <c r="F836" s="33">
        <v>42.78</v>
      </c>
    </row>
    <row r="837" spans="2:6" outlineLevel="1" x14ac:dyDescent="0.25">
      <c r="B837" s="31">
        <v>5742</v>
      </c>
      <c r="C837" s="29" t="s">
        <v>654</v>
      </c>
      <c r="D837" s="31" t="s">
        <v>622</v>
      </c>
      <c r="E837" s="31" t="s">
        <v>446</v>
      </c>
      <c r="F837" s="33">
        <v>27.66</v>
      </c>
    </row>
    <row r="838" spans="2:6" outlineLevel="1" x14ac:dyDescent="0.25">
      <c r="B838" s="31">
        <v>5747</v>
      </c>
      <c r="C838" s="29" t="s">
        <v>655</v>
      </c>
      <c r="D838" s="31" t="s">
        <v>622</v>
      </c>
      <c r="E838" s="31" t="s">
        <v>446</v>
      </c>
      <c r="F838" s="33">
        <v>158.58000000000001</v>
      </c>
    </row>
    <row r="839" spans="2:6" outlineLevel="1" x14ac:dyDescent="0.25">
      <c r="B839" s="31">
        <v>5751</v>
      </c>
      <c r="C839" s="29" t="s">
        <v>656</v>
      </c>
      <c r="D839" s="31" t="s">
        <v>622</v>
      </c>
      <c r="E839" s="31" t="s">
        <v>43</v>
      </c>
      <c r="F839" s="33">
        <v>33.020000000000003</v>
      </c>
    </row>
    <row r="840" spans="2:6" outlineLevel="1" x14ac:dyDescent="0.25">
      <c r="B840" s="31">
        <v>5754</v>
      </c>
      <c r="C840" s="29" t="s">
        <v>657</v>
      </c>
      <c r="D840" s="31" t="s">
        <v>622</v>
      </c>
      <c r="E840" s="31" t="s">
        <v>43</v>
      </c>
      <c r="F840" s="33">
        <v>36.26</v>
      </c>
    </row>
    <row r="841" spans="2:6" outlineLevel="1" x14ac:dyDescent="0.25">
      <c r="B841" s="31">
        <v>5763</v>
      </c>
      <c r="C841" s="29" t="s">
        <v>658</v>
      </c>
      <c r="D841" s="31" t="s">
        <v>622</v>
      </c>
      <c r="E841" s="31" t="s">
        <v>43</v>
      </c>
      <c r="F841" s="33">
        <v>51.44</v>
      </c>
    </row>
    <row r="842" spans="2:6" outlineLevel="1" x14ac:dyDescent="0.25">
      <c r="B842" s="31">
        <v>5765</v>
      </c>
      <c r="C842" s="29" t="s">
        <v>659</v>
      </c>
      <c r="D842" s="31" t="s">
        <v>622</v>
      </c>
      <c r="E842" s="31" t="s">
        <v>43</v>
      </c>
      <c r="F842" s="33">
        <v>4.6399999999999997</v>
      </c>
    </row>
    <row r="843" spans="2:6" outlineLevel="1" x14ac:dyDescent="0.25">
      <c r="B843" s="31">
        <v>5766</v>
      </c>
      <c r="C843" s="29" t="s">
        <v>660</v>
      </c>
      <c r="D843" s="31" t="s">
        <v>622</v>
      </c>
      <c r="E843" s="31" t="s">
        <v>446</v>
      </c>
      <c r="F843" s="33">
        <v>2.82</v>
      </c>
    </row>
    <row r="844" spans="2:6" outlineLevel="1" x14ac:dyDescent="0.25">
      <c r="B844" s="31">
        <v>5779</v>
      </c>
      <c r="C844" s="29" t="s">
        <v>661</v>
      </c>
      <c r="D844" s="31" t="s">
        <v>622</v>
      </c>
      <c r="E844" s="31" t="s">
        <v>43</v>
      </c>
      <c r="F844" s="33">
        <v>72.33</v>
      </c>
    </row>
    <row r="845" spans="2:6" outlineLevel="1" x14ac:dyDescent="0.25">
      <c r="B845" s="31">
        <v>5787</v>
      </c>
      <c r="C845" s="29" t="s">
        <v>662</v>
      </c>
      <c r="D845" s="31" t="s">
        <v>622</v>
      </c>
      <c r="E845" s="31" t="s">
        <v>446</v>
      </c>
      <c r="F845" s="33">
        <v>70.56</v>
      </c>
    </row>
    <row r="846" spans="2:6" outlineLevel="1" x14ac:dyDescent="0.25">
      <c r="B846" s="31">
        <v>5797</v>
      </c>
      <c r="C846" s="29" t="s">
        <v>663</v>
      </c>
      <c r="D846" s="31" t="s">
        <v>622</v>
      </c>
      <c r="E846" s="31" t="s">
        <v>43</v>
      </c>
      <c r="F846" s="33">
        <v>6.28</v>
      </c>
    </row>
    <row r="847" spans="2:6" outlineLevel="1" x14ac:dyDescent="0.25">
      <c r="B847" s="31">
        <v>5800</v>
      </c>
      <c r="C847" s="29" t="s">
        <v>664</v>
      </c>
      <c r="D847" s="31" t="s">
        <v>622</v>
      </c>
      <c r="E847" s="31" t="s">
        <v>45</v>
      </c>
      <c r="F847" s="33">
        <v>0.28000000000000003</v>
      </c>
    </row>
    <row r="848" spans="2:6" outlineLevel="1" x14ac:dyDescent="0.25">
      <c r="B848" s="31">
        <v>7032</v>
      </c>
      <c r="C848" s="29" t="s">
        <v>665</v>
      </c>
      <c r="D848" s="31" t="s">
        <v>622</v>
      </c>
      <c r="E848" s="31" t="s">
        <v>43</v>
      </c>
      <c r="F848" s="33">
        <v>4.28</v>
      </c>
    </row>
    <row r="849" spans="2:6" outlineLevel="1" x14ac:dyDescent="0.25">
      <c r="B849" s="31">
        <v>7033</v>
      </c>
      <c r="C849" s="29" t="s">
        <v>666</v>
      </c>
      <c r="D849" s="31" t="s">
        <v>622</v>
      </c>
      <c r="E849" s="31" t="s">
        <v>43</v>
      </c>
      <c r="F849" s="33">
        <v>1.58</v>
      </c>
    </row>
    <row r="850" spans="2:6" outlineLevel="1" x14ac:dyDescent="0.25">
      <c r="B850" s="31">
        <v>7034</v>
      </c>
      <c r="C850" s="29" t="s">
        <v>667</v>
      </c>
      <c r="D850" s="31" t="s">
        <v>622</v>
      </c>
      <c r="E850" s="31" t="s">
        <v>43</v>
      </c>
      <c r="F850" s="33">
        <v>5.71</v>
      </c>
    </row>
    <row r="851" spans="2:6" outlineLevel="1" x14ac:dyDescent="0.25">
      <c r="B851" s="31">
        <v>7035</v>
      </c>
      <c r="C851" s="29" t="s">
        <v>668</v>
      </c>
      <c r="D851" s="31" t="s">
        <v>622</v>
      </c>
      <c r="E851" s="31" t="s">
        <v>446</v>
      </c>
      <c r="F851" s="33">
        <v>257.17</v>
      </c>
    </row>
    <row r="852" spans="2:6" outlineLevel="1" x14ac:dyDescent="0.25">
      <c r="B852" s="31">
        <v>7038</v>
      </c>
      <c r="C852" s="29" t="s">
        <v>669</v>
      </c>
      <c r="D852" s="31" t="s">
        <v>622</v>
      </c>
      <c r="E852" s="31" t="s">
        <v>43</v>
      </c>
      <c r="F852" s="33">
        <v>48.6</v>
      </c>
    </row>
    <row r="853" spans="2:6" outlineLevel="1" x14ac:dyDescent="0.25">
      <c r="B853" s="31">
        <v>7039</v>
      </c>
      <c r="C853" s="29" t="s">
        <v>670</v>
      </c>
      <c r="D853" s="31" t="s">
        <v>622</v>
      </c>
      <c r="E853" s="31" t="s">
        <v>43</v>
      </c>
      <c r="F853" s="33">
        <v>13.04</v>
      </c>
    </row>
    <row r="854" spans="2:6" outlineLevel="1" x14ac:dyDescent="0.25">
      <c r="B854" s="31">
        <v>7040</v>
      </c>
      <c r="C854" s="29" t="s">
        <v>671</v>
      </c>
      <c r="D854" s="31" t="s">
        <v>622</v>
      </c>
      <c r="E854" s="31" t="s">
        <v>43</v>
      </c>
      <c r="F854" s="33">
        <v>60.83</v>
      </c>
    </row>
    <row r="855" spans="2:6" outlineLevel="1" x14ac:dyDescent="0.25">
      <c r="B855" s="31">
        <v>7044</v>
      </c>
      <c r="C855" s="29" t="s">
        <v>672</v>
      </c>
      <c r="D855" s="31" t="s">
        <v>622</v>
      </c>
      <c r="E855" s="31" t="s">
        <v>45</v>
      </c>
      <c r="F855" s="33">
        <v>0.24</v>
      </c>
    </row>
    <row r="856" spans="2:6" outlineLevel="1" x14ac:dyDescent="0.25">
      <c r="B856" s="31">
        <v>7045</v>
      </c>
      <c r="C856" s="29" t="s">
        <v>673</v>
      </c>
      <c r="D856" s="31" t="s">
        <v>622</v>
      </c>
      <c r="E856" s="31" t="s">
        <v>45</v>
      </c>
      <c r="F856" s="33">
        <v>0.05</v>
      </c>
    </row>
    <row r="857" spans="2:6" outlineLevel="1" x14ac:dyDescent="0.25">
      <c r="B857" s="31">
        <v>7046</v>
      </c>
      <c r="C857" s="29" t="s">
        <v>674</v>
      </c>
      <c r="D857" s="31" t="s">
        <v>622</v>
      </c>
      <c r="E857" s="31" t="s">
        <v>45</v>
      </c>
      <c r="F857" s="33">
        <v>0.26</v>
      </c>
    </row>
    <row r="858" spans="2:6" outlineLevel="1" x14ac:dyDescent="0.25">
      <c r="B858" s="31">
        <v>7047</v>
      </c>
      <c r="C858" s="29" t="s">
        <v>675</v>
      </c>
      <c r="D858" s="31" t="s">
        <v>622</v>
      </c>
      <c r="E858" s="31" t="s">
        <v>446</v>
      </c>
      <c r="F858" s="33">
        <v>23.91</v>
      </c>
    </row>
    <row r="859" spans="2:6" outlineLevel="1" x14ac:dyDescent="0.25">
      <c r="B859" s="31">
        <v>7051</v>
      </c>
      <c r="C859" s="29" t="s">
        <v>676</v>
      </c>
      <c r="D859" s="31" t="s">
        <v>622</v>
      </c>
      <c r="E859" s="31" t="s">
        <v>43</v>
      </c>
      <c r="F859" s="33">
        <v>43.11</v>
      </c>
    </row>
    <row r="860" spans="2:6" outlineLevel="1" x14ac:dyDescent="0.25">
      <c r="B860" s="31">
        <v>7052</v>
      </c>
      <c r="C860" s="29" t="s">
        <v>677</v>
      </c>
      <c r="D860" s="31" t="s">
        <v>622</v>
      </c>
      <c r="E860" s="31" t="s">
        <v>43</v>
      </c>
      <c r="F860" s="33">
        <v>11.64</v>
      </c>
    </row>
    <row r="861" spans="2:6" outlineLevel="1" x14ac:dyDescent="0.25">
      <c r="B861" s="31">
        <v>7053</v>
      </c>
      <c r="C861" s="29" t="s">
        <v>678</v>
      </c>
      <c r="D861" s="31" t="s">
        <v>622</v>
      </c>
      <c r="E861" s="31" t="s">
        <v>43</v>
      </c>
      <c r="F861" s="33">
        <v>53.95</v>
      </c>
    </row>
    <row r="862" spans="2:6" outlineLevel="1" x14ac:dyDescent="0.25">
      <c r="B862" s="31">
        <v>7054</v>
      </c>
      <c r="C862" s="29" t="s">
        <v>679</v>
      </c>
      <c r="D862" s="31" t="s">
        <v>622</v>
      </c>
      <c r="E862" s="31" t="s">
        <v>446</v>
      </c>
      <c r="F862" s="33">
        <v>89.52</v>
      </c>
    </row>
    <row r="863" spans="2:6" outlineLevel="1" x14ac:dyDescent="0.25">
      <c r="B863" s="31">
        <v>7058</v>
      </c>
      <c r="C863" s="29" t="s">
        <v>680</v>
      </c>
      <c r="D863" s="31" t="s">
        <v>622</v>
      </c>
      <c r="E863" s="31" t="s">
        <v>43</v>
      </c>
      <c r="F863" s="33">
        <v>22.64</v>
      </c>
    </row>
    <row r="864" spans="2:6" outlineLevel="1" x14ac:dyDescent="0.25">
      <c r="B864" s="31">
        <v>7059</v>
      </c>
      <c r="C864" s="29" t="s">
        <v>681</v>
      </c>
      <c r="D864" s="31" t="s">
        <v>622</v>
      </c>
      <c r="E864" s="31" t="s">
        <v>43</v>
      </c>
      <c r="F864" s="33">
        <v>8.76</v>
      </c>
    </row>
    <row r="865" spans="2:6" outlineLevel="1" x14ac:dyDescent="0.25">
      <c r="B865" s="31">
        <v>7060</v>
      </c>
      <c r="C865" s="29" t="s">
        <v>682</v>
      </c>
      <c r="D865" s="31" t="s">
        <v>622</v>
      </c>
      <c r="E865" s="31" t="s">
        <v>43</v>
      </c>
      <c r="F865" s="33">
        <v>40.93</v>
      </c>
    </row>
    <row r="866" spans="2:6" outlineLevel="1" x14ac:dyDescent="0.25">
      <c r="B866" s="31">
        <v>7061</v>
      </c>
      <c r="C866" s="29" t="s">
        <v>683</v>
      </c>
      <c r="D866" s="31" t="s">
        <v>622</v>
      </c>
      <c r="E866" s="31" t="s">
        <v>446</v>
      </c>
      <c r="F866" s="33">
        <v>81.72</v>
      </c>
    </row>
    <row r="867" spans="2:6" outlineLevel="1" x14ac:dyDescent="0.25">
      <c r="B867" s="31">
        <v>7063</v>
      </c>
      <c r="C867" s="29" t="s">
        <v>684</v>
      </c>
      <c r="D867" s="31" t="s">
        <v>622</v>
      </c>
      <c r="E867" s="31" t="s">
        <v>43</v>
      </c>
      <c r="F867" s="33">
        <v>18.05</v>
      </c>
    </row>
    <row r="868" spans="2:6" outlineLevel="1" x14ac:dyDescent="0.25">
      <c r="B868" s="31">
        <v>7064</v>
      </c>
      <c r="C868" s="29" t="s">
        <v>685</v>
      </c>
      <c r="D868" s="31" t="s">
        <v>622</v>
      </c>
      <c r="E868" s="31" t="s">
        <v>43</v>
      </c>
      <c r="F868" s="33">
        <v>4.87</v>
      </c>
    </row>
    <row r="869" spans="2:6" outlineLevel="1" x14ac:dyDescent="0.25">
      <c r="B869" s="31">
        <v>7065</v>
      </c>
      <c r="C869" s="29" t="s">
        <v>686</v>
      </c>
      <c r="D869" s="31" t="s">
        <v>622</v>
      </c>
      <c r="E869" s="31" t="s">
        <v>43</v>
      </c>
      <c r="F869" s="33">
        <v>19.739999999999998</v>
      </c>
    </row>
    <row r="870" spans="2:6" outlineLevel="1" x14ac:dyDescent="0.25">
      <c r="B870" s="31">
        <v>7066</v>
      </c>
      <c r="C870" s="29" t="s">
        <v>687</v>
      </c>
      <c r="D870" s="31" t="s">
        <v>622</v>
      </c>
      <c r="E870" s="31" t="s">
        <v>446</v>
      </c>
      <c r="F870" s="33">
        <v>96.96</v>
      </c>
    </row>
    <row r="871" spans="2:6" outlineLevel="1" x14ac:dyDescent="0.25">
      <c r="B871" s="31">
        <v>53786</v>
      </c>
      <c r="C871" s="29" t="s">
        <v>688</v>
      </c>
      <c r="D871" s="31" t="s">
        <v>622</v>
      </c>
      <c r="E871" s="31" t="s">
        <v>446</v>
      </c>
      <c r="F871" s="33">
        <v>51.18</v>
      </c>
    </row>
    <row r="872" spans="2:6" outlineLevel="1" x14ac:dyDescent="0.25">
      <c r="B872" s="31">
        <v>53788</v>
      </c>
      <c r="C872" s="29" t="s">
        <v>689</v>
      </c>
      <c r="D872" s="31" t="s">
        <v>622</v>
      </c>
      <c r="E872" s="31" t="s">
        <v>446</v>
      </c>
      <c r="F872" s="33">
        <v>57.3</v>
      </c>
    </row>
    <row r="873" spans="2:6" outlineLevel="1" x14ac:dyDescent="0.25">
      <c r="B873" s="31">
        <v>53792</v>
      </c>
      <c r="C873" s="29" t="s">
        <v>690</v>
      </c>
      <c r="D873" s="31" t="s">
        <v>622</v>
      </c>
      <c r="E873" s="31" t="s">
        <v>446</v>
      </c>
      <c r="F873" s="33">
        <v>101.58</v>
      </c>
    </row>
    <row r="874" spans="2:6" outlineLevel="1" x14ac:dyDescent="0.25">
      <c r="B874" s="31">
        <v>53794</v>
      </c>
      <c r="C874" s="29" t="s">
        <v>691</v>
      </c>
      <c r="D874" s="31" t="s">
        <v>622</v>
      </c>
      <c r="E874" s="31" t="s">
        <v>43</v>
      </c>
      <c r="F874" s="33">
        <v>35.619999999999997</v>
      </c>
    </row>
    <row r="875" spans="2:6" outlineLevel="1" x14ac:dyDescent="0.25">
      <c r="B875" s="31">
        <v>53797</v>
      </c>
      <c r="C875" s="29" t="s">
        <v>692</v>
      </c>
      <c r="D875" s="31" t="s">
        <v>622</v>
      </c>
      <c r="E875" s="31" t="s">
        <v>446</v>
      </c>
      <c r="F875" s="33">
        <v>116.82</v>
      </c>
    </row>
    <row r="876" spans="2:6" outlineLevel="1" x14ac:dyDescent="0.25">
      <c r="B876" s="31">
        <v>53804</v>
      </c>
      <c r="C876" s="29" t="s">
        <v>693</v>
      </c>
      <c r="D876" s="31" t="s">
        <v>622</v>
      </c>
      <c r="E876" s="31" t="s">
        <v>43</v>
      </c>
      <c r="F876" s="33">
        <v>4.63</v>
      </c>
    </row>
    <row r="877" spans="2:6" outlineLevel="1" x14ac:dyDescent="0.25">
      <c r="B877" s="31">
        <v>53806</v>
      </c>
      <c r="C877" s="29" t="s">
        <v>694</v>
      </c>
      <c r="D877" s="31" t="s">
        <v>622</v>
      </c>
      <c r="E877" s="31" t="s">
        <v>43</v>
      </c>
      <c r="F877" s="33">
        <v>72.39</v>
      </c>
    </row>
    <row r="878" spans="2:6" outlineLevel="1" x14ac:dyDescent="0.25">
      <c r="B878" s="31">
        <v>53810</v>
      </c>
      <c r="C878" s="29" t="s">
        <v>695</v>
      </c>
      <c r="D878" s="31" t="s">
        <v>622</v>
      </c>
      <c r="E878" s="31" t="s">
        <v>43</v>
      </c>
      <c r="F878" s="33">
        <v>72.83</v>
      </c>
    </row>
    <row r="879" spans="2:6" outlineLevel="1" x14ac:dyDescent="0.25">
      <c r="B879" s="31">
        <v>53814</v>
      </c>
      <c r="C879" s="29" t="s">
        <v>696</v>
      </c>
      <c r="D879" s="31" t="s">
        <v>622</v>
      </c>
      <c r="E879" s="31" t="s">
        <v>43</v>
      </c>
      <c r="F879" s="33">
        <v>238.57</v>
      </c>
    </row>
    <row r="880" spans="2:6" outlineLevel="1" x14ac:dyDescent="0.25">
      <c r="B880" s="31">
        <v>53817</v>
      </c>
      <c r="C880" s="29" t="s">
        <v>697</v>
      </c>
      <c r="D880" s="31" t="s">
        <v>622</v>
      </c>
      <c r="E880" s="31" t="s">
        <v>446</v>
      </c>
      <c r="F880" s="33">
        <v>62.64</v>
      </c>
    </row>
    <row r="881" spans="2:6" outlineLevel="1" x14ac:dyDescent="0.25">
      <c r="B881" s="31">
        <v>53818</v>
      </c>
      <c r="C881" s="29" t="s">
        <v>698</v>
      </c>
      <c r="D881" s="31" t="s">
        <v>622</v>
      </c>
      <c r="E881" s="31" t="s">
        <v>43</v>
      </c>
      <c r="F881" s="33">
        <v>9.3800000000000008</v>
      </c>
    </row>
    <row r="882" spans="2:6" outlineLevel="1" x14ac:dyDescent="0.25">
      <c r="B882" s="31">
        <v>53827</v>
      </c>
      <c r="C882" s="29" t="s">
        <v>699</v>
      </c>
      <c r="D882" s="31" t="s">
        <v>622</v>
      </c>
      <c r="E882" s="31" t="s">
        <v>446</v>
      </c>
      <c r="F882" s="33">
        <v>114.36</v>
      </c>
    </row>
    <row r="883" spans="2:6" outlineLevel="1" x14ac:dyDescent="0.25">
      <c r="B883" s="31">
        <v>53829</v>
      </c>
      <c r="C883" s="29" t="s">
        <v>700</v>
      </c>
      <c r="D883" s="31" t="s">
        <v>622</v>
      </c>
      <c r="E883" s="31" t="s">
        <v>446</v>
      </c>
      <c r="F883" s="33">
        <v>116.82</v>
      </c>
    </row>
    <row r="884" spans="2:6" outlineLevel="1" x14ac:dyDescent="0.25">
      <c r="B884" s="31">
        <v>53831</v>
      </c>
      <c r="C884" s="29" t="s">
        <v>701</v>
      </c>
      <c r="D884" s="31" t="s">
        <v>622</v>
      </c>
      <c r="E884" s="31" t="s">
        <v>446</v>
      </c>
      <c r="F884" s="33">
        <v>192.96</v>
      </c>
    </row>
    <row r="885" spans="2:6" outlineLevel="1" x14ac:dyDescent="0.25">
      <c r="B885" s="31">
        <v>53840</v>
      </c>
      <c r="C885" s="29" t="s">
        <v>702</v>
      </c>
      <c r="D885" s="31" t="s">
        <v>622</v>
      </c>
      <c r="E885" s="31" t="s">
        <v>43</v>
      </c>
      <c r="F885" s="33">
        <v>2.5099999999999998</v>
      </c>
    </row>
    <row r="886" spans="2:6" outlineLevel="1" x14ac:dyDescent="0.25">
      <c r="B886" s="31">
        <v>53841</v>
      </c>
      <c r="C886" s="29" t="s">
        <v>703</v>
      </c>
      <c r="D886" s="31" t="s">
        <v>622</v>
      </c>
      <c r="E886" s="31" t="s">
        <v>43</v>
      </c>
      <c r="F886" s="33">
        <v>1.74</v>
      </c>
    </row>
    <row r="887" spans="2:6" outlineLevel="1" x14ac:dyDescent="0.25">
      <c r="B887" s="31">
        <v>53849</v>
      </c>
      <c r="C887" s="29" t="s">
        <v>704</v>
      </c>
      <c r="D887" s="31" t="s">
        <v>622</v>
      </c>
      <c r="E887" s="31" t="s">
        <v>446</v>
      </c>
      <c r="F887" s="33">
        <v>83.94</v>
      </c>
    </row>
    <row r="888" spans="2:6" outlineLevel="1" x14ac:dyDescent="0.25">
      <c r="B888" s="31">
        <v>53857</v>
      </c>
      <c r="C888" s="29" t="s">
        <v>705</v>
      </c>
      <c r="D888" s="31" t="s">
        <v>622</v>
      </c>
      <c r="E888" s="31" t="s">
        <v>43</v>
      </c>
      <c r="F888" s="33">
        <v>61.25</v>
      </c>
    </row>
    <row r="889" spans="2:6" outlineLevel="1" x14ac:dyDescent="0.25">
      <c r="B889" s="31">
        <v>53858</v>
      </c>
      <c r="C889" s="29" t="s">
        <v>706</v>
      </c>
      <c r="D889" s="31" t="s">
        <v>622</v>
      </c>
      <c r="E889" s="31" t="s">
        <v>446</v>
      </c>
      <c r="F889" s="33">
        <v>45.84</v>
      </c>
    </row>
    <row r="890" spans="2:6" outlineLevel="1" x14ac:dyDescent="0.25">
      <c r="B890" s="31">
        <v>53861</v>
      </c>
      <c r="C890" s="29" t="s">
        <v>707</v>
      </c>
      <c r="D890" s="31" t="s">
        <v>622</v>
      </c>
      <c r="E890" s="31" t="s">
        <v>43</v>
      </c>
      <c r="F890" s="33">
        <v>59.45</v>
      </c>
    </row>
    <row r="891" spans="2:6" outlineLevel="1" x14ac:dyDescent="0.25">
      <c r="B891" s="31">
        <v>53863</v>
      </c>
      <c r="C891" s="29" t="s">
        <v>708</v>
      </c>
      <c r="D891" s="31" t="s">
        <v>622</v>
      </c>
      <c r="E891" s="31" t="s">
        <v>45</v>
      </c>
      <c r="F891" s="33">
        <v>2.17</v>
      </c>
    </row>
    <row r="892" spans="2:6" outlineLevel="1" x14ac:dyDescent="0.25">
      <c r="B892" s="31">
        <v>53865</v>
      </c>
      <c r="C892" s="29" t="s">
        <v>709</v>
      </c>
      <c r="D892" s="31" t="s">
        <v>622</v>
      </c>
      <c r="E892" s="31" t="s">
        <v>446</v>
      </c>
      <c r="F892" s="33">
        <v>47.28</v>
      </c>
    </row>
    <row r="893" spans="2:6" outlineLevel="1" x14ac:dyDescent="0.25">
      <c r="B893" s="31">
        <v>53866</v>
      </c>
      <c r="C893" s="29" t="s">
        <v>710</v>
      </c>
      <c r="D893" s="31" t="s">
        <v>622</v>
      </c>
      <c r="E893" s="31" t="s">
        <v>446</v>
      </c>
      <c r="F893" s="33">
        <v>1.95</v>
      </c>
    </row>
    <row r="894" spans="2:6" outlineLevel="1" x14ac:dyDescent="0.25">
      <c r="B894" s="31">
        <v>53882</v>
      </c>
      <c r="C894" s="29" t="s">
        <v>711</v>
      </c>
      <c r="D894" s="31" t="s">
        <v>622</v>
      </c>
      <c r="E894" s="31" t="s">
        <v>43</v>
      </c>
      <c r="F894" s="33">
        <v>36.729999999999997</v>
      </c>
    </row>
    <row r="895" spans="2:6" outlineLevel="1" x14ac:dyDescent="0.25">
      <c r="B895" s="31">
        <v>55263</v>
      </c>
      <c r="C895" s="29" t="s">
        <v>712</v>
      </c>
      <c r="D895" s="31" t="s">
        <v>622</v>
      </c>
      <c r="E895" s="31" t="s">
        <v>446</v>
      </c>
      <c r="F895" s="33">
        <v>64.62</v>
      </c>
    </row>
    <row r="896" spans="2:6" outlineLevel="1" x14ac:dyDescent="0.25">
      <c r="B896" s="31">
        <v>73303</v>
      </c>
      <c r="C896" s="29" t="s">
        <v>713</v>
      </c>
      <c r="D896" s="31" t="s">
        <v>622</v>
      </c>
      <c r="E896" s="31" t="s">
        <v>43</v>
      </c>
      <c r="F896" s="33">
        <v>7.15</v>
      </c>
    </row>
    <row r="897" spans="2:6" outlineLevel="1" x14ac:dyDescent="0.25">
      <c r="B897" s="31">
        <v>73307</v>
      </c>
      <c r="C897" s="29" t="s">
        <v>714</v>
      </c>
      <c r="D897" s="31" t="s">
        <v>622</v>
      </c>
      <c r="E897" s="31" t="s">
        <v>43</v>
      </c>
      <c r="F897" s="33">
        <v>6.38</v>
      </c>
    </row>
    <row r="898" spans="2:6" outlineLevel="1" x14ac:dyDescent="0.25">
      <c r="B898" s="31">
        <v>73309</v>
      </c>
      <c r="C898" s="29" t="s">
        <v>715</v>
      </c>
      <c r="D898" s="31" t="s">
        <v>622</v>
      </c>
      <c r="E898" s="31" t="s">
        <v>43</v>
      </c>
      <c r="F898" s="33">
        <v>32.33</v>
      </c>
    </row>
    <row r="899" spans="2:6" outlineLevel="1" x14ac:dyDescent="0.25">
      <c r="B899" s="31">
        <v>73311</v>
      </c>
      <c r="C899" s="29" t="s">
        <v>716</v>
      </c>
      <c r="D899" s="31" t="s">
        <v>622</v>
      </c>
      <c r="E899" s="31" t="s">
        <v>446</v>
      </c>
      <c r="F899" s="33">
        <v>178.62</v>
      </c>
    </row>
    <row r="900" spans="2:6" outlineLevel="1" x14ac:dyDescent="0.25">
      <c r="B900" s="31">
        <v>73313</v>
      </c>
      <c r="C900" s="29" t="s">
        <v>717</v>
      </c>
      <c r="D900" s="31" t="s">
        <v>622</v>
      </c>
      <c r="E900" s="31" t="s">
        <v>43</v>
      </c>
      <c r="F900" s="33">
        <v>8.73</v>
      </c>
    </row>
    <row r="901" spans="2:6" outlineLevel="1" x14ac:dyDescent="0.25">
      <c r="B901" s="31">
        <v>73315</v>
      </c>
      <c r="C901" s="29" t="s">
        <v>718</v>
      </c>
      <c r="D901" s="31" t="s">
        <v>622</v>
      </c>
      <c r="E901" s="31" t="s">
        <v>446</v>
      </c>
      <c r="F901" s="33">
        <v>57.3</v>
      </c>
    </row>
    <row r="902" spans="2:6" outlineLevel="1" x14ac:dyDescent="0.25">
      <c r="B902" s="31">
        <v>73335</v>
      </c>
      <c r="C902" s="29" t="s">
        <v>719</v>
      </c>
      <c r="D902" s="31" t="s">
        <v>622</v>
      </c>
      <c r="E902" s="31" t="s">
        <v>43</v>
      </c>
      <c r="F902" s="33">
        <v>34.9</v>
      </c>
    </row>
    <row r="903" spans="2:6" outlineLevel="1" x14ac:dyDescent="0.25">
      <c r="B903" s="31">
        <v>73340</v>
      </c>
      <c r="C903" s="29" t="s">
        <v>720</v>
      </c>
      <c r="D903" s="31" t="s">
        <v>622</v>
      </c>
      <c r="E903" s="31" t="s">
        <v>446</v>
      </c>
      <c r="F903" s="33">
        <v>155.22</v>
      </c>
    </row>
    <row r="904" spans="2:6" outlineLevel="1" x14ac:dyDescent="0.25">
      <c r="B904" s="31">
        <v>83361</v>
      </c>
      <c r="C904" s="29" t="s">
        <v>721</v>
      </c>
      <c r="D904" s="31" t="s">
        <v>622</v>
      </c>
      <c r="E904" s="31" t="s">
        <v>43</v>
      </c>
      <c r="F904" s="33">
        <v>42.81</v>
      </c>
    </row>
    <row r="905" spans="2:6" outlineLevel="1" x14ac:dyDescent="0.25">
      <c r="B905" s="31">
        <v>83761</v>
      </c>
      <c r="C905" s="29" t="s">
        <v>722</v>
      </c>
      <c r="D905" s="31" t="s">
        <v>622</v>
      </c>
      <c r="E905" s="31" t="s">
        <v>43</v>
      </c>
      <c r="F905" s="33">
        <v>9.52</v>
      </c>
    </row>
    <row r="906" spans="2:6" outlineLevel="1" x14ac:dyDescent="0.25">
      <c r="B906" s="31">
        <v>83762</v>
      </c>
      <c r="C906" s="29" t="s">
        <v>723</v>
      </c>
      <c r="D906" s="31" t="s">
        <v>622</v>
      </c>
      <c r="E906" s="31" t="s">
        <v>43</v>
      </c>
      <c r="F906" s="33">
        <v>8.5</v>
      </c>
    </row>
    <row r="907" spans="2:6" outlineLevel="1" x14ac:dyDescent="0.25">
      <c r="B907" s="31">
        <v>83763</v>
      </c>
      <c r="C907" s="29" t="s">
        <v>724</v>
      </c>
      <c r="D907" s="31" t="s">
        <v>622</v>
      </c>
      <c r="E907" s="31" t="s">
        <v>446</v>
      </c>
      <c r="F907" s="33">
        <v>50.34</v>
      </c>
    </row>
    <row r="908" spans="2:6" outlineLevel="1" x14ac:dyDescent="0.25">
      <c r="B908" s="31">
        <v>83764</v>
      </c>
      <c r="C908" s="29" t="s">
        <v>725</v>
      </c>
      <c r="D908" s="31" t="s">
        <v>622</v>
      </c>
      <c r="E908" s="31" t="s">
        <v>43</v>
      </c>
      <c r="F908" s="33">
        <v>3.35</v>
      </c>
    </row>
    <row r="909" spans="2:6" outlineLevel="1" x14ac:dyDescent="0.25">
      <c r="B909" s="31">
        <v>87026</v>
      </c>
      <c r="C909" s="29" t="s">
        <v>726</v>
      </c>
      <c r="D909" s="31" t="s">
        <v>622</v>
      </c>
      <c r="E909" s="31" t="s">
        <v>43</v>
      </c>
      <c r="F909" s="33">
        <v>0.69</v>
      </c>
    </row>
    <row r="910" spans="2:6" outlineLevel="1" x14ac:dyDescent="0.25">
      <c r="B910" s="31">
        <v>87441</v>
      </c>
      <c r="C910" s="29" t="s">
        <v>727</v>
      </c>
      <c r="D910" s="31" t="s">
        <v>622</v>
      </c>
      <c r="E910" s="31" t="s">
        <v>45</v>
      </c>
      <c r="F910" s="33">
        <v>0.43</v>
      </c>
    </row>
    <row r="911" spans="2:6" outlineLevel="1" x14ac:dyDescent="0.25">
      <c r="B911" s="31">
        <v>87442</v>
      </c>
      <c r="C911" s="29" t="s">
        <v>728</v>
      </c>
      <c r="D911" s="31" t="s">
        <v>622</v>
      </c>
      <c r="E911" s="31" t="s">
        <v>45</v>
      </c>
      <c r="F911" s="33">
        <v>0.1</v>
      </c>
    </row>
    <row r="912" spans="2:6" outlineLevel="1" x14ac:dyDescent="0.25">
      <c r="B912" s="31">
        <v>87443</v>
      </c>
      <c r="C912" s="29" t="s">
        <v>729</v>
      </c>
      <c r="D912" s="31" t="s">
        <v>622</v>
      </c>
      <c r="E912" s="31" t="s">
        <v>45</v>
      </c>
      <c r="F912" s="33">
        <v>0.56999999999999995</v>
      </c>
    </row>
    <row r="913" spans="2:6" outlineLevel="1" x14ac:dyDescent="0.25">
      <c r="B913" s="31">
        <v>87444</v>
      </c>
      <c r="C913" s="29" t="s">
        <v>730</v>
      </c>
      <c r="D913" s="31" t="s">
        <v>622</v>
      </c>
      <c r="E913" s="31" t="s">
        <v>446</v>
      </c>
      <c r="F913" s="33">
        <v>4.25</v>
      </c>
    </row>
    <row r="914" spans="2:6" outlineLevel="1" x14ac:dyDescent="0.25">
      <c r="B914" s="31">
        <v>88387</v>
      </c>
      <c r="C914" s="29" t="s">
        <v>731</v>
      </c>
      <c r="D914" s="31" t="s">
        <v>622</v>
      </c>
      <c r="E914" s="31" t="s">
        <v>45</v>
      </c>
      <c r="F914" s="33">
        <v>0.83</v>
      </c>
    </row>
    <row r="915" spans="2:6" outlineLevel="1" x14ac:dyDescent="0.25">
      <c r="B915" s="31">
        <v>88389</v>
      </c>
      <c r="C915" s="29" t="s">
        <v>732</v>
      </c>
      <c r="D915" s="31" t="s">
        <v>622</v>
      </c>
      <c r="E915" s="31" t="s">
        <v>45</v>
      </c>
      <c r="F915" s="33">
        <v>0.2</v>
      </c>
    </row>
    <row r="916" spans="2:6" outlineLevel="1" x14ac:dyDescent="0.25">
      <c r="B916" s="31">
        <v>88390</v>
      </c>
      <c r="C916" s="29" t="s">
        <v>733</v>
      </c>
      <c r="D916" s="31" t="s">
        <v>622</v>
      </c>
      <c r="E916" s="31" t="s">
        <v>45</v>
      </c>
      <c r="F916" s="33">
        <v>0.97</v>
      </c>
    </row>
    <row r="917" spans="2:6" outlineLevel="1" x14ac:dyDescent="0.25">
      <c r="B917" s="31">
        <v>88391</v>
      </c>
      <c r="C917" s="29" t="s">
        <v>734</v>
      </c>
      <c r="D917" s="31" t="s">
        <v>622</v>
      </c>
      <c r="E917" s="31" t="s">
        <v>45</v>
      </c>
      <c r="F917" s="33">
        <v>3.19</v>
      </c>
    </row>
    <row r="918" spans="2:6" outlineLevel="1" x14ac:dyDescent="0.25">
      <c r="B918" s="31">
        <v>88394</v>
      </c>
      <c r="C918" s="29" t="s">
        <v>735</v>
      </c>
      <c r="D918" s="31" t="s">
        <v>622</v>
      </c>
      <c r="E918" s="31" t="s">
        <v>45</v>
      </c>
      <c r="F918" s="33">
        <v>0.99</v>
      </c>
    </row>
    <row r="919" spans="2:6" outlineLevel="1" x14ac:dyDescent="0.25">
      <c r="B919" s="31">
        <v>88395</v>
      </c>
      <c r="C919" s="29" t="s">
        <v>736</v>
      </c>
      <c r="D919" s="31" t="s">
        <v>622</v>
      </c>
      <c r="E919" s="31" t="s">
        <v>45</v>
      </c>
      <c r="F919" s="33">
        <v>0.24</v>
      </c>
    </row>
    <row r="920" spans="2:6" outlineLevel="1" x14ac:dyDescent="0.25">
      <c r="B920" s="31">
        <v>88396</v>
      </c>
      <c r="C920" s="29" t="s">
        <v>737</v>
      </c>
      <c r="D920" s="31" t="s">
        <v>622</v>
      </c>
      <c r="E920" s="31" t="s">
        <v>45</v>
      </c>
      <c r="F920" s="33">
        <v>1.1599999999999999</v>
      </c>
    </row>
    <row r="921" spans="2:6" outlineLevel="1" x14ac:dyDescent="0.25">
      <c r="B921" s="31">
        <v>88397</v>
      </c>
      <c r="C921" s="29" t="s">
        <v>738</v>
      </c>
      <c r="D921" s="31" t="s">
        <v>622</v>
      </c>
      <c r="E921" s="31" t="s">
        <v>45</v>
      </c>
      <c r="F921" s="33">
        <v>4.78</v>
      </c>
    </row>
    <row r="922" spans="2:6" outlineLevel="1" x14ac:dyDescent="0.25">
      <c r="B922" s="31">
        <v>88400</v>
      </c>
      <c r="C922" s="29" t="s">
        <v>739</v>
      </c>
      <c r="D922" s="31" t="s">
        <v>622</v>
      </c>
      <c r="E922" s="31" t="s">
        <v>45</v>
      </c>
      <c r="F922" s="33">
        <v>0.79</v>
      </c>
    </row>
    <row r="923" spans="2:6" outlineLevel="1" x14ac:dyDescent="0.25">
      <c r="B923" s="31">
        <v>88401</v>
      </c>
      <c r="C923" s="29" t="s">
        <v>740</v>
      </c>
      <c r="D923" s="31" t="s">
        <v>622</v>
      </c>
      <c r="E923" s="31" t="s">
        <v>45</v>
      </c>
      <c r="F923" s="33">
        <v>0.19</v>
      </c>
    </row>
    <row r="924" spans="2:6" outlineLevel="1" x14ac:dyDescent="0.25">
      <c r="B924" s="31">
        <v>88402</v>
      </c>
      <c r="C924" s="29" t="s">
        <v>741</v>
      </c>
      <c r="D924" s="31" t="s">
        <v>622</v>
      </c>
      <c r="E924" s="31" t="s">
        <v>45</v>
      </c>
      <c r="F924" s="33">
        <v>0.92</v>
      </c>
    </row>
    <row r="925" spans="2:6" outlineLevel="1" x14ac:dyDescent="0.25">
      <c r="B925" s="31">
        <v>88403</v>
      </c>
      <c r="C925" s="29" t="s">
        <v>742</v>
      </c>
      <c r="D925" s="31" t="s">
        <v>622</v>
      </c>
      <c r="E925" s="31" t="s">
        <v>45</v>
      </c>
      <c r="F925" s="33">
        <v>1.91</v>
      </c>
    </row>
    <row r="926" spans="2:6" outlineLevel="1" x14ac:dyDescent="0.25">
      <c r="B926" s="31">
        <v>88419</v>
      </c>
      <c r="C926" s="29" t="s">
        <v>743</v>
      </c>
      <c r="D926" s="31" t="s">
        <v>622</v>
      </c>
      <c r="E926" s="31" t="s">
        <v>45</v>
      </c>
      <c r="F926" s="33">
        <v>5.5</v>
      </c>
    </row>
    <row r="927" spans="2:6" outlineLevel="1" x14ac:dyDescent="0.25">
      <c r="B927" s="31">
        <v>88422</v>
      </c>
      <c r="C927" s="29" t="s">
        <v>744</v>
      </c>
      <c r="D927" s="31" t="s">
        <v>622</v>
      </c>
      <c r="E927" s="31" t="s">
        <v>45</v>
      </c>
      <c r="F927" s="33">
        <v>1.27</v>
      </c>
    </row>
    <row r="928" spans="2:6" outlineLevel="1" x14ac:dyDescent="0.25">
      <c r="B928" s="31">
        <v>88425</v>
      </c>
      <c r="C928" s="29" t="s">
        <v>745</v>
      </c>
      <c r="D928" s="31" t="s">
        <v>622</v>
      </c>
      <c r="E928" s="31" t="s">
        <v>45</v>
      </c>
      <c r="F928" s="33">
        <v>6.88</v>
      </c>
    </row>
    <row r="929" spans="2:6" outlineLevel="1" x14ac:dyDescent="0.25">
      <c r="B929" s="31">
        <v>88427</v>
      </c>
      <c r="C929" s="29" t="s">
        <v>746</v>
      </c>
      <c r="D929" s="31" t="s">
        <v>622</v>
      </c>
      <c r="E929" s="31" t="s">
        <v>45</v>
      </c>
      <c r="F929" s="33">
        <v>1.08</v>
      </c>
    </row>
    <row r="930" spans="2:6" outlineLevel="1" x14ac:dyDescent="0.25">
      <c r="B930" s="31">
        <v>88434</v>
      </c>
      <c r="C930" s="29" t="s">
        <v>747</v>
      </c>
      <c r="D930" s="31" t="s">
        <v>622</v>
      </c>
      <c r="E930" s="31" t="s">
        <v>45</v>
      </c>
      <c r="F930" s="33">
        <v>7.29</v>
      </c>
    </row>
    <row r="931" spans="2:6" outlineLevel="1" x14ac:dyDescent="0.25">
      <c r="B931" s="31">
        <v>88435</v>
      </c>
      <c r="C931" s="29" t="s">
        <v>748</v>
      </c>
      <c r="D931" s="31" t="s">
        <v>622</v>
      </c>
      <c r="E931" s="31" t="s">
        <v>45</v>
      </c>
      <c r="F931" s="33">
        <v>1.68</v>
      </c>
    </row>
    <row r="932" spans="2:6" outlineLevel="1" x14ac:dyDescent="0.25">
      <c r="B932" s="31">
        <v>88436</v>
      </c>
      <c r="C932" s="29" t="s">
        <v>749</v>
      </c>
      <c r="D932" s="31" t="s">
        <v>622</v>
      </c>
      <c r="E932" s="31" t="s">
        <v>45</v>
      </c>
      <c r="F932" s="33">
        <v>9.1199999999999992</v>
      </c>
    </row>
    <row r="933" spans="2:6" outlineLevel="1" x14ac:dyDescent="0.25">
      <c r="B933" s="31">
        <v>88437</v>
      </c>
      <c r="C933" s="29" t="s">
        <v>750</v>
      </c>
      <c r="D933" s="31" t="s">
        <v>622</v>
      </c>
      <c r="E933" s="31" t="s">
        <v>45</v>
      </c>
      <c r="F933" s="33">
        <v>1.08</v>
      </c>
    </row>
    <row r="934" spans="2:6" outlineLevel="1" x14ac:dyDescent="0.25">
      <c r="B934" s="31">
        <v>88569</v>
      </c>
      <c r="C934" s="29" t="s">
        <v>751</v>
      </c>
      <c r="D934" s="31" t="s">
        <v>622</v>
      </c>
      <c r="E934" s="31" t="s">
        <v>43</v>
      </c>
      <c r="F934" s="33">
        <v>3.96</v>
      </c>
    </row>
    <row r="935" spans="2:6" outlineLevel="1" x14ac:dyDescent="0.25">
      <c r="B935" s="31">
        <v>88570</v>
      </c>
      <c r="C935" s="29" t="s">
        <v>752</v>
      </c>
      <c r="D935" s="31" t="s">
        <v>622</v>
      </c>
      <c r="E935" s="31" t="s">
        <v>43</v>
      </c>
      <c r="F935" s="33">
        <v>1.28</v>
      </c>
    </row>
    <row r="936" spans="2:6" outlineLevel="1" x14ac:dyDescent="0.25">
      <c r="B936" s="31">
        <v>88826</v>
      </c>
      <c r="C936" s="29" t="s">
        <v>753</v>
      </c>
      <c r="D936" s="31" t="s">
        <v>622</v>
      </c>
      <c r="E936" s="31" t="s">
        <v>446</v>
      </c>
      <c r="F936" s="33">
        <v>0.31</v>
      </c>
    </row>
    <row r="937" spans="2:6" outlineLevel="1" x14ac:dyDescent="0.25">
      <c r="B937" s="31">
        <v>88827</v>
      </c>
      <c r="C937" s="29" t="s">
        <v>754</v>
      </c>
      <c r="D937" s="31" t="s">
        <v>622</v>
      </c>
      <c r="E937" s="31" t="s">
        <v>446</v>
      </c>
      <c r="F937" s="33">
        <v>7.0000000000000007E-2</v>
      </c>
    </row>
    <row r="938" spans="2:6" outlineLevel="1" x14ac:dyDescent="0.25">
      <c r="B938" s="31">
        <v>88828</v>
      </c>
      <c r="C938" s="29" t="s">
        <v>755</v>
      </c>
      <c r="D938" s="31" t="s">
        <v>622</v>
      </c>
      <c r="E938" s="31" t="s">
        <v>446</v>
      </c>
      <c r="F938" s="33">
        <v>0.36</v>
      </c>
    </row>
    <row r="939" spans="2:6" outlineLevel="1" x14ac:dyDescent="0.25">
      <c r="B939" s="31">
        <v>88829</v>
      </c>
      <c r="C939" s="29" t="s">
        <v>756</v>
      </c>
      <c r="D939" s="31" t="s">
        <v>622</v>
      </c>
      <c r="E939" s="31" t="s">
        <v>45</v>
      </c>
      <c r="F939" s="33">
        <v>1.27</v>
      </c>
    </row>
    <row r="940" spans="2:6" outlineLevel="1" x14ac:dyDescent="0.25">
      <c r="B940" s="31">
        <v>88832</v>
      </c>
      <c r="C940" s="29" t="s">
        <v>757</v>
      </c>
      <c r="D940" s="31" t="s">
        <v>622</v>
      </c>
      <c r="E940" s="31" t="s">
        <v>43</v>
      </c>
      <c r="F940" s="33">
        <v>43.27</v>
      </c>
    </row>
    <row r="941" spans="2:6" outlineLevel="1" x14ac:dyDescent="0.25">
      <c r="B941" s="31">
        <v>88834</v>
      </c>
      <c r="C941" s="29" t="s">
        <v>758</v>
      </c>
      <c r="D941" s="31" t="s">
        <v>622</v>
      </c>
      <c r="E941" s="31" t="s">
        <v>43</v>
      </c>
      <c r="F941" s="33">
        <v>11.43</v>
      </c>
    </row>
    <row r="942" spans="2:6" outlineLevel="1" x14ac:dyDescent="0.25">
      <c r="B942" s="31">
        <v>88835</v>
      </c>
      <c r="C942" s="29" t="s">
        <v>759</v>
      </c>
      <c r="D942" s="31" t="s">
        <v>622</v>
      </c>
      <c r="E942" s="31" t="s">
        <v>43</v>
      </c>
      <c r="F942" s="33">
        <v>54.09</v>
      </c>
    </row>
    <row r="943" spans="2:6" outlineLevel="1" x14ac:dyDescent="0.25">
      <c r="B943" s="31">
        <v>88836</v>
      </c>
      <c r="C943" s="29" t="s">
        <v>760</v>
      </c>
      <c r="D943" s="31" t="s">
        <v>622</v>
      </c>
      <c r="E943" s="31" t="s">
        <v>446</v>
      </c>
      <c r="F943" s="33">
        <v>64.02</v>
      </c>
    </row>
    <row r="944" spans="2:6" outlineLevel="1" x14ac:dyDescent="0.25">
      <c r="B944" s="31">
        <v>88839</v>
      </c>
      <c r="C944" s="29" t="s">
        <v>761</v>
      </c>
      <c r="D944" s="31" t="s">
        <v>622</v>
      </c>
      <c r="E944" s="31" t="s">
        <v>43</v>
      </c>
      <c r="F944" s="33">
        <v>32.89</v>
      </c>
    </row>
    <row r="945" spans="2:6" outlineLevel="1" x14ac:dyDescent="0.25">
      <c r="B945" s="31">
        <v>88840</v>
      </c>
      <c r="C945" s="29" t="s">
        <v>762</v>
      </c>
      <c r="D945" s="31" t="s">
        <v>622</v>
      </c>
      <c r="E945" s="31" t="s">
        <v>43</v>
      </c>
      <c r="F945" s="33">
        <v>14.48</v>
      </c>
    </row>
    <row r="946" spans="2:6" outlineLevel="1" x14ac:dyDescent="0.25">
      <c r="B946" s="31">
        <v>88841</v>
      </c>
      <c r="C946" s="29" t="s">
        <v>763</v>
      </c>
      <c r="D946" s="31" t="s">
        <v>622</v>
      </c>
      <c r="E946" s="31" t="s">
        <v>43</v>
      </c>
      <c r="F946" s="33">
        <v>58.8</v>
      </c>
    </row>
    <row r="947" spans="2:6" outlineLevel="1" x14ac:dyDescent="0.25">
      <c r="B947" s="31">
        <v>88842</v>
      </c>
      <c r="C947" s="29" t="s">
        <v>764</v>
      </c>
      <c r="D947" s="31" t="s">
        <v>622</v>
      </c>
      <c r="E947" s="31" t="s">
        <v>446</v>
      </c>
      <c r="F947" s="33">
        <v>78.36</v>
      </c>
    </row>
    <row r="948" spans="2:6" outlineLevel="1" x14ac:dyDescent="0.25">
      <c r="B948" s="31">
        <v>88847</v>
      </c>
      <c r="C948" s="29" t="s">
        <v>765</v>
      </c>
      <c r="D948" s="31" t="s">
        <v>622</v>
      </c>
      <c r="E948" s="31" t="s">
        <v>43</v>
      </c>
      <c r="F948" s="33">
        <v>22.82</v>
      </c>
    </row>
    <row r="949" spans="2:6" outlineLevel="1" x14ac:dyDescent="0.25">
      <c r="B949" s="31">
        <v>88848</v>
      </c>
      <c r="C949" s="29" t="s">
        <v>766</v>
      </c>
      <c r="D949" s="31" t="s">
        <v>622</v>
      </c>
      <c r="E949" s="31" t="s">
        <v>43</v>
      </c>
      <c r="F949" s="33">
        <v>9.3800000000000008</v>
      </c>
    </row>
    <row r="950" spans="2:6" outlineLevel="1" x14ac:dyDescent="0.25">
      <c r="B950" s="31">
        <v>88853</v>
      </c>
      <c r="C950" s="29" t="s">
        <v>767</v>
      </c>
      <c r="D950" s="31" t="s">
        <v>622</v>
      </c>
      <c r="E950" s="31" t="s">
        <v>45</v>
      </c>
      <c r="F950" s="33">
        <v>0.19</v>
      </c>
    </row>
    <row r="951" spans="2:6" outlineLevel="1" x14ac:dyDescent="0.25">
      <c r="B951" s="31">
        <v>88854</v>
      </c>
      <c r="C951" s="29" t="s">
        <v>768</v>
      </c>
      <c r="D951" s="31" t="s">
        <v>622</v>
      </c>
      <c r="E951" s="31" t="s">
        <v>45</v>
      </c>
      <c r="F951" s="33">
        <v>0.04</v>
      </c>
    </row>
    <row r="952" spans="2:6" outlineLevel="1" x14ac:dyDescent="0.25">
      <c r="B952" s="31">
        <v>88855</v>
      </c>
      <c r="C952" s="29" t="s">
        <v>769</v>
      </c>
      <c r="D952" s="31" t="s">
        <v>622</v>
      </c>
      <c r="E952" s="31" t="s">
        <v>43</v>
      </c>
      <c r="F952" s="33">
        <v>3.21</v>
      </c>
    </row>
    <row r="953" spans="2:6" outlineLevel="1" x14ac:dyDescent="0.25">
      <c r="B953" s="31">
        <v>88856</v>
      </c>
      <c r="C953" s="29" t="s">
        <v>770</v>
      </c>
      <c r="D953" s="31" t="s">
        <v>622</v>
      </c>
      <c r="E953" s="31" t="s">
        <v>43</v>
      </c>
      <c r="F953" s="33">
        <v>0.88</v>
      </c>
    </row>
    <row r="954" spans="2:6" outlineLevel="1" x14ac:dyDescent="0.25">
      <c r="B954" s="31">
        <v>88857</v>
      </c>
      <c r="C954" s="29" t="s">
        <v>771</v>
      </c>
      <c r="D954" s="31" t="s">
        <v>622</v>
      </c>
      <c r="E954" s="31" t="s">
        <v>43</v>
      </c>
      <c r="F954" s="33">
        <v>24.23</v>
      </c>
    </row>
    <row r="955" spans="2:6" outlineLevel="1" x14ac:dyDescent="0.25">
      <c r="B955" s="31">
        <v>88858</v>
      </c>
      <c r="C955" s="29" t="s">
        <v>772</v>
      </c>
      <c r="D955" s="31" t="s">
        <v>622</v>
      </c>
      <c r="E955" s="31" t="s">
        <v>43</v>
      </c>
      <c r="F955" s="33">
        <v>6.4</v>
      </c>
    </row>
    <row r="956" spans="2:6" outlineLevel="1" x14ac:dyDescent="0.25">
      <c r="B956" s="31">
        <v>88859</v>
      </c>
      <c r="C956" s="29" t="s">
        <v>773</v>
      </c>
      <c r="D956" s="31" t="s">
        <v>622</v>
      </c>
      <c r="E956" s="31" t="s">
        <v>43</v>
      </c>
      <c r="F956" s="33">
        <v>21.55</v>
      </c>
    </row>
    <row r="957" spans="2:6" outlineLevel="1" x14ac:dyDescent="0.25">
      <c r="B957" s="31">
        <v>88860</v>
      </c>
      <c r="C957" s="29" t="s">
        <v>774</v>
      </c>
      <c r="D957" s="31" t="s">
        <v>622</v>
      </c>
      <c r="E957" s="31" t="s">
        <v>43</v>
      </c>
      <c r="F957" s="33">
        <v>5.69</v>
      </c>
    </row>
    <row r="958" spans="2:6" outlineLevel="1" x14ac:dyDescent="0.25">
      <c r="B958" s="31">
        <v>88900</v>
      </c>
      <c r="C958" s="29" t="s">
        <v>775</v>
      </c>
      <c r="D958" s="31" t="s">
        <v>622</v>
      </c>
      <c r="E958" s="31" t="s">
        <v>43</v>
      </c>
      <c r="F958" s="33">
        <v>50.46</v>
      </c>
    </row>
    <row r="959" spans="2:6" outlineLevel="1" x14ac:dyDescent="0.25">
      <c r="B959" s="31">
        <v>88902</v>
      </c>
      <c r="C959" s="29" t="s">
        <v>776</v>
      </c>
      <c r="D959" s="31" t="s">
        <v>622</v>
      </c>
      <c r="E959" s="31" t="s">
        <v>43</v>
      </c>
      <c r="F959" s="33">
        <v>13.33</v>
      </c>
    </row>
    <row r="960" spans="2:6" outlineLevel="1" x14ac:dyDescent="0.25">
      <c r="B960" s="31">
        <v>88903</v>
      </c>
      <c r="C960" s="29" t="s">
        <v>777</v>
      </c>
      <c r="D960" s="31" t="s">
        <v>622</v>
      </c>
      <c r="E960" s="31" t="s">
        <v>43</v>
      </c>
      <c r="F960" s="33">
        <v>63.07</v>
      </c>
    </row>
    <row r="961" spans="2:6" outlineLevel="1" x14ac:dyDescent="0.25">
      <c r="B961" s="31">
        <v>88904</v>
      </c>
      <c r="C961" s="29" t="s">
        <v>778</v>
      </c>
      <c r="D961" s="31" t="s">
        <v>622</v>
      </c>
      <c r="E961" s="31" t="s">
        <v>446</v>
      </c>
      <c r="F961" s="33">
        <v>90.18</v>
      </c>
    </row>
    <row r="962" spans="2:6" outlineLevel="1" x14ac:dyDescent="0.25">
      <c r="B962" s="31">
        <v>89009</v>
      </c>
      <c r="C962" s="29" t="s">
        <v>779</v>
      </c>
      <c r="D962" s="31" t="s">
        <v>622</v>
      </c>
      <c r="E962" s="31" t="s">
        <v>43</v>
      </c>
      <c r="F962" s="33">
        <v>40.74</v>
      </c>
    </row>
    <row r="963" spans="2:6" outlineLevel="1" x14ac:dyDescent="0.25">
      <c r="B963" s="31">
        <v>89010</v>
      </c>
      <c r="C963" s="29" t="s">
        <v>780</v>
      </c>
      <c r="D963" s="31" t="s">
        <v>622</v>
      </c>
      <c r="E963" s="31" t="s">
        <v>43</v>
      </c>
      <c r="F963" s="33">
        <v>17.940000000000001</v>
      </c>
    </row>
    <row r="964" spans="2:6" outlineLevel="1" x14ac:dyDescent="0.25">
      <c r="B964" s="31">
        <v>89011</v>
      </c>
      <c r="C964" s="29" t="s">
        <v>781</v>
      </c>
      <c r="D964" s="31" t="s">
        <v>622</v>
      </c>
      <c r="E964" s="31" t="s">
        <v>43</v>
      </c>
      <c r="F964" s="33">
        <v>23.38</v>
      </c>
    </row>
    <row r="965" spans="2:6" outlineLevel="1" x14ac:dyDescent="0.25">
      <c r="B965" s="31">
        <v>89012</v>
      </c>
      <c r="C965" s="29" t="s">
        <v>782</v>
      </c>
      <c r="D965" s="31" t="s">
        <v>622</v>
      </c>
      <c r="E965" s="31" t="s">
        <v>43</v>
      </c>
      <c r="F965" s="33">
        <v>6.17</v>
      </c>
    </row>
    <row r="966" spans="2:6" outlineLevel="1" x14ac:dyDescent="0.25">
      <c r="B966" s="31">
        <v>89013</v>
      </c>
      <c r="C966" s="29" t="s">
        <v>783</v>
      </c>
      <c r="D966" s="31" t="s">
        <v>622</v>
      </c>
      <c r="E966" s="31" t="s">
        <v>43</v>
      </c>
      <c r="F966" s="33">
        <v>133.44</v>
      </c>
    </row>
    <row r="967" spans="2:6" outlineLevel="1" x14ac:dyDescent="0.25">
      <c r="B967" s="31">
        <v>89014</v>
      </c>
      <c r="C967" s="29" t="s">
        <v>784</v>
      </c>
      <c r="D967" s="31" t="s">
        <v>622</v>
      </c>
      <c r="E967" s="31" t="s">
        <v>43</v>
      </c>
      <c r="F967" s="33">
        <v>58.78</v>
      </c>
    </row>
    <row r="968" spans="2:6" outlineLevel="1" x14ac:dyDescent="0.25">
      <c r="B968" s="31">
        <v>89015</v>
      </c>
      <c r="C968" s="29" t="s">
        <v>785</v>
      </c>
      <c r="D968" s="31" t="s">
        <v>622</v>
      </c>
      <c r="E968" s="31" t="s">
        <v>43</v>
      </c>
      <c r="F968" s="33">
        <v>3.7</v>
      </c>
    </row>
    <row r="969" spans="2:6" outlineLevel="1" x14ac:dyDescent="0.25">
      <c r="B969" s="31">
        <v>89016</v>
      </c>
      <c r="C969" s="29" t="s">
        <v>786</v>
      </c>
      <c r="D969" s="31" t="s">
        <v>622</v>
      </c>
      <c r="E969" s="31" t="s">
        <v>43</v>
      </c>
      <c r="F969" s="33">
        <v>0.98</v>
      </c>
    </row>
    <row r="970" spans="2:6" outlineLevel="1" x14ac:dyDescent="0.25">
      <c r="B970" s="31">
        <v>89017</v>
      </c>
      <c r="C970" s="29" t="s">
        <v>787</v>
      </c>
      <c r="D970" s="31" t="s">
        <v>622</v>
      </c>
      <c r="E970" s="31" t="s">
        <v>43</v>
      </c>
      <c r="F970" s="33">
        <v>40.49</v>
      </c>
    </row>
    <row r="971" spans="2:6" outlineLevel="1" x14ac:dyDescent="0.25">
      <c r="B971" s="31">
        <v>89018</v>
      </c>
      <c r="C971" s="29" t="s">
        <v>788</v>
      </c>
      <c r="D971" s="31" t="s">
        <v>622</v>
      </c>
      <c r="E971" s="31" t="s">
        <v>43</v>
      </c>
      <c r="F971" s="33">
        <v>17.829999999999998</v>
      </c>
    </row>
    <row r="972" spans="2:6" outlineLevel="1" x14ac:dyDescent="0.25">
      <c r="B972" s="31">
        <v>89019</v>
      </c>
      <c r="C972" s="29" t="s">
        <v>789</v>
      </c>
      <c r="D972" s="31" t="s">
        <v>622</v>
      </c>
      <c r="E972" s="31" t="s">
        <v>45</v>
      </c>
      <c r="F972" s="33">
        <v>0.26</v>
      </c>
    </row>
    <row r="973" spans="2:6" outlineLevel="1" x14ac:dyDescent="0.25">
      <c r="B973" s="31">
        <v>89020</v>
      </c>
      <c r="C973" s="29" t="s">
        <v>790</v>
      </c>
      <c r="D973" s="31" t="s">
        <v>622</v>
      </c>
      <c r="E973" s="31" t="s">
        <v>45</v>
      </c>
      <c r="F973" s="33">
        <v>0.06</v>
      </c>
    </row>
    <row r="974" spans="2:6" outlineLevel="1" x14ac:dyDescent="0.25">
      <c r="B974" s="31">
        <v>89023</v>
      </c>
      <c r="C974" s="29" t="s">
        <v>791</v>
      </c>
      <c r="D974" s="31" t="s">
        <v>622</v>
      </c>
      <c r="E974" s="31" t="s">
        <v>43</v>
      </c>
      <c r="F974" s="33">
        <v>3.48</v>
      </c>
    </row>
    <row r="975" spans="2:6" outlineLevel="1" x14ac:dyDescent="0.25">
      <c r="B975" s="31">
        <v>89024</v>
      </c>
      <c r="C975" s="29" t="s">
        <v>792</v>
      </c>
      <c r="D975" s="31" t="s">
        <v>622</v>
      </c>
      <c r="E975" s="31" t="s">
        <v>43</v>
      </c>
      <c r="F975" s="33">
        <v>1.28</v>
      </c>
    </row>
    <row r="976" spans="2:6" outlineLevel="1" x14ac:dyDescent="0.25">
      <c r="B976" s="31">
        <v>89025</v>
      </c>
      <c r="C976" s="29" t="s">
        <v>793</v>
      </c>
      <c r="D976" s="31" t="s">
        <v>622</v>
      </c>
      <c r="E976" s="31" t="s">
        <v>43</v>
      </c>
      <c r="F976" s="33">
        <v>4.6399999999999997</v>
      </c>
    </row>
    <row r="977" spans="2:6" outlineLevel="1" x14ac:dyDescent="0.25">
      <c r="B977" s="31">
        <v>89026</v>
      </c>
      <c r="C977" s="29" t="s">
        <v>794</v>
      </c>
      <c r="D977" s="31" t="s">
        <v>622</v>
      </c>
      <c r="E977" s="31" t="s">
        <v>446</v>
      </c>
      <c r="F977" s="33">
        <v>171.44</v>
      </c>
    </row>
    <row r="978" spans="2:6" outlineLevel="1" x14ac:dyDescent="0.25">
      <c r="B978" s="31">
        <v>89029</v>
      </c>
      <c r="C978" s="29" t="s">
        <v>795</v>
      </c>
      <c r="D978" s="31" t="s">
        <v>622</v>
      </c>
      <c r="E978" s="31" t="s">
        <v>43</v>
      </c>
      <c r="F978" s="33">
        <v>31.42</v>
      </c>
    </row>
    <row r="979" spans="2:6" outlineLevel="1" x14ac:dyDescent="0.25">
      <c r="B979" s="31">
        <v>89030</v>
      </c>
      <c r="C979" s="29" t="s">
        <v>796</v>
      </c>
      <c r="D979" s="31" t="s">
        <v>622</v>
      </c>
      <c r="E979" s="31" t="s">
        <v>43</v>
      </c>
      <c r="F979" s="33">
        <v>13.84</v>
      </c>
    </row>
    <row r="980" spans="2:6" outlineLevel="1" x14ac:dyDescent="0.25">
      <c r="B980" s="31">
        <v>89033</v>
      </c>
      <c r="C980" s="29" t="s">
        <v>797</v>
      </c>
      <c r="D980" s="31" t="s">
        <v>622</v>
      </c>
      <c r="E980" s="31" t="s">
        <v>43</v>
      </c>
      <c r="F980" s="33">
        <v>13.22</v>
      </c>
    </row>
    <row r="981" spans="2:6" outlineLevel="1" x14ac:dyDescent="0.25">
      <c r="B981" s="31">
        <v>89034</v>
      </c>
      <c r="C981" s="29" t="s">
        <v>798</v>
      </c>
      <c r="D981" s="31" t="s">
        <v>622</v>
      </c>
      <c r="E981" s="31" t="s">
        <v>43</v>
      </c>
      <c r="F981" s="33">
        <v>3.54</v>
      </c>
    </row>
    <row r="982" spans="2:6" outlineLevel="1" x14ac:dyDescent="0.25">
      <c r="B982" s="31">
        <v>89128</v>
      </c>
      <c r="C982" s="29" t="s">
        <v>799</v>
      </c>
      <c r="D982" s="31" t="s">
        <v>622</v>
      </c>
      <c r="E982" s="31" t="s">
        <v>43</v>
      </c>
      <c r="F982" s="33">
        <v>34.299999999999997</v>
      </c>
    </row>
    <row r="983" spans="2:6" outlineLevel="1" x14ac:dyDescent="0.25">
      <c r="B983" s="31">
        <v>89129</v>
      </c>
      <c r="C983" s="29" t="s">
        <v>800</v>
      </c>
      <c r="D983" s="31" t="s">
        <v>622</v>
      </c>
      <c r="E983" s="31" t="s">
        <v>43</v>
      </c>
      <c r="F983" s="33">
        <v>9.06</v>
      </c>
    </row>
    <row r="984" spans="2:6" outlineLevel="1" x14ac:dyDescent="0.25">
      <c r="B984" s="31">
        <v>89130</v>
      </c>
      <c r="C984" s="29" t="s">
        <v>801</v>
      </c>
      <c r="D984" s="31" t="s">
        <v>622</v>
      </c>
      <c r="E984" s="31" t="s">
        <v>43</v>
      </c>
      <c r="F984" s="33">
        <v>47.56</v>
      </c>
    </row>
    <row r="985" spans="2:6" outlineLevel="1" x14ac:dyDescent="0.25">
      <c r="B985" s="31">
        <v>89131</v>
      </c>
      <c r="C985" s="29" t="s">
        <v>802</v>
      </c>
      <c r="D985" s="31" t="s">
        <v>622</v>
      </c>
      <c r="E985" s="31" t="s">
        <v>43</v>
      </c>
      <c r="F985" s="33">
        <v>12.57</v>
      </c>
    </row>
    <row r="986" spans="2:6" outlineLevel="1" x14ac:dyDescent="0.25">
      <c r="B986" s="31">
        <v>89210</v>
      </c>
      <c r="C986" s="29" t="s">
        <v>803</v>
      </c>
      <c r="D986" s="31" t="s">
        <v>622</v>
      </c>
      <c r="E986" s="31" t="s">
        <v>43</v>
      </c>
      <c r="F986" s="33">
        <v>31.1</v>
      </c>
    </row>
    <row r="987" spans="2:6" outlineLevel="1" x14ac:dyDescent="0.25">
      <c r="B987" s="31">
        <v>89211</v>
      </c>
      <c r="C987" s="29" t="s">
        <v>804</v>
      </c>
      <c r="D987" s="31" t="s">
        <v>622</v>
      </c>
      <c r="E987" s="31" t="s">
        <v>43</v>
      </c>
      <c r="F987" s="33">
        <v>8.34</v>
      </c>
    </row>
    <row r="988" spans="2:6" outlineLevel="1" x14ac:dyDescent="0.25">
      <c r="B988" s="31">
        <v>89212</v>
      </c>
      <c r="C988" s="29" t="s">
        <v>805</v>
      </c>
      <c r="D988" s="31" t="s">
        <v>622</v>
      </c>
      <c r="E988" s="31" t="s">
        <v>43</v>
      </c>
      <c r="F988" s="33">
        <v>28.91</v>
      </c>
    </row>
    <row r="989" spans="2:6" outlineLevel="1" x14ac:dyDescent="0.25">
      <c r="B989" s="31">
        <v>89213</v>
      </c>
      <c r="C989" s="29" t="s">
        <v>806</v>
      </c>
      <c r="D989" s="31" t="s">
        <v>622</v>
      </c>
      <c r="E989" s="31" t="s">
        <v>43</v>
      </c>
      <c r="F989" s="33">
        <v>8.92</v>
      </c>
    </row>
    <row r="990" spans="2:6" outlineLevel="1" x14ac:dyDescent="0.25">
      <c r="B990" s="31">
        <v>89214</v>
      </c>
      <c r="C990" s="29" t="s">
        <v>807</v>
      </c>
      <c r="D990" s="31" t="s">
        <v>622</v>
      </c>
      <c r="E990" s="31" t="s">
        <v>43</v>
      </c>
      <c r="F990" s="33">
        <v>27.14</v>
      </c>
    </row>
    <row r="991" spans="2:6" outlineLevel="1" x14ac:dyDescent="0.25">
      <c r="B991" s="31">
        <v>89215</v>
      </c>
      <c r="C991" s="29" t="s">
        <v>808</v>
      </c>
      <c r="D991" s="31" t="s">
        <v>622</v>
      </c>
      <c r="E991" s="31" t="s">
        <v>446</v>
      </c>
      <c r="F991" s="33">
        <v>93.12</v>
      </c>
    </row>
    <row r="992" spans="2:6" outlineLevel="1" x14ac:dyDescent="0.25">
      <c r="B992" s="31">
        <v>89221</v>
      </c>
      <c r="C992" s="29" t="s">
        <v>809</v>
      </c>
      <c r="D992" s="31" t="s">
        <v>622</v>
      </c>
      <c r="E992" s="31" t="s">
        <v>45</v>
      </c>
      <c r="F992" s="33">
        <v>1.28</v>
      </c>
    </row>
    <row r="993" spans="2:6" outlineLevel="1" x14ac:dyDescent="0.25">
      <c r="B993" s="31">
        <v>89222</v>
      </c>
      <c r="C993" s="29" t="s">
        <v>810</v>
      </c>
      <c r="D993" s="31" t="s">
        <v>622</v>
      </c>
      <c r="E993" s="31" t="s">
        <v>45</v>
      </c>
      <c r="F993" s="33">
        <v>0.31</v>
      </c>
    </row>
    <row r="994" spans="2:6" outlineLevel="1" x14ac:dyDescent="0.25">
      <c r="B994" s="31">
        <v>89223</v>
      </c>
      <c r="C994" s="29" t="s">
        <v>811</v>
      </c>
      <c r="D994" s="31" t="s">
        <v>622</v>
      </c>
      <c r="E994" s="31" t="s">
        <v>45</v>
      </c>
      <c r="F994" s="33">
        <v>1.5</v>
      </c>
    </row>
    <row r="995" spans="2:6" outlineLevel="1" x14ac:dyDescent="0.25">
      <c r="B995" s="31">
        <v>89224</v>
      </c>
      <c r="C995" s="29" t="s">
        <v>812</v>
      </c>
      <c r="D995" s="31" t="s">
        <v>622</v>
      </c>
      <c r="E995" s="31" t="s">
        <v>45</v>
      </c>
      <c r="F995" s="33">
        <v>2.5499999999999998</v>
      </c>
    </row>
    <row r="996" spans="2:6" outlineLevel="1" x14ac:dyDescent="0.25">
      <c r="B996" s="31">
        <v>89228</v>
      </c>
      <c r="C996" s="29" t="s">
        <v>813</v>
      </c>
      <c r="D996" s="31" t="s">
        <v>622</v>
      </c>
      <c r="E996" s="31" t="s">
        <v>43</v>
      </c>
      <c r="F996" s="33">
        <v>45</v>
      </c>
    </row>
    <row r="997" spans="2:6" outlineLevel="1" x14ac:dyDescent="0.25">
      <c r="B997" s="31">
        <v>89229</v>
      </c>
      <c r="C997" s="29" t="s">
        <v>814</v>
      </c>
      <c r="D997" s="31" t="s">
        <v>622</v>
      </c>
      <c r="E997" s="31" t="s">
        <v>43</v>
      </c>
      <c r="F997" s="33">
        <v>15.86</v>
      </c>
    </row>
    <row r="998" spans="2:6" outlineLevel="1" x14ac:dyDescent="0.25">
      <c r="B998" s="31">
        <v>89230</v>
      </c>
      <c r="C998" s="29" t="s">
        <v>815</v>
      </c>
      <c r="D998" s="31" t="s">
        <v>622</v>
      </c>
      <c r="E998" s="31" t="s">
        <v>43</v>
      </c>
      <c r="F998" s="33">
        <v>110.32</v>
      </c>
    </row>
    <row r="999" spans="2:6" outlineLevel="1" x14ac:dyDescent="0.25">
      <c r="B999" s="31">
        <v>89231</v>
      </c>
      <c r="C999" s="29" t="s">
        <v>816</v>
      </c>
      <c r="D999" s="31" t="s">
        <v>622</v>
      </c>
      <c r="E999" s="31" t="s">
        <v>43</v>
      </c>
      <c r="F999" s="33">
        <v>33.78</v>
      </c>
    </row>
    <row r="1000" spans="2:6" outlineLevel="1" x14ac:dyDescent="0.25">
      <c r="B1000" s="31">
        <v>89232</v>
      </c>
      <c r="C1000" s="29" t="s">
        <v>817</v>
      </c>
      <c r="D1000" s="31" t="s">
        <v>622</v>
      </c>
      <c r="E1000" s="31" t="s">
        <v>43</v>
      </c>
      <c r="F1000" s="33">
        <v>196.79</v>
      </c>
    </row>
    <row r="1001" spans="2:6" outlineLevel="1" x14ac:dyDescent="0.25">
      <c r="B1001" s="31">
        <v>89233</v>
      </c>
      <c r="C1001" s="29" t="s">
        <v>818</v>
      </c>
      <c r="D1001" s="31" t="s">
        <v>622</v>
      </c>
      <c r="E1001" s="31" t="s">
        <v>446</v>
      </c>
      <c r="F1001" s="33">
        <v>167.58</v>
      </c>
    </row>
    <row r="1002" spans="2:6" outlineLevel="1" x14ac:dyDescent="0.25">
      <c r="B1002" s="31">
        <v>89236</v>
      </c>
      <c r="C1002" s="29" t="s">
        <v>819</v>
      </c>
      <c r="D1002" s="31" t="s">
        <v>622</v>
      </c>
      <c r="E1002" s="31" t="s">
        <v>43</v>
      </c>
      <c r="F1002" s="33">
        <v>257.70999999999998</v>
      </c>
    </row>
    <row r="1003" spans="2:6" outlineLevel="1" x14ac:dyDescent="0.25">
      <c r="B1003" s="31">
        <v>89237</v>
      </c>
      <c r="C1003" s="29" t="s">
        <v>820</v>
      </c>
      <c r="D1003" s="31" t="s">
        <v>622</v>
      </c>
      <c r="E1003" s="31" t="s">
        <v>43</v>
      </c>
      <c r="F1003" s="33">
        <v>78.91</v>
      </c>
    </row>
    <row r="1004" spans="2:6" outlineLevel="1" x14ac:dyDescent="0.25">
      <c r="B1004" s="31">
        <v>89238</v>
      </c>
      <c r="C1004" s="29" t="s">
        <v>821</v>
      </c>
      <c r="D1004" s="31" t="s">
        <v>622</v>
      </c>
      <c r="E1004" s="31" t="s">
        <v>43</v>
      </c>
      <c r="F1004" s="33">
        <v>459.69</v>
      </c>
    </row>
    <row r="1005" spans="2:6" outlineLevel="1" x14ac:dyDescent="0.25">
      <c r="B1005" s="31">
        <v>89239</v>
      </c>
      <c r="C1005" s="29" t="s">
        <v>822</v>
      </c>
      <c r="D1005" s="31" t="s">
        <v>622</v>
      </c>
      <c r="E1005" s="31" t="s">
        <v>446</v>
      </c>
      <c r="F1005" s="33">
        <v>443.16</v>
      </c>
    </row>
    <row r="1006" spans="2:6" outlineLevel="1" x14ac:dyDescent="0.25">
      <c r="B1006" s="31">
        <v>89240</v>
      </c>
      <c r="C1006" s="29" t="s">
        <v>823</v>
      </c>
      <c r="D1006" s="31" t="s">
        <v>622</v>
      </c>
      <c r="E1006" s="31" t="s">
        <v>43</v>
      </c>
      <c r="F1006" s="33">
        <v>79.09</v>
      </c>
    </row>
    <row r="1007" spans="2:6" outlineLevel="1" x14ac:dyDescent="0.25">
      <c r="B1007" s="31">
        <v>89241</v>
      </c>
      <c r="C1007" s="29" t="s">
        <v>824</v>
      </c>
      <c r="D1007" s="31" t="s">
        <v>622</v>
      </c>
      <c r="E1007" s="31" t="s">
        <v>43</v>
      </c>
      <c r="F1007" s="33">
        <v>27.87</v>
      </c>
    </row>
    <row r="1008" spans="2:6" outlineLevel="1" x14ac:dyDescent="0.25">
      <c r="B1008" s="31">
        <v>89246</v>
      </c>
      <c r="C1008" s="29" t="s">
        <v>825</v>
      </c>
      <c r="D1008" s="31" t="s">
        <v>622</v>
      </c>
      <c r="E1008" s="31" t="s">
        <v>43</v>
      </c>
      <c r="F1008" s="33">
        <v>223.94</v>
      </c>
    </row>
    <row r="1009" spans="2:6" outlineLevel="1" x14ac:dyDescent="0.25">
      <c r="B1009" s="31">
        <v>89247</v>
      </c>
      <c r="C1009" s="29" t="s">
        <v>826</v>
      </c>
      <c r="D1009" s="31" t="s">
        <v>622</v>
      </c>
      <c r="E1009" s="31" t="s">
        <v>43</v>
      </c>
      <c r="F1009" s="33">
        <v>68.569999999999993</v>
      </c>
    </row>
    <row r="1010" spans="2:6" outlineLevel="1" x14ac:dyDescent="0.25">
      <c r="B1010" s="31">
        <v>89248</v>
      </c>
      <c r="C1010" s="29" t="s">
        <v>827</v>
      </c>
      <c r="D1010" s="31" t="s">
        <v>622</v>
      </c>
      <c r="E1010" s="31" t="s">
        <v>43</v>
      </c>
      <c r="F1010" s="33">
        <v>399.44</v>
      </c>
    </row>
    <row r="1011" spans="2:6" outlineLevel="1" x14ac:dyDescent="0.25">
      <c r="B1011" s="31">
        <v>89249</v>
      </c>
      <c r="C1011" s="29" t="s">
        <v>828</v>
      </c>
      <c r="D1011" s="31" t="s">
        <v>622</v>
      </c>
      <c r="E1011" s="31" t="s">
        <v>446</v>
      </c>
      <c r="F1011" s="33">
        <v>377.76</v>
      </c>
    </row>
    <row r="1012" spans="2:6" outlineLevel="1" x14ac:dyDescent="0.25">
      <c r="B1012" s="31">
        <v>89253</v>
      </c>
      <c r="C1012" s="29" t="s">
        <v>829</v>
      </c>
      <c r="D1012" s="31" t="s">
        <v>622</v>
      </c>
      <c r="E1012" s="31" t="s">
        <v>43</v>
      </c>
      <c r="F1012" s="33">
        <v>64.81</v>
      </c>
    </row>
    <row r="1013" spans="2:6" outlineLevel="1" x14ac:dyDescent="0.25">
      <c r="B1013" s="31">
        <v>89254</v>
      </c>
      <c r="C1013" s="29" t="s">
        <v>830</v>
      </c>
      <c r="D1013" s="31" t="s">
        <v>622</v>
      </c>
      <c r="E1013" s="31" t="s">
        <v>43</v>
      </c>
      <c r="F1013" s="33">
        <v>22.84</v>
      </c>
    </row>
    <row r="1014" spans="2:6" outlineLevel="1" x14ac:dyDescent="0.25">
      <c r="B1014" s="31">
        <v>89255</v>
      </c>
      <c r="C1014" s="29" t="s">
        <v>831</v>
      </c>
      <c r="D1014" s="31" t="s">
        <v>622</v>
      </c>
      <c r="E1014" s="31" t="s">
        <v>43</v>
      </c>
      <c r="F1014" s="33">
        <v>104.18</v>
      </c>
    </row>
    <row r="1015" spans="2:6" outlineLevel="1" x14ac:dyDescent="0.25">
      <c r="B1015" s="31">
        <v>89256</v>
      </c>
      <c r="C1015" s="29" t="s">
        <v>832</v>
      </c>
      <c r="D1015" s="31" t="s">
        <v>622</v>
      </c>
      <c r="E1015" s="31" t="s">
        <v>446</v>
      </c>
      <c r="F1015" s="33">
        <v>85.02</v>
      </c>
    </row>
    <row r="1016" spans="2:6" outlineLevel="1" x14ac:dyDescent="0.25">
      <c r="B1016" s="31">
        <v>89259</v>
      </c>
      <c r="C1016" s="29" t="s">
        <v>833</v>
      </c>
      <c r="D1016" s="31" t="s">
        <v>622</v>
      </c>
      <c r="E1016" s="31" t="s">
        <v>43</v>
      </c>
      <c r="F1016" s="33">
        <v>27.03</v>
      </c>
    </row>
    <row r="1017" spans="2:6" outlineLevel="1" x14ac:dyDescent="0.25">
      <c r="B1017" s="31">
        <v>89260</v>
      </c>
      <c r="C1017" s="29" t="s">
        <v>834</v>
      </c>
      <c r="D1017" s="31" t="s">
        <v>622</v>
      </c>
      <c r="E1017" s="31" t="s">
        <v>43</v>
      </c>
      <c r="F1017" s="33">
        <v>9.9600000000000009</v>
      </c>
    </row>
    <row r="1018" spans="2:6" outlineLevel="1" x14ac:dyDescent="0.25">
      <c r="B1018" s="31">
        <v>89262</v>
      </c>
      <c r="C1018" s="29" t="s">
        <v>835</v>
      </c>
      <c r="D1018" s="31" t="s">
        <v>622</v>
      </c>
      <c r="E1018" s="31" t="s">
        <v>43</v>
      </c>
      <c r="F1018" s="33">
        <v>45.88</v>
      </c>
    </row>
    <row r="1019" spans="2:6" outlineLevel="1" x14ac:dyDescent="0.25">
      <c r="B1019" s="31">
        <v>89264</v>
      </c>
      <c r="C1019" s="29" t="s">
        <v>836</v>
      </c>
      <c r="D1019" s="31" t="s">
        <v>622</v>
      </c>
      <c r="E1019" s="31" t="s">
        <v>43</v>
      </c>
      <c r="F1019" s="33">
        <v>20.95</v>
      </c>
    </row>
    <row r="1020" spans="2:6" outlineLevel="1" x14ac:dyDescent="0.25">
      <c r="B1020" s="31">
        <v>89265</v>
      </c>
      <c r="C1020" s="29" t="s">
        <v>837</v>
      </c>
      <c r="D1020" s="31" t="s">
        <v>622</v>
      </c>
      <c r="E1020" s="31" t="s">
        <v>43</v>
      </c>
      <c r="F1020" s="33">
        <v>8.3699999999999992</v>
      </c>
    </row>
    <row r="1021" spans="2:6" outlineLevel="1" x14ac:dyDescent="0.25">
      <c r="B1021" s="31">
        <v>89266</v>
      </c>
      <c r="C1021" s="29" t="s">
        <v>838</v>
      </c>
      <c r="D1021" s="31" t="s">
        <v>622</v>
      </c>
      <c r="E1021" s="31" t="s">
        <v>43</v>
      </c>
      <c r="F1021" s="33">
        <v>3.38</v>
      </c>
    </row>
    <row r="1022" spans="2:6" outlineLevel="1" x14ac:dyDescent="0.25">
      <c r="B1022" s="31">
        <v>89267</v>
      </c>
      <c r="C1022" s="29" t="s">
        <v>839</v>
      </c>
      <c r="D1022" s="31" t="s">
        <v>622</v>
      </c>
      <c r="E1022" s="31" t="s">
        <v>43</v>
      </c>
      <c r="F1022" s="33">
        <v>50.32</v>
      </c>
    </row>
    <row r="1023" spans="2:6" outlineLevel="1" x14ac:dyDescent="0.25">
      <c r="B1023" s="31">
        <v>89268</v>
      </c>
      <c r="C1023" s="29" t="s">
        <v>840</v>
      </c>
      <c r="D1023" s="31" t="s">
        <v>622</v>
      </c>
      <c r="E1023" s="31" t="s">
        <v>43</v>
      </c>
      <c r="F1023" s="33">
        <v>17.739999999999998</v>
      </c>
    </row>
    <row r="1024" spans="2:6" outlineLevel="1" x14ac:dyDescent="0.25">
      <c r="B1024" s="31">
        <v>89269</v>
      </c>
      <c r="C1024" s="29" t="s">
        <v>841</v>
      </c>
      <c r="D1024" s="31" t="s">
        <v>622</v>
      </c>
      <c r="E1024" s="31" t="s">
        <v>43</v>
      </c>
      <c r="F1024" s="33">
        <v>7.17</v>
      </c>
    </row>
    <row r="1025" spans="2:6" outlineLevel="1" x14ac:dyDescent="0.25">
      <c r="B1025" s="31">
        <v>89270</v>
      </c>
      <c r="C1025" s="29" t="s">
        <v>842</v>
      </c>
      <c r="D1025" s="31" t="s">
        <v>622</v>
      </c>
      <c r="E1025" s="31" t="s">
        <v>43</v>
      </c>
      <c r="F1025" s="33">
        <v>80.900000000000006</v>
      </c>
    </row>
    <row r="1026" spans="2:6" outlineLevel="1" x14ac:dyDescent="0.25">
      <c r="B1026" s="31">
        <v>89271</v>
      </c>
      <c r="C1026" s="29" t="s">
        <v>843</v>
      </c>
      <c r="D1026" s="31" t="s">
        <v>622</v>
      </c>
      <c r="E1026" s="31" t="s">
        <v>446</v>
      </c>
      <c r="F1026" s="33">
        <v>29.1</v>
      </c>
    </row>
    <row r="1027" spans="2:6" outlineLevel="1" x14ac:dyDescent="0.25">
      <c r="B1027" s="31">
        <v>89274</v>
      </c>
      <c r="C1027" s="29" t="s">
        <v>844</v>
      </c>
      <c r="D1027" s="31" t="s">
        <v>622</v>
      </c>
      <c r="E1027" s="31" t="s">
        <v>45</v>
      </c>
      <c r="F1027" s="33">
        <v>1.56</v>
      </c>
    </row>
    <row r="1028" spans="2:6" outlineLevel="1" x14ac:dyDescent="0.25">
      <c r="B1028" s="31">
        <v>89275</v>
      </c>
      <c r="C1028" s="29" t="s">
        <v>845</v>
      </c>
      <c r="D1028" s="31" t="s">
        <v>622</v>
      </c>
      <c r="E1028" s="31" t="s">
        <v>45</v>
      </c>
      <c r="F1028" s="33">
        <v>0.38</v>
      </c>
    </row>
    <row r="1029" spans="2:6" outlineLevel="1" x14ac:dyDescent="0.25">
      <c r="B1029" s="31">
        <v>89276</v>
      </c>
      <c r="C1029" s="29" t="s">
        <v>846</v>
      </c>
      <c r="D1029" s="31" t="s">
        <v>622</v>
      </c>
      <c r="E1029" s="31" t="s">
        <v>45</v>
      </c>
      <c r="F1029" s="33">
        <v>2.08</v>
      </c>
    </row>
    <row r="1030" spans="2:6" outlineLevel="1" x14ac:dyDescent="0.25">
      <c r="B1030" s="31">
        <v>89277</v>
      </c>
      <c r="C1030" s="29" t="s">
        <v>847</v>
      </c>
      <c r="D1030" s="31" t="s">
        <v>622</v>
      </c>
      <c r="E1030" s="31" t="s">
        <v>446</v>
      </c>
      <c r="F1030" s="33">
        <v>8.5</v>
      </c>
    </row>
    <row r="1031" spans="2:6" outlineLevel="1" x14ac:dyDescent="0.25">
      <c r="B1031" s="31">
        <v>89280</v>
      </c>
      <c r="C1031" s="29" t="s">
        <v>848</v>
      </c>
      <c r="D1031" s="31" t="s">
        <v>622</v>
      </c>
      <c r="E1031" s="31" t="s">
        <v>43</v>
      </c>
      <c r="F1031" s="33">
        <v>38.19</v>
      </c>
    </row>
    <row r="1032" spans="2:6" outlineLevel="1" x14ac:dyDescent="0.25">
      <c r="B1032" s="31">
        <v>89281</v>
      </c>
      <c r="C1032" s="29" t="s">
        <v>849</v>
      </c>
      <c r="D1032" s="31" t="s">
        <v>622</v>
      </c>
      <c r="E1032" s="31" t="s">
        <v>43</v>
      </c>
      <c r="F1032" s="33">
        <v>10.24</v>
      </c>
    </row>
    <row r="1033" spans="2:6" outlineLevel="1" x14ac:dyDescent="0.25">
      <c r="B1033" s="31">
        <v>89870</v>
      </c>
      <c r="C1033" s="29" t="s">
        <v>850</v>
      </c>
      <c r="D1033" s="31" t="s">
        <v>622</v>
      </c>
      <c r="E1033" s="31" t="s">
        <v>43</v>
      </c>
      <c r="F1033" s="33">
        <v>38.159999999999997</v>
      </c>
    </row>
    <row r="1034" spans="2:6" outlineLevel="1" x14ac:dyDescent="0.25">
      <c r="B1034" s="31">
        <v>89871</v>
      </c>
      <c r="C1034" s="29" t="s">
        <v>851</v>
      </c>
      <c r="D1034" s="31" t="s">
        <v>622</v>
      </c>
      <c r="E1034" s="31" t="s">
        <v>43</v>
      </c>
      <c r="F1034" s="33">
        <v>13.51</v>
      </c>
    </row>
    <row r="1035" spans="2:6" outlineLevel="1" x14ac:dyDescent="0.25">
      <c r="B1035" s="31">
        <v>89872</v>
      </c>
      <c r="C1035" s="29" t="s">
        <v>852</v>
      </c>
      <c r="D1035" s="31" t="s">
        <v>622</v>
      </c>
      <c r="E1035" s="31" t="s">
        <v>43</v>
      </c>
      <c r="F1035" s="33">
        <v>5.45</v>
      </c>
    </row>
    <row r="1036" spans="2:6" outlineLevel="1" x14ac:dyDescent="0.25">
      <c r="B1036" s="31">
        <v>89873</v>
      </c>
      <c r="C1036" s="29" t="s">
        <v>853</v>
      </c>
      <c r="D1036" s="31" t="s">
        <v>622</v>
      </c>
      <c r="E1036" s="31" t="s">
        <v>43</v>
      </c>
      <c r="F1036" s="33">
        <v>65.52</v>
      </c>
    </row>
    <row r="1037" spans="2:6" outlineLevel="1" x14ac:dyDescent="0.25">
      <c r="B1037" s="31">
        <v>89874</v>
      </c>
      <c r="C1037" s="29" t="s">
        <v>854</v>
      </c>
      <c r="D1037" s="31" t="s">
        <v>622</v>
      </c>
      <c r="E1037" s="31" t="s">
        <v>446</v>
      </c>
      <c r="F1037" s="33">
        <v>176.82</v>
      </c>
    </row>
    <row r="1038" spans="2:6" outlineLevel="1" x14ac:dyDescent="0.25">
      <c r="B1038" s="31">
        <v>89878</v>
      </c>
      <c r="C1038" s="29" t="s">
        <v>855</v>
      </c>
      <c r="D1038" s="31" t="s">
        <v>622</v>
      </c>
      <c r="E1038" s="31" t="s">
        <v>43</v>
      </c>
      <c r="F1038" s="33">
        <v>40.770000000000003</v>
      </c>
    </row>
    <row r="1039" spans="2:6" outlineLevel="1" x14ac:dyDescent="0.25">
      <c r="B1039" s="31">
        <v>89879</v>
      </c>
      <c r="C1039" s="29" t="s">
        <v>856</v>
      </c>
      <c r="D1039" s="31" t="s">
        <v>622</v>
      </c>
      <c r="E1039" s="31" t="s">
        <v>43</v>
      </c>
      <c r="F1039" s="33">
        <v>14.19</v>
      </c>
    </row>
    <row r="1040" spans="2:6" outlineLevel="1" x14ac:dyDescent="0.25">
      <c r="B1040" s="31">
        <v>89880</v>
      </c>
      <c r="C1040" s="29" t="s">
        <v>857</v>
      </c>
      <c r="D1040" s="31" t="s">
        <v>622</v>
      </c>
      <c r="E1040" s="31" t="s">
        <v>43</v>
      </c>
      <c r="F1040" s="33">
        <v>5.73</v>
      </c>
    </row>
    <row r="1041" spans="2:6" outlineLevel="1" x14ac:dyDescent="0.25">
      <c r="B1041" s="31">
        <v>89881</v>
      </c>
      <c r="C1041" s="29" t="s">
        <v>858</v>
      </c>
      <c r="D1041" s="31" t="s">
        <v>622</v>
      </c>
      <c r="E1041" s="31" t="s">
        <v>43</v>
      </c>
      <c r="F1041" s="33">
        <v>69.33</v>
      </c>
    </row>
    <row r="1042" spans="2:6" outlineLevel="1" x14ac:dyDescent="0.25">
      <c r="B1042" s="31">
        <v>89882</v>
      </c>
      <c r="C1042" s="29" t="s">
        <v>859</v>
      </c>
      <c r="D1042" s="31" t="s">
        <v>622</v>
      </c>
      <c r="E1042" s="31" t="s">
        <v>446</v>
      </c>
      <c r="F1042" s="33">
        <v>204</v>
      </c>
    </row>
    <row r="1043" spans="2:6" outlineLevel="1" x14ac:dyDescent="0.25">
      <c r="B1043" s="31">
        <v>90582</v>
      </c>
      <c r="C1043" s="29" t="s">
        <v>860</v>
      </c>
      <c r="D1043" s="31" t="s">
        <v>622</v>
      </c>
      <c r="E1043" s="31" t="s">
        <v>43</v>
      </c>
      <c r="F1043" s="33">
        <v>0.42</v>
      </c>
    </row>
    <row r="1044" spans="2:6" outlineLevel="1" x14ac:dyDescent="0.25">
      <c r="B1044" s="31">
        <v>90583</v>
      </c>
      <c r="C1044" s="29" t="s">
        <v>861</v>
      </c>
      <c r="D1044" s="31" t="s">
        <v>622</v>
      </c>
      <c r="E1044" s="31" t="s">
        <v>43</v>
      </c>
      <c r="F1044" s="33">
        <v>0.09</v>
      </c>
    </row>
    <row r="1045" spans="2:6" outlineLevel="1" x14ac:dyDescent="0.25">
      <c r="B1045" s="31">
        <v>90584</v>
      </c>
      <c r="C1045" s="29" t="s">
        <v>862</v>
      </c>
      <c r="D1045" s="31" t="s">
        <v>622</v>
      </c>
      <c r="E1045" s="31" t="s">
        <v>43</v>
      </c>
      <c r="F1045" s="33">
        <v>0.33</v>
      </c>
    </row>
    <row r="1046" spans="2:6" outlineLevel="1" x14ac:dyDescent="0.25">
      <c r="B1046" s="31">
        <v>90585</v>
      </c>
      <c r="C1046" s="29" t="s">
        <v>863</v>
      </c>
      <c r="D1046" s="31" t="s">
        <v>622</v>
      </c>
      <c r="E1046" s="31" t="s">
        <v>45</v>
      </c>
      <c r="F1046" s="33">
        <v>0.53</v>
      </c>
    </row>
    <row r="1047" spans="2:6" outlineLevel="1" x14ac:dyDescent="0.25">
      <c r="B1047" s="31">
        <v>90621</v>
      </c>
      <c r="C1047" s="29" t="s">
        <v>864</v>
      </c>
      <c r="D1047" s="31" t="s">
        <v>622</v>
      </c>
      <c r="E1047" s="31" t="s">
        <v>45</v>
      </c>
      <c r="F1047" s="33">
        <v>2.3199999999999998</v>
      </c>
    </row>
    <row r="1048" spans="2:6" outlineLevel="1" x14ac:dyDescent="0.25">
      <c r="B1048" s="31">
        <v>90622</v>
      </c>
      <c r="C1048" s="29" t="s">
        <v>865</v>
      </c>
      <c r="D1048" s="31" t="s">
        <v>622</v>
      </c>
      <c r="E1048" s="31" t="s">
        <v>45</v>
      </c>
      <c r="F1048" s="33">
        <v>0.53</v>
      </c>
    </row>
    <row r="1049" spans="2:6" outlineLevel="1" x14ac:dyDescent="0.25">
      <c r="B1049" s="31">
        <v>90623</v>
      </c>
      <c r="C1049" s="29" t="s">
        <v>866</v>
      </c>
      <c r="D1049" s="31" t="s">
        <v>622</v>
      </c>
      <c r="E1049" s="31" t="s">
        <v>45</v>
      </c>
      <c r="F1049" s="33">
        <v>2.9</v>
      </c>
    </row>
    <row r="1050" spans="2:6" outlineLevel="1" x14ac:dyDescent="0.25">
      <c r="B1050" s="31">
        <v>90624</v>
      </c>
      <c r="C1050" s="29" t="s">
        <v>867</v>
      </c>
      <c r="D1050" s="31" t="s">
        <v>622</v>
      </c>
      <c r="E1050" s="31" t="s">
        <v>45</v>
      </c>
      <c r="F1050" s="33">
        <v>3.19</v>
      </c>
    </row>
    <row r="1051" spans="2:6" outlineLevel="1" x14ac:dyDescent="0.25">
      <c r="B1051" s="31">
        <v>90627</v>
      </c>
      <c r="C1051" s="29" t="s">
        <v>868</v>
      </c>
      <c r="D1051" s="31" t="s">
        <v>622</v>
      </c>
      <c r="E1051" s="31" t="s">
        <v>43</v>
      </c>
      <c r="F1051" s="33">
        <v>46.17</v>
      </c>
    </row>
    <row r="1052" spans="2:6" outlineLevel="1" x14ac:dyDescent="0.25">
      <c r="B1052" s="31">
        <v>90628</v>
      </c>
      <c r="C1052" s="29" t="s">
        <v>869</v>
      </c>
      <c r="D1052" s="31" t="s">
        <v>622</v>
      </c>
      <c r="E1052" s="31" t="s">
        <v>43</v>
      </c>
      <c r="F1052" s="33">
        <v>12.38</v>
      </c>
    </row>
    <row r="1053" spans="2:6" outlineLevel="1" x14ac:dyDescent="0.25">
      <c r="B1053" s="31">
        <v>90629</v>
      </c>
      <c r="C1053" s="29" t="s">
        <v>870</v>
      </c>
      <c r="D1053" s="31" t="s">
        <v>622</v>
      </c>
      <c r="E1053" s="31" t="s">
        <v>43</v>
      </c>
      <c r="F1053" s="33">
        <v>57.77</v>
      </c>
    </row>
    <row r="1054" spans="2:6" outlineLevel="1" x14ac:dyDescent="0.25">
      <c r="B1054" s="31">
        <v>90630</v>
      </c>
      <c r="C1054" s="29" t="s">
        <v>871</v>
      </c>
      <c r="D1054" s="31" t="s">
        <v>622</v>
      </c>
      <c r="E1054" s="31" t="s">
        <v>45</v>
      </c>
      <c r="F1054" s="33">
        <v>1.51</v>
      </c>
    </row>
    <row r="1055" spans="2:6" outlineLevel="1" x14ac:dyDescent="0.25">
      <c r="B1055" s="31">
        <v>90633</v>
      </c>
      <c r="C1055" s="29" t="s">
        <v>872</v>
      </c>
      <c r="D1055" s="31" t="s">
        <v>622</v>
      </c>
      <c r="E1055" s="31" t="s">
        <v>45</v>
      </c>
      <c r="F1055" s="33">
        <v>4.2300000000000004</v>
      </c>
    </row>
    <row r="1056" spans="2:6" outlineLevel="1" x14ac:dyDescent="0.25">
      <c r="B1056" s="31">
        <v>90634</v>
      </c>
      <c r="C1056" s="29" t="s">
        <v>873</v>
      </c>
      <c r="D1056" s="31" t="s">
        <v>622</v>
      </c>
      <c r="E1056" s="31" t="s">
        <v>45</v>
      </c>
      <c r="F1056" s="33">
        <v>0.97</v>
      </c>
    </row>
    <row r="1057" spans="2:6" outlineLevel="1" x14ac:dyDescent="0.25">
      <c r="B1057" s="31">
        <v>90635</v>
      </c>
      <c r="C1057" s="29" t="s">
        <v>874</v>
      </c>
      <c r="D1057" s="31" t="s">
        <v>622</v>
      </c>
      <c r="E1057" s="31" t="s">
        <v>45</v>
      </c>
      <c r="F1057" s="33">
        <v>4.63</v>
      </c>
    </row>
    <row r="1058" spans="2:6" outlineLevel="1" x14ac:dyDescent="0.25">
      <c r="B1058" s="31">
        <v>90636</v>
      </c>
      <c r="C1058" s="29" t="s">
        <v>875</v>
      </c>
      <c r="D1058" s="31" t="s">
        <v>622</v>
      </c>
      <c r="E1058" s="31" t="s">
        <v>45</v>
      </c>
      <c r="F1058" s="33">
        <v>6.38</v>
      </c>
    </row>
    <row r="1059" spans="2:6" outlineLevel="1" x14ac:dyDescent="0.25">
      <c r="B1059" s="31">
        <v>90639</v>
      </c>
      <c r="C1059" s="29" t="s">
        <v>876</v>
      </c>
      <c r="D1059" s="31" t="s">
        <v>622</v>
      </c>
      <c r="E1059" s="31" t="s">
        <v>45</v>
      </c>
      <c r="F1059" s="33">
        <v>6.32</v>
      </c>
    </row>
    <row r="1060" spans="2:6" outlineLevel="1" x14ac:dyDescent="0.25">
      <c r="B1060" s="31">
        <v>90640</v>
      </c>
      <c r="C1060" s="29" t="s">
        <v>877</v>
      </c>
      <c r="D1060" s="31" t="s">
        <v>622</v>
      </c>
      <c r="E1060" s="31" t="s">
        <v>45</v>
      </c>
      <c r="F1060" s="33">
        <v>1.46</v>
      </c>
    </row>
    <row r="1061" spans="2:6" outlineLevel="1" x14ac:dyDescent="0.25">
      <c r="B1061" s="31">
        <v>90641</v>
      </c>
      <c r="C1061" s="29" t="s">
        <v>878</v>
      </c>
      <c r="D1061" s="31" t="s">
        <v>622</v>
      </c>
      <c r="E1061" s="31" t="s">
        <v>45</v>
      </c>
      <c r="F1061" s="33">
        <v>6.91</v>
      </c>
    </row>
    <row r="1062" spans="2:6" outlineLevel="1" x14ac:dyDescent="0.25">
      <c r="B1062" s="31">
        <v>90642</v>
      </c>
      <c r="C1062" s="29" t="s">
        <v>879</v>
      </c>
      <c r="D1062" s="31" t="s">
        <v>622</v>
      </c>
      <c r="E1062" s="31" t="s">
        <v>446</v>
      </c>
      <c r="F1062" s="33">
        <v>12.6</v>
      </c>
    </row>
    <row r="1063" spans="2:6" outlineLevel="1" x14ac:dyDescent="0.25">
      <c r="B1063" s="31">
        <v>90646</v>
      </c>
      <c r="C1063" s="29" t="s">
        <v>880</v>
      </c>
      <c r="D1063" s="31" t="s">
        <v>622</v>
      </c>
      <c r="E1063" s="31" t="s">
        <v>45</v>
      </c>
      <c r="F1063" s="33">
        <v>0.69</v>
      </c>
    </row>
    <row r="1064" spans="2:6" outlineLevel="1" x14ac:dyDescent="0.25">
      <c r="B1064" s="31">
        <v>90647</v>
      </c>
      <c r="C1064" s="29" t="s">
        <v>881</v>
      </c>
      <c r="D1064" s="31" t="s">
        <v>622</v>
      </c>
      <c r="E1064" s="31" t="s">
        <v>45</v>
      </c>
      <c r="F1064" s="33">
        <v>0.16</v>
      </c>
    </row>
    <row r="1065" spans="2:6" outlineLevel="1" x14ac:dyDescent="0.25">
      <c r="B1065" s="31">
        <v>90648</v>
      </c>
      <c r="C1065" s="29" t="s">
        <v>882</v>
      </c>
      <c r="D1065" s="31" t="s">
        <v>622</v>
      </c>
      <c r="E1065" s="31" t="s">
        <v>45</v>
      </c>
      <c r="F1065" s="33">
        <v>0.75</v>
      </c>
    </row>
    <row r="1066" spans="2:6" outlineLevel="1" x14ac:dyDescent="0.25">
      <c r="B1066" s="31">
        <v>90649</v>
      </c>
      <c r="C1066" s="29" t="s">
        <v>883</v>
      </c>
      <c r="D1066" s="31" t="s">
        <v>622</v>
      </c>
      <c r="E1066" s="31" t="s">
        <v>446</v>
      </c>
      <c r="F1066" s="33">
        <v>9.89</v>
      </c>
    </row>
    <row r="1067" spans="2:6" outlineLevel="1" x14ac:dyDescent="0.25">
      <c r="B1067" s="31">
        <v>90652</v>
      </c>
      <c r="C1067" s="29" t="s">
        <v>884</v>
      </c>
      <c r="D1067" s="31" t="s">
        <v>622</v>
      </c>
      <c r="E1067" s="31" t="s">
        <v>45</v>
      </c>
      <c r="F1067" s="33">
        <v>4.1100000000000003</v>
      </c>
    </row>
    <row r="1068" spans="2:6" outlineLevel="1" x14ac:dyDescent="0.25">
      <c r="B1068" s="31">
        <v>90653</v>
      </c>
      <c r="C1068" s="29" t="s">
        <v>885</v>
      </c>
      <c r="D1068" s="31" t="s">
        <v>622</v>
      </c>
      <c r="E1068" s="31" t="s">
        <v>45</v>
      </c>
      <c r="F1068" s="33">
        <v>0.95</v>
      </c>
    </row>
    <row r="1069" spans="2:6" outlineLevel="1" x14ac:dyDescent="0.25">
      <c r="B1069" s="31">
        <v>90654</v>
      </c>
      <c r="C1069" s="29" t="s">
        <v>886</v>
      </c>
      <c r="D1069" s="31" t="s">
        <v>622</v>
      </c>
      <c r="E1069" s="31" t="s">
        <v>45</v>
      </c>
      <c r="F1069" s="33">
        <v>4.5</v>
      </c>
    </row>
    <row r="1070" spans="2:6" outlineLevel="1" x14ac:dyDescent="0.25">
      <c r="B1070" s="31">
        <v>90655</v>
      </c>
      <c r="C1070" s="29" t="s">
        <v>887</v>
      </c>
      <c r="D1070" s="31" t="s">
        <v>622</v>
      </c>
      <c r="E1070" s="31" t="s">
        <v>446</v>
      </c>
      <c r="F1070" s="33">
        <v>6.51</v>
      </c>
    </row>
    <row r="1071" spans="2:6" outlineLevel="1" x14ac:dyDescent="0.25">
      <c r="B1071" s="31">
        <v>90658</v>
      </c>
      <c r="C1071" s="29" t="s">
        <v>888</v>
      </c>
      <c r="D1071" s="31" t="s">
        <v>622</v>
      </c>
      <c r="E1071" s="31" t="s">
        <v>45</v>
      </c>
      <c r="F1071" s="33">
        <v>4.4000000000000004</v>
      </c>
    </row>
    <row r="1072" spans="2:6" outlineLevel="1" x14ac:dyDescent="0.25">
      <c r="B1072" s="31">
        <v>90659</v>
      </c>
      <c r="C1072" s="29" t="s">
        <v>889</v>
      </c>
      <c r="D1072" s="31" t="s">
        <v>622</v>
      </c>
      <c r="E1072" s="31" t="s">
        <v>45</v>
      </c>
      <c r="F1072" s="33">
        <v>1.01</v>
      </c>
    </row>
    <row r="1073" spans="2:6" outlineLevel="1" x14ac:dyDescent="0.25">
      <c r="B1073" s="31">
        <v>90660</v>
      </c>
      <c r="C1073" s="29" t="s">
        <v>890</v>
      </c>
      <c r="D1073" s="31" t="s">
        <v>622</v>
      </c>
      <c r="E1073" s="31" t="s">
        <v>45</v>
      </c>
      <c r="F1073" s="33">
        <v>4.82</v>
      </c>
    </row>
    <row r="1074" spans="2:6" outlineLevel="1" x14ac:dyDescent="0.25">
      <c r="B1074" s="31">
        <v>90661</v>
      </c>
      <c r="C1074" s="29" t="s">
        <v>891</v>
      </c>
      <c r="D1074" s="31" t="s">
        <v>622</v>
      </c>
      <c r="E1074" s="31" t="s">
        <v>446</v>
      </c>
      <c r="F1074" s="33">
        <v>6.51</v>
      </c>
    </row>
    <row r="1075" spans="2:6" outlineLevel="1" x14ac:dyDescent="0.25">
      <c r="B1075" s="31">
        <v>90664</v>
      </c>
      <c r="C1075" s="29" t="s">
        <v>892</v>
      </c>
      <c r="D1075" s="31" t="s">
        <v>622</v>
      </c>
      <c r="E1075" s="31" t="s">
        <v>43</v>
      </c>
      <c r="F1075" s="33">
        <v>6.74</v>
      </c>
    </row>
    <row r="1076" spans="2:6" outlineLevel="1" x14ac:dyDescent="0.25">
      <c r="B1076" s="31">
        <v>90665</v>
      </c>
      <c r="C1076" s="29" t="s">
        <v>893</v>
      </c>
      <c r="D1076" s="31" t="s">
        <v>622</v>
      </c>
      <c r="E1076" s="31" t="s">
        <v>43</v>
      </c>
      <c r="F1076" s="33">
        <v>1.79</v>
      </c>
    </row>
    <row r="1077" spans="2:6" outlineLevel="1" x14ac:dyDescent="0.25">
      <c r="B1077" s="31">
        <v>90666</v>
      </c>
      <c r="C1077" s="29" t="s">
        <v>894</v>
      </c>
      <c r="D1077" s="31" t="s">
        <v>622</v>
      </c>
      <c r="E1077" s="31" t="s">
        <v>43</v>
      </c>
      <c r="F1077" s="33">
        <v>8.85</v>
      </c>
    </row>
    <row r="1078" spans="2:6" outlineLevel="1" x14ac:dyDescent="0.25">
      <c r="B1078" s="31">
        <v>90667</v>
      </c>
      <c r="C1078" s="29" t="s">
        <v>895</v>
      </c>
      <c r="D1078" s="31" t="s">
        <v>622</v>
      </c>
      <c r="E1078" s="31" t="s">
        <v>446</v>
      </c>
      <c r="F1078" s="33">
        <v>15.01</v>
      </c>
    </row>
    <row r="1079" spans="2:6" outlineLevel="1" x14ac:dyDescent="0.25">
      <c r="B1079" s="31">
        <v>90670</v>
      </c>
      <c r="C1079" s="29" t="s">
        <v>896</v>
      </c>
      <c r="D1079" s="31" t="s">
        <v>622</v>
      </c>
      <c r="E1079" s="31" t="s">
        <v>43</v>
      </c>
      <c r="F1079" s="33">
        <v>211.88</v>
      </c>
    </row>
    <row r="1080" spans="2:6" outlineLevel="1" x14ac:dyDescent="0.25">
      <c r="B1080" s="31">
        <v>90671</v>
      </c>
      <c r="C1080" s="29" t="s">
        <v>897</v>
      </c>
      <c r="D1080" s="31" t="s">
        <v>622</v>
      </c>
      <c r="E1080" s="31" t="s">
        <v>43</v>
      </c>
      <c r="F1080" s="33">
        <v>56.84</v>
      </c>
    </row>
    <row r="1081" spans="2:6" outlineLevel="1" x14ac:dyDescent="0.25">
      <c r="B1081" s="31">
        <v>90672</v>
      </c>
      <c r="C1081" s="29" t="s">
        <v>898</v>
      </c>
      <c r="D1081" s="31" t="s">
        <v>622</v>
      </c>
      <c r="E1081" s="31" t="s">
        <v>43</v>
      </c>
      <c r="F1081" s="33">
        <v>265.14999999999998</v>
      </c>
    </row>
    <row r="1082" spans="2:6" outlineLevel="1" x14ac:dyDescent="0.25">
      <c r="B1082" s="31">
        <v>90673</v>
      </c>
      <c r="C1082" s="29" t="s">
        <v>899</v>
      </c>
      <c r="D1082" s="31" t="s">
        <v>622</v>
      </c>
      <c r="E1082" s="31" t="s">
        <v>446</v>
      </c>
      <c r="F1082" s="33">
        <v>119.94</v>
      </c>
    </row>
    <row r="1083" spans="2:6" outlineLevel="1" x14ac:dyDescent="0.25">
      <c r="B1083" s="31">
        <v>90676</v>
      </c>
      <c r="C1083" s="29" t="s">
        <v>900</v>
      </c>
      <c r="D1083" s="31" t="s">
        <v>622</v>
      </c>
      <c r="E1083" s="31" t="s">
        <v>43</v>
      </c>
      <c r="F1083" s="33">
        <v>103.71</v>
      </c>
    </row>
    <row r="1084" spans="2:6" outlineLevel="1" x14ac:dyDescent="0.25">
      <c r="B1084" s="31">
        <v>90677</v>
      </c>
      <c r="C1084" s="29" t="s">
        <v>901</v>
      </c>
      <c r="D1084" s="31" t="s">
        <v>622</v>
      </c>
      <c r="E1084" s="31" t="s">
        <v>43</v>
      </c>
      <c r="F1084" s="33">
        <v>31.14</v>
      </c>
    </row>
    <row r="1085" spans="2:6" outlineLevel="1" x14ac:dyDescent="0.25">
      <c r="B1085" s="31">
        <v>90678</v>
      </c>
      <c r="C1085" s="29" t="s">
        <v>902</v>
      </c>
      <c r="D1085" s="31" t="s">
        <v>622</v>
      </c>
      <c r="E1085" s="31" t="s">
        <v>43</v>
      </c>
      <c r="F1085" s="33">
        <v>144.21</v>
      </c>
    </row>
    <row r="1086" spans="2:6" outlineLevel="1" x14ac:dyDescent="0.25">
      <c r="B1086" s="31">
        <v>90679</v>
      </c>
      <c r="C1086" s="29" t="s">
        <v>903</v>
      </c>
      <c r="D1086" s="31" t="s">
        <v>622</v>
      </c>
      <c r="E1086" s="31" t="s">
        <v>446</v>
      </c>
      <c r="F1086" s="33">
        <v>91.98</v>
      </c>
    </row>
    <row r="1087" spans="2:6" outlineLevel="1" x14ac:dyDescent="0.25">
      <c r="B1087" s="31">
        <v>90682</v>
      </c>
      <c r="C1087" s="29" t="s">
        <v>904</v>
      </c>
      <c r="D1087" s="31" t="s">
        <v>622</v>
      </c>
      <c r="E1087" s="31" t="s">
        <v>43</v>
      </c>
      <c r="F1087" s="33">
        <v>30.9</v>
      </c>
    </row>
    <row r="1088" spans="2:6" outlineLevel="1" x14ac:dyDescent="0.25">
      <c r="B1088" s="31">
        <v>90683</v>
      </c>
      <c r="C1088" s="29" t="s">
        <v>905</v>
      </c>
      <c r="D1088" s="31" t="s">
        <v>622</v>
      </c>
      <c r="E1088" s="31" t="s">
        <v>43</v>
      </c>
      <c r="F1088" s="33">
        <v>7.62</v>
      </c>
    </row>
    <row r="1089" spans="2:6" outlineLevel="1" x14ac:dyDescent="0.25">
      <c r="B1089" s="31">
        <v>90684</v>
      </c>
      <c r="C1089" s="29" t="s">
        <v>906</v>
      </c>
      <c r="D1089" s="31" t="s">
        <v>622</v>
      </c>
      <c r="E1089" s="31" t="s">
        <v>43</v>
      </c>
      <c r="F1089" s="33">
        <v>36.049999999999997</v>
      </c>
    </row>
    <row r="1090" spans="2:6" outlineLevel="1" x14ac:dyDescent="0.25">
      <c r="B1090" s="31">
        <v>90685</v>
      </c>
      <c r="C1090" s="29" t="s">
        <v>907</v>
      </c>
      <c r="D1090" s="31" t="s">
        <v>622</v>
      </c>
      <c r="E1090" s="31" t="s">
        <v>446</v>
      </c>
      <c r="F1090" s="33">
        <v>57.07</v>
      </c>
    </row>
    <row r="1091" spans="2:6" outlineLevel="1" x14ac:dyDescent="0.25">
      <c r="B1091" s="31">
        <v>90688</v>
      </c>
      <c r="C1091" s="29" t="s">
        <v>908</v>
      </c>
      <c r="D1091" s="31" t="s">
        <v>622</v>
      </c>
      <c r="E1091" s="31" t="s">
        <v>43</v>
      </c>
      <c r="F1091" s="33">
        <v>26.56</v>
      </c>
    </row>
    <row r="1092" spans="2:6" outlineLevel="1" x14ac:dyDescent="0.25">
      <c r="B1092" s="31">
        <v>90689</v>
      </c>
      <c r="C1092" s="29" t="s">
        <v>909</v>
      </c>
      <c r="D1092" s="31" t="s">
        <v>622</v>
      </c>
      <c r="E1092" s="31" t="s">
        <v>43</v>
      </c>
      <c r="F1092" s="33">
        <v>5.24</v>
      </c>
    </row>
    <row r="1093" spans="2:6" outlineLevel="1" x14ac:dyDescent="0.25">
      <c r="B1093" s="31">
        <v>90690</v>
      </c>
      <c r="C1093" s="29" t="s">
        <v>910</v>
      </c>
      <c r="D1093" s="31" t="s">
        <v>622</v>
      </c>
      <c r="E1093" s="31" t="s">
        <v>43</v>
      </c>
      <c r="F1093" s="33">
        <v>33.200000000000003</v>
      </c>
    </row>
    <row r="1094" spans="2:6" outlineLevel="1" x14ac:dyDescent="0.25">
      <c r="B1094" s="31">
        <v>90691</v>
      </c>
      <c r="C1094" s="29" t="s">
        <v>911</v>
      </c>
      <c r="D1094" s="31" t="s">
        <v>622</v>
      </c>
      <c r="E1094" s="31" t="s">
        <v>446</v>
      </c>
      <c r="F1094" s="33">
        <v>39.96</v>
      </c>
    </row>
    <row r="1095" spans="2:6" outlineLevel="1" x14ac:dyDescent="0.25">
      <c r="B1095" s="31">
        <v>90957</v>
      </c>
      <c r="C1095" s="29" t="s">
        <v>912</v>
      </c>
      <c r="D1095" s="31" t="s">
        <v>622</v>
      </c>
      <c r="E1095" s="31" t="s">
        <v>43</v>
      </c>
      <c r="F1095" s="33">
        <v>5.01</v>
      </c>
    </row>
    <row r="1096" spans="2:6" outlineLevel="1" x14ac:dyDescent="0.25">
      <c r="B1096" s="31">
        <v>90958</v>
      </c>
      <c r="C1096" s="29" t="s">
        <v>913</v>
      </c>
      <c r="D1096" s="31" t="s">
        <v>622</v>
      </c>
      <c r="E1096" s="31" t="s">
        <v>43</v>
      </c>
      <c r="F1096" s="33">
        <v>1.34</v>
      </c>
    </row>
    <row r="1097" spans="2:6" outlineLevel="1" x14ac:dyDescent="0.25">
      <c r="B1097" s="31">
        <v>90960</v>
      </c>
      <c r="C1097" s="29" t="s">
        <v>914</v>
      </c>
      <c r="D1097" s="31" t="s">
        <v>622</v>
      </c>
      <c r="E1097" s="31" t="s">
        <v>43</v>
      </c>
      <c r="F1097" s="33">
        <v>6.7</v>
      </c>
    </row>
    <row r="1098" spans="2:6" outlineLevel="1" x14ac:dyDescent="0.25">
      <c r="B1098" s="31">
        <v>90961</v>
      </c>
      <c r="C1098" s="29" t="s">
        <v>915</v>
      </c>
      <c r="D1098" s="31" t="s">
        <v>622</v>
      </c>
      <c r="E1098" s="31" t="s">
        <v>43</v>
      </c>
      <c r="F1098" s="33">
        <v>1.79</v>
      </c>
    </row>
    <row r="1099" spans="2:6" outlineLevel="1" x14ac:dyDescent="0.25">
      <c r="B1099" s="31">
        <v>90962</v>
      </c>
      <c r="C1099" s="29" t="s">
        <v>916</v>
      </c>
      <c r="D1099" s="31" t="s">
        <v>622</v>
      </c>
      <c r="E1099" s="31" t="s">
        <v>43</v>
      </c>
      <c r="F1099" s="33">
        <v>8.3800000000000008</v>
      </c>
    </row>
    <row r="1100" spans="2:6" outlineLevel="1" x14ac:dyDescent="0.25">
      <c r="B1100" s="31">
        <v>90963</v>
      </c>
      <c r="C1100" s="29" t="s">
        <v>917</v>
      </c>
      <c r="D1100" s="31" t="s">
        <v>622</v>
      </c>
      <c r="E1100" s="31" t="s">
        <v>446</v>
      </c>
      <c r="F1100" s="33">
        <v>15</v>
      </c>
    </row>
    <row r="1101" spans="2:6" outlineLevel="1" x14ac:dyDescent="0.25">
      <c r="B1101" s="31">
        <v>90968</v>
      </c>
      <c r="C1101" s="29" t="s">
        <v>918</v>
      </c>
      <c r="D1101" s="31" t="s">
        <v>622</v>
      </c>
      <c r="E1101" s="31" t="s">
        <v>43</v>
      </c>
      <c r="F1101" s="33">
        <v>6.72</v>
      </c>
    </row>
    <row r="1102" spans="2:6" outlineLevel="1" x14ac:dyDescent="0.25">
      <c r="B1102" s="31">
        <v>90969</v>
      </c>
      <c r="C1102" s="29" t="s">
        <v>919</v>
      </c>
      <c r="D1102" s="31" t="s">
        <v>622</v>
      </c>
      <c r="E1102" s="31" t="s">
        <v>43</v>
      </c>
      <c r="F1102" s="33">
        <v>1.8</v>
      </c>
    </row>
    <row r="1103" spans="2:6" outlineLevel="1" x14ac:dyDescent="0.25">
      <c r="B1103" s="31">
        <v>90970</v>
      </c>
      <c r="C1103" s="29" t="s">
        <v>920</v>
      </c>
      <c r="D1103" s="31" t="s">
        <v>622</v>
      </c>
      <c r="E1103" s="31" t="s">
        <v>43</v>
      </c>
      <c r="F1103" s="33">
        <v>8.41</v>
      </c>
    </row>
    <row r="1104" spans="2:6" outlineLevel="1" x14ac:dyDescent="0.25">
      <c r="B1104" s="31">
        <v>90971</v>
      </c>
      <c r="C1104" s="29" t="s">
        <v>921</v>
      </c>
      <c r="D1104" s="31" t="s">
        <v>622</v>
      </c>
      <c r="E1104" s="31" t="s">
        <v>446</v>
      </c>
      <c r="F1104" s="33">
        <v>60.78</v>
      </c>
    </row>
    <row r="1105" spans="2:6" outlineLevel="1" x14ac:dyDescent="0.25">
      <c r="B1105" s="31">
        <v>90975</v>
      </c>
      <c r="C1105" s="29" t="s">
        <v>922</v>
      </c>
      <c r="D1105" s="31" t="s">
        <v>622</v>
      </c>
      <c r="E1105" s="31" t="s">
        <v>43</v>
      </c>
      <c r="F1105" s="33">
        <v>17.059999999999999</v>
      </c>
    </row>
    <row r="1106" spans="2:6" outlineLevel="1" x14ac:dyDescent="0.25">
      <c r="B1106" s="31">
        <v>90976</v>
      </c>
      <c r="C1106" s="29" t="s">
        <v>923</v>
      </c>
      <c r="D1106" s="31" t="s">
        <v>622</v>
      </c>
      <c r="E1106" s="31" t="s">
        <v>43</v>
      </c>
      <c r="F1106" s="33">
        <v>4.57</v>
      </c>
    </row>
    <row r="1107" spans="2:6" outlineLevel="1" x14ac:dyDescent="0.25">
      <c r="B1107" s="31">
        <v>90977</v>
      </c>
      <c r="C1107" s="29" t="s">
        <v>924</v>
      </c>
      <c r="D1107" s="31" t="s">
        <v>622</v>
      </c>
      <c r="E1107" s="31" t="s">
        <v>43</v>
      </c>
      <c r="F1107" s="33">
        <v>21.35</v>
      </c>
    </row>
    <row r="1108" spans="2:6" outlineLevel="1" x14ac:dyDescent="0.25">
      <c r="B1108" s="31">
        <v>90978</v>
      </c>
      <c r="C1108" s="29" t="s">
        <v>925</v>
      </c>
      <c r="D1108" s="31" t="s">
        <v>622</v>
      </c>
      <c r="E1108" s="31" t="s">
        <v>446</v>
      </c>
      <c r="F1108" s="33">
        <v>157.68</v>
      </c>
    </row>
    <row r="1109" spans="2:6" outlineLevel="1" x14ac:dyDescent="0.25">
      <c r="B1109" s="31">
        <v>90992</v>
      </c>
      <c r="C1109" s="29" t="s">
        <v>926</v>
      </c>
      <c r="D1109" s="31" t="s">
        <v>622</v>
      </c>
      <c r="E1109" s="31" t="s">
        <v>43</v>
      </c>
      <c r="F1109" s="33">
        <v>7.97</v>
      </c>
    </row>
    <row r="1110" spans="2:6" outlineLevel="1" x14ac:dyDescent="0.25">
      <c r="B1110" s="31">
        <v>90993</v>
      </c>
      <c r="C1110" s="29" t="s">
        <v>927</v>
      </c>
      <c r="D1110" s="31" t="s">
        <v>622</v>
      </c>
      <c r="E1110" s="31" t="s">
        <v>43</v>
      </c>
      <c r="F1110" s="33">
        <v>2.13</v>
      </c>
    </row>
    <row r="1111" spans="2:6" outlineLevel="1" x14ac:dyDescent="0.25">
      <c r="B1111" s="31">
        <v>90994</v>
      </c>
      <c r="C1111" s="29" t="s">
        <v>928</v>
      </c>
      <c r="D1111" s="31" t="s">
        <v>622</v>
      </c>
      <c r="E1111" s="31" t="s">
        <v>43</v>
      </c>
      <c r="F1111" s="33">
        <v>9.9700000000000006</v>
      </c>
    </row>
    <row r="1112" spans="2:6" outlineLevel="1" x14ac:dyDescent="0.25">
      <c r="B1112" s="31">
        <v>90995</v>
      </c>
      <c r="C1112" s="29" t="s">
        <v>929</v>
      </c>
      <c r="D1112" s="31" t="s">
        <v>622</v>
      </c>
      <c r="E1112" s="31" t="s">
        <v>446</v>
      </c>
      <c r="F1112" s="33">
        <v>82.56</v>
      </c>
    </row>
    <row r="1113" spans="2:6" outlineLevel="1" x14ac:dyDescent="0.25">
      <c r="B1113" s="31">
        <v>91021</v>
      </c>
      <c r="C1113" s="29" t="s">
        <v>930</v>
      </c>
      <c r="D1113" s="31" t="s">
        <v>622</v>
      </c>
      <c r="E1113" s="31" t="s">
        <v>43</v>
      </c>
      <c r="F1113" s="33">
        <v>12.61</v>
      </c>
    </row>
    <row r="1114" spans="2:6" outlineLevel="1" x14ac:dyDescent="0.25">
      <c r="B1114" s="31">
        <v>91026</v>
      </c>
      <c r="C1114" s="29" t="s">
        <v>931</v>
      </c>
      <c r="D1114" s="31" t="s">
        <v>622</v>
      </c>
      <c r="E1114" s="31" t="s">
        <v>43</v>
      </c>
      <c r="F1114" s="33">
        <v>24.62</v>
      </c>
    </row>
    <row r="1115" spans="2:6" outlineLevel="1" x14ac:dyDescent="0.25">
      <c r="B1115" s="31">
        <v>91027</v>
      </c>
      <c r="C1115" s="29" t="s">
        <v>932</v>
      </c>
      <c r="D1115" s="31" t="s">
        <v>622</v>
      </c>
      <c r="E1115" s="31" t="s">
        <v>43</v>
      </c>
      <c r="F1115" s="33">
        <v>9.89</v>
      </c>
    </row>
    <row r="1116" spans="2:6" outlineLevel="1" x14ac:dyDescent="0.25">
      <c r="B1116" s="31">
        <v>91028</v>
      </c>
      <c r="C1116" s="29" t="s">
        <v>933</v>
      </c>
      <c r="D1116" s="31" t="s">
        <v>622</v>
      </c>
      <c r="E1116" s="31" t="s">
        <v>43</v>
      </c>
      <c r="F1116" s="33">
        <v>3.99</v>
      </c>
    </row>
    <row r="1117" spans="2:6" outlineLevel="1" x14ac:dyDescent="0.25">
      <c r="B1117" s="31">
        <v>91029</v>
      </c>
      <c r="C1117" s="29" t="s">
        <v>934</v>
      </c>
      <c r="D1117" s="31" t="s">
        <v>622</v>
      </c>
      <c r="E1117" s="31" t="s">
        <v>43</v>
      </c>
      <c r="F1117" s="33">
        <v>45.22</v>
      </c>
    </row>
    <row r="1118" spans="2:6" outlineLevel="1" x14ac:dyDescent="0.25">
      <c r="B1118" s="31">
        <v>91030</v>
      </c>
      <c r="C1118" s="29" t="s">
        <v>935</v>
      </c>
      <c r="D1118" s="31" t="s">
        <v>622</v>
      </c>
      <c r="E1118" s="31" t="s">
        <v>446</v>
      </c>
      <c r="F1118" s="33">
        <v>147.12</v>
      </c>
    </row>
    <row r="1119" spans="2:6" outlineLevel="1" x14ac:dyDescent="0.25">
      <c r="B1119" s="31">
        <v>91273</v>
      </c>
      <c r="C1119" s="29" t="s">
        <v>936</v>
      </c>
      <c r="D1119" s="31" t="s">
        <v>622</v>
      </c>
      <c r="E1119" s="31" t="s">
        <v>43</v>
      </c>
      <c r="F1119" s="33">
        <v>0.54</v>
      </c>
    </row>
    <row r="1120" spans="2:6" outlineLevel="1" x14ac:dyDescent="0.25">
      <c r="B1120" s="31">
        <v>91274</v>
      </c>
      <c r="C1120" s="29" t="s">
        <v>937</v>
      </c>
      <c r="D1120" s="31" t="s">
        <v>622</v>
      </c>
      <c r="E1120" s="31" t="s">
        <v>43</v>
      </c>
      <c r="F1120" s="33">
        <v>0.14000000000000001</v>
      </c>
    </row>
    <row r="1121" spans="2:6" outlineLevel="1" x14ac:dyDescent="0.25">
      <c r="B1121" s="31">
        <v>91275</v>
      </c>
      <c r="C1121" s="29" t="s">
        <v>938</v>
      </c>
      <c r="D1121" s="31" t="s">
        <v>622</v>
      </c>
      <c r="E1121" s="31" t="s">
        <v>43</v>
      </c>
      <c r="F1121" s="33">
        <v>0.67</v>
      </c>
    </row>
    <row r="1122" spans="2:6" outlineLevel="1" x14ac:dyDescent="0.25">
      <c r="B1122" s="31">
        <v>91276</v>
      </c>
      <c r="C1122" s="29" t="s">
        <v>939</v>
      </c>
      <c r="D1122" s="31" t="s">
        <v>622</v>
      </c>
      <c r="E1122" s="31" t="s">
        <v>446</v>
      </c>
      <c r="F1122" s="33">
        <v>8.48</v>
      </c>
    </row>
    <row r="1123" spans="2:6" outlineLevel="1" x14ac:dyDescent="0.25">
      <c r="B1123" s="31">
        <v>91279</v>
      </c>
      <c r="C1123" s="29" t="s">
        <v>940</v>
      </c>
      <c r="D1123" s="31" t="s">
        <v>622</v>
      </c>
      <c r="E1123" s="31" t="s">
        <v>45</v>
      </c>
      <c r="F1123" s="33">
        <v>0.97</v>
      </c>
    </row>
    <row r="1124" spans="2:6" outlineLevel="1" x14ac:dyDescent="0.25">
      <c r="B1124" s="31">
        <v>91280</v>
      </c>
      <c r="C1124" s="29" t="s">
        <v>941</v>
      </c>
      <c r="D1124" s="31" t="s">
        <v>622</v>
      </c>
      <c r="E1124" s="31" t="s">
        <v>45</v>
      </c>
      <c r="F1124" s="33">
        <v>0.21</v>
      </c>
    </row>
    <row r="1125" spans="2:6" outlineLevel="1" x14ac:dyDescent="0.25">
      <c r="B1125" s="31">
        <v>91281</v>
      </c>
      <c r="C1125" s="29" t="s">
        <v>942</v>
      </c>
      <c r="D1125" s="31" t="s">
        <v>622</v>
      </c>
      <c r="E1125" s="31" t="s">
        <v>45</v>
      </c>
      <c r="F1125" s="33">
        <v>1.23</v>
      </c>
    </row>
    <row r="1126" spans="2:6" outlineLevel="1" x14ac:dyDescent="0.25">
      <c r="B1126" s="31">
        <v>91282</v>
      </c>
      <c r="C1126" s="29" t="s">
        <v>943</v>
      </c>
      <c r="D1126" s="31" t="s">
        <v>622</v>
      </c>
      <c r="E1126" s="31" t="s">
        <v>446</v>
      </c>
      <c r="F1126" s="33">
        <v>8.5399999999999991</v>
      </c>
    </row>
    <row r="1127" spans="2:6" outlineLevel="1" x14ac:dyDescent="0.25">
      <c r="B1127" s="31">
        <v>91354</v>
      </c>
      <c r="C1127" s="29" t="s">
        <v>944</v>
      </c>
      <c r="D1127" s="31" t="s">
        <v>622</v>
      </c>
      <c r="E1127" s="31" t="s">
        <v>43</v>
      </c>
      <c r="F1127" s="33">
        <v>17.61</v>
      </c>
    </row>
    <row r="1128" spans="2:6" outlineLevel="1" x14ac:dyDescent="0.25">
      <c r="B1128" s="31">
        <v>91355</v>
      </c>
      <c r="C1128" s="29" t="s">
        <v>945</v>
      </c>
      <c r="D1128" s="31" t="s">
        <v>622</v>
      </c>
      <c r="E1128" s="31" t="s">
        <v>43</v>
      </c>
      <c r="F1128" s="33">
        <v>7.24</v>
      </c>
    </row>
    <row r="1129" spans="2:6" outlineLevel="1" x14ac:dyDescent="0.25">
      <c r="B1129" s="31">
        <v>91356</v>
      </c>
      <c r="C1129" s="29" t="s">
        <v>946</v>
      </c>
      <c r="D1129" s="31" t="s">
        <v>622</v>
      </c>
      <c r="E1129" s="31" t="s">
        <v>43</v>
      </c>
      <c r="F1129" s="33">
        <v>2.92</v>
      </c>
    </row>
    <row r="1130" spans="2:6" outlineLevel="1" x14ac:dyDescent="0.25">
      <c r="B1130" s="31">
        <v>91359</v>
      </c>
      <c r="C1130" s="29" t="s">
        <v>947</v>
      </c>
      <c r="D1130" s="31" t="s">
        <v>622</v>
      </c>
      <c r="E1130" s="31" t="s">
        <v>43</v>
      </c>
      <c r="F1130" s="33">
        <v>20.87</v>
      </c>
    </row>
    <row r="1131" spans="2:6" outlineLevel="1" x14ac:dyDescent="0.25">
      <c r="B1131" s="31">
        <v>91360</v>
      </c>
      <c r="C1131" s="29" t="s">
        <v>948</v>
      </c>
      <c r="D1131" s="31" t="s">
        <v>622</v>
      </c>
      <c r="E1131" s="31" t="s">
        <v>43</v>
      </c>
      <c r="F1131" s="33">
        <v>8</v>
      </c>
    </row>
    <row r="1132" spans="2:6" outlineLevel="1" x14ac:dyDescent="0.25">
      <c r="B1132" s="31">
        <v>91361</v>
      </c>
      <c r="C1132" s="29" t="s">
        <v>949</v>
      </c>
      <c r="D1132" s="31" t="s">
        <v>622</v>
      </c>
      <c r="E1132" s="31" t="s">
        <v>43</v>
      </c>
      <c r="F1132" s="33">
        <v>3.23</v>
      </c>
    </row>
    <row r="1133" spans="2:6" outlineLevel="1" x14ac:dyDescent="0.25">
      <c r="B1133" s="31">
        <v>91367</v>
      </c>
      <c r="C1133" s="29" t="s">
        <v>950</v>
      </c>
      <c r="D1133" s="31" t="s">
        <v>622</v>
      </c>
      <c r="E1133" s="31" t="s">
        <v>43</v>
      </c>
      <c r="F1133" s="33">
        <v>21.88</v>
      </c>
    </row>
    <row r="1134" spans="2:6" outlineLevel="1" x14ac:dyDescent="0.25">
      <c r="B1134" s="31">
        <v>91368</v>
      </c>
      <c r="C1134" s="29" t="s">
        <v>951</v>
      </c>
      <c r="D1134" s="31" t="s">
        <v>622</v>
      </c>
      <c r="E1134" s="31" t="s">
        <v>43</v>
      </c>
      <c r="F1134" s="33">
        <v>8.44</v>
      </c>
    </row>
    <row r="1135" spans="2:6" outlineLevel="1" x14ac:dyDescent="0.25">
      <c r="B1135" s="31">
        <v>91369</v>
      </c>
      <c r="C1135" s="29" t="s">
        <v>952</v>
      </c>
      <c r="D1135" s="31" t="s">
        <v>622</v>
      </c>
      <c r="E1135" s="31" t="s">
        <v>43</v>
      </c>
      <c r="F1135" s="33">
        <v>3.4</v>
      </c>
    </row>
    <row r="1136" spans="2:6" outlineLevel="1" x14ac:dyDescent="0.25">
      <c r="B1136" s="31">
        <v>91375</v>
      </c>
      <c r="C1136" s="29" t="s">
        <v>953</v>
      </c>
      <c r="D1136" s="31" t="s">
        <v>622</v>
      </c>
      <c r="E1136" s="31" t="s">
        <v>43</v>
      </c>
      <c r="F1136" s="33">
        <v>19.34</v>
      </c>
    </row>
    <row r="1137" spans="2:6" outlineLevel="1" x14ac:dyDescent="0.25">
      <c r="B1137" s="31">
        <v>91376</v>
      </c>
      <c r="C1137" s="29" t="s">
        <v>954</v>
      </c>
      <c r="D1137" s="31" t="s">
        <v>622</v>
      </c>
      <c r="E1137" s="31" t="s">
        <v>43</v>
      </c>
      <c r="F1137" s="33">
        <v>7.95</v>
      </c>
    </row>
    <row r="1138" spans="2:6" outlineLevel="1" x14ac:dyDescent="0.25">
      <c r="B1138" s="31">
        <v>91377</v>
      </c>
      <c r="C1138" s="29" t="s">
        <v>955</v>
      </c>
      <c r="D1138" s="31" t="s">
        <v>622</v>
      </c>
      <c r="E1138" s="31" t="s">
        <v>43</v>
      </c>
      <c r="F1138" s="33">
        <v>3.21</v>
      </c>
    </row>
    <row r="1139" spans="2:6" outlineLevel="1" x14ac:dyDescent="0.25">
      <c r="B1139" s="31">
        <v>91380</v>
      </c>
      <c r="C1139" s="29" t="s">
        <v>956</v>
      </c>
      <c r="D1139" s="31" t="s">
        <v>622</v>
      </c>
      <c r="E1139" s="31" t="s">
        <v>43</v>
      </c>
      <c r="F1139" s="33">
        <v>28.78</v>
      </c>
    </row>
    <row r="1140" spans="2:6" outlineLevel="1" x14ac:dyDescent="0.25">
      <c r="B1140" s="31">
        <v>91381</v>
      </c>
      <c r="C1140" s="29" t="s">
        <v>957</v>
      </c>
      <c r="D1140" s="31" t="s">
        <v>622</v>
      </c>
      <c r="E1140" s="31" t="s">
        <v>43</v>
      </c>
      <c r="F1140" s="33">
        <v>11.1</v>
      </c>
    </row>
    <row r="1141" spans="2:6" outlineLevel="1" x14ac:dyDescent="0.25">
      <c r="B1141" s="31">
        <v>91382</v>
      </c>
      <c r="C1141" s="29" t="s">
        <v>958</v>
      </c>
      <c r="D1141" s="31" t="s">
        <v>622</v>
      </c>
      <c r="E1141" s="31" t="s">
        <v>43</v>
      </c>
      <c r="F1141" s="33">
        <v>4.4800000000000004</v>
      </c>
    </row>
    <row r="1142" spans="2:6" outlineLevel="1" x14ac:dyDescent="0.25">
      <c r="B1142" s="31">
        <v>91383</v>
      </c>
      <c r="C1142" s="29" t="s">
        <v>959</v>
      </c>
      <c r="D1142" s="31" t="s">
        <v>622</v>
      </c>
      <c r="E1142" s="31" t="s">
        <v>43</v>
      </c>
      <c r="F1142" s="33">
        <v>51.94</v>
      </c>
    </row>
    <row r="1143" spans="2:6" outlineLevel="1" x14ac:dyDescent="0.25">
      <c r="B1143" s="31">
        <v>91384</v>
      </c>
      <c r="C1143" s="29" t="s">
        <v>960</v>
      </c>
      <c r="D1143" s="31" t="s">
        <v>622</v>
      </c>
      <c r="E1143" s="31" t="s">
        <v>446</v>
      </c>
      <c r="F1143" s="33">
        <v>142.19999999999999</v>
      </c>
    </row>
    <row r="1144" spans="2:6" outlineLevel="1" x14ac:dyDescent="0.25">
      <c r="B1144" s="31">
        <v>91390</v>
      </c>
      <c r="C1144" s="29" t="s">
        <v>961</v>
      </c>
      <c r="D1144" s="31" t="s">
        <v>622</v>
      </c>
      <c r="E1144" s="31" t="s">
        <v>43</v>
      </c>
      <c r="F1144" s="33">
        <v>19.11</v>
      </c>
    </row>
    <row r="1145" spans="2:6" outlineLevel="1" x14ac:dyDescent="0.25">
      <c r="B1145" s="31">
        <v>91391</v>
      </c>
      <c r="C1145" s="29" t="s">
        <v>962</v>
      </c>
      <c r="D1145" s="31" t="s">
        <v>622</v>
      </c>
      <c r="E1145" s="31" t="s">
        <v>43</v>
      </c>
      <c r="F1145" s="33">
        <v>7.63</v>
      </c>
    </row>
    <row r="1146" spans="2:6" outlineLevel="1" x14ac:dyDescent="0.25">
      <c r="B1146" s="31">
        <v>91392</v>
      </c>
      <c r="C1146" s="29" t="s">
        <v>963</v>
      </c>
      <c r="D1146" s="31" t="s">
        <v>622</v>
      </c>
      <c r="E1146" s="31" t="s">
        <v>43</v>
      </c>
      <c r="F1146" s="33">
        <v>3.07</v>
      </c>
    </row>
    <row r="1147" spans="2:6" outlineLevel="1" x14ac:dyDescent="0.25">
      <c r="B1147" s="31">
        <v>91396</v>
      </c>
      <c r="C1147" s="29" t="s">
        <v>964</v>
      </c>
      <c r="D1147" s="31" t="s">
        <v>622</v>
      </c>
      <c r="E1147" s="31" t="s">
        <v>43</v>
      </c>
      <c r="F1147" s="33">
        <v>28.97</v>
      </c>
    </row>
    <row r="1148" spans="2:6" outlineLevel="1" x14ac:dyDescent="0.25">
      <c r="B1148" s="31">
        <v>91397</v>
      </c>
      <c r="C1148" s="29" t="s">
        <v>965</v>
      </c>
      <c r="D1148" s="31" t="s">
        <v>622</v>
      </c>
      <c r="E1148" s="31" t="s">
        <v>43</v>
      </c>
      <c r="F1148" s="33">
        <v>11.22</v>
      </c>
    </row>
    <row r="1149" spans="2:6" outlineLevel="1" x14ac:dyDescent="0.25">
      <c r="B1149" s="31">
        <v>91398</v>
      </c>
      <c r="C1149" s="29" t="s">
        <v>966</v>
      </c>
      <c r="D1149" s="31" t="s">
        <v>622</v>
      </c>
      <c r="E1149" s="31" t="s">
        <v>43</v>
      </c>
      <c r="F1149" s="33">
        <v>4.53</v>
      </c>
    </row>
    <row r="1150" spans="2:6" outlineLevel="1" x14ac:dyDescent="0.25">
      <c r="B1150" s="31">
        <v>91402</v>
      </c>
      <c r="C1150" s="29" t="s">
        <v>967</v>
      </c>
      <c r="D1150" s="31" t="s">
        <v>622</v>
      </c>
      <c r="E1150" s="31" t="s">
        <v>43</v>
      </c>
      <c r="F1150" s="33">
        <v>3.53</v>
      </c>
    </row>
    <row r="1151" spans="2:6" outlineLevel="1" x14ac:dyDescent="0.25">
      <c r="B1151" s="31">
        <v>91466</v>
      </c>
      <c r="C1151" s="29" t="s">
        <v>968</v>
      </c>
      <c r="D1151" s="31" t="s">
        <v>622</v>
      </c>
      <c r="E1151" s="31" t="s">
        <v>43</v>
      </c>
      <c r="F1151" s="33">
        <v>4.01</v>
      </c>
    </row>
    <row r="1152" spans="2:6" outlineLevel="1" x14ac:dyDescent="0.25">
      <c r="B1152" s="31">
        <v>91467</v>
      </c>
      <c r="C1152" s="29" t="s">
        <v>969</v>
      </c>
      <c r="D1152" s="31" t="s">
        <v>622</v>
      </c>
      <c r="E1152" s="31" t="s">
        <v>446</v>
      </c>
      <c r="F1152" s="33">
        <v>158.58000000000001</v>
      </c>
    </row>
    <row r="1153" spans="2:6" outlineLevel="1" x14ac:dyDescent="0.25">
      <c r="B1153" s="31">
        <v>91468</v>
      </c>
      <c r="C1153" s="29" t="s">
        <v>970</v>
      </c>
      <c r="D1153" s="31" t="s">
        <v>622</v>
      </c>
      <c r="E1153" s="31" t="s">
        <v>43</v>
      </c>
      <c r="F1153" s="33">
        <v>22.79</v>
      </c>
    </row>
    <row r="1154" spans="2:6" outlineLevel="1" x14ac:dyDescent="0.25">
      <c r="B1154" s="31">
        <v>91469</v>
      </c>
      <c r="C1154" s="29" t="s">
        <v>971</v>
      </c>
      <c r="D1154" s="31" t="s">
        <v>622</v>
      </c>
      <c r="E1154" s="31" t="s">
        <v>43</v>
      </c>
      <c r="F1154" s="33">
        <v>9.9700000000000006</v>
      </c>
    </row>
    <row r="1155" spans="2:6" outlineLevel="1" x14ac:dyDescent="0.25">
      <c r="B1155" s="31">
        <v>91484</v>
      </c>
      <c r="C1155" s="29" t="s">
        <v>972</v>
      </c>
      <c r="D1155" s="31" t="s">
        <v>622</v>
      </c>
      <c r="E1155" s="31" t="s">
        <v>43</v>
      </c>
      <c r="F1155" s="33">
        <v>7.59</v>
      </c>
    </row>
    <row r="1156" spans="2:6" outlineLevel="1" x14ac:dyDescent="0.25">
      <c r="B1156" s="31">
        <v>91485</v>
      </c>
      <c r="C1156" s="29" t="s">
        <v>973</v>
      </c>
      <c r="D1156" s="31" t="s">
        <v>622</v>
      </c>
      <c r="E1156" s="31" t="s">
        <v>446</v>
      </c>
      <c r="F1156" s="33">
        <v>163.62</v>
      </c>
    </row>
    <row r="1157" spans="2:6" outlineLevel="1" x14ac:dyDescent="0.25">
      <c r="B1157" s="31">
        <v>91529</v>
      </c>
      <c r="C1157" s="29" t="s">
        <v>974</v>
      </c>
      <c r="D1157" s="31" t="s">
        <v>622</v>
      </c>
      <c r="E1157" s="31" t="s">
        <v>43</v>
      </c>
      <c r="F1157" s="33">
        <v>0.8</v>
      </c>
    </row>
    <row r="1158" spans="2:6" outlineLevel="1" x14ac:dyDescent="0.25">
      <c r="B1158" s="31">
        <v>91530</v>
      </c>
      <c r="C1158" s="29" t="s">
        <v>975</v>
      </c>
      <c r="D1158" s="31" t="s">
        <v>622</v>
      </c>
      <c r="E1158" s="31" t="s">
        <v>43</v>
      </c>
      <c r="F1158" s="33">
        <v>0.21</v>
      </c>
    </row>
    <row r="1159" spans="2:6" outlineLevel="1" x14ac:dyDescent="0.25">
      <c r="B1159" s="31">
        <v>91531</v>
      </c>
      <c r="C1159" s="29" t="s">
        <v>976</v>
      </c>
      <c r="D1159" s="31" t="s">
        <v>622</v>
      </c>
      <c r="E1159" s="31" t="s">
        <v>43</v>
      </c>
      <c r="F1159" s="33">
        <v>1</v>
      </c>
    </row>
    <row r="1160" spans="2:6" outlineLevel="1" x14ac:dyDescent="0.25">
      <c r="B1160" s="31">
        <v>91532</v>
      </c>
      <c r="C1160" s="29" t="s">
        <v>977</v>
      </c>
      <c r="D1160" s="31" t="s">
        <v>622</v>
      </c>
      <c r="E1160" s="31" t="s">
        <v>446</v>
      </c>
      <c r="F1160" s="33">
        <v>6.06</v>
      </c>
    </row>
    <row r="1161" spans="2:6" outlineLevel="1" x14ac:dyDescent="0.25">
      <c r="B1161" s="31">
        <v>91629</v>
      </c>
      <c r="C1161" s="29" t="s">
        <v>978</v>
      </c>
      <c r="D1161" s="31" t="s">
        <v>622</v>
      </c>
      <c r="E1161" s="31" t="s">
        <v>43</v>
      </c>
      <c r="F1161" s="33">
        <v>21.42</v>
      </c>
    </row>
    <row r="1162" spans="2:6" outlineLevel="1" x14ac:dyDescent="0.25">
      <c r="B1162" s="31">
        <v>91630</v>
      </c>
      <c r="C1162" s="29" t="s">
        <v>979</v>
      </c>
      <c r="D1162" s="31" t="s">
        <v>622</v>
      </c>
      <c r="E1162" s="31" t="s">
        <v>43</v>
      </c>
      <c r="F1162" s="33">
        <v>7.98</v>
      </c>
    </row>
    <row r="1163" spans="2:6" outlineLevel="1" x14ac:dyDescent="0.25">
      <c r="B1163" s="31">
        <v>91631</v>
      </c>
      <c r="C1163" s="29" t="s">
        <v>980</v>
      </c>
      <c r="D1163" s="31" t="s">
        <v>622</v>
      </c>
      <c r="E1163" s="31" t="s">
        <v>43</v>
      </c>
      <c r="F1163" s="33">
        <v>3.22</v>
      </c>
    </row>
    <row r="1164" spans="2:6" outlineLevel="1" x14ac:dyDescent="0.25">
      <c r="B1164" s="31">
        <v>91632</v>
      </c>
      <c r="C1164" s="29" t="s">
        <v>981</v>
      </c>
      <c r="D1164" s="31" t="s">
        <v>622</v>
      </c>
      <c r="E1164" s="31" t="s">
        <v>43</v>
      </c>
      <c r="F1164" s="33">
        <v>36.76</v>
      </c>
    </row>
    <row r="1165" spans="2:6" outlineLevel="1" x14ac:dyDescent="0.25">
      <c r="B1165" s="31">
        <v>91633</v>
      </c>
      <c r="C1165" s="29" t="s">
        <v>982</v>
      </c>
      <c r="D1165" s="31" t="s">
        <v>622</v>
      </c>
      <c r="E1165" s="31" t="s">
        <v>446</v>
      </c>
      <c r="F1165" s="33">
        <v>134.22</v>
      </c>
    </row>
    <row r="1166" spans="2:6" outlineLevel="1" x14ac:dyDescent="0.25">
      <c r="B1166" s="31">
        <v>91640</v>
      </c>
      <c r="C1166" s="29" t="s">
        <v>983</v>
      </c>
      <c r="D1166" s="31" t="s">
        <v>622</v>
      </c>
      <c r="E1166" s="31" t="s">
        <v>43</v>
      </c>
      <c r="F1166" s="33">
        <v>40.1</v>
      </c>
    </row>
    <row r="1167" spans="2:6" outlineLevel="1" x14ac:dyDescent="0.25">
      <c r="B1167" s="31">
        <v>91641</v>
      </c>
      <c r="C1167" s="29" t="s">
        <v>984</v>
      </c>
      <c r="D1167" s="31" t="s">
        <v>622</v>
      </c>
      <c r="E1167" s="31" t="s">
        <v>43</v>
      </c>
      <c r="F1167" s="33">
        <v>16.190000000000001</v>
      </c>
    </row>
    <row r="1168" spans="2:6" outlineLevel="1" x14ac:dyDescent="0.25">
      <c r="B1168" s="31">
        <v>91642</v>
      </c>
      <c r="C1168" s="29" t="s">
        <v>985</v>
      </c>
      <c r="D1168" s="31" t="s">
        <v>622</v>
      </c>
      <c r="E1168" s="31" t="s">
        <v>43</v>
      </c>
      <c r="F1168" s="33">
        <v>6.54</v>
      </c>
    </row>
    <row r="1169" spans="2:6" outlineLevel="1" x14ac:dyDescent="0.25">
      <c r="B1169" s="31">
        <v>91643</v>
      </c>
      <c r="C1169" s="29" t="s">
        <v>986</v>
      </c>
      <c r="D1169" s="31" t="s">
        <v>622</v>
      </c>
      <c r="E1169" s="31" t="s">
        <v>43</v>
      </c>
      <c r="F1169" s="33">
        <v>72.33</v>
      </c>
    </row>
    <row r="1170" spans="2:6" outlineLevel="1" x14ac:dyDescent="0.25">
      <c r="B1170" s="31">
        <v>91644</v>
      </c>
      <c r="C1170" s="29" t="s">
        <v>987</v>
      </c>
      <c r="D1170" s="31" t="s">
        <v>622</v>
      </c>
      <c r="E1170" s="31" t="s">
        <v>446</v>
      </c>
      <c r="F1170" s="33">
        <v>302.04000000000002</v>
      </c>
    </row>
    <row r="1171" spans="2:6" outlineLevel="1" x14ac:dyDescent="0.25">
      <c r="B1171" s="31">
        <v>91688</v>
      </c>
      <c r="C1171" s="29" t="s">
        <v>988</v>
      </c>
      <c r="D1171" s="31" t="s">
        <v>622</v>
      </c>
      <c r="E1171" s="31" t="s">
        <v>45</v>
      </c>
      <c r="F1171" s="33">
        <v>0.11</v>
      </c>
    </row>
    <row r="1172" spans="2:6" outlineLevel="1" x14ac:dyDescent="0.25">
      <c r="B1172" s="31">
        <v>91689</v>
      </c>
      <c r="C1172" s="29" t="s">
        <v>989</v>
      </c>
      <c r="D1172" s="31" t="s">
        <v>622</v>
      </c>
      <c r="E1172" s="31" t="s">
        <v>45</v>
      </c>
      <c r="F1172" s="33">
        <v>0.02</v>
      </c>
    </row>
    <row r="1173" spans="2:6" outlineLevel="1" x14ac:dyDescent="0.25">
      <c r="B1173" s="31">
        <v>91690</v>
      </c>
      <c r="C1173" s="29" t="s">
        <v>990</v>
      </c>
      <c r="D1173" s="31" t="s">
        <v>622</v>
      </c>
      <c r="E1173" s="31" t="s">
        <v>45</v>
      </c>
      <c r="F1173" s="33">
        <v>7.0000000000000007E-2</v>
      </c>
    </row>
    <row r="1174" spans="2:6" outlineLevel="1" x14ac:dyDescent="0.25">
      <c r="B1174" s="31">
        <v>91691</v>
      </c>
      <c r="C1174" s="29" t="s">
        <v>991</v>
      </c>
      <c r="D1174" s="31" t="s">
        <v>622</v>
      </c>
      <c r="E1174" s="31" t="s">
        <v>45</v>
      </c>
      <c r="F1174" s="33">
        <v>1.38</v>
      </c>
    </row>
    <row r="1175" spans="2:6" outlineLevel="1" x14ac:dyDescent="0.25">
      <c r="B1175" s="31">
        <v>92040</v>
      </c>
      <c r="C1175" s="29" t="s">
        <v>992</v>
      </c>
      <c r="D1175" s="31" t="s">
        <v>622</v>
      </c>
      <c r="E1175" s="31" t="s">
        <v>43</v>
      </c>
      <c r="F1175" s="33">
        <v>6.47</v>
      </c>
    </row>
    <row r="1176" spans="2:6" outlineLevel="1" x14ac:dyDescent="0.25">
      <c r="B1176" s="31">
        <v>92041</v>
      </c>
      <c r="C1176" s="29" t="s">
        <v>993</v>
      </c>
      <c r="D1176" s="31" t="s">
        <v>622</v>
      </c>
      <c r="E1176" s="31" t="s">
        <v>43</v>
      </c>
      <c r="F1176" s="33">
        <v>1.33</v>
      </c>
    </row>
    <row r="1177" spans="2:6" outlineLevel="1" x14ac:dyDescent="0.25">
      <c r="B1177" s="31">
        <v>92042</v>
      </c>
      <c r="C1177" s="29" t="s">
        <v>994</v>
      </c>
      <c r="D1177" s="31" t="s">
        <v>622</v>
      </c>
      <c r="E1177" s="31" t="s">
        <v>43</v>
      </c>
      <c r="F1177" s="33">
        <v>5.39</v>
      </c>
    </row>
    <row r="1178" spans="2:6" outlineLevel="1" x14ac:dyDescent="0.25">
      <c r="B1178" s="31">
        <v>92101</v>
      </c>
      <c r="C1178" s="29" t="s">
        <v>995</v>
      </c>
      <c r="D1178" s="31" t="s">
        <v>622</v>
      </c>
      <c r="E1178" s="31" t="s">
        <v>43</v>
      </c>
      <c r="F1178" s="33">
        <v>41.27</v>
      </c>
    </row>
    <row r="1179" spans="2:6" outlineLevel="1" x14ac:dyDescent="0.25">
      <c r="B1179" s="31">
        <v>92102</v>
      </c>
      <c r="C1179" s="29" t="s">
        <v>996</v>
      </c>
      <c r="D1179" s="31" t="s">
        <v>622</v>
      </c>
      <c r="E1179" s="31" t="s">
        <v>43</v>
      </c>
      <c r="F1179" s="33">
        <v>14.05</v>
      </c>
    </row>
    <row r="1180" spans="2:6" outlineLevel="1" x14ac:dyDescent="0.25">
      <c r="B1180" s="31">
        <v>92103</v>
      </c>
      <c r="C1180" s="29" t="s">
        <v>997</v>
      </c>
      <c r="D1180" s="31" t="s">
        <v>622</v>
      </c>
      <c r="E1180" s="31" t="s">
        <v>43</v>
      </c>
      <c r="F1180" s="33">
        <v>9.82</v>
      </c>
    </row>
    <row r="1181" spans="2:6" outlineLevel="1" x14ac:dyDescent="0.25">
      <c r="B1181" s="31">
        <v>92104</v>
      </c>
      <c r="C1181" s="29" t="s">
        <v>998</v>
      </c>
      <c r="D1181" s="31" t="s">
        <v>622</v>
      </c>
      <c r="E1181" s="31" t="s">
        <v>43</v>
      </c>
      <c r="F1181" s="33">
        <v>67.8</v>
      </c>
    </row>
    <row r="1182" spans="2:6" outlineLevel="1" x14ac:dyDescent="0.25">
      <c r="B1182" s="31">
        <v>92105</v>
      </c>
      <c r="C1182" s="29" t="s">
        <v>999</v>
      </c>
      <c r="D1182" s="31" t="s">
        <v>622</v>
      </c>
      <c r="E1182" s="31" t="s">
        <v>446</v>
      </c>
      <c r="F1182" s="33">
        <v>176.81</v>
      </c>
    </row>
    <row r="1183" spans="2:6" outlineLevel="1" x14ac:dyDescent="0.25">
      <c r="B1183" s="31">
        <v>92108</v>
      </c>
      <c r="C1183" s="29" t="s">
        <v>1000</v>
      </c>
      <c r="D1183" s="31" t="s">
        <v>622</v>
      </c>
      <c r="E1183" s="31" t="s">
        <v>45</v>
      </c>
      <c r="F1183" s="33">
        <v>0.92</v>
      </c>
    </row>
    <row r="1184" spans="2:6" outlineLevel="1" x14ac:dyDescent="0.25">
      <c r="B1184" s="31">
        <v>92109</v>
      </c>
      <c r="C1184" s="29" t="s">
        <v>1001</v>
      </c>
      <c r="D1184" s="31" t="s">
        <v>622</v>
      </c>
      <c r="E1184" s="31" t="s">
        <v>45</v>
      </c>
      <c r="F1184" s="33">
        <v>0.22</v>
      </c>
    </row>
    <row r="1185" spans="2:6" outlineLevel="1" x14ac:dyDescent="0.25">
      <c r="B1185" s="31">
        <v>92110</v>
      </c>
      <c r="C1185" s="29" t="s">
        <v>1002</v>
      </c>
      <c r="D1185" s="31" t="s">
        <v>622</v>
      </c>
      <c r="E1185" s="31" t="s">
        <v>45</v>
      </c>
      <c r="F1185" s="33">
        <v>1.23</v>
      </c>
    </row>
    <row r="1186" spans="2:6" outlineLevel="1" x14ac:dyDescent="0.25">
      <c r="B1186" s="31">
        <v>92111</v>
      </c>
      <c r="C1186" s="29" t="s">
        <v>1003</v>
      </c>
      <c r="D1186" s="31" t="s">
        <v>622</v>
      </c>
      <c r="E1186" s="31" t="s">
        <v>45</v>
      </c>
      <c r="F1186" s="33">
        <v>1.27</v>
      </c>
    </row>
    <row r="1187" spans="2:6" outlineLevel="1" x14ac:dyDescent="0.25">
      <c r="B1187" s="31">
        <v>92114</v>
      </c>
      <c r="C1187" s="29" t="s">
        <v>1004</v>
      </c>
      <c r="D1187" s="31" t="s">
        <v>622</v>
      </c>
      <c r="E1187" s="31" t="s">
        <v>45</v>
      </c>
      <c r="F1187" s="33">
        <v>0.24</v>
      </c>
    </row>
    <row r="1188" spans="2:6" outlineLevel="1" x14ac:dyDescent="0.25">
      <c r="B1188" s="31">
        <v>92115</v>
      </c>
      <c r="C1188" s="29" t="s">
        <v>1005</v>
      </c>
      <c r="D1188" s="31" t="s">
        <v>622</v>
      </c>
      <c r="E1188" s="31" t="s">
        <v>45</v>
      </c>
      <c r="F1188" s="33">
        <v>0.05</v>
      </c>
    </row>
    <row r="1189" spans="2:6" outlineLevel="1" x14ac:dyDescent="0.25">
      <c r="B1189" s="31">
        <v>92116</v>
      </c>
      <c r="C1189" s="29" t="s">
        <v>1006</v>
      </c>
      <c r="D1189" s="31" t="s">
        <v>622</v>
      </c>
      <c r="E1189" s="31" t="s">
        <v>45</v>
      </c>
      <c r="F1189" s="33">
        <v>0.17</v>
      </c>
    </row>
    <row r="1190" spans="2:6" outlineLevel="1" x14ac:dyDescent="0.25">
      <c r="B1190" s="31">
        <v>92133</v>
      </c>
      <c r="C1190" s="29" t="s">
        <v>1007</v>
      </c>
      <c r="D1190" s="31" t="s">
        <v>622</v>
      </c>
      <c r="E1190" s="31" t="s">
        <v>446</v>
      </c>
      <c r="F1190" s="33">
        <v>12.97</v>
      </c>
    </row>
    <row r="1191" spans="2:6" outlineLevel="1" x14ac:dyDescent="0.25">
      <c r="B1191" s="31">
        <v>92134</v>
      </c>
      <c r="C1191" s="29" t="s">
        <v>1008</v>
      </c>
      <c r="D1191" s="31" t="s">
        <v>622</v>
      </c>
      <c r="E1191" s="31" t="s">
        <v>446</v>
      </c>
      <c r="F1191" s="33">
        <v>3.99</v>
      </c>
    </row>
    <row r="1192" spans="2:6" outlineLevel="1" x14ac:dyDescent="0.25">
      <c r="B1192" s="31">
        <v>92135</v>
      </c>
      <c r="C1192" s="29" t="s">
        <v>1009</v>
      </c>
      <c r="D1192" s="31" t="s">
        <v>622</v>
      </c>
      <c r="E1192" s="31" t="s">
        <v>446</v>
      </c>
      <c r="F1192" s="33">
        <v>1.62</v>
      </c>
    </row>
    <row r="1193" spans="2:6" outlineLevel="1" x14ac:dyDescent="0.25">
      <c r="B1193" s="31">
        <v>92136</v>
      </c>
      <c r="C1193" s="29" t="s">
        <v>1010</v>
      </c>
      <c r="D1193" s="31" t="s">
        <v>622</v>
      </c>
      <c r="E1193" s="31" t="s">
        <v>446</v>
      </c>
      <c r="F1193" s="33">
        <v>16.21</v>
      </c>
    </row>
    <row r="1194" spans="2:6" outlineLevel="1" x14ac:dyDescent="0.25">
      <c r="B1194" s="31">
        <v>92137</v>
      </c>
      <c r="C1194" s="29" t="s">
        <v>1011</v>
      </c>
      <c r="D1194" s="31" t="s">
        <v>622</v>
      </c>
      <c r="E1194" s="31" t="s">
        <v>446</v>
      </c>
      <c r="F1194" s="33">
        <v>35.340000000000003</v>
      </c>
    </row>
    <row r="1195" spans="2:6" outlineLevel="1" x14ac:dyDescent="0.25">
      <c r="B1195" s="31">
        <v>92140</v>
      </c>
      <c r="C1195" s="29" t="s">
        <v>1012</v>
      </c>
      <c r="D1195" s="31" t="s">
        <v>622</v>
      </c>
      <c r="E1195" s="31" t="s">
        <v>45</v>
      </c>
      <c r="F1195" s="33">
        <v>4.75</v>
      </c>
    </row>
    <row r="1196" spans="2:6" outlineLevel="1" x14ac:dyDescent="0.25">
      <c r="B1196" s="31">
        <v>92141</v>
      </c>
      <c r="C1196" s="29" t="s">
        <v>1013</v>
      </c>
      <c r="D1196" s="31" t="s">
        <v>622</v>
      </c>
      <c r="E1196" s="31" t="s">
        <v>45</v>
      </c>
      <c r="F1196" s="33">
        <v>1.46</v>
      </c>
    </row>
    <row r="1197" spans="2:6" outlineLevel="1" x14ac:dyDescent="0.25">
      <c r="B1197" s="31">
        <v>92142</v>
      </c>
      <c r="C1197" s="29" t="s">
        <v>1014</v>
      </c>
      <c r="D1197" s="31" t="s">
        <v>622</v>
      </c>
      <c r="E1197" s="31" t="s">
        <v>45</v>
      </c>
      <c r="F1197" s="33">
        <v>0.59</v>
      </c>
    </row>
    <row r="1198" spans="2:6" outlineLevel="1" x14ac:dyDescent="0.25">
      <c r="B1198" s="31">
        <v>92143</v>
      </c>
      <c r="C1198" s="29" t="s">
        <v>1015</v>
      </c>
      <c r="D1198" s="31" t="s">
        <v>622</v>
      </c>
      <c r="E1198" s="31" t="s">
        <v>45</v>
      </c>
      <c r="F1198" s="33">
        <v>5.94</v>
      </c>
    </row>
    <row r="1199" spans="2:6" outlineLevel="1" x14ac:dyDescent="0.25">
      <c r="B1199" s="31">
        <v>92144</v>
      </c>
      <c r="C1199" s="29" t="s">
        <v>1016</v>
      </c>
      <c r="D1199" s="31" t="s">
        <v>622</v>
      </c>
      <c r="E1199" s="31" t="s">
        <v>446</v>
      </c>
      <c r="F1199" s="33">
        <v>39.4</v>
      </c>
    </row>
    <row r="1200" spans="2:6" outlineLevel="1" x14ac:dyDescent="0.25">
      <c r="B1200" s="31">
        <v>92237</v>
      </c>
      <c r="C1200" s="29" t="s">
        <v>1017</v>
      </c>
      <c r="D1200" s="31" t="s">
        <v>622</v>
      </c>
      <c r="E1200" s="31" t="s">
        <v>43</v>
      </c>
      <c r="F1200" s="33">
        <v>29.2</v>
      </c>
    </row>
    <row r="1201" spans="2:6" outlineLevel="1" x14ac:dyDescent="0.25">
      <c r="B1201" s="31">
        <v>92238</v>
      </c>
      <c r="C1201" s="29" t="s">
        <v>1018</v>
      </c>
      <c r="D1201" s="31" t="s">
        <v>622</v>
      </c>
      <c r="E1201" s="31" t="s">
        <v>43</v>
      </c>
      <c r="F1201" s="33">
        <v>11.76</v>
      </c>
    </row>
    <row r="1202" spans="2:6" outlineLevel="1" x14ac:dyDescent="0.25">
      <c r="B1202" s="31">
        <v>92239</v>
      </c>
      <c r="C1202" s="29" t="s">
        <v>1019</v>
      </c>
      <c r="D1202" s="31" t="s">
        <v>622</v>
      </c>
      <c r="E1202" s="31" t="s">
        <v>43</v>
      </c>
      <c r="F1202" s="33">
        <v>4.75</v>
      </c>
    </row>
    <row r="1203" spans="2:6" outlineLevel="1" x14ac:dyDescent="0.25">
      <c r="B1203" s="31">
        <v>92240</v>
      </c>
      <c r="C1203" s="29" t="s">
        <v>1020</v>
      </c>
      <c r="D1203" s="31" t="s">
        <v>622</v>
      </c>
      <c r="E1203" s="31" t="s">
        <v>43</v>
      </c>
      <c r="F1203" s="33">
        <v>52.43</v>
      </c>
    </row>
    <row r="1204" spans="2:6" outlineLevel="1" x14ac:dyDescent="0.25">
      <c r="B1204" s="31">
        <v>92241</v>
      </c>
      <c r="C1204" s="29" t="s">
        <v>1021</v>
      </c>
      <c r="D1204" s="31" t="s">
        <v>622</v>
      </c>
      <c r="E1204" s="31" t="s">
        <v>446</v>
      </c>
      <c r="F1204" s="33">
        <v>276.89999999999998</v>
      </c>
    </row>
    <row r="1205" spans="2:6" outlineLevel="1" x14ac:dyDescent="0.25">
      <c r="B1205" s="31">
        <v>92712</v>
      </c>
      <c r="C1205" s="29" t="s">
        <v>1022</v>
      </c>
      <c r="D1205" s="31" t="s">
        <v>622</v>
      </c>
      <c r="E1205" s="31" t="s">
        <v>45</v>
      </c>
      <c r="F1205" s="33">
        <v>0.21</v>
      </c>
    </row>
    <row r="1206" spans="2:6" outlineLevel="1" x14ac:dyDescent="0.25">
      <c r="B1206" s="31">
        <v>92713</v>
      </c>
      <c r="C1206" s="29" t="s">
        <v>1023</v>
      </c>
      <c r="D1206" s="31" t="s">
        <v>622</v>
      </c>
      <c r="E1206" s="31" t="s">
        <v>45</v>
      </c>
      <c r="F1206" s="33">
        <v>0.05</v>
      </c>
    </row>
    <row r="1207" spans="2:6" outlineLevel="1" x14ac:dyDescent="0.25">
      <c r="B1207" s="31">
        <v>92714</v>
      </c>
      <c r="C1207" s="29" t="s">
        <v>1024</v>
      </c>
      <c r="D1207" s="31" t="s">
        <v>622</v>
      </c>
      <c r="E1207" s="31" t="s">
        <v>45</v>
      </c>
      <c r="F1207" s="33">
        <v>0.28000000000000003</v>
      </c>
    </row>
    <row r="1208" spans="2:6" outlineLevel="1" x14ac:dyDescent="0.25">
      <c r="B1208" s="31">
        <v>92715</v>
      </c>
      <c r="C1208" s="29" t="s">
        <v>1025</v>
      </c>
      <c r="D1208" s="31" t="s">
        <v>622</v>
      </c>
      <c r="E1208" s="31" t="s">
        <v>45</v>
      </c>
      <c r="F1208" s="33">
        <v>135.6</v>
      </c>
    </row>
    <row r="1209" spans="2:6" outlineLevel="1" x14ac:dyDescent="0.25">
      <c r="B1209" s="31">
        <v>92956</v>
      </c>
      <c r="C1209" s="29" t="s">
        <v>1026</v>
      </c>
      <c r="D1209" s="31" t="s">
        <v>622</v>
      </c>
      <c r="E1209" s="31" t="s">
        <v>43</v>
      </c>
      <c r="F1209" s="33">
        <v>4.3</v>
      </c>
    </row>
    <row r="1210" spans="2:6" outlineLevel="1" x14ac:dyDescent="0.25">
      <c r="B1210" s="31">
        <v>92957</v>
      </c>
      <c r="C1210" s="29" t="s">
        <v>1027</v>
      </c>
      <c r="D1210" s="31" t="s">
        <v>622</v>
      </c>
      <c r="E1210" s="31" t="s">
        <v>43</v>
      </c>
      <c r="F1210" s="33">
        <v>0.99</v>
      </c>
    </row>
    <row r="1211" spans="2:6" outlineLevel="1" x14ac:dyDescent="0.25">
      <c r="B1211" s="31">
        <v>92958</v>
      </c>
      <c r="C1211" s="29" t="s">
        <v>1028</v>
      </c>
      <c r="D1211" s="31" t="s">
        <v>622</v>
      </c>
      <c r="E1211" s="31" t="s">
        <v>43</v>
      </c>
      <c r="F1211" s="33">
        <v>4.7</v>
      </c>
    </row>
    <row r="1212" spans="2:6" outlineLevel="1" x14ac:dyDescent="0.25">
      <c r="B1212" s="31">
        <v>92959</v>
      </c>
      <c r="C1212" s="29" t="s">
        <v>1029</v>
      </c>
      <c r="D1212" s="31" t="s">
        <v>622</v>
      </c>
      <c r="E1212" s="31" t="s">
        <v>446</v>
      </c>
      <c r="F1212" s="33">
        <v>9.3000000000000007</v>
      </c>
    </row>
    <row r="1213" spans="2:6" outlineLevel="1" x14ac:dyDescent="0.25">
      <c r="B1213" s="31">
        <v>92963</v>
      </c>
      <c r="C1213" s="29" t="s">
        <v>1030</v>
      </c>
      <c r="D1213" s="31" t="s">
        <v>622</v>
      </c>
      <c r="E1213" s="31" t="s">
        <v>45</v>
      </c>
      <c r="F1213" s="33">
        <v>1.79</v>
      </c>
    </row>
    <row r="1214" spans="2:6" outlineLevel="1" x14ac:dyDescent="0.25">
      <c r="B1214" s="31">
        <v>92964</v>
      </c>
      <c r="C1214" s="29" t="s">
        <v>1031</v>
      </c>
      <c r="D1214" s="31" t="s">
        <v>622</v>
      </c>
      <c r="E1214" s="31" t="s">
        <v>45</v>
      </c>
      <c r="F1214" s="33">
        <v>0.41</v>
      </c>
    </row>
    <row r="1215" spans="2:6" outlineLevel="1" x14ac:dyDescent="0.25">
      <c r="B1215" s="31">
        <v>92965</v>
      </c>
      <c r="C1215" s="29" t="s">
        <v>1032</v>
      </c>
      <c r="D1215" s="31" t="s">
        <v>622</v>
      </c>
      <c r="E1215" s="31" t="s">
        <v>45</v>
      </c>
      <c r="F1215" s="33">
        <v>2.2400000000000002</v>
      </c>
    </row>
    <row r="1216" spans="2:6" outlineLevel="1" x14ac:dyDescent="0.25">
      <c r="B1216" s="31">
        <v>93220</v>
      </c>
      <c r="C1216" s="29" t="s">
        <v>1033</v>
      </c>
      <c r="D1216" s="31" t="s">
        <v>622</v>
      </c>
      <c r="E1216" s="31" t="s">
        <v>43</v>
      </c>
      <c r="F1216" s="33">
        <v>329.47</v>
      </c>
    </row>
    <row r="1217" spans="2:6" outlineLevel="1" x14ac:dyDescent="0.25">
      <c r="B1217" s="31">
        <v>93221</v>
      </c>
      <c r="C1217" s="29" t="s">
        <v>1034</v>
      </c>
      <c r="D1217" s="31" t="s">
        <v>622</v>
      </c>
      <c r="E1217" s="31" t="s">
        <v>43</v>
      </c>
      <c r="F1217" s="33">
        <v>88.39</v>
      </c>
    </row>
    <row r="1218" spans="2:6" outlineLevel="1" x14ac:dyDescent="0.25">
      <c r="B1218" s="31">
        <v>93222</v>
      </c>
      <c r="C1218" s="29" t="s">
        <v>1035</v>
      </c>
      <c r="D1218" s="31" t="s">
        <v>622</v>
      </c>
      <c r="E1218" s="31" t="s">
        <v>43</v>
      </c>
      <c r="F1218" s="33">
        <v>412.31</v>
      </c>
    </row>
    <row r="1219" spans="2:6" outlineLevel="1" x14ac:dyDescent="0.25">
      <c r="B1219" s="31">
        <v>93223</v>
      </c>
      <c r="C1219" s="29" t="s">
        <v>1036</v>
      </c>
      <c r="D1219" s="31" t="s">
        <v>622</v>
      </c>
      <c r="E1219" s="31" t="s">
        <v>446</v>
      </c>
      <c r="F1219" s="33">
        <v>156.66</v>
      </c>
    </row>
    <row r="1220" spans="2:6" outlineLevel="1" x14ac:dyDescent="0.25">
      <c r="B1220" s="31">
        <v>93229</v>
      </c>
      <c r="C1220" s="29" t="s">
        <v>1037</v>
      </c>
      <c r="D1220" s="31" t="s">
        <v>622</v>
      </c>
      <c r="E1220" s="31" t="s">
        <v>45</v>
      </c>
      <c r="F1220" s="33">
        <v>0.42</v>
      </c>
    </row>
    <row r="1221" spans="2:6" outlineLevel="1" x14ac:dyDescent="0.25">
      <c r="B1221" s="31">
        <v>93230</v>
      </c>
      <c r="C1221" s="29" t="s">
        <v>1038</v>
      </c>
      <c r="D1221" s="31" t="s">
        <v>622</v>
      </c>
      <c r="E1221" s="31" t="s">
        <v>45</v>
      </c>
      <c r="F1221" s="33">
        <v>0.09</v>
      </c>
    </row>
    <row r="1222" spans="2:6" outlineLevel="1" x14ac:dyDescent="0.25">
      <c r="B1222" s="31">
        <v>93231</v>
      </c>
      <c r="C1222" s="29" t="s">
        <v>1039</v>
      </c>
      <c r="D1222" s="31" t="s">
        <v>622</v>
      </c>
      <c r="E1222" s="31" t="s">
        <v>45</v>
      </c>
      <c r="F1222" s="33">
        <v>0.52</v>
      </c>
    </row>
    <row r="1223" spans="2:6" outlineLevel="1" x14ac:dyDescent="0.25">
      <c r="B1223" s="31">
        <v>93232</v>
      </c>
      <c r="C1223" s="29" t="s">
        <v>1040</v>
      </c>
      <c r="D1223" s="31" t="s">
        <v>622</v>
      </c>
      <c r="E1223" s="31" t="s">
        <v>446</v>
      </c>
      <c r="F1223" s="33">
        <v>4.53</v>
      </c>
    </row>
    <row r="1224" spans="2:6" outlineLevel="1" x14ac:dyDescent="0.25">
      <c r="B1224" s="31">
        <v>93235</v>
      </c>
      <c r="C1224" s="29" t="s">
        <v>1041</v>
      </c>
      <c r="D1224" s="31" t="s">
        <v>622</v>
      </c>
      <c r="E1224" s="31" t="s">
        <v>43</v>
      </c>
      <c r="F1224" s="33">
        <v>2.52</v>
      </c>
    </row>
    <row r="1225" spans="2:6" outlineLevel="1" x14ac:dyDescent="0.25">
      <c r="B1225" s="31">
        <v>93238</v>
      </c>
      <c r="C1225" s="29" t="s">
        <v>1042</v>
      </c>
      <c r="D1225" s="31" t="s">
        <v>622</v>
      </c>
      <c r="E1225" s="31" t="s">
        <v>43</v>
      </c>
      <c r="F1225" s="33">
        <v>2.5099999999999998</v>
      </c>
    </row>
    <row r="1226" spans="2:6" outlineLevel="1" x14ac:dyDescent="0.25">
      <c r="B1226" s="31">
        <v>93239</v>
      </c>
      <c r="C1226" s="29" t="s">
        <v>1043</v>
      </c>
      <c r="D1226" s="31" t="s">
        <v>622</v>
      </c>
      <c r="E1226" s="31" t="s">
        <v>43</v>
      </c>
      <c r="F1226" s="33">
        <v>11.4</v>
      </c>
    </row>
    <row r="1227" spans="2:6" outlineLevel="1" x14ac:dyDescent="0.25">
      <c r="B1227" s="31">
        <v>93240</v>
      </c>
      <c r="C1227" s="29" t="s">
        <v>1044</v>
      </c>
      <c r="D1227" s="31" t="s">
        <v>622</v>
      </c>
      <c r="E1227" s="31" t="s">
        <v>446</v>
      </c>
      <c r="F1227" s="33">
        <v>12</v>
      </c>
    </row>
    <row r="1228" spans="2:6" outlineLevel="1" x14ac:dyDescent="0.25">
      <c r="B1228" s="31">
        <v>93267</v>
      </c>
      <c r="C1228" s="29" t="s">
        <v>1045</v>
      </c>
      <c r="D1228" s="31" t="s">
        <v>622</v>
      </c>
      <c r="E1228" s="31" t="s">
        <v>43</v>
      </c>
      <c r="F1228" s="33">
        <v>28.78</v>
      </c>
    </row>
    <row r="1229" spans="2:6" outlineLevel="1" x14ac:dyDescent="0.25">
      <c r="B1229" s="31">
        <v>93269</v>
      </c>
      <c r="C1229" s="29" t="s">
        <v>1046</v>
      </c>
      <c r="D1229" s="31" t="s">
        <v>622</v>
      </c>
      <c r="E1229" s="31" t="s">
        <v>43</v>
      </c>
      <c r="F1229" s="33">
        <v>9.7100000000000009</v>
      </c>
    </row>
    <row r="1230" spans="2:6" outlineLevel="1" x14ac:dyDescent="0.25">
      <c r="B1230" s="31">
        <v>93270</v>
      </c>
      <c r="C1230" s="29" t="s">
        <v>1047</v>
      </c>
      <c r="D1230" s="31" t="s">
        <v>622</v>
      </c>
      <c r="E1230" s="31" t="s">
        <v>43</v>
      </c>
      <c r="F1230" s="33">
        <v>28.78</v>
      </c>
    </row>
    <row r="1231" spans="2:6" outlineLevel="1" x14ac:dyDescent="0.25">
      <c r="B1231" s="31">
        <v>93271</v>
      </c>
      <c r="C1231" s="29" t="s">
        <v>1048</v>
      </c>
      <c r="D1231" s="31" t="s">
        <v>622</v>
      </c>
      <c r="E1231" s="31" t="s">
        <v>45</v>
      </c>
      <c r="F1231" s="33">
        <v>9.5299999999999994</v>
      </c>
    </row>
    <row r="1232" spans="2:6" outlineLevel="1" x14ac:dyDescent="0.25">
      <c r="B1232" s="31">
        <v>93277</v>
      </c>
      <c r="C1232" s="29" t="s">
        <v>1049</v>
      </c>
      <c r="D1232" s="31" t="s">
        <v>622</v>
      </c>
      <c r="E1232" s="31" t="s">
        <v>45</v>
      </c>
      <c r="F1232" s="33">
        <v>0.28999999999999998</v>
      </c>
    </row>
    <row r="1233" spans="2:6" outlineLevel="1" x14ac:dyDescent="0.25">
      <c r="B1233" s="31">
        <v>93278</v>
      </c>
      <c r="C1233" s="29" t="s">
        <v>1050</v>
      </c>
      <c r="D1233" s="31" t="s">
        <v>622</v>
      </c>
      <c r="E1233" s="31" t="s">
        <v>45</v>
      </c>
      <c r="F1233" s="33">
        <v>0.06</v>
      </c>
    </row>
    <row r="1234" spans="2:6" outlineLevel="1" x14ac:dyDescent="0.25">
      <c r="B1234" s="31">
        <v>93279</v>
      </c>
      <c r="C1234" s="29" t="s">
        <v>1051</v>
      </c>
      <c r="D1234" s="31" t="s">
        <v>622</v>
      </c>
      <c r="E1234" s="31" t="s">
        <v>45</v>
      </c>
      <c r="F1234" s="33">
        <v>0.27</v>
      </c>
    </row>
    <row r="1235" spans="2:6" outlineLevel="1" x14ac:dyDescent="0.25">
      <c r="B1235" s="31">
        <v>93280</v>
      </c>
      <c r="C1235" s="29" t="s">
        <v>1052</v>
      </c>
      <c r="D1235" s="31" t="s">
        <v>622</v>
      </c>
      <c r="E1235" s="31" t="s">
        <v>45</v>
      </c>
      <c r="F1235" s="33">
        <v>0.79</v>
      </c>
    </row>
    <row r="1236" spans="2:6" outlineLevel="1" x14ac:dyDescent="0.25">
      <c r="B1236" s="31">
        <v>93283</v>
      </c>
      <c r="C1236" s="29" t="s">
        <v>1053</v>
      </c>
      <c r="D1236" s="31" t="s">
        <v>622</v>
      </c>
      <c r="E1236" s="31" t="s">
        <v>43</v>
      </c>
      <c r="F1236" s="33">
        <v>96.78</v>
      </c>
    </row>
    <row r="1237" spans="2:6" outlineLevel="1" x14ac:dyDescent="0.25">
      <c r="B1237" s="31">
        <v>93284</v>
      </c>
      <c r="C1237" s="29" t="s">
        <v>1054</v>
      </c>
      <c r="D1237" s="31" t="s">
        <v>622</v>
      </c>
      <c r="E1237" s="31" t="s">
        <v>43</v>
      </c>
      <c r="F1237" s="33">
        <v>34.11</v>
      </c>
    </row>
    <row r="1238" spans="2:6" outlineLevel="1" x14ac:dyDescent="0.25">
      <c r="B1238" s="31">
        <v>93285</v>
      </c>
      <c r="C1238" s="29" t="s">
        <v>1055</v>
      </c>
      <c r="D1238" s="31" t="s">
        <v>622</v>
      </c>
      <c r="E1238" s="31" t="s">
        <v>43</v>
      </c>
      <c r="F1238" s="33">
        <v>155.57</v>
      </c>
    </row>
    <row r="1239" spans="2:6" outlineLevel="1" x14ac:dyDescent="0.25">
      <c r="B1239" s="31">
        <v>93286</v>
      </c>
      <c r="C1239" s="29" t="s">
        <v>1056</v>
      </c>
      <c r="D1239" s="31" t="s">
        <v>622</v>
      </c>
      <c r="E1239" s="31" t="s">
        <v>45</v>
      </c>
      <c r="F1239" s="33">
        <v>13.26</v>
      </c>
    </row>
    <row r="1240" spans="2:6" outlineLevel="1" x14ac:dyDescent="0.25">
      <c r="B1240" s="31">
        <v>93296</v>
      </c>
      <c r="C1240" s="29" t="s">
        <v>1057</v>
      </c>
      <c r="D1240" s="31" t="s">
        <v>622</v>
      </c>
      <c r="E1240" s="31" t="s">
        <v>43</v>
      </c>
      <c r="F1240" s="33">
        <v>13.79</v>
      </c>
    </row>
    <row r="1241" spans="2:6" outlineLevel="1" x14ac:dyDescent="0.25">
      <c r="B1241" s="31">
        <v>93397</v>
      </c>
      <c r="C1241" s="29" t="s">
        <v>1058</v>
      </c>
      <c r="D1241" s="31" t="s">
        <v>622</v>
      </c>
      <c r="E1241" s="31" t="s">
        <v>43</v>
      </c>
      <c r="F1241" s="33">
        <v>24.8</v>
      </c>
    </row>
    <row r="1242" spans="2:6" outlineLevel="1" x14ac:dyDescent="0.25">
      <c r="B1242" s="31">
        <v>93398</v>
      </c>
      <c r="C1242" s="29" t="s">
        <v>1059</v>
      </c>
      <c r="D1242" s="31" t="s">
        <v>622</v>
      </c>
      <c r="E1242" s="31" t="s">
        <v>43</v>
      </c>
      <c r="F1242" s="33">
        <v>9.3699999999999992</v>
      </c>
    </row>
    <row r="1243" spans="2:6" outlineLevel="1" x14ac:dyDescent="0.25">
      <c r="B1243" s="31">
        <v>93399</v>
      </c>
      <c r="C1243" s="29" t="s">
        <v>1060</v>
      </c>
      <c r="D1243" s="31" t="s">
        <v>622</v>
      </c>
      <c r="E1243" s="31" t="s">
        <v>43</v>
      </c>
      <c r="F1243" s="33">
        <v>3.78</v>
      </c>
    </row>
    <row r="1244" spans="2:6" outlineLevel="1" x14ac:dyDescent="0.25">
      <c r="B1244" s="31">
        <v>93400</v>
      </c>
      <c r="C1244" s="29" t="s">
        <v>1061</v>
      </c>
      <c r="D1244" s="31" t="s">
        <v>622</v>
      </c>
      <c r="E1244" s="31" t="s">
        <v>43</v>
      </c>
      <c r="F1244" s="33">
        <v>43.09</v>
      </c>
    </row>
    <row r="1245" spans="2:6" outlineLevel="1" x14ac:dyDescent="0.25">
      <c r="B1245" s="31">
        <v>93401</v>
      </c>
      <c r="C1245" s="29" t="s">
        <v>1062</v>
      </c>
      <c r="D1245" s="31" t="s">
        <v>622</v>
      </c>
      <c r="E1245" s="31" t="s">
        <v>446</v>
      </c>
      <c r="F1245" s="33">
        <v>158.58000000000001</v>
      </c>
    </row>
    <row r="1246" spans="2:6" outlineLevel="1" x14ac:dyDescent="0.25">
      <c r="B1246" s="31">
        <v>93404</v>
      </c>
      <c r="C1246" s="29" t="s">
        <v>1063</v>
      </c>
      <c r="D1246" s="31" t="s">
        <v>622</v>
      </c>
      <c r="E1246" s="31" t="s">
        <v>43</v>
      </c>
      <c r="F1246" s="33">
        <v>6.93</v>
      </c>
    </row>
    <row r="1247" spans="2:6" outlineLevel="1" x14ac:dyDescent="0.25">
      <c r="B1247" s="31">
        <v>93405</v>
      </c>
      <c r="C1247" s="29" t="s">
        <v>1064</v>
      </c>
      <c r="D1247" s="31" t="s">
        <v>622</v>
      </c>
      <c r="E1247" s="31" t="s">
        <v>43</v>
      </c>
      <c r="F1247" s="33">
        <v>1.89</v>
      </c>
    </row>
    <row r="1248" spans="2:6" outlineLevel="1" x14ac:dyDescent="0.25">
      <c r="B1248" s="31">
        <v>93406</v>
      </c>
      <c r="C1248" s="29" t="s">
        <v>1065</v>
      </c>
      <c r="D1248" s="31" t="s">
        <v>622</v>
      </c>
      <c r="E1248" s="31" t="s">
        <v>43</v>
      </c>
      <c r="F1248" s="33">
        <v>9.19</v>
      </c>
    </row>
    <row r="1249" spans="2:6" outlineLevel="1" x14ac:dyDescent="0.25">
      <c r="B1249" s="31">
        <v>93407</v>
      </c>
      <c r="C1249" s="29" t="s">
        <v>1066</v>
      </c>
      <c r="D1249" s="31" t="s">
        <v>622</v>
      </c>
      <c r="E1249" s="31" t="s">
        <v>446</v>
      </c>
      <c r="F1249" s="33">
        <v>47.29</v>
      </c>
    </row>
    <row r="1250" spans="2:6" outlineLevel="1" x14ac:dyDescent="0.25">
      <c r="B1250" s="31">
        <v>93411</v>
      </c>
      <c r="C1250" s="29" t="s">
        <v>1067</v>
      </c>
      <c r="D1250" s="31" t="s">
        <v>622</v>
      </c>
      <c r="E1250" s="31" t="s">
        <v>43</v>
      </c>
      <c r="F1250" s="33">
        <v>0.34</v>
      </c>
    </row>
    <row r="1251" spans="2:6" outlineLevel="1" x14ac:dyDescent="0.25">
      <c r="B1251" s="31">
        <v>93412</v>
      </c>
      <c r="C1251" s="29" t="s">
        <v>1068</v>
      </c>
      <c r="D1251" s="31" t="s">
        <v>622</v>
      </c>
      <c r="E1251" s="31" t="s">
        <v>43</v>
      </c>
      <c r="F1251" s="33">
        <v>0.12</v>
      </c>
    </row>
    <row r="1252" spans="2:6" outlineLevel="1" x14ac:dyDescent="0.25">
      <c r="B1252" s="31">
        <v>93413</v>
      </c>
      <c r="C1252" s="29" t="s">
        <v>1069</v>
      </c>
      <c r="D1252" s="31" t="s">
        <v>622</v>
      </c>
      <c r="E1252" s="31" t="s">
        <v>43</v>
      </c>
      <c r="F1252" s="33">
        <v>0.3</v>
      </c>
    </row>
    <row r="1253" spans="2:6" outlineLevel="1" x14ac:dyDescent="0.25">
      <c r="B1253" s="31">
        <v>93414</v>
      </c>
      <c r="C1253" s="29" t="s">
        <v>1070</v>
      </c>
      <c r="D1253" s="31" t="s">
        <v>622</v>
      </c>
      <c r="E1253" s="31" t="s">
        <v>446</v>
      </c>
      <c r="F1253" s="33">
        <v>14.66</v>
      </c>
    </row>
    <row r="1254" spans="2:6" outlineLevel="1" x14ac:dyDescent="0.25">
      <c r="B1254" s="31">
        <v>93417</v>
      </c>
      <c r="C1254" s="29" t="s">
        <v>1071</v>
      </c>
      <c r="D1254" s="31" t="s">
        <v>622</v>
      </c>
      <c r="E1254" s="31" t="s">
        <v>43</v>
      </c>
      <c r="F1254" s="33">
        <v>4.49</v>
      </c>
    </row>
    <row r="1255" spans="2:6" outlineLevel="1" x14ac:dyDescent="0.25">
      <c r="B1255" s="31">
        <v>93418</v>
      </c>
      <c r="C1255" s="29" t="s">
        <v>1072</v>
      </c>
      <c r="D1255" s="31" t="s">
        <v>622</v>
      </c>
      <c r="E1255" s="31" t="s">
        <v>43</v>
      </c>
      <c r="F1255" s="33">
        <v>1.58</v>
      </c>
    </row>
    <row r="1256" spans="2:6" outlineLevel="1" x14ac:dyDescent="0.25">
      <c r="B1256" s="31">
        <v>93419</v>
      </c>
      <c r="C1256" s="29" t="s">
        <v>1073</v>
      </c>
      <c r="D1256" s="31" t="s">
        <v>622</v>
      </c>
      <c r="E1256" s="31" t="s">
        <v>43</v>
      </c>
      <c r="F1256" s="33">
        <v>4.01</v>
      </c>
    </row>
    <row r="1257" spans="2:6" outlineLevel="1" x14ac:dyDescent="0.25">
      <c r="B1257" s="31">
        <v>93420</v>
      </c>
      <c r="C1257" s="29" t="s">
        <v>1074</v>
      </c>
      <c r="D1257" s="31" t="s">
        <v>622</v>
      </c>
      <c r="E1257" s="31" t="s">
        <v>446</v>
      </c>
      <c r="F1257" s="33">
        <v>67.260000000000005</v>
      </c>
    </row>
    <row r="1258" spans="2:6" outlineLevel="1" x14ac:dyDescent="0.25">
      <c r="B1258" s="31">
        <v>93423</v>
      </c>
      <c r="C1258" s="29" t="s">
        <v>1075</v>
      </c>
      <c r="D1258" s="31" t="s">
        <v>622</v>
      </c>
      <c r="E1258" s="31" t="s">
        <v>43</v>
      </c>
      <c r="F1258" s="33">
        <v>6.36</v>
      </c>
    </row>
    <row r="1259" spans="2:6" outlineLevel="1" x14ac:dyDescent="0.25">
      <c r="B1259" s="31">
        <v>93424</v>
      </c>
      <c r="C1259" s="29" t="s">
        <v>1076</v>
      </c>
      <c r="D1259" s="31" t="s">
        <v>622</v>
      </c>
      <c r="E1259" s="31" t="s">
        <v>43</v>
      </c>
      <c r="F1259" s="33">
        <v>2.2400000000000002</v>
      </c>
    </row>
    <row r="1260" spans="2:6" outlineLevel="1" x14ac:dyDescent="0.25">
      <c r="B1260" s="31">
        <v>93425</v>
      </c>
      <c r="C1260" s="29" t="s">
        <v>1077</v>
      </c>
      <c r="D1260" s="31" t="s">
        <v>622</v>
      </c>
      <c r="E1260" s="31" t="s">
        <v>43</v>
      </c>
      <c r="F1260" s="33">
        <v>5.68</v>
      </c>
    </row>
    <row r="1261" spans="2:6" outlineLevel="1" x14ac:dyDescent="0.25">
      <c r="B1261" s="31">
        <v>93426</v>
      </c>
      <c r="C1261" s="29" t="s">
        <v>1078</v>
      </c>
      <c r="D1261" s="31" t="s">
        <v>622</v>
      </c>
      <c r="E1261" s="31" t="s">
        <v>446</v>
      </c>
      <c r="F1261" s="33">
        <v>160.74</v>
      </c>
    </row>
    <row r="1262" spans="2:6" outlineLevel="1" x14ac:dyDescent="0.25">
      <c r="B1262" s="31">
        <v>93429</v>
      </c>
      <c r="C1262" s="29" t="s">
        <v>1079</v>
      </c>
      <c r="D1262" s="31" t="s">
        <v>622</v>
      </c>
      <c r="E1262" s="31" t="s">
        <v>43</v>
      </c>
      <c r="F1262" s="33">
        <v>170</v>
      </c>
    </row>
    <row r="1263" spans="2:6" outlineLevel="1" x14ac:dyDescent="0.25">
      <c r="B1263" s="31">
        <v>93430</v>
      </c>
      <c r="C1263" s="29" t="s">
        <v>1080</v>
      </c>
      <c r="D1263" s="31" t="s">
        <v>622</v>
      </c>
      <c r="E1263" s="31" t="s">
        <v>43</v>
      </c>
      <c r="F1263" s="33">
        <v>53.72</v>
      </c>
    </row>
    <row r="1264" spans="2:6" outlineLevel="1" x14ac:dyDescent="0.25">
      <c r="B1264" s="31">
        <v>93431</v>
      </c>
      <c r="C1264" s="29" t="s">
        <v>1081</v>
      </c>
      <c r="D1264" s="31" t="s">
        <v>622</v>
      </c>
      <c r="E1264" s="31" t="s">
        <v>43</v>
      </c>
      <c r="F1264" s="33">
        <v>204</v>
      </c>
    </row>
    <row r="1265" spans="2:6" outlineLevel="1" x14ac:dyDescent="0.25">
      <c r="B1265" s="31">
        <v>93432</v>
      </c>
      <c r="C1265" s="29" t="s">
        <v>1082</v>
      </c>
      <c r="D1265" s="31" t="s">
        <v>622</v>
      </c>
      <c r="E1265" s="31" t="s">
        <v>446</v>
      </c>
      <c r="F1265" s="33">
        <v>2160</v>
      </c>
    </row>
    <row r="1266" spans="2:6" outlineLevel="1" x14ac:dyDescent="0.25">
      <c r="B1266" s="31">
        <v>93435</v>
      </c>
      <c r="C1266" s="29" t="s">
        <v>1083</v>
      </c>
      <c r="D1266" s="31" t="s">
        <v>622</v>
      </c>
      <c r="E1266" s="31" t="s">
        <v>43</v>
      </c>
      <c r="F1266" s="33">
        <v>10.73</v>
      </c>
    </row>
    <row r="1267" spans="2:6" outlineLevel="1" x14ac:dyDescent="0.25">
      <c r="B1267" s="31">
        <v>93436</v>
      </c>
      <c r="C1267" s="29" t="s">
        <v>1084</v>
      </c>
      <c r="D1267" s="31" t="s">
        <v>622</v>
      </c>
      <c r="E1267" s="31" t="s">
        <v>43</v>
      </c>
      <c r="F1267" s="33">
        <v>3.02</v>
      </c>
    </row>
    <row r="1268" spans="2:6" outlineLevel="1" x14ac:dyDescent="0.25">
      <c r="B1268" s="31">
        <v>93437</v>
      </c>
      <c r="C1268" s="29" t="s">
        <v>1085</v>
      </c>
      <c r="D1268" s="31" t="s">
        <v>622</v>
      </c>
      <c r="E1268" s="31" t="s">
        <v>43</v>
      </c>
      <c r="F1268" s="33">
        <v>10.73</v>
      </c>
    </row>
    <row r="1269" spans="2:6" outlineLevel="1" x14ac:dyDescent="0.25">
      <c r="B1269" s="31">
        <v>93438</v>
      </c>
      <c r="C1269" s="29" t="s">
        <v>1086</v>
      </c>
      <c r="D1269" s="31" t="s">
        <v>622</v>
      </c>
      <c r="E1269" s="31" t="s">
        <v>446</v>
      </c>
      <c r="F1269" s="33">
        <v>112.62</v>
      </c>
    </row>
    <row r="1270" spans="2:6" outlineLevel="1" x14ac:dyDescent="0.25">
      <c r="B1270" s="31">
        <v>95114</v>
      </c>
      <c r="C1270" s="29" t="s">
        <v>1087</v>
      </c>
      <c r="D1270" s="31" t="s">
        <v>622</v>
      </c>
      <c r="E1270" s="31" t="s">
        <v>45</v>
      </c>
      <c r="F1270" s="33">
        <v>1.74</v>
      </c>
    </row>
    <row r="1271" spans="2:6" outlineLevel="1" x14ac:dyDescent="0.25">
      <c r="B1271" s="31">
        <v>95115</v>
      </c>
      <c r="C1271" s="29" t="s">
        <v>1088</v>
      </c>
      <c r="D1271" s="31" t="s">
        <v>622</v>
      </c>
      <c r="E1271" s="31" t="s">
        <v>45</v>
      </c>
      <c r="F1271" s="33">
        <v>0.4</v>
      </c>
    </row>
    <row r="1272" spans="2:6" outlineLevel="1" x14ac:dyDescent="0.25">
      <c r="B1272" s="31">
        <v>95116</v>
      </c>
      <c r="C1272" s="29" t="s">
        <v>1089</v>
      </c>
      <c r="D1272" s="31" t="s">
        <v>622</v>
      </c>
      <c r="E1272" s="31" t="s">
        <v>43</v>
      </c>
      <c r="F1272" s="33">
        <v>32.549999999999997</v>
      </c>
    </row>
    <row r="1273" spans="2:6" outlineLevel="1" x14ac:dyDescent="0.25">
      <c r="B1273" s="31">
        <v>95117</v>
      </c>
      <c r="C1273" s="29" t="s">
        <v>1090</v>
      </c>
      <c r="D1273" s="31" t="s">
        <v>622</v>
      </c>
      <c r="E1273" s="31" t="s">
        <v>43</v>
      </c>
      <c r="F1273" s="33">
        <v>10.039999999999999</v>
      </c>
    </row>
    <row r="1274" spans="2:6" outlineLevel="1" x14ac:dyDescent="0.25">
      <c r="B1274" s="31">
        <v>95118</v>
      </c>
      <c r="C1274" s="29" t="s">
        <v>1091</v>
      </c>
      <c r="D1274" s="31" t="s">
        <v>622</v>
      </c>
      <c r="E1274" s="31" t="s">
        <v>43</v>
      </c>
      <c r="F1274" s="33">
        <v>80.150000000000006</v>
      </c>
    </row>
    <row r="1275" spans="2:6" outlineLevel="1" x14ac:dyDescent="0.25">
      <c r="B1275" s="31">
        <v>95119</v>
      </c>
      <c r="C1275" s="29" t="s">
        <v>1092</v>
      </c>
      <c r="D1275" s="31" t="s">
        <v>622</v>
      </c>
      <c r="E1275" s="31" t="s">
        <v>43</v>
      </c>
      <c r="F1275" s="33">
        <v>24.72</v>
      </c>
    </row>
    <row r="1276" spans="2:6" outlineLevel="1" x14ac:dyDescent="0.25">
      <c r="B1276" s="31">
        <v>95120</v>
      </c>
      <c r="C1276" s="29" t="s">
        <v>1093</v>
      </c>
      <c r="D1276" s="31" t="s">
        <v>622</v>
      </c>
      <c r="E1276" s="31" t="s">
        <v>45</v>
      </c>
      <c r="F1276" s="33">
        <v>65.02</v>
      </c>
    </row>
    <row r="1277" spans="2:6" outlineLevel="1" x14ac:dyDescent="0.25">
      <c r="B1277" s="31">
        <v>95123</v>
      </c>
      <c r="C1277" s="29" t="s">
        <v>1094</v>
      </c>
      <c r="D1277" s="31" t="s">
        <v>622</v>
      </c>
      <c r="E1277" s="31" t="s">
        <v>43</v>
      </c>
      <c r="F1277" s="33">
        <v>17.87</v>
      </c>
    </row>
    <row r="1278" spans="2:6" outlineLevel="1" x14ac:dyDescent="0.25">
      <c r="B1278" s="31">
        <v>95124</v>
      </c>
      <c r="C1278" s="29" t="s">
        <v>1095</v>
      </c>
      <c r="D1278" s="31" t="s">
        <v>622</v>
      </c>
      <c r="E1278" s="31" t="s">
        <v>43</v>
      </c>
      <c r="F1278" s="33">
        <v>5.51</v>
      </c>
    </row>
    <row r="1279" spans="2:6" outlineLevel="1" x14ac:dyDescent="0.25">
      <c r="B1279" s="31">
        <v>95125</v>
      </c>
      <c r="C1279" s="29" t="s">
        <v>1096</v>
      </c>
      <c r="D1279" s="31" t="s">
        <v>622</v>
      </c>
      <c r="E1279" s="31" t="s">
        <v>43</v>
      </c>
      <c r="F1279" s="33">
        <v>19.559999999999999</v>
      </c>
    </row>
    <row r="1280" spans="2:6" outlineLevel="1" x14ac:dyDescent="0.25">
      <c r="B1280" s="31">
        <v>95126</v>
      </c>
      <c r="C1280" s="29" t="s">
        <v>1097</v>
      </c>
      <c r="D1280" s="31" t="s">
        <v>622</v>
      </c>
      <c r="E1280" s="31" t="s">
        <v>446</v>
      </c>
      <c r="F1280" s="33">
        <v>147.66</v>
      </c>
    </row>
    <row r="1281" spans="2:6" outlineLevel="1" x14ac:dyDescent="0.25">
      <c r="B1281" s="31">
        <v>95129</v>
      </c>
      <c r="C1281" s="29" t="s">
        <v>1098</v>
      </c>
      <c r="D1281" s="31" t="s">
        <v>622</v>
      </c>
      <c r="E1281" s="31" t="s">
        <v>43</v>
      </c>
      <c r="F1281" s="33">
        <v>47.9</v>
      </c>
    </row>
    <row r="1282" spans="2:6" outlineLevel="1" x14ac:dyDescent="0.25">
      <c r="B1282" s="31">
        <v>95130</v>
      </c>
      <c r="C1282" s="29" t="s">
        <v>1099</v>
      </c>
      <c r="D1282" s="31" t="s">
        <v>622</v>
      </c>
      <c r="E1282" s="31" t="s">
        <v>43</v>
      </c>
      <c r="F1282" s="33">
        <v>17.36</v>
      </c>
    </row>
    <row r="1283" spans="2:6" outlineLevel="1" x14ac:dyDescent="0.25">
      <c r="B1283" s="31">
        <v>95131</v>
      </c>
      <c r="C1283" s="29" t="s">
        <v>1100</v>
      </c>
      <c r="D1283" s="31" t="s">
        <v>622</v>
      </c>
      <c r="E1283" s="31" t="s">
        <v>43</v>
      </c>
      <c r="F1283" s="33">
        <v>56.38</v>
      </c>
    </row>
    <row r="1284" spans="2:6" outlineLevel="1" x14ac:dyDescent="0.25">
      <c r="B1284" s="31">
        <v>95132</v>
      </c>
      <c r="C1284" s="29" t="s">
        <v>1101</v>
      </c>
      <c r="D1284" s="31" t="s">
        <v>622</v>
      </c>
      <c r="E1284" s="31" t="s">
        <v>446</v>
      </c>
      <c r="F1284" s="33">
        <v>32.340000000000003</v>
      </c>
    </row>
    <row r="1285" spans="2:6" outlineLevel="1" x14ac:dyDescent="0.25">
      <c r="B1285" s="31">
        <v>95136</v>
      </c>
      <c r="C1285" s="29" t="s">
        <v>1102</v>
      </c>
      <c r="D1285" s="31" t="s">
        <v>622</v>
      </c>
      <c r="E1285" s="31" t="s">
        <v>446</v>
      </c>
      <c r="F1285" s="33">
        <v>0.03</v>
      </c>
    </row>
    <row r="1286" spans="2:6" outlineLevel="1" x14ac:dyDescent="0.25">
      <c r="B1286" s="31">
        <v>95137</v>
      </c>
      <c r="C1286" s="29" t="s">
        <v>1103</v>
      </c>
      <c r="D1286" s="31" t="s">
        <v>622</v>
      </c>
      <c r="E1286" s="31" t="s">
        <v>446</v>
      </c>
      <c r="F1286" s="33">
        <v>0.01</v>
      </c>
    </row>
    <row r="1287" spans="2:6" outlineLevel="1" x14ac:dyDescent="0.25">
      <c r="B1287" s="31">
        <v>95138</v>
      </c>
      <c r="C1287" s="29" t="s">
        <v>1104</v>
      </c>
      <c r="D1287" s="31" t="s">
        <v>622</v>
      </c>
      <c r="E1287" s="31" t="s">
        <v>446</v>
      </c>
      <c r="F1287" s="33">
        <v>0.02</v>
      </c>
    </row>
    <row r="1288" spans="2:6" outlineLevel="1" x14ac:dyDescent="0.25">
      <c r="B1288" s="31">
        <v>95208</v>
      </c>
      <c r="C1288" s="29" t="s">
        <v>1105</v>
      </c>
      <c r="D1288" s="31" t="s">
        <v>622</v>
      </c>
      <c r="E1288" s="31" t="s">
        <v>43</v>
      </c>
      <c r="F1288" s="33">
        <v>32.6</v>
      </c>
    </row>
    <row r="1289" spans="2:6" outlineLevel="1" x14ac:dyDescent="0.25">
      <c r="B1289" s="31">
        <v>95209</v>
      </c>
      <c r="C1289" s="29" t="s">
        <v>1106</v>
      </c>
      <c r="D1289" s="31" t="s">
        <v>622</v>
      </c>
      <c r="E1289" s="31" t="s">
        <v>43</v>
      </c>
      <c r="F1289" s="33">
        <v>12.06</v>
      </c>
    </row>
    <row r="1290" spans="2:6" outlineLevel="1" x14ac:dyDescent="0.25">
      <c r="B1290" s="31">
        <v>95210</v>
      </c>
      <c r="C1290" s="29" t="s">
        <v>1107</v>
      </c>
      <c r="D1290" s="31" t="s">
        <v>622</v>
      </c>
      <c r="E1290" s="31" t="s">
        <v>43</v>
      </c>
      <c r="F1290" s="33">
        <v>32.6</v>
      </c>
    </row>
    <row r="1291" spans="2:6" outlineLevel="1" x14ac:dyDescent="0.25">
      <c r="B1291" s="31">
        <v>95211</v>
      </c>
      <c r="C1291" s="29" t="s">
        <v>1108</v>
      </c>
      <c r="D1291" s="31" t="s">
        <v>622</v>
      </c>
      <c r="E1291" s="31" t="s">
        <v>45</v>
      </c>
      <c r="F1291" s="33">
        <v>9.5299999999999994</v>
      </c>
    </row>
    <row r="1292" spans="2:6" outlineLevel="1" x14ac:dyDescent="0.25">
      <c r="B1292" s="31">
        <v>95217</v>
      </c>
      <c r="C1292" s="29" t="s">
        <v>1109</v>
      </c>
      <c r="D1292" s="31" t="s">
        <v>622</v>
      </c>
      <c r="E1292" s="31" t="s">
        <v>45</v>
      </c>
      <c r="F1292" s="33">
        <v>0.77</v>
      </c>
    </row>
    <row r="1293" spans="2:6" outlineLevel="1" x14ac:dyDescent="0.25">
      <c r="B1293" s="31">
        <v>95255</v>
      </c>
      <c r="C1293" s="29" t="s">
        <v>1110</v>
      </c>
      <c r="D1293" s="31" t="s">
        <v>622</v>
      </c>
      <c r="E1293" s="31" t="s">
        <v>45</v>
      </c>
      <c r="F1293" s="33">
        <v>1.54</v>
      </c>
    </row>
    <row r="1294" spans="2:6" outlineLevel="1" x14ac:dyDescent="0.25">
      <c r="B1294" s="31">
        <v>95256</v>
      </c>
      <c r="C1294" s="29" t="s">
        <v>1111</v>
      </c>
      <c r="D1294" s="31" t="s">
        <v>622</v>
      </c>
      <c r="E1294" s="31" t="s">
        <v>45</v>
      </c>
      <c r="F1294" s="33">
        <v>0.35</v>
      </c>
    </row>
    <row r="1295" spans="2:6" outlineLevel="1" x14ac:dyDescent="0.25">
      <c r="B1295" s="31">
        <v>95257</v>
      </c>
      <c r="C1295" s="29" t="s">
        <v>1112</v>
      </c>
      <c r="D1295" s="31" t="s">
        <v>622</v>
      </c>
      <c r="E1295" s="31" t="s">
        <v>45</v>
      </c>
      <c r="F1295" s="33">
        <v>1.93</v>
      </c>
    </row>
    <row r="1296" spans="2:6" outlineLevel="1" x14ac:dyDescent="0.25">
      <c r="B1296" s="31">
        <v>95260</v>
      </c>
      <c r="C1296" s="29" t="s">
        <v>1113</v>
      </c>
      <c r="D1296" s="31" t="s">
        <v>622</v>
      </c>
      <c r="E1296" s="31" t="s">
        <v>43</v>
      </c>
      <c r="F1296" s="33">
        <v>0.64</v>
      </c>
    </row>
    <row r="1297" spans="2:6" outlineLevel="1" x14ac:dyDescent="0.25">
      <c r="B1297" s="31">
        <v>95261</v>
      </c>
      <c r="C1297" s="29" t="s">
        <v>1114</v>
      </c>
      <c r="D1297" s="31" t="s">
        <v>622</v>
      </c>
      <c r="E1297" s="31" t="s">
        <v>43</v>
      </c>
      <c r="F1297" s="33">
        <v>0.17</v>
      </c>
    </row>
    <row r="1298" spans="2:6" outlineLevel="1" x14ac:dyDescent="0.25">
      <c r="B1298" s="31">
        <v>95262</v>
      </c>
      <c r="C1298" s="29" t="s">
        <v>1115</v>
      </c>
      <c r="D1298" s="31" t="s">
        <v>622</v>
      </c>
      <c r="E1298" s="31" t="s">
        <v>43</v>
      </c>
      <c r="F1298" s="33">
        <v>0.8</v>
      </c>
    </row>
    <row r="1299" spans="2:6" outlineLevel="1" x14ac:dyDescent="0.25">
      <c r="B1299" s="31">
        <v>95263</v>
      </c>
      <c r="C1299" s="29" t="s">
        <v>1116</v>
      </c>
      <c r="D1299" s="31" t="s">
        <v>622</v>
      </c>
      <c r="E1299" s="31" t="s">
        <v>446</v>
      </c>
      <c r="F1299" s="33">
        <v>4.59</v>
      </c>
    </row>
    <row r="1300" spans="2:6" outlineLevel="1" x14ac:dyDescent="0.25">
      <c r="B1300" s="31">
        <v>95266</v>
      </c>
      <c r="C1300" s="29" t="s">
        <v>1117</v>
      </c>
      <c r="D1300" s="31" t="s">
        <v>622</v>
      </c>
      <c r="E1300" s="31" t="s">
        <v>43</v>
      </c>
      <c r="F1300" s="33">
        <v>0.44</v>
      </c>
    </row>
    <row r="1301" spans="2:6" outlineLevel="1" x14ac:dyDescent="0.25">
      <c r="B1301" s="31">
        <v>95267</v>
      </c>
      <c r="C1301" s="29" t="s">
        <v>1118</v>
      </c>
      <c r="D1301" s="31" t="s">
        <v>622</v>
      </c>
      <c r="E1301" s="31" t="s">
        <v>43</v>
      </c>
      <c r="F1301" s="33">
        <v>0.09</v>
      </c>
    </row>
    <row r="1302" spans="2:6" outlineLevel="1" x14ac:dyDescent="0.25">
      <c r="B1302" s="31">
        <v>95268</v>
      </c>
      <c r="C1302" s="29" t="s">
        <v>1119</v>
      </c>
      <c r="D1302" s="31" t="s">
        <v>622</v>
      </c>
      <c r="E1302" s="31" t="s">
        <v>43</v>
      </c>
      <c r="F1302" s="33">
        <v>0.43</v>
      </c>
    </row>
    <row r="1303" spans="2:6" outlineLevel="1" x14ac:dyDescent="0.25">
      <c r="B1303" s="31">
        <v>95269</v>
      </c>
      <c r="C1303" s="29" t="s">
        <v>1120</v>
      </c>
      <c r="D1303" s="31" t="s">
        <v>622</v>
      </c>
      <c r="E1303" s="31" t="s">
        <v>446</v>
      </c>
      <c r="F1303" s="33">
        <v>8.48</v>
      </c>
    </row>
    <row r="1304" spans="2:6" outlineLevel="1" x14ac:dyDescent="0.25">
      <c r="B1304" s="31">
        <v>95272</v>
      </c>
      <c r="C1304" s="29" t="s">
        <v>1121</v>
      </c>
      <c r="D1304" s="31" t="s">
        <v>622</v>
      </c>
      <c r="E1304" s="31" t="s">
        <v>43</v>
      </c>
      <c r="F1304" s="33">
        <v>0.4</v>
      </c>
    </row>
    <row r="1305" spans="2:6" outlineLevel="1" x14ac:dyDescent="0.25">
      <c r="B1305" s="31">
        <v>95273</v>
      </c>
      <c r="C1305" s="29" t="s">
        <v>1122</v>
      </c>
      <c r="D1305" s="31" t="s">
        <v>622</v>
      </c>
      <c r="E1305" s="31" t="s">
        <v>43</v>
      </c>
      <c r="F1305" s="33">
        <v>0.1</v>
      </c>
    </row>
    <row r="1306" spans="2:6" outlineLevel="1" x14ac:dyDescent="0.25">
      <c r="B1306" s="31">
        <v>95274</v>
      </c>
      <c r="C1306" s="29" t="s">
        <v>1123</v>
      </c>
      <c r="D1306" s="31" t="s">
        <v>622</v>
      </c>
      <c r="E1306" s="31" t="s">
        <v>43</v>
      </c>
      <c r="F1306" s="33">
        <v>0.33</v>
      </c>
    </row>
    <row r="1307" spans="2:6" outlineLevel="1" x14ac:dyDescent="0.25">
      <c r="B1307" s="31">
        <v>95275</v>
      </c>
      <c r="C1307" s="29" t="s">
        <v>1124</v>
      </c>
      <c r="D1307" s="31" t="s">
        <v>622</v>
      </c>
      <c r="E1307" s="31" t="s">
        <v>45</v>
      </c>
      <c r="F1307" s="33">
        <v>2.58</v>
      </c>
    </row>
    <row r="1308" spans="2:6" outlineLevel="1" x14ac:dyDescent="0.25">
      <c r="B1308" s="31">
        <v>95278</v>
      </c>
      <c r="C1308" s="29" t="s">
        <v>1125</v>
      </c>
      <c r="D1308" s="31" t="s">
        <v>622</v>
      </c>
      <c r="E1308" s="31" t="s">
        <v>43</v>
      </c>
      <c r="F1308" s="33">
        <v>0.51</v>
      </c>
    </row>
    <row r="1309" spans="2:6" outlineLevel="1" x14ac:dyDescent="0.25">
      <c r="B1309" s="31">
        <v>95279</v>
      </c>
      <c r="C1309" s="29" t="s">
        <v>1126</v>
      </c>
      <c r="D1309" s="31" t="s">
        <v>622</v>
      </c>
      <c r="E1309" s="31" t="s">
        <v>43</v>
      </c>
      <c r="F1309" s="33">
        <v>0.1</v>
      </c>
    </row>
    <row r="1310" spans="2:6" outlineLevel="1" x14ac:dyDescent="0.25">
      <c r="B1310" s="31">
        <v>95280</v>
      </c>
      <c r="C1310" s="29" t="s">
        <v>1127</v>
      </c>
      <c r="D1310" s="31" t="s">
        <v>622</v>
      </c>
      <c r="E1310" s="31" t="s">
        <v>43</v>
      </c>
      <c r="F1310" s="33">
        <v>0.51</v>
      </c>
    </row>
    <row r="1311" spans="2:6" outlineLevel="1" x14ac:dyDescent="0.25">
      <c r="B1311" s="31">
        <v>95281</v>
      </c>
      <c r="C1311" s="29" t="s">
        <v>1128</v>
      </c>
      <c r="D1311" s="31" t="s">
        <v>622</v>
      </c>
      <c r="E1311" s="31" t="s">
        <v>446</v>
      </c>
      <c r="F1311" s="33">
        <v>8.4499999999999993</v>
      </c>
    </row>
    <row r="1312" spans="2:6" outlineLevel="1" x14ac:dyDescent="0.25">
      <c r="B1312" s="31">
        <v>95617</v>
      </c>
      <c r="C1312" s="29" t="s">
        <v>1129</v>
      </c>
      <c r="D1312" s="31" t="s">
        <v>622</v>
      </c>
      <c r="E1312" s="31" t="s">
        <v>45</v>
      </c>
      <c r="F1312" s="33">
        <v>1.26</v>
      </c>
    </row>
    <row r="1313" spans="2:6" outlineLevel="1" x14ac:dyDescent="0.25">
      <c r="B1313" s="31">
        <v>95618</v>
      </c>
      <c r="C1313" s="29" t="s">
        <v>1130</v>
      </c>
      <c r="D1313" s="31" t="s">
        <v>622</v>
      </c>
      <c r="E1313" s="31" t="s">
        <v>45</v>
      </c>
      <c r="F1313" s="33">
        <v>0.28999999999999998</v>
      </c>
    </row>
    <row r="1314" spans="2:6" outlineLevel="1" x14ac:dyDescent="0.25">
      <c r="B1314" s="31">
        <v>95619</v>
      </c>
      <c r="C1314" s="29" t="s">
        <v>1131</v>
      </c>
      <c r="D1314" s="31" t="s">
        <v>622</v>
      </c>
      <c r="E1314" s="31" t="s">
        <v>45</v>
      </c>
      <c r="F1314" s="33">
        <v>1.58</v>
      </c>
    </row>
    <row r="1315" spans="2:6" outlineLevel="1" x14ac:dyDescent="0.25">
      <c r="B1315" s="31">
        <v>95627</v>
      </c>
      <c r="C1315" s="29" t="s">
        <v>1132</v>
      </c>
      <c r="D1315" s="31" t="s">
        <v>622</v>
      </c>
      <c r="E1315" s="31" t="s">
        <v>43</v>
      </c>
      <c r="F1315" s="33">
        <v>46.52</v>
      </c>
    </row>
    <row r="1316" spans="2:6" outlineLevel="1" x14ac:dyDescent="0.25">
      <c r="B1316" s="31">
        <v>95628</v>
      </c>
      <c r="C1316" s="29" t="s">
        <v>1133</v>
      </c>
      <c r="D1316" s="31" t="s">
        <v>622</v>
      </c>
      <c r="E1316" s="31" t="s">
        <v>43</v>
      </c>
      <c r="F1316" s="33">
        <v>12.48</v>
      </c>
    </row>
    <row r="1317" spans="2:6" outlineLevel="1" x14ac:dyDescent="0.25">
      <c r="B1317" s="31">
        <v>95629</v>
      </c>
      <c r="C1317" s="29" t="s">
        <v>1134</v>
      </c>
      <c r="D1317" s="31" t="s">
        <v>622</v>
      </c>
      <c r="E1317" s="31" t="s">
        <v>43</v>
      </c>
      <c r="F1317" s="33">
        <v>58.22</v>
      </c>
    </row>
    <row r="1318" spans="2:6" outlineLevel="1" x14ac:dyDescent="0.25">
      <c r="B1318" s="31">
        <v>95630</v>
      </c>
      <c r="C1318" s="29" t="s">
        <v>1135</v>
      </c>
      <c r="D1318" s="31" t="s">
        <v>622</v>
      </c>
      <c r="E1318" s="31" t="s">
        <v>446</v>
      </c>
      <c r="F1318" s="33">
        <v>89.52</v>
      </c>
    </row>
    <row r="1319" spans="2:6" outlineLevel="1" x14ac:dyDescent="0.25">
      <c r="B1319" s="31">
        <v>95698</v>
      </c>
      <c r="C1319" s="29" t="s">
        <v>1136</v>
      </c>
      <c r="D1319" s="31" t="s">
        <v>622</v>
      </c>
      <c r="E1319" s="31" t="s">
        <v>45</v>
      </c>
      <c r="F1319" s="33">
        <v>5.14</v>
      </c>
    </row>
    <row r="1320" spans="2:6" outlineLevel="1" x14ac:dyDescent="0.25">
      <c r="B1320" s="31">
        <v>95699</v>
      </c>
      <c r="C1320" s="29" t="s">
        <v>1137</v>
      </c>
      <c r="D1320" s="31" t="s">
        <v>622</v>
      </c>
      <c r="E1320" s="31" t="s">
        <v>45</v>
      </c>
      <c r="F1320" s="33">
        <v>1.18</v>
      </c>
    </row>
    <row r="1321" spans="2:6" outlineLevel="1" x14ac:dyDescent="0.25">
      <c r="B1321" s="31">
        <v>95700</v>
      </c>
      <c r="C1321" s="29" t="s">
        <v>1138</v>
      </c>
      <c r="D1321" s="31" t="s">
        <v>622</v>
      </c>
      <c r="E1321" s="31" t="s">
        <v>45</v>
      </c>
      <c r="F1321" s="33">
        <v>6.42</v>
      </c>
    </row>
    <row r="1322" spans="2:6" outlineLevel="1" x14ac:dyDescent="0.25">
      <c r="B1322" s="31">
        <v>95701</v>
      </c>
      <c r="C1322" s="29" t="s">
        <v>1139</v>
      </c>
      <c r="D1322" s="31" t="s">
        <v>622</v>
      </c>
      <c r="E1322" s="31" t="s">
        <v>45</v>
      </c>
      <c r="F1322" s="33">
        <v>3.19</v>
      </c>
    </row>
    <row r="1323" spans="2:6" outlineLevel="1" x14ac:dyDescent="0.25">
      <c r="B1323" s="31">
        <v>95704</v>
      </c>
      <c r="C1323" s="29" t="s">
        <v>1140</v>
      </c>
      <c r="D1323" s="31" t="s">
        <v>622</v>
      </c>
      <c r="E1323" s="31" t="s">
        <v>43</v>
      </c>
      <c r="F1323" s="33">
        <v>44.25</v>
      </c>
    </row>
    <row r="1324" spans="2:6" outlineLevel="1" x14ac:dyDescent="0.25">
      <c r="B1324" s="31">
        <v>95705</v>
      </c>
      <c r="C1324" s="29" t="s">
        <v>1141</v>
      </c>
      <c r="D1324" s="31" t="s">
        <v>622</v>
      </c>
      <c r="E1324" s="31" t="s">
        <v>43</v>
      </c>
      <c r="F1324" s="33">
        <v>11.87</v>
      </c>
    </row>
    <row r="1325" spans="2:6" outlineLevel="1" x14ac:dyDescent="0.25">
      <c r="B1325" s="31">
        <v>95706</v>
      </c>
      <c r="C1325" s="29" t="s">
        <v>1142</v>
      </c>
      <c r="D1325" s="31" t="s">
        <v>622</v>
      </c>
      <c r="E1325" s="31" t="s">
        <v>43</v>
      </c>
      <c r="F1325" s="33">
        <v>55.37</v>
      </c>
    </row>
    <row r="1326" spans="2:6" outlineLevel="1" x14ac:dyDescent="0.25">
      <c r="B1326" s="31">
        <v>95707</v>
      </c>
      <c r="C1326" s="29" t="s">
        <v>1143</v>
      </c>
      <c r="D1326" s="31" t="s">
        <v>622</v>
      </c>
      <c r="E1326" s="31" t="s">
        <v>45</v>
      </c>
      <c r="F1326" s="33">
        <v>4.18</v>
      </c>
    </row>
    <row r="1327" spans="2:6" outlineLevel="1" x14ac:dyDescent="0.25">
      <c r="B1327" s="31">
        <v>95710</v>
      </c>
      <c r="C1327" s="29" t="s">
        <v>1144</v>
      </c>
      <c r="D1327" s="31" t="s">
        <v>622</v>
      </c>
      <c r="E1327" s="31" t="s">
        <v>43</v>
      </c>
      <c r="F1327" s="33">
        <v>53.18</v>
      </c>
    </row>
    <row r="1328" spans="2:6" outlineLevel="1" x14ac:dyDescent="0.25">
      <c r="B1328" s="31">
        <v>95711</v>
      </c>
      <c r="C1328" s="29" t="s">
        <v>1145</v>
      </c>
      <c r="D1328" s="31" t="s">
        <v>622</v>
      </c>
      <c r="E1328" s="31" t="s">
        <v>43</v>
      </c>
      <c r="F1328" s="33">
        <v>14.05</v>
      </c>
    </row>
    <row r="1329" spans="2:6" outlineLevel="1" x14ac:dyDescent="0.25">
      <c r="B1329" s="31">
        <v>95712</v>
      </c>
      <c r="C1329" s="29" t="s">
        <v>1146</v>
      </c>
      <c r="D1329" s="31" t="s">
        <v>622</v>
      </c>
      <c r="E1329" s="31" t="s">
        <v>43</v>
      </c>
      <c r="F1329" s="33">
        <v>66.48</v>
      </c>
    </row>
    <row r="1330" spans="2:6" outlineLevel="1" x14ac:dyDescent="0.25">
      <c r="B1330" s="31">
        <v>95713</v>
      </c>
      <c r="C1330" s="29" t="s">
        <v>1147</v>
      </c>
      <c r="D1330" s="31" t="s">
        <v>622</v>
      </c>
      <c r="E1330" s="31" t="s">
        <v>446</v>
      </c>
      <c r="F1330" s="33">
        <v>90.18</v>
      </c>
    </row>
    <row r="1331" spans="2:6" outlineLevel="1" x14ac:dyDescent="0.25">
      <c r="B1331" s="31">
        <v>95716</v>
      </c>
      <c r="C1331" s="29" t="s">
        <v>1148</v>
      </c>
      <c r="D1331" s="31" t="s">
        <v>622</v>
      </c>
      <c r="E1331" s="31" t="s">
        <v>43</v>
      </c>
      <c r="F1331" s="33">
        <v>51.2</v>
      </c>
    </row>
    <row r="1332" spans="2:6" outlineLevel="1" x14ac:dyDescent="0.25">
      <c r="B1332" s="31">
        <v>95717</v>
      </c>
      <c r="C1332" s="29" t="s">
        <v>1149</v>
      </c>
      <c r="D1332" s="31" t="s">
        <v>622</v>
      </c>
      <c r="E1332" s="31" t="s">
        <v>43</v>
      </c>
      <c r="F1332" s="33">
        <v>13.53</v>
      </c>
    </row>
    <row r="1333" spans="2:6" outlineLevel="1" x14ac:dyDescent="0.25">
      <c r="B1333" s="31">
        <v>95718</v>
      </c>
      <c r="C1333" s="29" t="s">
        <v>1150</v>
      </c>
      <c r="D1333" s="31" t="s">
        <v>622</v>
      </c>
      <c r="E1333" s="31" t="s">
        <v>43</v>
      </c>
      <c r="F1333" s="33">
        <v>64</v>
      </c>
    </row>
    <row r="1334" spans="2:6" outlineLevel="1" x14ac:dyDescent="0.25">
      <c r="B1334" s="31">
        <v>95719</v>
      </c>
      <c r="C1334" s="29" t="s">
        <v>1151</v>
      </c>
      <c r="D1334" s="31" t="s">
        <v>622</v>
      </c>
      <c r="E1334" s="31" t="s">
        <v>446</v>
      </c>
      <c r="F1334" s="33">
        <v>90.18</v>
      </c>
    </row>
    <row r="1335" spans="2:6" outlineLevel="1" x14ac:dyDescent="0.25">
      <c r="B1335" s="31">
        <v>95869</v>
      </c>
      <c r="C1335" s="29" t="s">
        <v>1152</v>
      </c>
      <c r="D1335" s="31" t="s">
        <v>622</v>
      </c>
      <c r="E1335" s="31" t="s">
        <v>43</v>
      </c>
      <c r="F1335" s="33">
        <v>3.58</v>
      </c>
    </row>
    <row r="1336" spans="2:6" outlineLevel="1" x14ac:dyDescent="0.25">
      <c r="B1336" s="31">
        <v>95870</v>
      </c>
      <c r="C1336" s="29" t="s">
        <v>1153</v>
      </c>
      <c r="D1336" s="31" t="s">
        <v>622</v>
      </c>
      <c r="E1336" s="31" t="s">
        <v>43</v>
      </c>
      <c r="F1336" s="33">
        <v>9.08</v>
      </c>
    </row>
    <row r="1337" spans="2:6" outlineLevel="1" x14ac:dyDescent="0.25">
      <c r="B1337" s="31">
        <v>95871</v>
      </c>
      <c r="C1337" s="29" t="s">
        <v>1154</v>
      </c>
      <c r="D1337" s="31" t="s">
        <v>622</v>
      </c>
      <c r="E1337" s="31" t="s">
        <v>446</v>
      </c>
      <c r="F1337" s="33">
        <v>273.83999999999997</v>
      </c>
    </row>
    <row r="1338" spans="2:6" outlineLevel="1" x14ac:dyDescent="0.25">
      <c r="B1338" s="31">
        <v>95874</v>
      </c>
      <c r="C1338" s="29" t="s">
        <v>1155</v>
      </c>
      <c r="D1338" s="31" t="s">
        <v>622</v>
      </c>
      <c r="E1338" s="31" t="s">
        <v>43</v>
      </c>
      <c r="F1338" s="33">
        <v>10.17</v>
      </c>
    </row>
    <row r="1339" spans="2:6" outlineLevel="1" x14ac:dyDescent="0.25">
      <c r="B1339" s="31">
        <v>96008</v>
      </c>
      <c r="C1339" s="29" t="s">
        <v>1156</v>
      </c>
      <c r="D1339" s="31" t="s">
        <v>622</v>
      </c>
      <c r="E1339" s="31" t="s">
        <v>43</v>
      </c>
      <c r="F1339" s="33">
        <v>21.58</v>
      </c>
    </row>
    <row r="1340" spans="2:6" outlineLevel="1" x14ac:dyDescent="0.25">
      <c r="B1340" s="31">
        <v>96009</v>
      </c>
      <c r="C1340" s="29" t="s">
        <v>1157</v>
      </c>
      <c r="D1340" s="31" t="s">
        <v>622</v>
      </c>
      <c r="E1340" s="31" t="s">
        <v>43</v>
      </c>
      <c r="F1340" s="33">
        <v>5.78</v>
      </c>
    </row>
    <row r="1341" spans="2:6" outlineLevel="1" x14ac:dyDescent="0.25">
      <c r="B1341" s="31">
        <v>96011</v>
      </c>
      <c r="C1341" s="29" t="s">
        <v>1158</v>
      </c>
      <c r="D1341" s="31" t="s">
        <v>622</v>
      </c>
      <c r="E1341" s="31" t="s">
        <v>43</v>
      </c>
      <c r="F1341" s="33">
        <v>23.6</v>
      </c>
    </row>
    <row r="1342" spans="2:6" outlineLevel="1" x14ac:dyDescent="0.25">
      <c r="B1342" s="31">
        <v>96012</v>
      </c>
      <c r="C1342" s="29" t="s">
        <v>1159</v>
      </c>
      <c r="D1342" s="31" t="s">
        <v>622</v>
      </c>
      <c r="E1342" s="31" t="s">
        <v>446</v>
      </c>
      <c r="F1342" s="33">
        <v>96.96</v>
      </c>
    </row>
    <row r="1343" spans="2:6" outlineLevel="1" x14ac:dyDescent="0.25">
      <c r="B1343" s="31">
        <v>96015</v>
      </c>
      <c r="C1343" s="29" t="s">
        <v>1160</v>
      </c>
      <c r="D1343" s="31" t="s">
        <v>622</v>
      </c>
      <c r="E1343" s="31" t="s">
        <v>43</v>
      </c>
      <c r="F1343" s="33">
        <v>21.38</v>
      </c>
    </row>
    <row r="1344" spans="2:6" outlineLevel="1" x14ac:dyDescent="0.25">
      <c r="B1344" s="31">
        <v>96016</v>
      </c>
      <c r="C1344" s="29" t="s">
        <v>1161</v>
      </c>
      <c r="D1344" s="31" t="s">
        <v>622</v>
      </c>
      <c r="E1344" s="31" t="s">
        <v>43</v>
      </c>
      <c r="F1344" s="33">
        <v>5.73</v>
      </c>
    </row>
    <row r="1345" spans="2:6" outlineLevel="1" x14ac:dyDescent="0.25">
      <c r="B1345" s="31">
        <v>96018</v>
      </c>
      <c r="C1345" s="29" t="s">
        <v>1162</v>
      </c>
      <c r="D1345" s="31" t="s">
        <v>622</v>
      </c>
      <c r="E1345" s="31" t="s">
        <v>43</v>
      </c>
      <c r="F1345" s="33">
        <v>23.38</v>
      </c>
    </row>
    <row r="1346" spans="2:6" outlineLevel="1" x14ac:dyDescent="0.25">
      <c r="B1346" s="31">
        <v>96019</v>
      </c>
      <c r="C1346" s="29" t="s">
        <v>1163</v>
      </c>
      <c r="D1346" s="31" t="s">
        <v>622</v>
      </c>
      <c r="E1346" s="31" t="s">
        <v>446</v>
      </c>
      <c r="F1346" s="33">
        <v>96.96</v>
      </c>
    </row>
    <row r="1347" spans="2:6" outlineLevel="1" x14ac:dyDescent="0.25">
      <c r="B1347" s="31">
        <v>96023</v>
      </c>
      <c r="C1347" s="29" t="s">
        <v>1164</v>
      </c>
      <c r="D1347" s="31" t="s">
        <v>622</v>
      </c>
      <c r="E1347" s="31" t="s">
        <v>43</v>
      </c>
      <c r="F1347" s="33">
        <v>16.55</v>
      </c>
    </row>
    <row r="1348" spans="2:6" outlineLevel="1" x14ac:dyDescent="0.25">
      <c r="B1348" s="31">
        <v>96024</v>
      </c>
      <c r="C1348" s="29" t="s">
        <v>1165</v>
      </c>
      <c r="D1348" s="31" t="s">
        <v>622</v>
      </c>
      <c r="E1348" s="31" t="s">
        <v>43</v>
      </c>
      <c r="F1348" s="33">
        <v>4.43</v>
      </c>
    </row>
    <row r="1349" spans="2:6" outlineLevel="1" x14ac:dyDescent="0.25">
      <c r="B1349" s="31">
        <v>96026</v>
      </c>
      <c r="C1349" s="29" t="s">
        <v>1166</v>
      </c>
      <c r="D1349" s="31" t="s">
        <v>622</v>
      </c>
      <c r="E1349" s="31" t="s">
        <v>43</v>
      </c>
      <c r="F1349" s="33">
        <v>18.100000000000001</v>
      </c>
    </row>
    <row r="1350" spans="2:6" outlineLevel="1" x14ac:dyDescent="0.25">
      <c r="B1350" s="31">
        <v>96027</v>
      </c>
      <c r="C1350" s="29" t="s">
        <v>1167</v>
      </c>
      <c r="D1350" s="31" t="s">
        <v>622</v>
      </c>
      <c r="E1350" s="31" t="s">
        <v>446</v>
      </c>
      <c r="F1350" s="33">
        <v>67.56</v>
      </c>
    </row>
    <row r="1351" spans="2:6" outlineLevel="1" x14ac:dyDescent="0.25">
      <c r="B1351" s="31">
        <v>96030</v>
      </c>
      <c r="C1351" s="29" t="s">
        <v>1168</v>
      </c>
      <c r="D1351" s="31" t="s">
        <v>622</v>
      </c>
      <c r="E1351" s="31" t="s">
        <v>43</v>
      </c>
      <c r="F1351" s="33">
        <v>32.89</v>
      </c>
    </row>
    <row r="1352" spans="2:6" outlineLevel="1" x14ac:dyDescent="0.25">
      <c r="B1352" s="31">
        <v>96031</v>
      </c>
      <c r="C1352" s="29" t="s">
        <v>1169</v>
      </c>
      <c r="D1352" s="31" t="s">
        <v>622</v>
      </c>
      <c r="E1352" s="31" t="s">
        <v>43</v>
      </c>
      <c r="F1352" s="33">
        <v>12.43</v>
      </c>
    </row>
    <row r="1353" spans="2:6" outlineLevel="1" x14ac:dyDescent="0.25">
      <c r="B1353" s="31">
        <v>96032</v>
      </c>
      <c r="C1353" s="29" t="s">
        <v>1170</v>
      </c>
      <c r="D1353" s="31" t="s">
        <v>622</v>
      </c>
      <c r="E1353" s="31" t="s">
        <v>43</v>
      </c>
      <c r="F1353" s="33">
        <v>4.99</v>
      </c>
    </row>
    <row r="1354" spans="2:6" outlineLevel="1" x14ac:dyDescent="0.25">
      <c r="B1354" s="31">
        <v>96033</v>
      </c>
      <c r="C1354" s="29" t="s">
        <v>1171</v>
      </c>
      <c r="D1354" s="31" t="s">
        <v>622</v>
      </c>
      <c r="E1354" s="31" t="s">
        <v>43</v>
      </c>
      <c r="F1354" s="33">
        <v>56.43</v>
      </c>
    </row>
    <row r="1355" spans="2:6" outlineLevel="1" x14ac:dyDescent="0.25">
      <c r="B1355" s="31">
        <v>96034</v>
      </c>
      <c r="C1355" s="29" t="s">
        <v>1172</v>
      </c>
      <c r="D1355" s="31" t="s">
        <v>622</v>
      </c>
      <c r="E1355" s="31" t="s">
        <v>446</v>
      </c>
      <c r="F1355" s="33">
        <v>142.19999999999999</v>
      </c>
    </row>
    <row r="1356" spans="2:6" outlineLevel="1" x14ac:dyDescent="0.25">
      <c r="B1356" s="31">
        <v>96053</v>
      </c>
      <c r="C1356" s="29" t="s">
        <v>1173</v>
      </c>
      <c r="D1356" s="31" t="s">
        <v>622</v>
      </c>
      <c r="E1356" s="31" t="s">
        <v>43</v>
      </c>
      <c r="F1356" s="33">
        <v>16.75</v>
      </c>
    </row>
    <row r="1357" spans="2:6" outlineLevel="1" x14ac:dyDescent="0.25">
      <c r="B1357" s="31">
        <v>96054</v>
      </c>
      <c r="C1357" s="29" t="s">
        <v>1174</v>
      </c>
      <c r="D1357" s="31" t="s">
        <v>622</v>
      </c>
      <c r="E1357" s="31" t="s">
        <v>43</v>
      </c>
      <c r="F1357" s="33">
        <v>31.85</v>
      </c>
    </row>
    <row r="1358" spans="2:6" outlineLevel="1" x14ac:dyDescent="0.25">
      <c r="B1358" s="31">
        <v>96055</v>
      </c>
      <c r="C1358" s="29" t="s">
        <v>1175</v>
      </c>
      <c r="D1358" s="31" t="s">
        <v>622</v>
      </c>
      <c r="E1358" s="31" t="s">
        <v>43</v>
      </c>
      <c r="F1358" s="33">
        <v>4.4800000000000004</v>
      </c>
    </row>
    <row r="1359" spans="2:6" outlineLevel="1" x14ac:dyDescent="0.25">
      <c r="B1359" s="31">
        <v>96056</v>
      </c>
      <c r="C1359" s="29" t="s">
        <v>1176</v>
      </c>
      <c r="D1359" s="31" t="s">
        <v>622</v>
      </c>
      <c r="E1359" s="31" t="s">
        <v>43</v>
      </c>
      <c r="F1359" s="33">
        <v>18.32</v>
      </c>
    </row>
    <row r="1360" spans="2:6" outlineLevel="1" x14ac:dyDescent="0.25">
      <c r="B1360" s="31">
        <v>96057</v>
      </c>
      <c r="C1360" s="29" t="s">
        <v>1177</v>
      </c>
      <c r="D1360" s="31" t="s">
        <v>622</v>
      </c>
      <c r="E1360" s="31" t="s">
        <v>446</v>
      </c>
      <c r="F1360" s="33">
        <v>67.56</v>
      </c>
    </row>
    <row r="1361" spans="2:6" outlineLevel="1" x14ac:dyDescent="0.25">
      <c r="B1361" s="31">
        <v>96060</v>
      </c>
      <c r="C1361" s="29" t="s">
        <v>1178</v>
      </c>
      <c r="D1361" s="31" t="s">
        <v>622</v>
      </c>
      <c r="E1361" s="31" t="s">
        <v>43</v>
      </c>
      <c r="F1361" s="33">
        <v>6.22</v>
      </c>
    </row>
    <row r="1362" spans="2:6" outlineLevel="1" x14ac:dyDescent="0.25">
      <c r="B1362" s="31">
        <v>96061</v>
      </c>
      <c r="C1362" s="29" t="s">
        <v>1179</v>
      </c>
      <c r="D1362" s="31" t="s">
        <v>622</v>
      </c>
      <c r="E1362" s="31" t="s">
        <v>43</v>
      </c>
      <c r="F1362" s="33">
        <v>39.82</v>
      </c>
    </row>
    <row r="1363" spans="2:6" outlineLevel="1" x14ac:dyDescent="0.25">
      <c r="B1363" s="31">
        <v>96062</v>
      </c>
      <c r="C1363" s="29" t="s">
        <v>1180</v>
      </c>
      <c r="D1363" s="31" t="s">
        <v>622</v>
      </c>
      <c r="E1363" s="31" t="s">
        <v>446</v>
      </c>
      <c r="F1363" s="33">
        <v>39.96</v>
      </c>
    </row>
    <row r="1364" spans="2:6" outlineLevel="1" x14ac:dyDescent="0.25">
      <c r="B1364" s="31">
        <v>96241</v>
      </c>
      <c r="C1364" s="29" t="s">
        <v>1181</v>
      </c>
      <c r="D1364" s="31" t="s">
        <v>622</v>
      </c>
      <c r="E1364" s="31" t="s">
        <v>43</v>
      </c>
      <c r="F1364" s="33">
        <v>28.22</v>
      </c>
    </row>
    <row r="1365" spans="2:6" outlineLevel="1" x14ac:dyDescent="0.25">
      <c r="B1365" s="31">
        <v>96242</v>
      </c>
      <c r="C1365" s="29" t="s">
        <v>1182</v>
      </c>
      <c r="D1365" s="31" t="s">
        <v>622</v>
      </c>
      <c r="E1365" s="31" t="s">
        <v>43</v>
      </c>
      <c r="F1365" s="33">
        <v>7.45</v>
      </c>
    </row>
    <row r="1366" spans="2:6" outlineLevel="1" x14ac:dyDescent="0.25">
      <c r="B1366" s="31">
        <v>96243</v>
      </c>
      <c r="C1366" s="29" t="s">
        <v>1183</v>
      </c>
      <c r="D1366" s="31" t="s">
        <v>622</v>
      </c>
      <c r="E1366" s="31" t="s">
        <v>43</v>
      </c>
      <c r="F1366" s="33">
        <v>35.270000000000003</v>
      </c>
    </row>
    <row r="1367" spans="2:6" outlineLevel="1" x14ac:dyDescent="0.25">
      <c r="B1367" s="31">
        <v>96244</v>
      </c>
      <c r="C1367" s="29" t="s">
        <v>1184</v>
      </c>
      <c r="D1367" s="31" t="s">
        <v>622</v>
      </c>
      <c r="E1367" s="31" t="s">
        <v>446</v>
      </c>
      <c r="F1367" s="33">
        <v>17.46</v>
      </c>
    </row>
    <row r="1368" spans="2:6" outlineLevel="1" x14ac:dyDescent="0.25">
      <c r="B1368" s="31">
        <v>96301</v>
      </c>
      <c r="C1368" s="29" t="s">
        <v>1185</v>
      </c>
      <c r="D1368" s="31" t="s">
        <v>622</v>
      </c>
      <c r="E1368" s="31" t="s">
        <v>446</v>
      </c>
      <c r="F1368" s="33">
        <v>49.26</v>
      </c>
    </row>
    <row r="1369" spans="2:6" outlineLevel="1" x14ac:dyDescent="0.25">
      <c r="B1369" s="31">
        <v>96457</v>
      </c>
      <c r="C1369" s="29" t="s">
        <v>1186</v>
      </c>
      <c r="D1369" s="31" t="s">
        <v>622</v>
      </c>
      <c r="E1369" s="31" t="s">
        <v>446</v>
      </c>
      <c r="F1369" s="33">
        <v>64.02</v>
      </c>
    </row>
    <row r="1370" spans="2:6" outlineLevel="1" x14ac:dyDescent="0.25">
      <c r="B1370" s="31">
        <v>96458</v>
      </c>
      <c r="C1370" s="29" t="s">
        <v>1187</v>
      </c>
      <c r="D1370" s="31" t="s">
        <v>622</v>
      </c>
      <c r="E1370" s="31" t="s">
        <v>43</v>
      </c>
      <c r="F1370" s="33">
        <v>64.569999999999993</v>
      </c>
    </row>
    <row r="1371" spans="2:6" outlineLevel="1" x14ac:dyDescent="0.25">
      <c r="B1371" s="31">
        <v>96459</v>
      </c>
      <c r="C1371" s="29" t="s">
        <v>1188</v>
      </c>
      <c r="D1371" s="31" t="s">
        <v>622</v>
      </c>
      <c r="E1371" s="31" t="s">
        <v>43</v>
      </c>
      <c r="F1371" s="33">
        <v>13.84</v>
      </c>
    </row>
    <row r="1372" spans="2:6" outlineLevel="1" x14ac:dyDescent="0.25">
      <c r="B1372" s="31">
        <v>96460</v>
      </c>
      <c r="C1372" s="29" t="s">
        <v>1189</v>
      </c>
      <c r="D1372" s="31" t="s">
        <v>622</v>
      </c>
      <c r="E1372" s="31" t="s">
        <v>43</v>
      </c>
      <c r="F1372" s="33">
        <v>51.59</v>
      </c>
    </row>
    <row r="1373" spans="2:6" outlineLevel="1" x14ac:dyDescent="0.25">
      <c r="B1373" s="31">
        <v>98760</v>
      </c>
      <c r="C1373" s="29" t="s">
        <v>1190</v>
      </c>
      <c r="D1373" s="31" t="s">
        <v>622</v>
      </c>
      <c r="E1373" s="31" t="s">
        <v>446</v>
      </c>
      <c r="F1373" s="33">
        <v>0.08</v>
      </c>
    </row>
    <row r="1374" spans="2:6" outlineLevel="1" x14ac:dyDescent="0.25">
      <c r="B1374" s="31">
        <v>98761</v>
      </c>
      <c r="C1374" s="29" t="s">
        <v>1191</v>
      </c>
      <c r="D1374" s="31" t="s">
        <v>622</v>
      </c>
      <c r="E1374" s="31" t="s">
        <v>446</v>
      </c>
      <c r="F1374" s="33">
        <v>0.01</v>
      </c>
    </row>
    <row r="1375" spans="2:6" outlineLevel="1" x14ac:dyDescent="0.25">
      <c r="B1375" s="31">
        <v>98762</v>
      </c>
      <c r="C1375" s="29" t="s">
        <v>1192</v>
      </c>
      <c r="D1375" s="31" t="s">
        <v>622</v>
      </c>
      <c r="E1375" s="31" t="s">
        <v>446</v>
      </c>
      <c r="F1375" s="33">
        <v>0.1</v>
      </c>
    </row>
    <row r="1376" spans="2:6" outlineLevel="1" x14ac:dyDescent="0.25">
      <c r="B1376" s="31">
        <v>98763</v>
      </c>
      <c r="C1376" s="29" t="s">
        <v>1193</v>
      </c>
      <c r="D1376" s="31" t="s">
        <v>622</v>
      </c>
      <c r="E1376" s="31" t="s">
        <v>45</v>
      </c>
      <c r="F1376" s="33">
        <v>4.68</v>
      </c>
    </row>
    <row r="1377" spans="2:6" outlineLevel="1" x14ac:dyDescent="0.25">
      <c r="B1377" s="31">
        <v>99829</v>
      </c>
      <c r="C1377" s="29" t="s">
        <v>1194</v>
      </c>
      <c r="D1377" s="31" t="s">
        <v>622</v>
      </c>
      <c r="E1377" s="31" t="s">
        <v>446</v>
      </c>
      <c r="F1377" s="33">
        <v>0.19</v>
      </c>
    </row>
    <row r="1378" spans="2:6" outlineLevel="1" x14ac:dyDescent="0.25">
      <c r="B1378" s="31">
        <v>99830</v>
      </c>
      <c r="C1378" s="29" t="s">
        <v>1195</v>
      </c>
      <c r="D1378" s="31" t="s">
        <v>622</v>
      </c>
      <c r="E1378" s="31" t="s">
        <v>446</v>
      </c>
      <c r="F1378" s="33">
        <v>0.04</v>
      </c>
    </row>
    <row r="1379" spans="2:6" outlineLevel="1" x14ac:dyDescent="0.25">
      <c r="B1379" s="31">
        <v>99831</v>
      </c>
      <c r="C1379" s="29" t="s">
        <v>1196</v>
      </c>
      <c r="D1379" s="31" t="s">
        <v>622</v>
      </c>
      <c r="E1379" s="31" t="s">
        <v>446</v>
      </c>
      <c r="F1379" s="33">
        <v>0.13</v>
      </c>
    </row>
    <row r="1380" spans="2:6" outlineLevel="1" x14ac:dyDescent="0.25">
      <c r="B1380" s="31">
        <v>99832</v>
      </c>
      <c r="C1380" s="29" t="s">
        <v>1197</v>
      </c>
      <c r="D1380" s="31" t="s">
        <v>622</v>
      </c>
      <c r="E1380" s="31" t="s">
        <v>45</v>
      </c>
      <c r="F1380" s="33">
        <v>1.91</v>
      </c>
    </row>
    <row r="1381" spans="2:6" outlineLevel="1" x14ac:dyDescent="0.25">
      <c r="B1381" s="31">
        <v>100637</v>
      </c>
      <c r="C1381" s="29" t="s">
        <v>1198</v>
      </c>
      <c r="D1381" s="31" t="s">
        <v>622</v>
      </c>
      <c r="E1381" s="31" t="s">
        <v>43</v>
      </c>
      <c r="F1381" s="33">
        <v>214.66</v>
      </c>
    </row>
    <row r="1382" spans="2:6" outlineLevel="1" x14ac:dyDescent="0.25">
      <c r="B1382" s="31">
        <v>100638</v>
      </c>
      <c r="C1382" s="29" t="s">
        <v>1199</v>
      </c>
      <c r="D1382" s="31" t="s">
        <v>622</v>
      </c>
      <c r="E1382" s="31" t="s">
        <v>43</v>
      </c>
      <c r="F1382" s="33">
        <v>65.98</v>
      </c>
    </row>
    <row r="1383" spans="2:6" outlineLevel="1" x14ac:dyDescent="0.25">
      <c r="B1383" s="31">
        <v>100639</v>
      </c>
      <c r="C1383" s="29" t="s">
        <v>1200</v>
      </c>
      <c r="D1383" s="31" t="s">
        <v>622</v>
      </c>
      <c r="E1383" s="31" t="s">
        <v>43</v>
      </c>
      <c r="F1383" s="33">
        <v>268.52999999999997</v>
      </c>
    </row>
    <row r="1384" spans="2:6" outlineLevel="1" x14ac:dyDescent="0.25">
      <c r="B1384" s="31">
        <v>100640</v>
      </c>
      <c r="C1384" s="29" t="s">
        <v>1201</v>
      </c>
      <c r="D1384" s="31" t="s">
        <v>622</v>
      </c>
      <c r="E1384" s="31" t="s">
        <v>446</v>
      </c>
      <c r="F1384" s="33">
        <v>4320</v>
      </c>
    </row>
    <row r="1385" spans="2:6" outlineLevel="1" x14ac:dyDescent="0.25">
      <c r="B1385" s="31">
        <v>100643</v>
      </c>
      <c r="C1385" s="29" t="s">
        <v>1202</v>
      </c>
      <c r="D1385" s="31" t="s">
        <v>622</v>
      </c>
      <c r="E1385" s="31" t="s">
        <v>43</v>
      </c>
      <c r="F1385" s="33">
        <v>439.84</v>
      </c>
    </row>
    <row r="1386" spans="2:6" outlineLevel="1" x14ac:dyDescent="0.25">
      <c r="B1386" s="31">
        <v>100644</v>
      </c>
      <c r="C1386" s="29" t="s">
        <v>1203</v>
      </c>
      <c r="D1386" s="31" t="s">
        <v>622</v>
      </c>
      <c r="E1386" s="31" t="s">
        <v>43</v>
      </c>
      <c r="F1386" s="33">
        <v>155.04</v>
      </c>
    </row>
    <row r="1387" spans="2:6" outlineLevel="1" x14ac:dyDescent="0.25">
      <c r="B1387" s="31">
        <v>100645</v>
      </c>
      <c r="C1387" s="29" t="s">
        <v>1204</v>
      </c>
      <c r="D1387" s="31" t="s">
        <v>622</v>
      </c>
      <c r="E1387" s="31" t="s">
        <v>43</v>
      </c>
      <c r="F1387" s="33">
        <v>707.05</v>
      </c>
    </row>
    <row r="1388" spans="2:6" outlineLevel="1" x14ac:dyDescent="0.25">
      <c r="B1388" s="31">
        <v>100646</v>
      </c>
      <c r="C1388" s="29" t="s">
        <v>1205</v>
      </c>
      <c r="D1388" s="31" t="s">
        <v>622</v>
      </c>
      <c r="E1388" s="31" t="s">
        <v>446</v>
      </c>
      <c r="F1388" s="33">
        <v>5400</v>
      </c>
    </row>
    <row r="1389" spans="2:6" outlineLevel="1" x14ac:dyDescent="0.25">
      <c r="B1389" s="31">
        <v>102270</v>
      </c>
      <c r="C1389" s="29" t="s">
        <v>1206</v>
      </c>
      <c r="D1389" s="31" t="s">
        <v>622</v>
      </c>
      <c r="E1389" s="31" t="s">
        <v>446</v>
      </c>
      <c r="F1389" s="33">
        <v>0.76</v>
      </c>
    </row>
    <row r="1390" spans="2:6" outlineLevel="1" x14ac:dyDescent="0.25">
      <c r="B1390" s="31">
        <v>102271</v>
      </c>
      <c r="C1390" s="29" t="s">
        <v>1207</v>
      </c>
      <c r="D1390" s="31" t="s">
        <v>622</v>
      </c>
      <c r="E1390" s="31" t="s">
        <v>446</v>
      </c>
      <c r="F1390" s="33">
        <v>0.17</v>
      </c>
    </row>
    <row r="1391" spans="2:6" outlineLevel="1" x14ac:dyDescent="0.25">
      <c r="B1391" s="31">
        <v>102272</v>
      </c>
      <c r="C1391" s="29" t="s">
        <v>1208</v>
      </c>
      <c r="D1391" s="31" t="s">
        <v>622</v>
      </c>
      <c r="E1391" s="31" t="s">
        <v>446</v>
      </c>
      <c r="F1391" s="33">
        <v>0.95</v>
      </c>
    </row>
    <row r="1392" spans="2:6" outlineLevel="1" x14ac:dyDescent="0.25">
      <c r="B1392" s="31">
        <v>102273</v>
      </c>
      <c r="C1392" s="29" t="s">
        <v>1209</v>
      </c>
      <c r="D1392" s="31" t="s">
        <v>622</v>
      </c>
      <c r="E1392" s="31" t="s">
        <v>45</v>
      </c>
      <c r="F1392" s="33">
        <v>1.73</v>
      </c>
    </row>
    <row r="1393" spans="2:6" outlineLevel="1" x14ac:dyDescent="0.25">
      <c r="B1393" s="31">
        <v>102809</v>
      </c>
      <c r="C1393" s="29" t="s">
        <v>1210</v>
      </c>
      <c r="D1393" s="31" t="s">
        <v>622</v>
      </c>
      <c r="E1393" s="31" t="s">
        <v>446</v>
      </c>
      <c r="F1393" s="33">
        <v>18.68</v>
      </c>
    </row>
    <row r="1394" spans="2:6" outlineLevel="1" x14ac:dyDescent="0.25">
      <c r="B1394" s="31">
        <v>102815</v>
      </c>
      <c r="C1394" s="29" t="s">
        <v>1211</v>
      </c>
      <c r="D1394" s="31" t="s">
        <v>622</v>
      </c>
      <c r="E1394" s="31" t="s">
        <v>45</v>
      </c>
      <c r="F1394" s="33">
        <v>3.46</v>
      </c>
    </row>
    <row r="1395" spans="2:6" outlineLevel="1" x14ac:dyDescent="0.25">
      <c r="B1395" s="31">
        <v>102826</v>
      </c>
      <c r="C1395" s="29" t="s">
        <v>1212</v>
      </c>
      <c r="D1395" s="31" t="s">
        <v>622</v>
      </c>
      <c r="E1395" s="31" t="s">
        <v>45</v>
      </c>
      <c r="F1395" s="33">
        <v>6.5</v>
      </c>
    </row>
    <row r="1396" spans="2:6" outlineLevel="1" x14ac:dyDescent="0.25">
      <c r="B1396" s="31">
        <v>102832</v>
      </c>
      <c r="C1396" s="29" t="s">
        <v>1213</v>
      </c>
      <c r="D1396" s="31" t="s">
        <v>622</v>
      </c>
      <c r="E1396" s="31" t="s">
        <v>45</v>
      </c>
      <c r="F1396" s="33">
        <v>8.67</v>
      </c>
    </row>
    <row r="1397" spans="2:6" outlineLevel="1" x14ac:dyDescent="0.25">
      <c r="B1397" s="31">
        <v>102843</v>
      </c>
      <c r="C1397" s="29" t="s">
        <v>1214</v>
      </c>
      <c r="D1397" s="31" t="s">
        <v>622</v>
      </c>
      <c r="E1397" s="31" t="s">
        <v>446</v>
      </c>
      <c r="F1397" s="33">
        <v>135</v>
      </c>
    </row>
    <row r="1398" spans="2:6" outlineLevel="1" x14ac:dyDescent="0.25">
      <c r="B1398" s="31">
        <v>102849</v>
      </c>
      <c r="C1398" s="29" t="s">
        <v>1215</v>
      </c>
      <c r="D1398" s="31" t="s">
        <v>622</v>
      </c>
      <c r="E1398" s="31" t="s">
        <v>446</v>
      </c>
      <c r="F1398" s="33">
        <v>66</v>
      </c>
    </row>
    <row r="1399" spans="2:6" outlineLevel="1" x14ac:dyDescent="0.25">
      <c r="B1399" s="31">
        <v>102855</v>
      </c>
      <c r="C1399" s="29" t="s">
        <v>1216</v>
      </c>
      <c r="D1399" s="31" t="s">
        <v>622</v>
      </c>
      <c r="E1399" s="31" t="s">
        <v>446</v>
      </c>
      <c r="F1399" s="33">
        <v>66</v>
      </c>
    </row>
    <row r="1400" spans="2:6" outlineLevel="1" x14ac:dyDescent="0.25">
      <c r="B1400" s="31">
        <v>102861</v>
      </c>
      <c r="C1400" s="29" t="s">
        <v>1217</v>
      </c>
      <c r="D1400" s="31" t="s">
        <v>622</v>
      </c>
      <c r="E1400" s="31" t="s">
        <v>45</v>
      </c>
      <c r="F1400" s="33">
        <v>1.27</v>
      </c>
    </row>
    <row r="1401" spans="2:6" outlineLevel="1" x14ac:dyDescent="0.25">
      <c r="B1401" s="31">
        <v>102867</v>
      </c>
      <c r="C1401" s="29" t="s">
        <v>1218</v>
      </c>
      <c r="D1401" s="31" t="s">
        <v>622</v>
      </c>
      <c r="E1401" s="31" t="s">
        <v>45</v>
      </c>
      <c r="F1401" s="33">
        <v>0.69</v>
      </c>
    </row>
    <row r="1402" spans="2:6" outlineLevel="1" x14ac:dyDescent="0.25">
      <c r="B1402" s="31">
        <v>102873</v>
      </c>
      <c r="C1402" s="29" t="s">
        <v>1219</v>
      </c>
      <c r="D1402" s="31" t="s">
        <v>622</v>
      </c>
      <c r="E1402" s="31" t="s">
        <v>446</v>
      </c>
      <c r="F1402" s="33">
        <v>119.94</v>
      </c>
    </row>
    <row r="1403" spans="2:6" outlineLevel="1" x14ac:dyDescent="0.25">
      <c r="B1403" s="31">
        <v>102879</v>
      </c>
      <c r="C1403" s="29" t="s">
        <v>1220</v>
      </c>
      <c r="D1403" s="31" t="s">
        <v>622</v>
      </c>
      <c r="E1403" s="31" t="s">
        <v>446</v>
      </c>
      <c r="F1403" s="33">
        <v>180</v>
      </c>
    </row>
    <row r="1404" spans="2:6" outlineLevel="1" x14ac:dyDescent="0.25">
      <c r="B1404" s="31">
        <v>102885</v>
      </c>
      <c r="C1404" s="29" t="s">
        <v>1221</v>
      </c>
      <c r="D1404" s="31" t="s">
        <v>622</v>
      </c>
      <c r="E1404" s="31" t="s">
        <v>45</v>
      </c>
      <c r="F1404" s="33">
        <v>1.3</v>
      </c>
    </row>
    <row r="1405" spans="2:6" outlineLevel="1" x14ac:dyDescent="0.25">
      <c r="B1405" s="31">
        <v>102891</v>
      </c>
      <c r="C1405" s="29" t="s">
        <v>1222</v>
      </c>
      <c r="D1405" s="31" t="s">
        <v>622</v>
      </c>
      <c r="E1405" s="31" t="s">
        <v>45</v>
      </c>
      <c r="F1405" s="33">
        <v>1.3</v>
      </c>
    </row>
    <row r="1406" spans="2:6" outlineLevel="1" x14ac:dyDescent="0.25">
      <c r="B1406" s="31">
        <v>102897</v>
      </c>
      <c r="C1406" s="29" t="s">
        <v>1223</v>
      </c>
      <c r="D1406" s="31" t="s">
        <v>622</v>
      </c>
      <c r="E1406" s="31" t="s">
        <v>446</v>
      </c>
      <c r="F1406" s="33">
        <v>90.18</v>
      </c>
    </row>
    <row r="1407" spans="2:6" outlineLevel="1" x14ac:dyDescent="0.25">
      <c r="B1407" s="31">
        <v>102903</v>
      </c>
      <c r="C1407" s="29" t="s">
        <v>1224</v>
      </c>
      <c r="D1407" s="31" t="s">
        <v>622</v>
      </c>
      <c r="E1407" s="31" t="s">
        <v>446</v>
      </c>
      <c r="F1407" s="33">
        <v>11.7</v>
      </c>
    </row>
    <row r="1408" spans="2:6" outlineLevel="1" x14ac:dyDescent="0.25">
      <c r="B1408" s="31">
        <v>102909</v>
      </c>
      <c r="C1408" s="29" t="s">
        <v>1225</v>
      </c>
      <c r="D1408" s="31" t="s">
        <v>622</v>
      </c>
      <c r="E1408" s="31" t="s">
        <v>45</v>
      </c>
      <c r="F1408" s="33">
        <v>4.16</v>
      </c>
    </row>
    <row r="1409" spans="2:6" outlineLevel="1" x14ac:dyDescent="0.25">
      <c r="B1409" s="31">
        <v>102915</v>
      </c>
      <c r="C1409" s="29" t="s">
        <v>1226</v>
      </c>
      <c r="D1409" s="31" t="s">
        <v>622</v>
      </c>
      <c r="E1409" s="31" t="s">
        <v>45</v>
      </c>
      <c r="F1409" s="33">
        <v>0.64</v>
      </c>
    </row>
    <row r="1410" spans="2:6" outlineLevel="1" x14ac:dyDescent="0.25">
      <c r="B1410" s="31">
        <v>102927</v>
      </c>
      <c r="C1410" s="29" t="s">
        <v>1227</v>
      </c>
      <c r="D1410" s="31" t="s">
        <v>622</v>
      </c>
      <c r="E1410" s="31" t="s">
        <v>45</v>
      </c>
      <c r="F1410" s="33">
        <v>0.95</v>
      </c>
    </row>
    <row r="1411" spans="2:6" outlineLevel="1" x14ac:dyDescent="0.25">
      <c r="B1411" s="31">
        <v>102933</v>
      </c>
      <c r="C1411" s="29" t="s">
        <v>1228</v>
      </c>
      <c r="D1411" s="31" t="s">
        <v>622</v>
      </c>
      <c r="E1411" s="31" t="s">
        <v>45</v>
      </c>
      <c r="F1411" s="33">
        <v>0.95</v>
      </c>
    </row>
    <row r="1412" spans="2:6" outlineLevel="1" x14ac:dyDescent="0.25">
      <c r="B1412" s="31">
        <v>102939</v>
      </c>
      <c r="C1412" s="29" t="s">
        <v>1229</v>
      </c>
      <c r="D1412" s="31" t="s">
        <v>622</v>
      </c>
      <c r="E1412" s="31" t="s">
        <v>45</v>
      </c>
      <c r="F1412" s="33">
        <v>9.5299999999999994</v>
      </c>
    </row>
    <row r="1413" spans="2:6" outlineLevel="1" x14ac:dyDescent="0.25">
      <c r="B1413" s="31">
        <v>102945</v>
      </c>
      <c r="C1413" s="29" t="s">
        <v>1230</v>
      </c>
      <c r="D1413" s="31" t="s">
        <v>622</v>
      </c>
      <c r="E1413" s="31" t="s">
        <v>45</v>
      </c>
      <c r="F1413" s="33">
        <v>0.03</v>
      </c>
    </row>
    <row r="1414" spans="2:6" outlineLevel="1" x14ac:dyDescent="0.25">
      <c r="B1414" s="31">
        <v>102951</v>
      </c>
      <c r="C1414" s="29" t="s">
        <v>1231</v>
      </c>
      <c r="D1414" s="31" t="s">
        <v>622</v>
      </c>
      <c r="E1414" s="31" t="s">
        <v>45</v>
      </c>
      <c r="F1414" s="33">
        <v>0.63</v>
      </c>
    </row>
    <row r="1415" spans="2:6" outlineLevel="1" x14ac:dyDescent="0.25">
      <c r="B1415" s="31">
        <v>102957</v>
      </c>
      <c r="C1415" s="29" t="s">
        <v>1232</v>
      </c>
      <c r="D1415" s="31" t="s">
        <v>622</v>
      </c>
      <c r="E1415" s="31" t="s">
        <v>446</v>
      </c>
      <c r="F1415" s="33">
        <v>51.18</v>
      </c>
    </row>
    <row r="1416" spans="2:6" outlineLevel="1" x14ac:dyDescent="0.25">
      <c r="B1416" s="31">
        <v>102963</v>
      </c>
      <c r="C1416" s="29" t="s">
        <v>1233</v>
      </c>
      <c r="D1416" s="31" t="s">
        <v>622</v>
      </c>
      <c r="E1416" s="31" t="s">
        <v>446</v>
      </c>
      <c r="F1416" s="33">
        <v>85.02</v>
      </c>
    </row>
    <row r="1417" spans="2:6" outlineLevel="1" x14ac:dyDescent="0.25">
      <c r="B1417" s="31">
        <v>102969</v>
      </c>
      <c r="C1417" s="29" t="s">
        <v>1234</v>
      </c>
      <c r="D1417" s="31" t="s">
        <v>622</v>
      </c>
      <c r="E1417" s="31" t="s">
        <v>45</v>
      </c>
      <c r="F1417" s="33">
        <v>1.29</v>
      </c>
    </row>
    <row r="1418" spans="2:6" outlineLevel="1" x14ac:dyDescent="0.25">
      <c r="B1418" s="31">
        <v>102985</v>
      </c>
      <c r="C1418" s="29" t="s">
        <v>1235</v>
      </c>
      <c r="D1418" s="31" t="s">
        <v>622</v>
      </c>
      <c r="E1418" s="31" t="s">
        <v>446</v>
      </c>
      <c r="F1418" s="33">
        <v>3</v>
      </c>
    </row>
    <row r="1419" spans="2:6" outlineLevel="1" x14ac:dyDescent="0.25">
      <c r="B1419" s="31">
        <v>103156</v>
      </c>
      <c r="C1419" s="29" t="s">
        <v>1236</v>
      </c>
      <c r="D1419" s="31" t="s">
        <v>622</v>
      </c>
      <c r="E1419" s="31" t="s">
        <v>45</v>
      </c>
      <c r="F1419" s="33">
        <v>2.4900000000000002</v>
      </c>
    </row>
    <row r="1420" spans="2:6" outlineLevel="1" x14ac:dyDescent="0.25">
      <c r="B1420" s="31">
        <v>103162</v>
      </c>
      <c r="C1420" s="29" t="s">
        <v>1237</v>
      </c>
      <c r="D1420" s="31" t="s">
        <v>622</v>
      </c>
      <c r="E1420" s="31" t="s">
        <v>45</v>
      </c>
      <c r="F1420" s="33">
        <v>3.03</v>
      </c>
    </row>
    <row r="1421" spans="2:6" outlineLevel="1" x14ac:dyDescent="0.25">
      <c r="B1421" s="31">
        <v>103168</v>
      </c>
      <c r="C1421" s="29" t="s">
        <v>1238</v>
      </c>
      <c r="D1421" s="31" t="s">
        <v>622</v>
      </c>
      <c r="E1421" s="31" t="s">
        <v>45</v>
      </c>
      <c r="F1421" s="33">
        <v>3.4</v>
      </c>
    </row>
    <row r="1422" spans="2:6" outlineLevel="1" x14ac:dyDescent="0.25">
      <c r="B1422" s="31">
        <v>103174</v>
      </c>
      <c r="C1422" s="29" t="s">
        <v>1239</v>
      </c>
      <c r="D1422" s="31" t="s">
        <v>622</v>
      </c>
      <c r="E1422" s="31" t="s">
        <v>45</v>
      </c>
      <c r="F1422" s="33">
        <v>8.82</v>
      </c>
    </row>
    <row r="1423" spans="2:6" outlineLevel="1" x14ac:dyDescent="0.25">
      <c r="B1423" s="31">
        <v>103180</v>
      </c>
      <c r="C1423" s="29" t="s">
        <v>1240</v>
      </c>
      <c r="D1423" s="31" t="s">
        <v>622</v>
      </c>
      <c r="E1423" s="31" t="s">
        <v>45</v>
      </c>
      <c r="F1423" s="33">
        <v>19.72</v>
      </c>
    </row>
    <row r="1424" spans="2:6" outlineLevel="1" x14ac:dyDescent="0.25">
      <c r="B1424" s="31">
        <v>103223</v>
      </c>
      <c r="C1424" s="29" t="s">
        <v>1241</v>
      </c>
      <c r="D1424" s="31" t="s">
        <v>622</v>
      </c>
      <c r="E1424" s="31" t="s">
        <v>446</v>
      </c>
      <c r="F1424" s="33">
        <v>35.18</v>
      </c>
    </row>
    <row r="1425" spans="2:6" outlineLevel="1" x14ac:dyDescent="0.25">
      <c r="B1425" s="31">
        <v>103229</v>
      </c>
      <c r="C1425" s="29" t="s">
        <v>1242</v>
      </c>
      <c r="D1425" s="31" t="s">
        <v>622</v>
      </c>
      <c r="E1425" s="31" t="s">
        <v>446</v>
      </c>
      <c r="F1425" s="33">
        <v>97.35</v>
      </c>
    </row>
    <row r="1426" spans="2:6" outlineLevel="1" x14ac:dyDescent="0.25">
      <c r="B1426" s="31">
        <v>103235</v>
      </c>
      <c r="C1426" s="29" t="s">
        <v>1243</v>
      </c>
      <c r="D1426" s="31" t="s">
        <v>622</v>
      </c>
      <c r="E1426" s="31" t="s">
        <v>446</v>
      </c>
      <c r="F1426" s="33">
        <v>102.95</v>
      </c>
    </row>
    <row r="1427" spans="2:6" outlineLevel="1" x14ac:dyDescent="0.25">
      <c r="B1427" s="31">
        <v>103241</v>
      </c>
      <c r="C1427" s="29" t="s">
        <v>1244</v>
      </c>
      <c r="D1427" s="31" t="s">
        <v>622</v>
      </c>
      <c r="E1427" s="31" t="s">
        <v>45</v>
      </c>
      <c r="F1427" s="33">
        <v>9.23</v>
      </c>
    </row>
    <row r="1428" spans="2:6" outlineLevel="1" x14ac:dyDescent="0.25">
      <c r="B1428" s="31">
        <v>103660</v>
      </c>
      <c r="C1428" s="29" t="s">
        <v>1245</v>
      </c>
      <c r="D1428" s="31" t="s">
        <v>622</v>
      </c>
      <c r="E1428" s="31" t="s">
        <v>446</v>
      </c>
      <c r="F1428" s="33">
        <v>11.44</v>
      </c>
    </row>
    <row r="1429" spans="2:6" outlineLevel="1" x14ac:dyDescent="0.25">
      <c r="B1429" s="31">
        <v>103666</v>
      </c>
      <c r="C1429" s="29" t="s">
        <v>1246</v>
      </c>
      <c r="D1429" s="31" t="s">
        <v>622</v>
      </c>
      <c r="E1429" s="31" t="s">
        <v>446</v>
      </c>
      <c r="F1429" s="33">
        <v>161.51</v>
      </c>
    </row>
    <row r="1430" spans="2:6" outlineLevel="1" x14ac:dyDescent="0.25">
      <c r="B1430" s="31">
        <v>103792</v>
      </c>
      <c r="C1430" s="29" t="s">
        <v>1247</v>
      </c>
      <c r="D1430" s="31" t="s">
        <v>622</v>
      </c>
      <c r="E1430" s="31" t="s">
        <v>45</v>
      </c>
      <c r="F1430" s="33">
        <v>0.28000000000000003</v>
      </c>
    </row>
    <row r="1431" spans="2:6" outlineLevel="1" x14ac:dyDescent="0.25">
      <c r="B1431" s="31">
        <v>103937</v>
      </c>
      <c r="C1431" s="29" t="s">
        <v>1248</v>
      </c>
      <c r="D1431" s="31" t="s">
        <v>622</v>
      </c>
      <c r="E1431" s="31" t="s">
        <v>45</v>
      </c>
      <c r="F1431" s="33">
        <v>1.56</v>
      </c>
    </row>
    <row r="1432" spans="2:6" outlineLevel="1" x14ac:dyDescent="0.25">
      <c r="B1432" s="31">
        <v>103943</v>
      </c>
      <c r="C1432" s="29" t="s">
        <v>1249</v>
      </c>
      <c r="D1432" s="31" t="s">
        <v>622</v>
      </c>
      <c r="E1432" s="31" t="s">
        <v>45</v>
      </c>
      <c r="F1432" s="33">
        <v>1.56</v>
      </c>
    </row>
    <row r="1433" spans="2:6" outlineLevel="1" x14ac:dyDescent="0.25">
      <c r="B1433" s="31">
        <v>104087</v>
      </c>
      <c r="C1433" s="29" t="s">
        <v>1250</v>
      </c>
      <c r="D1433" s="31" t="s">
        <v>622</v>
      </c>
      <c r="E1433" s="31" t="s">
        <v>45</v>
      </c>
      <c r="F1433" s="33">
        <v>7.0000000000000007E-2</v>
      </c>
    </row>
    <row r="1434" spans="2:6" outlineLevel="1" x14ac:dyDescent="0.25">
      <c r="B1434" s="31">
        <v>104088</v>
      </c>
      <c r="C1434" s="29" t="s">
        <v>1251</v>
      </c>
      <c r="D1434" s="31" t="s">
        <v>622</v>
      </c>
      <c r="E1434" s="31" t="s">
        <v>45</v>
      </c>
      <c r="F1434" s="33">
        <v>0.01</v>
      </c>
    </row>
    <row r="1435" spans="2:6" outlineLevel="1" x14ac:dyDescent="0.25">
      <c r="B1435" s="31">
        <v>104089</v>
      </c>
      <c r="C1435" s="29" t="s">
        <v>1252</v>
      </c>
      <c r="D1435" s="31" t="s">
        <v>622</v>
      </c>
      <c r="E1435" s="31" t="s">
        <v>45</v>
      </c>
      <c r="F1435" s="33">
        <v>0.09</v>
      </c>
    </row>
    <row r="1436" spans="2:6" outlineLevel="1" x14ac:dyDescent="0.25">
      <c r="B1436" s="31">
        <v>104090</v>
      </c>
      <c r="C1436" s="29" t="s">
        <v>1253</v>
      </c>
      <c r="D1436" s="31" t="s">
        <v>622</v>
      </c>
      <c r="E1436" s="31" t="s">
        <v>45</v>
      </c>
      <c r="F1436" s="33">
        <v>0.69</v>
      </c>
    </row>
    <row r="1437" spans="2:6" outlineLevel="1" x14ac:dyDescent="0.25">
      <c r="B1437" s="31">
        <v>104093</v>
      </c>
      <c r="C1437" s="29" t="s">
        <v>1254</v>
      </c>
      <c r="D1437" s="31" t="s">
        <v>622</v>
      </c>
      <c r="E1437" s="31" t="s">
        <v>45</v>
      </c>
      <c r="F1437" s="33">
        <v>0.1</v>
      </c>
    </row>
    <row r="1438" spans="2:6" outlineLevel="1" x14ac:dyDescent="0.25">
      <c r="B1438" s="31">
        <v>104094</v>
      </c>
      <c r="C1438" s="29" t="s">
        <v>1255</v>
      </c>
      <c r="D1438" s="31" t="s">
        <v>622</v>
      </c>
      <c r="E1438" s="31" t="s">
        <v>45</v>
      </c>
      <c r="F1438" s="33">
        <v>0.02</v>
      </c>
    </row>
    <row r="1439" spans="2:6" outlineLevel="1" x14ac:dyDescent="0.25">
      <c r="B1439" s="31">
        <v>104095</v>
      </c>
      <c r="C1439" s="29" t="s">
        <v>1256</v>
      </c>
      <c r="D1439" s="31" t="s">
        <v>622</v>
      </c>
      <c r="E1439" s="31" t="s">
        <v>45</v>
      </c>
      <c r="F1439" s="33">
        <v>0.13</v>
      </c>
    </row>
    <row r="1440" spans="2:6" outlineLevel="1" x14ac:dyDescent="0.25">
      <c r="B1440" s="31">
        <v>104096</v>
      </c>
      <c r="C1440" s="29" t="s">
        <v>1257</v>
      </c>
      <c r="D1440" s="31" t="s">
        <v>622</v>
      </c>
      <c r="E1440" s="31" t="s">
        <v>45</v>
      </c>
      <c r="F1440" s="33">
        <v>0.95</v>
      </c>
    </row>
    <row r="1441" spans="2:6" outlineLevel="1" x14ac:dyDescent="0.25">
      <c r="B1441" s="31">
        <v>104519</v>
      </c>
      <c r="C1441" s="29" t="s">
        <v>1258</v>
      </c>
      <c r="D1441" s="31" t="s">
        <v>622</v>
      </c>
      <c r="E1441" s="31" t="s">
        <v>45</v>
      </c>
      <c r="F1441" s="33">
        <v>0.65</v>
      </c>
    </row>
    <row r="1442" spans="2:6" outlineLevel="1" x14ac:dyDescent="0.25">
      <c r="B1442" s="31">
        <v>104655</v>
      </c>
      <c r="C1442" s="29" t="s">
        <v>1259</v>
      </c>
      <c r="D1442" s="31" t="s">
        <v>622</v>
      </c>
      <c r="E1442" s="31" t="s">
        <v>45</v>
      </c>
      <c r="F1442" s="33">
        <v>0.69</v>
      </c>
    </row>
    <row r="1443" spans="2:6" outlineLevel="1" x14ac:dyDescent="0.25">
      <c r="B1443" s="31">
        <v>104687</v>
      </c>
      <c r="C1443" s="29" t="s">
        <v>1260</v>
      </c>
      <c r="D1443" s="31" t="s">
        <v>622</v>
      </c>
      <c r="E1443" s="31" t="s">
        <v>446</v>
      </c>
      <c r="F1443" s="33">
        <v>450.72</v>
      </c>
    </row>
    <row r="1444" spans="2:6" outlineLevel="1" x14ac:dyDescent="0.25">
      <c r="B1444" s="31">
        <v>104694</v>
      </c>
      <c r="C1444" s="29" t="s">
        <v>1261</v>
      </c>
      <c r="D1444" s="31" t="s">
        <v>622</v>
      </c>
      <c r="E1444" s="31" t="s">
        <v>45</v>
      </c>
      <c r="F1444" s="33">
        <v>2.17</v>
      </c>
    </row>
    <row r="1445" spans="2:6" outlineLevel="1" x14ac:dyDescent="0.25">
      <c r="B1445" s="31">
        <v>104703</v>
      </c>
      <c r="C1445" s="29" t="s">
        <v>1262</v>
      </c>
      <c r="D1445" s="31" t="s">
        <v>622</v>
      </c>
      <c r="E1445" s="31" t="s">
        <v>446</v>
      </c>
      <c r="F1445" s="33">
        <v>92.76</v>
      </c>
    </row>
    <row r="1446" spans="2:6" outlineLevel="1" x14ac:dyDescent="0.25">
      <c r="B1446" s="31">
        <v>104709</v>
      </c>
      <c r="C1446" s="29" t="s">
        <v>1263</v>
      </c>
      <c r="D1446" s="31" t="s">
        <v>622</v>
      </c>
      <c r="E1446" s="31" t="s">
        <v>446</v>
      </c>
      <c r="F1446" s="33">
        <v>1173</v>
      </c>
    </row>
    <row r="1447" spans="2:6" outlineLevel="1" x14ac:dyDescent="0.25">
      <c r="B1447" s="31">
        <v>104715</v>
      </c>
      <c r="C1447" s="29" t="s">
        <v>1264</v>
      </c>
      <c r="D1447" s="31" t="s">
        <v>622</v>
      </c>
      <c r="E1447" s="31" t="s">
        <v>446</v>
      </c>
      <c r="F1447" s="33">
        <v>90.18</v>
      </c>
    </row>
    <row r="1448" spans="2:6" outlineLevel="1" x14ac:dyDescent="0.25">
      <c r="B1448" s="31">
        <v>104906</v>
      </c>
      <c r="C1448" s="29" t="s">
        <v>1265</v>
      </c>
      <c r="D1448" s="31" t="s">
        <v>622</v>
      </c>
      <c r="E1448" s="31" t="s">
        <v>446</v>
      </c>
      <c r="F1448" s="33">
        <v>99</v>
      </c>
    </row>
    <row r="1449" spans="2:6" outlineLevel="1" x14ac:dyDescent="0.25">
      <c r="B1449" s="31">
        <v>104912</v>
      </c>
      <c r="C1449" s="29" t="s">
        <v>1266</v>
      </c>
      <c r="D1449" s="31" t="s">
        <v>622</v>
      </c>
      <c r="E1449" s="31" t="s">
        <v>45</v>
      </c>
      <c r="F1449" s="33">
        <v>39.01</v>
      </c>
    </row>
    <row r="1450" spans="2:6" outlineLevel="1" x14ac:dyDescent="0.25">
      <c r="B1450" s="31">
        <v>92259</v>
      </c>
      <c r="C1450" s="29" t="s">
        <v>1267</v>
      </c>
      <c r="D1450" s="31" t="s">
        <v>60</v>
      </c>
      <c r="E1450" s="31" t="s">
        <v>43</v>
      </c>
      <c r="F1450" s="33">
        <v>429.4</v>
      </c>
    </row>
    <row r="1451" spans="2:6" outlineLevel="1" x14ac:dyDescent="0.25">
      <c r="B1451" s="31">
        <v>92260</v>
      </c>
      <c r="C1451" s="29" t="s">
        <v>1268</v>
      </c>
      <c r="D1451" s="31" t="s">
        <v>60</v>
      </c>
      <c r="E1451" s="31" t="s">
        <v>43</v>
      </c>
      <c r="F1451" s="33">
        <v>489.78</v>
      </c>
    </row>
    <row r="1452" spans="2:6" outlineLevel="1" x14ac:dyDescent="0.25">
      <c r="B1452" s="31">
        <v>92261</v>
      </c>
      <c r="C1452" s="29" t="s">
        <v>1269</v>
      </c>
      <c r="D1452" s="31" t="s">
        <v>60</v>
      </c>
      <c r="E1452" s="31" t="s">
        <v>43</v>
      </c>
      <c r="F1452" s="33">
        <v>548.29999999999995</v>
      </c>
    </row>
    <row r="1453" spans="2:6" outlineLevel="1" x14ac:dyDescent="0.25">
      <c r="B1453" s="31">
        <v>92262</v>
      </c>
      <c r="C1453" s="29" t="s">
        <v>1270</v>
      </c>
      <c r="D1453" s="31" t="s">
        <v>60</v>
      </c>
      <c r="E1453" s="31" t="s">
        <v>43</v>
      </c>
      <c r="F1453" s="33">
        <v>642.53</v>
      </c>
    </row>
    <row r="1454" spans="2:6" outlineLevel="1" x14ac:dyDescent="0.25">
      <c r="B1454" s="31">
        <v>92539</v>
      </c>
      <c r="C1454" s="29" t="s">
        <v>1271</v>
      </c>
      <c r="D1454" s="31" t="s">
        <v>6</v>
      </c>
      <c r="E1454" s="31" t="s">
        <v>45</v>
      </c>
      <c r="F1454" s="33">
        <v>69.77</v>
      </c>
    </row>
    <row r="1455" spans="2:6" outlineLevel="1" x14ac:dyDescent="0.25">
      <c r="B1455" s="31">
        <v>92540</v>
      </c>
      <c r="C1455" s="29" t="s">
        <v>1272</v>
      </c>
      <c r="D1455" s="31" t="s">
        <v>6</v>
      </c>
      <c r="E1455" s="31" t="s">
        <v>45</v>
      </c>
      <c r="F1455" s="33">
        <v>78.760000000000005</v>
      </c>
    </row>
    <row r="1456" spans="2:6" outlineLevel="1" x14ac:dyDescent="0.25">
      <c r="B1456" s="31">
        <v>92541</v>
      </c>
      <c r="C1456" s="29" t="s">
        <v>1273</v>
      </c>
      <c r="D1456" s="31" t="s">
        <v>6</v>
      </c>
      <c r="E1456" s="31" t="s">
        <v>45</v>
      </c>
      <c r="F1456" s="33">
        <v>75.19</v>
      </c>
    </row>
    <row r="1457" spans="2:6" outlineLevel="1" x14ac:dyDescent="0.25">
      <c r="B1457" s="31">
        <v>92542</v>
      </c>
      <c r="C1457" s="29" t="s">
        <v>1274</v>
      </c>
      <c r="D1457" s="31" t="s">
        <v>6</v>
      </c>
      <c r="E1457" s="31" t="s">
        <v>45</v>
      </c>
      <c r="F1457" s="33">
        <v>91.6</v>
      </c>
    </row>
    <row r="1458" spans="2:6" outlineLevel="1" x14ac:dyDescent="0.25">
      <c r="B1458" s="31">
        <v>92543</v>
      </c>
      <c r="C1458" s="29" t="s">
        <v>1275</v>
      </c>
      <c r="D1458" s="31" t="s">
        <v>6</v>
      </c>
      <c r="E1458" s="31" t="s">
        <v>45</v>
      </c>
      <c r="F1458" s="33">
        <v>20.93</v>
      </c>
    </row>
    <row r="1459" spans="2:6" outlineLevel="1" x14ac:dyDescent="0.25">
      <c r="B1459" s="31">
        <v>92544</v>
      </c>
      <c r="C1459" s="29" t="s">
        <v>1276</v>
      </c>
      <c r="D1459" s="31" t="s">
        <v>6</v>
      </c>
      <c r="E1459" s="31" t="s">
        <v>45</v>
      </c>
      <c r="F1459" s="33">
        <v>16.649999999999999</v>
      </c>
    </row>
    <row r="1460" spans="2:6" outlineLevel="1" x14ac:dyDescent="0.25">
      <c r="B1460" s="31">
        <v>92545</v>
      </c>
      <c r="C1460" s="29" t="s">
        <v>1277</v>
      </c>
      <c r="D1460" s="31" t="s">
        <v>60</v>
      </c>
      <c r="E1460" s="31" t="s">
        <v>43</v>
      </c>
      <c r="F1460" s="33">
        <v>938.91</v>
      </c>
    </row>
    <row r="1461" spans="2:6" outlineLevel="1" x14ac:dyDescent="0.25">
      <c r="B1461" s="31">
        <v>92546</v>
      </c>
      <c r="C1461" s="29" t="s">
        <v>1278</v>
      </c>
      <c r="D1461" s="31" t="s">
        <v>60</v>
      </c>
      <c r="E1461" s="31" t="s">
        <v>43</v>
      </c>
      <c r="F1461" s="33">
        <v>1153.68</v>
      </c>
    </row>
    <row r="1462" spans="2:6" outlineLevel="1" x14ac:dyDescent="0.25">
      <c r="B1462" s="31">
        <v>92547</v>
      </c>
      <c r="C1462" s="29" t="s">
        <v>1279</v>
      </c>
      <c r="D1462" s="31" t="s">
        <v>60</v>
      </c>
      <c r="E1462" s="31" t="s">
        <v>43</v>
      </c>
      <c r="F1462" s="33">
        <v>1217.71</v>
      </c>
    </row>
    <row r="1463" spans="2:6" outlineLevel="1" x14ac:dyDescent="0.25">
      <c r="B1463" s="31">
        <v>92548</v>
      </c>
      <c r="C1463" s="29" t="s">
        <v>1280</v>
      </c>
      <c r="D1463" s="31" t="s">
        <v>60</v>
      </c>
      <c r="E1463" s="31" t="s">
        <v>43</v>
      </c>
      <c r="F1463" s="33">
        <v>1354.61</v>
      </c>
    </row>
    <row r="1464" spans="2:6" outlineLevel="1" x14ac:dyDescent="0.25">
      <c r="B1464" s="31">
        <v>92549</v>
      </c>
      <c r="C1464" s="29" t="s">
        <v>1281</v>
      </c>
      <c r="D1464" s="31" t="s">
        <v>60</v>
      </c>
      <c r="E1464" s="31" t="s">
        <v>43</v>
      </c>
      <c r="F1464" s="33">
        <v>1698.14</v>
      </c>
    </row>
    <row r="1465" spans="2:6" outlineLevel="1" x14ac:dyDescent="0.25">
      <c r="B1465" s="31">
        <v>92550</v>
      </c>
      <c r="C1465" s="29" t="s">
        <v>1282</v>
      </c>
      <c r="D1465" s="31" t="s">
        <v>60</v>
      </c>
      <c r="E1465" s="31" t="s">
        <v>43</v>
      </c>
      <c r="F1465" s="33">
        <v>2112.67</v>
      </c>
    </row>
    <row r="1466" spans="2:6" outlineLevel="1" x14ac:dyDescent="0.25">
      <c r="B1466" s="31">
        <v>92551</v>
      </c>
      <c r="C1466" s="29" t="s">
        <v>1283</v>
      </c>
      <c r="D1466" s="31" t="s">
        <v>60</v>
      </c>
      <c r="E1466" s="31" t="s">
        <v>43</v>
      </c>
      <c r="F1466" s="33">
        <v>2194.9699999999998</v>
      </c>
    </row>
    <row r="1467" spans="2:6" outlineLevel="1" x14ac:dyDescent="0.25">
      <c r="B1467" s="31">
        <v>92552</v>
      </c>
      <c r="C1467" s="29" t="s">
        <v>1284</v>
      </c>
      <c r="D1467" s="31" t="s">
        <v>60</v>
      </c>
      <c r="E1467" s="31" t="s">
        <v>43</v>
      </c>
      <c r="F1467" s="33">
        <v>2383.9899999999998</v>
      </c>
    </row>
    <row r="1468" spans="2:6" outlineLevel="1" x14ac:dyDescent="0.25">
      <c r="B1468" s="31">
        <v>92553</v>
      </c>
      <c r="C1468" s="29" t="s">
        <v>1285</v>
      </c>
      <c r="D1468" s="31" t="s">
        <v>60</v>
      </c>
      <c r="E1468" s="31" t="s">
        <v>43</v>
      </c>
      <c r="F1468" s="33">
        <v>2736.22</v>
      </c>
    </row>
    <row r="1469" spans="2:6" outlineLevel="1" x14ac:dyDescent="0.25">
      <c r="B1469" s="31">
        <v>92554</v>
      </c>
      <c r="C1469" s="29" t="s">
        <v>1286</v>
      </c>
      <c r="D1469" s="31" t="s">
        <v>60</v>
      </c>
      <c r="E1469" s="31" t="s">
        <v>43</v>
      </c>
      <c r="F1469" s="33">
        <v>2830.57</v>
      </c>
    </row>
    <row r="1470" spans="2:6" outlineLevel="1" x14ac:dyDescent="0.25">
      <c r="B1470" s="31">
        <v>92555</v>
      </c>
      <c r="C1470" s="29" t="s">
        <v>1287</v>
      </c>
      <c r="D1470" s="31" t="s">
        <v>60</v>
      </c>
      <c r="E1470" s="31" t="s">
        <v>43</v>
      </c>
      <c r="F1470" s="33">
        <v>926.43</v>
      </c>
    </row>
    <row r="1471" spans="2:6" outlineLevel="1" x14ac:dyDescent="0.25">
      <c r="B1471" s="31">
        <v>92556</v>
      </c>
      <c r="C1471" s="29" t="s">
        <v>1288</v>
      </c>
      <c r="D1471" s="31" t="s">
        <v>60</v>
      </c>
      <c r="E1471" s="31" t="s">
        <v>43</v>
      </c>
      <c r="F1471" s="33">
        <v>1131.81</v>
      </c>
    </row>
    <row r="1472" spans="2:6" outlineLevel="1" x14ac:dyDescent="0.25">
      <c r="B1472" s="31">
        <v>92557</v>
      </c>
      <c r="C1472" s="29" t="s">
        <v>1289</v>
      </c>
      <c r="D1472" s="31" t="s">
        <v>60</v>
      </c>
      <c r="E1472" s="31" t="s">
        <v>43</v>
      </c>
      <c r="F1472" s="33">
        <v>1195.8399999999999</v>
      </c>
    </row>
    <row r="1473" spans="2:6" outlineLevel="1" x14ac:dyDescent="0.25">
      <c r="B1473" s="31">
        <v>92558</v>
      </c>
      <c r="C1473" s="29" t="s">
        <v>1290</v>
      </c>
      <c r="D1473" s="31" t="s">
        <v>60</v>
      </c>
      <c r="E1473" s="31" t="s">
        <v>43</v>
      </c>
      <c r="F1473" s="33">
        <v>1342.13</v>
      </c>
    </row>
    <row r="1474" spans="2:6" outlineLevel="1" x14ac:dyDescent="0.25">
      <c r="B1474" s="31">
        <v>92559</v>
      </c>
      <c r="C1474" s="29" t="s">
        <v>1291</v>
      </c>
      <c r="D1474" s="31" t="s">
        <v>60</v>
      </c>
      <c r="E1474" s="31" t="s">
        <v>43</v>
      </c>
      <c r="F1474" s="33">
        <v>1674.9</v>
      </c>
    </row>
    <row r="1475" spans="2:6" outlineLevel="1" x14ac:dyDescent="0.25">
      <c r="B1475" s="31">
        <v>92560</v>
      </c>
      <c r="C1475" s="29" t="s">
        <v>1292</v>
      </c>
      <c r="D1475" s="31" t="s">
        <v>60</v>
      </c>
      <c r="E1475" s="31" t="s">
        <v>43</v>
      </c>
      <c r="F1475" s="33">
        <v>2081.02</v>
      </c>
    </row>
    <row r="1476" spans="2:6" outlineLevel="1" x14ac:dyDescent="0.25">
      <c r="B1476" s="31">
        <v>92561</v>
      </c>
      <c r="C1476" s="29" t="s">
        <v>1293</v>
      </c>
      <c r="D1476" s="31" t="s">
        <v>60</v>
      </c>
      <c r="E1476" s="31" t="s">
        <v>43</v>
      </c>
      <c r="F1476" s="33">
        <v>2164.1799999999998</v>
      </c>
    </row>
    <row r="1477" spans="2:6" outlineLevel="1" x14ac:dyDescent="0.25">
      <c r="B1477" s="31">
        <v>92562</v>
      </c>
      <c r="C1477" s="29" t="s">
        <v>1294</v>
      </c>
      <c r="D1477" s="31" t="s">
        <v>60</v>
      </c>
      <c r="E1477" s="31" t="s">
        <v>43</v>
      </c>
      <c r="F1477" s="33">
        <v>2331.33</v>
      </c>
    </row>
    <row r="1478" spans="2:6" outlineLevel="1" x14ac:dyDescent="0.25">
      <c r="B1478" s="31">
        <v>92563</v>
      </c>
      <c r="C1478" s="29" t="s">
        <v>1295</v>
      </c>
      <c r="D1478" s="31" t="s">
        <v>60</v>
      </c>
      <c r="E1478" s="31" t="s">
        <v>43</v>
      </c>
      <c r="F1478" s="33">
        <v>2674.64</v>
      </c>
    </row>
    <row r="1479" spans="2:6" outlineLevel="1" x14ac:dyDescent="0.25">
      <c r="B1479" s="31">
        <v>92564</v>
      </c>
      <c r="C1479" s="29" t="s">
        <v>1296</v>
      </c>
      <c r="D1479" s="31" t="s">
        <v>60</v>
      </c>
      <c r="E1479" s="31" t="s">
        <v>43</v>
      </c>
      <c r="F1479" s="33">
        <v>2755.14</v>
      </c>
    </row>
    <row r="1480" spans="2:6" outlineLevel="1" x14ac:dyDescent="0.25">
      <c r="B1480" s="31">
        <v>100379</v>
      </c>
      <c r="C1480" s="29" t="s">
        <v>1297</v>
      </c>
      <c r="D1480" s="31" t="s">
        <v>6</v>
      </c>
      <c r="E1480" s="31" t="s">
        <v>45</v>
      </c>
      <c r="F1480" s="33">
        <v>34.71</v>
      </c>
    </row>
    <row r="1481" spans="2:6" outlineLevel="1" x14ac:dyDescent="0.25">
      <c r="B1481" s="31">
        <v>100380</v>
      </c>
      <c r="C1481" s="29" t="s">
        <v>1298</v>
      </c>
      <c r="D1481" s="31" t="s">
        <v>6</v>
      </c>
      <c r="E1481" s="31" t="s">
        <v>43</v>
      </c>
      <c r="F1481" s="33">
        <v>46.1</v>
      </c>
    </row>
    <row r="1482" spans="2:6" outlineLevel="1" x14ac:dyDescent="0.25">
      <c r="B1482" s="31">
        <v>100381</v>
      </c>
      <c r="C1482" s="29" t="s">
        <v>1299</v>
      </c>
      <c r="D1482" s="31" t="s">
        <v>6</v>
      </c>
      <c r="E1482" s="31" t="s">
        <v>45</v>
      </c>
      <c r="F1482" s="33">
        <v>51.8</v>
      </c>
    </row>
    <row r="1483" spans="2:6" outlineLevel="1" x14ac:dyDescent="0.25">
      <c r="B1483" s="31">
        <v>100383</v>
      </c>
      <c r="C1483" s="29" t="s">
        <v>1300</v>
      </c>
      <c r="D1483" s="31" t="s">
        <v>6</v>
      </c>
      <c r="E1483" s="31" t="s">
        <v>43</v>
      </c>
      <c r="F1483" s="33">
        <v>23.11</v>
      </c>
    </row>
    <row r="1484" spans="2:6" outlineLevel="1" x14ac:dyDescent="0.25">
      <c r="B1484" s="31">
        <v>100384</v>
      </c>
      <c r="C1484" s="29" t="s">
        <v>1301</v>
      </c>
      <c r="D1484" s="31" t="s">
        <v>6</v>
      </c>
      <c r="E1484" s="31" t="s">
        <v>45</v>
      </c>
      <c r="F1484" s="33">
        <v>24.32</v>
      </c>
    </row>
    <row r="1485" spans="2:6" outlineLevel="1" x14ac:dyDescent="0.25">
      <c r="B1485" s="31">
        <v>100385</v>
      </c>
      <c r="C1485" s="29" t="s">
        <v>1302</v>
      </c>
      <c r="D1485" s="31" t="s">
        <v>6</v>
      </c>
      <c r="E1485" s="31" t="s">
        <v>45</v>
      </c>
      <c r="F1485" s="33">
        <v>31.02</v>
      </c>
    </row>
    <row r="1486" spans="2:6" outlineLevel="1" x14ac:dyDescent="0.25">
      <c r="B1486" s="31">
        <v>100386</v>
      </c>
      <c r="C1486" s="29" t="s">
        <v>1303</v>
      </c>
      <c r="D1486" s="31" t="s">
        <v>6</v>
      </c>
      <c r="E1486" s="31" t="s">
        <v>43</v>
      </c>
      <c r="F1486" s="33">
        <v>39.94</v>
      </c>
    </row>
    <row r="1487" spans="2:6" outlineLevel="1" x14ac:dyDescent="0.25">
      <c r="B1487" s="31">
        <v>100387</v>
      </c>
      <c r="C1487" s="29" t="s">
        <v>1304</v>
      </c>
      <c r="D1487" s="31" t="s">
        <v>6</v>
      </c>
      <c r="E1487" s="31" t="s">
        <v>45</v>
      </c>
      <c r="F1487" s="33">
        <v>48.84</v>
      </c>
    </row>
    <row r="1488" spans="2:6" outlineLevel="1" x14ac:dyDescent="0.25">
      <c r="B1488" s="31">
        <v>100388</v>
      </c>
      <c r="C1488" s="29" t="s">
        <v>1305</v>
      </c>
      <c r="D1488" s="31" t="s">
        <v>6</v>
      </c>
      <c r="E1488" s="31" t="s">
        <v>45</v>
      </c>
      <c r="F1488" s="33">
        <v>17.82</v>
      </c>
    </row>
    <row r="1489" spans="2:6" outlineLevel="1" x14ac:dyDescent="0.25">
      <c r="B1489" s="31">
        <v>100389</v>
      </c>
      <c r="C1489" s="29" t="s">
        <v>1306</v>
      </c>
      <c r="D1489" s="31" t="s">
        <v>6</v>
      </c>
      <c r="E1489" s="31" t="s">
        <v>45</v>
      </c>
      <c r="F1489" s="33">
        <v>16.04</v>
      </c>
    </row>
    <row r="1490" spans="2:6" outlineLevel="1" x14ac:dyDescent="0.25">
      <c r="B1490" s="31">
        <v>100390</v>
      </c>
      <c r="C1490" s="29" t="s">
        <v>1307</v>
      </c>
      <c r="D1490" s="31" t="s">
        <v>6</v>
      </c>
      <c r="E1490" s="31" t="s">
        <v>45</v>
      </c>
      <c r="F1490" s="33">
        <v>21.39</v>
      </c>
    </row>
    <row r="1491" spans="2:6" outlineLevel="1" x14ac:dyDescent="0.25">
      <c r="B1491" s="31">
        <v>100391</v>
      </c>
      <c r="C1491" s="29" t="s">
        <v>1308</v>
      </c>
      <c r="D1491" s="31" t="s">
        <v>6</v>
      </c>
      <c r="E1491" s="31" t="s">
        <v>45</v>
      </c>
      <c r="F1491" s="33">
        <v>18.47</v>
      </c>
    </row>
    <row r="1492" spans="2:6" outlineLevel="1" x14ac:dyDescent="0.25">
      <c r="B1492" s="31">
        <v>100392</v>
      </c>
      <c r="C1492" s="29" t="s">
        <v>1309</v>
      </c>
      <c r="D1492" s="31" t="s">
        <v>6</v>
      </c>
      <c r="E1492" s="31" t="s">
        <v>45</v>
      </c>
      <c r="F1492" s="33">
        <v>14.05</v>
      </c>
    </row>
    <row r="1493" spans="2:6" outlineLevel="1" x14ac:dyDescent="0.25">
      <c r="B1493" s="31">
        <v>100393</v>
      </c>
      <c r="C1493" s="29" t="s">
        <v>1310</v>
      </c>
      <c r="D1493" s="31" t="s">
        <v>6</v>
      </c>
      <c r="E1493" s="31" t="s">
        <v>45</v>
      </c>
      <c r="F1493" s="33">
        <v>18.440000000000001</v>
      </c>
    </row>
    <row r="1494" spans="2:6" outlineLevel="1" x14ac:dyDescent="0.25">
      <c r="B1494" s="31">
        <v>100394</v>
      </c>
      <c r="C1494" s="29" t="s">
        <v>1311</v>
      </c>
      <c r="D1494" s="31" t="s">
        <v>6</v>
      </c>
      <c r="E1494" s="31" t="s">
        <v>45</v>
      </c>
      <c r="F1494" s="33">
        <v>16.829999999999998</v>
      </c>
    </row>
    <row r="1495" spans="2:6" outlineLevel="1" x14ac:dyDescent="0.25">
      <c r="B1495" s="31">
        <v>100395</v>
      </c>
      <c r="C1495" s="29" t="s">
        <v>1312</v>
      </c>
      <c r="D1495" s="31" t="s">
        <v>6</v>
      </c>
      <c r="E1495" s="31" t="s">
        <v>45</v>
      </c>
      <c r="F1495" s="33">
        <v>22.01</v>
      </c>
    </row>
    <row r="1496" spans="2:6" outlineLevel="1" x14ac:dyDescent="0.25">
      <c r="B1496" s="31">
        <v>94189</v>
      </c>
      <c r="C1496" s="29" t="s">
        <v>1313</v>
      </c>
      <c r="D1496" s="31" t="s">
        <v>6</v>
      </c>
      <c r="E1496" s="31" t="s">
        <v>45</v>
      </c>
      <c r="F1496" s="33">
        <v>44.55</v>
      </c>
    </row>
    <row r="1497" spans="2:6" outlineLevel="1" x14ac:dyDescent="0.25">
      <c r="B1497" s="31">
        <v>94192</v>
      </c>
      <c r="C1497" s="29" t="s">
        <v>1314</v>
      </c>
      <c r="D1497" s="31" t="s">
        <v>6</v>
      </c>
      <c r="E1497" s="31" t="s">
        <v>45</v>
      </c>
      <c r="F1497" s="33">
        <v>47</v>
      </c>
    </row>
    <row r="1498" spans="2:6" outlineLevel="1" x14ac:dyDescent="0.25">
      <c r="B1498" s="31">
        <v>94195</v>
      </c>
      <c r="C1498" s="29" t="s">
        <v>1315</v>
      </c>
      <c r="D1498" s="31" t="s">
        <v>6</v>
      </c>
      <c r="E1498" s="31" t="s">
        <v>45</v>
      </c>
      <c r="F1498" s="33">
        <v>52.8</v>
      </c>
    </row>
    <row r="1499" spans="2:6" outlineLevel="1" x14ac:dyDescent="0.25">
      <c r="B1499" s="31">
        <v>94198</v>
      </c>
      <c r="C1499" s="29" t="s">
        <v>1316</v>
      </c>
      <c r="D1499" s="31" t="s">
        <v>6</v>
      </c>
      <c r="E1499" s="31" t="s">
        <v>45</v>
      </c>
      <c r="F1499" s="33">
        <v>56.03</v>
      </c>
    </row>
    <row r="1500" spans="2:6" outlineLevel="1" x14ac:dyDescent="0.25">
      <c r="B1500" s="31">
        <v>94201</v>
      </c>
      <c r="C1500" s="29" t="s">
        <v>1317</v>
      </c>
      <c r="D1500" s="31" t="s">
        <v>6</v>
      </c>
      <c r="E1500" s="31" t="s">
        <v>45</v>
      </c>
      <c r="F1500" s="33">
        <v>74.22</v>
      </c>
    </row>
    <row r="1501" spans="2:6" outlineLevel="1" x14ac:dyDescent="0.25">
      <c r="B1501" s="31">
        <v>94204</v>
      </c>
      <c r="C1501" s="29" t="s">
        <v>1318</v>
      </c>
      <c r="D1501" s="31" t="s">
        <v>6</v>
      </c>
      <c r="E1501" s="31" t="s">
        <v>45</v>
      </c>
      <c r="F1501" s="33">
        <v>79.73</v>
      </c>
    </row>
    <row r="1502" spans="2:6" outlineLevel="1" x14ac:dyDescent="0.25">
      <c r="B1502" s="31">
        <v>94224</v>
      </c>
      <c r="C1502" s="29" t="s">
        <v>1319</v>
      </c>
      <c r="D1502" s="31" t="s">
        <v>42</v>
      </c>
      <c r="E1502" s="31" t="s">
        <v>45</v>
      </c>
      <c r="F1502" s="33">
        <v>25.03</v>
      </c>
    </row>
    <row r="1503" spans="2:6" outlineLevel="1" x14ac:dyDescent="0.25">
      <c r="B1503" s="31">
        <v>94226</v>
      </c>
      <c r="C1503" s="29" t="s">
        <v>1320</v>
      </c>
      <c r="D1503" s="31" t="s">
        <v>6</v>
      </c>
      <c r="E1503" s="31" t="s">
        <v>43</v>
      </c>
      <c r="F1503" s="33">
        <v>20.62</v>
      </c>
    </row>
    <row r="1504" spans="2:6" outlineLevel="1" x14ac:dyDescent="0.25">
      <c r="B1504" s="31">
        <v>94232</v>
      </c>
      <c r="C1504" s="29" t="s">
        <v>1321</v>
      </c>
      <c r="D1504" s="31" t="s">
        <v>60</v>
      </c>
      <c r="E1504" s="31" t="s">
        <v>45</v>
      </c>
      <c r="F1504" s="33">
        <v>2.71</v>
      </c>
    </row>
    <row r="1505" spans="2:6" outlineLevel="1" x14ac:dyDescent="0.25">
      <c r="B1505" s="31">
        <v>94440</v>
      </c>
      <c r="C1505" s="29" t="s">
        <v>1322</v>
      </c>
      <c r="D1505" s="31" t="s">
        <v>6</v>
      </c>
      <c r="E1505" s="31" t="s">
        <v>45</v>
      </c>
      <c r="F1505" s="33">
        <v>52.8</v>
      </c>
    </row>
    <row r="1506" spans="2:6" outlineLevel="1" x14ac:dyDescent="0.25">
      <c r="B1506" s="31">
        <v>94441</v>
      </c>
      <c r="C1506" s="29" t="s">
        <v>1323</v>
      </c>
      <c r="D1506" s="31" t="s">
        <v>6</v>
      </c>
      <c r="E1506" s="31" t="s">
        <v>45</v>
      </c>
      <c r="F1506" s="33">
        <v>56.03</v>
      </c>
    </row>
    <row r="1507" spans="2:6" outlineLevel="1" x14ac:dyDescent="0.25">
      <c r="B1507" s="31">
        <v>94442</v>
      </c>
      <c r="C1507" s="29" t="s">
        <v>1324</v>
      </c>
      <c r="D1507" s="31" t="s">
        <v>6</v>
      </c>
      <c r="E1507" s="31" t="s">
        <v>45</v>
      </c>
      <c r="F1507" s="33">
        <v>52.8</v>
      </c>
    </row>
    <row r="1508" spans="2:6" outlineLevel="1" x14ac:dyDescent="0.25">
      <c r="B1508" s="31">
        <v>94443</v>
      </c>
      <c r="C1508" s="29" t="s">
        <v>1325</v>
      </c>
      <c r="D1508" s="31" t="s">
        <v>6</v>
      </c>
      <c r="E1508" s="31" t="s">
        <v>45</v>
      </c>
      <c r="F1508" s="33">
        <v>56.03</v>
      </c>
    </row>
    <row r="1509" spans="2:6" outlineLevel="1" x14ac:dyDescent="0.25">
      <c r="B1509" s="31">
        <v>94445</v>
      </c>
      <c r="C1509" s="29" t="s">
        <v>1326</v>
      </c>
      <c r="D1509" s="31" t="s">
        <v>6</v>
      </c>
      <c r="E1509" s="31" t="s">
        <v>45</v>
      </c>
      <c r="F1509" s="33">
        <v>74.22</v>
      </c>
    </row>
    <row r="1510" spans="2:6" outlineLevel="1" x14ac:dyDescent="0.25">
      <c r="B1510" s="31">
        <v>94446</v>
      </c>
      <c r="C1510" s="29" t="s">
        <v>1327</v>
      </c>
      <c r="D1510" s="31" t="s">
        <v>6</v>
      </c>
      <c r="E1510" s="31" t="s">
        <v>45</v>
      </c>
      <c r="F1510" s="33">
        <v>79.73</v>
      </c>
    </row>
    <row r="1511" spans="2:6" outlineLevel="1" x14ac:dyDescent="0.25">
      <c r="B1511" s="31">
        <v>94447</v>
      </c>
      <c r="C1511" s="29" t="s">
        <v>1328</v>
      </c>
      <c r="D1511" s="31" t="s">
        <v>6</v>
      </c>
      <c r="E1511" s="31" t="s">
        <v>45</v>
      </c>
      <c r="F1511" s="33">
        <v>74.22</v>
      </c>
    </row>
    <row r="1512" spans="2:6" outlineLevel="1" x14ac:dyDescent="0.25">
      <c r="B1512" s="31">
        <v>94448</v>
      </c>
      <c r="C1512" s="29" t="s">
        <v>1329</v>
      </c>
      <c r="D1512" s="31" t="s">
        <v>6</v>
      </c>
      <c r="E1512" s="31" t="s">
        <v>45</v>
      </c>
      <c r="F1512" s="33">
        <v>79.73</v>
      </c>
    </row>
    <row r="1513" spans="2:6" outlineLevel="1" x14ac:dyDescent="0.25">
      <c r="B1513" s="31">
        <v>94207</v>
      </c>
      <c r="C1513" s="29" t="s">
        <v>1330</v>
      </c>
      <c r="D1513" s="31" t="s">
        <v>6</v>
      </c>
      <c r="E1513" s="31" t="s">
        <v>45</v>
      </c>
      <c r="F1513" s="33">
        <v>46.61</v>
      </c>
    </row>
    <row r="1514" spans="2:6" outlineLevel="1" x14ac:dyDescent="0.25">
      <c r="B1514" s="31">
        <v>94210</v>
      </c>
      <c r="C1514" s="29" t="s">
        <v>1331</v>
      </c>
      <c r="D1514" s="31" t="s">
        <v>6</v>
      </c>
      <c r="E1514" s="31" t="s">
        <v>45</v>
      </c>
      <c r="F1514" s="33">
        <v>49.52</v>
      </c>
    </row>
    <row r="1515" spans="2:6" outlineLevel="1" x14ac:dyDescent="0.25">
      <c r="B1515" s="31">
        <v>94218</v>
      </c>
      <c r="C1515" s="29" t="s">
        <v>1332</v>
      </c>
      <c r="D1515" s="31" t="s">
        <v>6</v>
      </c>
      <c r="E1515" s="31" t="s">
        <v>45</v>
      </c>
      <c r="F1515" s="33">
        <v>121.1</v>
      </c>
    </row>
    <row r="1516" spans="2:6" outlineLevel="1" x14ac:dyDescent="0.25">
      <c r="B1516" s="31">
        <v>94213</v>
      </c>
      <c r="C1516" s="29" t="s">
        <v>1333</v>
      </c>
      <c r="D1516" s="31" t="s">
        <v>6</v>
      </c>
      <c r="E1516" s="31" t="s">
        <v>45</v>
      </c>
      <c r="F1516" s="33">
        <v>57.54</v>
      </c>
    </row>
    <row r="1517" spans="2:6" outlineLevel="1" x14ac:dyDescent="0.25">
      <c r="B1517" s="31">
        <v>94216</v>
      </c>
      <c r="C1517" s="29" t="s">
        <v>1334</v>
      </c>
      <c r="D1517" s="31" t="s">
        <v>6</v>
      </c>
      <c r="E1517" s="31" t="s">
        <v>45</v>
      </c>
      <c r="F1517" s="33">
        <v>159.75</v>
      </c>
    </row>
    <row r="1518" spans="2:6" outlineLevel="1" x14ac:dyDescent="0.25">
      <c r="B1518" s="31">
        <v>94219</v>
      </c>
      <c r="C1518" s="29" t="s">
        <v>1335</v>
      </c>
      <c r="D1518" s="31" t="s">
        <v>42</v>
      </c>
      <c r="E1518" s="31" t="s">
        <v>45</v>
      </c>
      <c r="F1518" s="33">
        <v>38.909999999999997</v>
      </c>
    </row>
    <row r="1519" spans="2:6" outlineLevel="1" x14ac:dyDescent="0.25">
      <c r="B1519" s="31">
        <v>94220</v>
      </c>
      <c r="C1519" s="29" t="s">
        <v>1336</v>
      </c>
      <c r="D1519" s="31" t="s">
        <v>42</v>
      </c>
      <c r="E1519" s="31" t="s">
        <v>45</v>
      </c>
      <c r="F1519" s="33">
        <v>59.07</v>
      </c>
    </row>
    <row r="1520" spans="2:6" outlineLevel="1" x14ac:dyDescent="0.25">
      <c r="B1520" s="31">
        <v>94221</v>
      </c>
      <c r="C1520" s="29" t="s">
        <v>1337</v>
      </c>
      <c r="D1520" s="31" t="s">
        <v>42</v>
      </c>
      <c r="E1520" s="31" t="s">
        <v>45</v>
      </c>
      <c r="F1520" s="33">
        <v>32.520000000000003</v>
      </c>
    </row>
    <row r="1521" spans="2:6" outlineLevel="1" x14ac:dyDescent="0.25">
      <c r="B1521" s="31">
        <v>94222</v>
      </c>
      <c r="C1521" s="29" t="s">
        <v>1338</v>
      </c>
      <c r="D1521" s="31" t="s">
        <v>42</v>
      </c>
      <c r="E1521" s="31" t="s">
        <v>45</v>
      </c>
      <c r="F1521" s="33">
        <v>52.68</v>
      </c>
    </row>
    <row r="1522" spans="2:6" outlineLevel="1" x14ac:dyDescent="0.25">
      <c r="B1522" s="31">
        <v>94223</v>
      </c>
      <c r="C1522" s="29" t="s">
        <v>1339</v>
      </c>
      <c r="D1522" s="31" t="s">
        <v>42</v>
      </c>
      <c r="E1522" s="31" t="s">
        <v>45</v>
      </c>
      <c r="F1522" s="33">
        <v>80.48</v>
      </c>
    </row>
    <row r="1523" spans="2:6" outlineLevel="1" x14ac:dyDescent="0.25">
      <c r="B1523" s="31">
        <v>94451</v>
      </c>
      <c r="C1523" s="29" t="s">
        <v>1340</v>
      </c>
      <c r="D1523" s="31" t="s">
        <v>42</v>
      </c>
      <c r="E1523" s="31" t="s">
        <v>45</v>
      </c>
      <c r="F1523" s="33">
        <v>89.84</v>
      </c>
    </row>
    <row r="1524" spans="2:6" outlineLevel="1" x14ac:dyDescent="0.25">
      <c r="B1524" s="31">
        <v>100325</v>
      </c>
      <c r="C1524" s="29" t="s">
        <v>1341</v>
      </c>
      <c r="D1524" s="31" t="s">
        <v>42</v>
      </c>
      <c r="E1524" s="31" t="s">
        <v>45</v>
      </c>
      <c r="F1524" s="33">
        <v>87.3</v>
      </c>
    </row>
    <row r="1525" spans="2:6" outlineLevel="1" x14ac:dyDescent="0.25">
      <c r="B1525" s="31">
        <v>100327</v>
      </c>
      <c r="C1525" s="29" t="s">
        <v>1342</v>
      </c>
      <c r="D1525" s="31" t="s">
        <v>42</v>
      </c>
      <c r="E1525" s="31" t="s">
        <v>43</v>
      </c>
      <c r="F1525" s="33">
        <v>62.95</v>
      </c>
    </row>
    <row r="1526" spans="2:6" outlineLevel="1" x14ac:dyDescent="0.25">
      <c r="B1526" s="31">
        <v>100328</v>
      </c>
      <c r="C1526" s="29" t="s">
        <v>1343</v>
      </c>
      <c r="D1526" s="31" t="s">
        <v>6</v>
      </c>
      <c r="E1526" s="31" t="s">
        <v>45</v>
      </c>
      <c r="F1526" s="33">
        <v>16.850000000000001</v>
      </c>
    </row>
    <row r="1527" spans="2:6" outlineLevel="1" x14ac:dyDescent="0.25">
      <c r="B1527" s="31">
        <v>100329</v>
      </c>
      <c r="C1527" s="29" t="s">
        <v>1344</v>
      </c>
      <c r="D1527" s="31" t="s">
        <v>6</v>
      </c>
      <c r="E1527" s="31" t="s">
        <v>45</v>
      </c>
      <c r="F1527" s="33">
        <v>20.100000000000001</v>
      </c>
    </row>
    <row r="1528" spans="2:6" outlineLevel="1" x14ac:dyDescent="0.25">
      <c r="B1528" s="31">
        <v>100330</v>
      </c>
      <c r="C1528" s="29" t="s">
        <v>1345</v>
      </c>
      <c r="D1528" s="31" t="s">
        <v>6</v>
      </c>
      <c r="E1528" s="31" t="s">
        <v>45</v>
      </c>
      <c r="F1528" s="33">
        <v>22.9</v>
      </c>
    </row>
    <row r="1529" spans="2:6" outlineLevel="1" x14ac:dyDescent="0.25">
      <c r="B1529" s="31">
        <v>100331</v>
      </c>
      <c r="C1529" s="29" t="s">
        <v>1346</v>
      </c>
      <c r="D1529" s="31" t="s">
        <v>6</v>
      </c>
      <c r="E1529" s="31" t="s">
        <v>45</v>
      </c>
      <c r="F1529" s="33">
        <v>28.43</v>
      </c>
    </row>
    <row r="1530" spans="2:6" outlineLevel="1" x14ac:dyDescent="0.25">
      <c r="B1530" s="31">
        <v>100434</v>
      </c>
      <c r="C1530" s="29" t="s">
        <v>1347</v>
      </c>
      <c r="D1530" s="31" t="s">
        <v>42</v>
      </c>
      <c r="E1530" s="31" t="s">
        <v>45</v>
      </c>
      <c r="F1530" s="33">
        <v>148.84</v>
      </c>
    </row>
    <row r="1531" spans="2:6" outlineLevel="1" x14ac:dyDescent="0.25">
      <c r="B1531" s="31">
        <v>100435</v>
      </c>
      <c r="C1531" s="29" t="s">
        <v>1348</v>
      </c>
      <c r="D1531" s="31" t="s">
        <v>42</v>
      </c>
      <c r="E1531" s="31" t="s">
        <v>45</v>
      </c>
      <c r="F1531" s="33">
        <v>61.54</v>
      </c>
    </row>
    <row r="1532" spans="2:6" outlineLevel="1" x14ac:dyDescent="0.25">
      <c r="B1532" s="31">
        <v>94227</v>
      </c>
      <c r="C1532" s="29" t="s">
        <v>1349</v>
      </c>
      <c r="D1532" s="31" t="s">
        <v>42</v>
      </c>
      <c r="E1532" s="31" t="s">
        <v>43</v>
      </c>
      <c r="F1532" s="33">
        <v>69.8</v>
      </c>
    </row>
    <row r="1533" spans="2:6" outlineLevel="1" x14ac:dyDescent="0.25">
      <c r="B1533" s="31">
        <v>94228</v>
      </c>
      <c r="C1533" s="29" t="s">
        <v>1350</v>
      </c>
      <c r="D1533" s="31" t="s">
        <v>42</v>
      </c>
      <c r="E1533" s="31" t="s">
        <v>43</v>
      </c>
      <c r="F1533" s="33">
        <v>94.36</v>
      </c>
    </row>
    <row r="1534" spans="2:6" outlineLevel="1" x14ac:dyDescent="0.25">
      <c r="B1534" s="31">
        <v>94229</v>
      </c>
      <c r="C1534" s="29" t="s">
        <v>1351</v>
      </c>
      <c r="D1534" s="31" t="s">
        <v>42</v>
      </c>
      <c r="E1534" s="31" t="s">
        <v>43</v>
      </c>
      <c r="F1534" s="33">
        <v>182.82</v>
      </c>
    </row>
    <row r="1535" spans="2:6" outlineLevel="1" x14ac:dyDescent="0.25">
      <c r="B1535" s="31">
        <v>94231</v>
      </c>
      <c r="C1535" s="29" t="s">
        <v>1352</v>
      </c>
      <c r="D1535" s="31" t="s">
        <v>42</v>
      </c>
      <c r="E1535" s="31" t="s">
        <v>43</v>
      </c>
      <c r="F1535" s="33">
        <v>56.09</v>
      </c>
    </row>
    <row r="1536" spans="2:6" outlineLevel="1" x14ac:dyDescent="0.25">
      <c r="B1536" s="31">
        <v>94449</v>
      </c>
      <c r="C1536" s="29" t="s">
        <v>1353</v>
      </c>
      <c r="D1536" s="31" t="s">
        <v>6</v>
      </c>
      <c r="E1536" s="31" t="s">
        <v>43</v>
      </c>
      <c r="F1536" s="33">
        <v>78.33</v>
      </c>
    </row>
    <row r="1537" spans="2:6" outlineLevel="1" x14ac:dyDescent="0.25">
      <c r="B1537" s="31">
        <v>92255</v>
      </c>
      <c r="C1537" s="29" t="s">
        <v>1354</v>
      </c>
      <c r="D1537" s="31" t="s">
        <v>60</v>
      </c>
      <c r="E1537" s="31" t="s">
        <v>43</v>
      </c>
      <c r="F1537" s="33">
        <v>183.11</v>
      </c>
    </row>
    <row r="1538" spans="2:6" outlineLevel="1" x14ac:dyDescent="0.25">
      <c r="B1538" s="31">
        <v>92256</v>
      </c>
      <c r="C1538" s="29" t="s">
        <v>1355</v>
      </c>
      <c r="D1538" s="31" t="s">
        <v>60</v>
      </c>
      <c r="E1538" s="31" t="s">
        <v>43</v>
      </c>
      <c r="F1538" s="33">
        <v>223.7</v>
      </c>
    </row>
    <row r="1539" spans="2:6" outlineLevel="1" x14ac:dyDescent="0.25">
      <c r="B1539" s="31">
        <v>92257</v>
      </c>
      <c r="C1539" s="29" t="s">
        <v>1356</v>
      </c>
      <c r="D1539" s="31" t="s">
        <v>60</v>
      </c>
      <c r="E1539" s="31" t="s">
        <v>43</v>
      </c>
      <c r="F1539" s="33">
        <v>263.86</v>
      </c>
    </row>
    <row r="1540" spans="2:6" outlineLevel="1" x14ac:dyDescent="0.25">
      <c r="B1540" s="31">
        <v>92258</v>
      </c>
      <c r="C1540" s="29" t="s">
        <v>1357</v>
      </c>
      <c r="D1540" s="31" t="s">
        <v>60</v>
      </c>
      <c r="E1540" s="31" t="s">
        <v>43</v>
      </c>
      <c r="F1540" s="33">
        <v>328.44</v>
      </c>
    </row>
    <row r="1541" spans="2:6" outlineLevel="1" x14ac:dyDescent="0.25">
      <c r="B1541" s="31">
        <v>92568</v>
      </c>
      <c r="C1541" s="29" t="s">
        <v>1358</v>
      </c>
      <c r="D1541" s="31" t="s">
        <v>6</v>
      </c>
      <c r="E1541" s="31" t="s">
        <v>43</v>
      </c>
      <c r="F1541" s="33">
        <v>124.1</v>
      </c>
    </row>
    <row r="1542" spans="2:6" outlineLevel="1" x14ac:dyDescent="0.25">
      <c r="B1542" s="31">
        <v>92569</v>
      </c>
      <c r="C1542" s="29" t="s">
        <v>1359</v>
      </c>
      <c r="D1542" s="31" t="s">
        <v>6</v>
      </c>
      <c r="E1542" s="31" t="s">
        <v>43</v>
      </c>
      <c r="F1542" s="33">
        <v>68.88</v>
      </c>
    </row>
    <row r="1543" spans="2:6" outlineLevel="1" x14ac:dyDescent="0.25">
      <c r="B1543" s="31">
        <v>92570</v>
      </c>
      <c r="C1543" s="29" t="s">
        <v>1360</v>
      </c>
      <c r="D1543" s="31" t="s">
        <v>6</v>
      </c>
      <c r="E1543" s="31" t="s">
        <v>43</v>
      </c>
      <c r="F1543" s="33">
        <v>43.47</v>
      </c>
    </row>
    <row r="1544" spans="2:6" outlineLevel="1" x14ac:dyDescent="0.25">
      <c r="B1544" s="31">
        <v>92571</v>
      </c>
      <c r="C1544" s="29" t="s">
        <v>1361</v>
      </c>
      <c r="D1544" s="31" t="s">
        <v>6</v>
      </c>
      <c r="E1544" s="31" t="s">
        <v>43</v>
      </c>
      <c r="F1544" s="33">
        <v>132.01</v>
      </c>
    </row>
    <row r="1545" spans="2:6" outlineLevel="1" x14ac:dyDescent="0.25">
      <c r="B1545" s="31">
        <v>92572</v>
      </c>
      <c r="C1545" s="29" t="s">
        <v>1362</v>
      </c>
      <c r="D1545" s="31" t="s">
        <v>6</v>
      </c>
      <c r="E1545" s="31" t="s">
        <v>43</v>
      </c>
      <c r="F1545" s="33">
        <v>78.87</v>
      </c>
    </row>
    <row r="1546" spans="2:6" outlineLevel="1" x14ac:dyDescent="0.25">
      <c r="B1546" s="31">
        <v>92573</v>
      </c>
      <c r="C1546" s="29" t="s">
        <v>1363</v>
      </c>
      <c r="D1546" s="31" t="s">
        <v>6</v>
      </c>
      <c r="E1546" s="31" t="s">
        <v>43</v>
      </c>
      <c r="F1546" s="33">
        <v>46.83</v>
      </c>
    </row>
    <row r="1547" spans="2:6" outlineLevel="1" x14ac:dyDescent="0.25">
      <c r="B1547" s="31">
        <v>92574</v>
      </c>
      <c r="C1547" s="29" t="s">
        <v>1364</v>
      </c>
      <c r="D1547" s="31" t="s">
        <v>6</v>
      </c>
      <c r="E1547" s="31" t="s">
        <v>43</v>
      </c>
      <c r="F1547" s="33">
        <v>126.13</v>
      </c>
    </row>
    <row r="1548" spans="2:6" outlineLevel="1" x14ac:dyDescent="0.25">
      <c r="B1548" s="31">
        <v>92575</v>
      </c>
      <c r="C1548" s="29" t="s">
        <v>1365</v>
      </c>
      <c r="D1548" s="31" t="s">
        <v>6</v>
      </c>
      <c r="E1548" s="31" t="s">
        <v>43</v>
      </c>
      <c r="F1548" s="33">
        <v>63.12</v>
      </c>
    </row>
    <row r="1549" spans="2:6" outlineLevel="1" x14ac:dyDescent="0.25">
      <c r="B1549" s="31">
        <v>92576</v>
      </c>
      <c r="C1549" s="29" t="s">
        <v>1366</v>
      </c>
      <c r="D1549" s="31" t="s">
        <v>6</v>
      </c>
      <c r="E1549" s="31" t="s">
        <v>43</v>
      </c>
      <c r="F1549" s="33">
        <v>34.39</v>
      </c>
    </row>
    <row r="1550" spans="2:6" outlineLevel="1" x14ac:dyDescent="0.25">
      <c r="B1550" s="31">
        <v>92577</v>
      </c>
      <c r="C1550" s="29" t="s">
        <v>1367</v>
      </c>
      <c r="D1550" s="31" t="s">
        <v>6</v>
      </c>
      <c r="E1550" s="31" t="s">
        <v>43</v>
      </c>
      <c r="F1550" s="33">
        <v>134.44999999999999</v>
      </c>
    </row>
    <row r="1551" spans="2:6" outlineLevel="1" x14ac:dyDescent="0.25">
      <c r="B1551" s="31">
        <v>92578</v>
      </c>
      <c r="C1551" s="29" t="s">
        <v>1368</v>
      </c>
      <c r="D1551" s="31" t="s">
        <v>6</v>
      </c>
      <c r="E1551" s="31" t="s">
        <v>43</v>
      </c>
      <c r="F1551" s="33">
        <v>67.760000000000005</v>
      </c>
    </row>
    <row r="1552" spans="2:6" outlineLevel="1" x14ac:dyDescent="0.25">
      <c r="B1552" s="31">
        <v>92579</v>
      </c>
      <c r="C1552" s="29" t="s">
        <v>1369</v>
      </c>
      <c r="D1552" s="31" t="s">
        <v>6</v>
      </c>
      <c r="E1552" s="31" t="s">
        <v>43</v>
      </c>
      <c r="F1552" s="33">
        <v>37.06</v>
      </c>
    </row>
    <row r="1553" spans="2:6" outlineLevel="1" x14ac:dyDescent="0.25">
      <c r="B1553" s="31">
        <v>92580</v>
      </c>
      <c r="C1553" s="29" t="s">
        <v>1370</v>
      </c>
      <c r="D1553" s="31" t="s">
        <v>6</v>
      </c>
      <c r="E1553" s="31" t="s">
        <v>43</v>
      </c>
      <c r="F1553" s="33">
        <v>46.22</v>
      </c>
    </row>
    <row r="1554" spans="2:6" outlineLevel="1" x14ac:dyDescent="0.25">
      <c r="B1554" s="31">
        <v>92581</v>
      </c>
      <c r="C1554" s="29" t="s">
        <v>1371</v>
      </c>
      <c r="D1554" s="31" t="s">
        <v>6</v>
      </c>
      <c r="E1554" s="31" t="s">
        <v>43</v>
      </c>
      <c r="F1554" s="33">
        <v>48.19</v>
      </c>
    </row>
    <row r="1555" spans="2:6" outlineLevel="1" x14ac:dyDescent="0.25">
      <c r="B1555" s="31">
        <v>92582</v>
      </c>
      <c r="C1555" s="29" t="s">
        <v>14301</v>
      </c>
      <c r="D1555" s="31" t="s">
        <v>60</v>
      </c>
      <c r="E1555" s="31" t="s">
        <v>43</v>
      </c>
      <c r="F1555" s="33">
        <v>680.91</v>
      </c>
    </row>
    <row r="1556" spans="2:6" outlineLevel="1" x14ac:dyDescent="0.25">
      <c r="B1556" s="31">
        <v>92584</v>
      </c>
      <c r="C1556" s="29" t="s">
        <v>14302</v>
      </c>
      <c r="D1556" s="31" t="s">
        <v>60</v>
      </c>
      <c r="E1556" s="31" t="s">
        <v>43</v>
      </c>
      <c r="F1556" s="33">
        <v>796.97</v>
      </c>
    </row>
    <row r="1557" spans="2:6" outlineLevel="1" x14ac:dyDescent="0.25">
      <c r="B1557" s="31">
        <v>92586</v>
      </c>
      <c r="C1557" s="29" t="s">
        <v>14303</v>
      </c>
      <c r="D1557" s="31" t="s">
        <v>60</v>
      </c>
      <c r="E1557" s="31" t="s">
        <v>43</v>
      </c>
      <c r="F1557" s="33">
        <v>913.02</v>
      </c>
    </row>
    <row r="1558" spans="2:6" outlineLevel="1" x14ac:dyDescent="0.25">
      <c r="B1558" s="31">
        <v>92588</v>
      </c>
      <c r="C1558" s="29" t="s">
        <v>14304</v>
      </c>
      <c r="D1558" s="31" t="s">
        <v>60</v>
      </c>
      <c r="E1558" s="31" t="s">
        <v>43</v>
      </c>
      <c r="F1558" s="33">
        <v>1152.8</v>
      </c>
    </row>
    <row r="1559" spans="2:6" outlineLevel="1" x14ac:dyDescent="0.25">
      <c r="B1559" s="31">
        <v>92590</v>
      </c>
      <c r="C1559" s="29" t="s">
        <v>14305</v>
      </c>
      <c r="D1559" s="31" t="s">
        <v>60</v>
      </c>
      <c r="E1559" s="31" t="s">
        <v>43</v>
      </c>
      <c r="F1559" s="33">
        <v>1268.8499999999999</v>
      </c>
    </row>
    <row r="1560" spans="2:6" outlineLevel="1" x14ac:dyDescent="0.25">
      <c r="B1560" s="31">
        <v>92592</v>
      </c>
      <c r="C1560" s="29" t="s">
        <v>14306</v>
      </c>
      <c r="D1560" s="31" t="s">
        <v>60</v>
      </c>
      <c r="E1560" s="31" t="s">
        <v>43</v>
      </c>
      <c r="F1560" s="33">
        <v>1425.07</v>
      </c>
    </row>
    <row r="1561" spans="2:6" outlineLevel="1" x14ac:dyDescent="0.25">
      <c r="B1561" s="31">
        <v>92594</v>
      </c>
      <c r="C1561" s="29" t="s">
        <v>14307</v>
      </c>
      <c r="D1561" s="31" t="s">
        <v>60</v>
      </c>
      <c r="E1561" s="31" t="s">
        <v>43</v>
      </c>
      <c r="F1561" s="33">
        <v>1653.62</v>
      </c>
    </row>
    <row r="1562" spans="2:6" outlineLevel="1" x14ac:dyDescent="0.25">
      <c r="B1562" s="31">
        <v>92596</v>
      </c>
      <c r="C1562" s="29" t="s">
        <v>14308</v>
      </c>
      <c r="D1562" s="31" t="s">
        <v>60</v>
      </c>
      <c r="E1562" s="31" t="s">
        <v>43</v>
      </c>
      <c r="F1562" s="33">
        <v>1839.22</v>
      </c>
    </row>
    <row r="1563" spans="2:6" outlineLevel="1" x14ac:dyDescent="0.25">
      <c r="B1563" s="31">
        <v>92598</v>
      </c>
      <c r="C1563" s="29" t="s">
        <v>14309</v>
      </c>
      <c r="D1563" s="31" t="s">
        <v>60</v>
      </c>
      <c r="E1563" s="31" t="s">
        <v>43</v>
      </c>
      <c r="F1563" s="33">
        <v>1955.27</v>
      </c>
    </row>
    <row r="1564" spans="2:6" outlineLevel="1" x14ac:dyDescent="0.25">
      <c r="B1564" s="31">
        <v>92600</v>
      </c>
      <c r="C1564" s="29" t="s">
        <v>14310</v>
      </c>
      <c r="D1564" s="31" t="s">
        <v>60</v>
      </c>
      <c r="E1564" s="31" t="s">
        <v>43</v>
      </c>
      <c r="F1564" s="33">
        <v>2100.6799999999998</v>
      </c>
    </row>
    <row r="1565" spans="2:6" outlineLevel="1" x14ac:dyDescent="0.25">
      <c r="B1565" s="31">
        <v>92602</v>
      </c>
      <c r="C1565" s="29" t="s">
        <v>14311</v>
      </c>
      <c r="D1565" s="31" t="s">
        <v>60</v>
      </c>
      <c r="E1565" s="31" t="s">
        <v>43</v>
      </c>
      <c r="F1565" s="33">
        <v>680.91</v>
      </c>
    </row>
    <row r="1566" spans="2:6" outlineLevel="1" x14ac:dyDescent="0.25">
      <c r="B1566" s="31">
        <v>92604</v>
      </c>
      <c r="C1566" s="29" t="s">
        <v>14312</v>
      </c>
      <c r="D1566" s="31" t="s">
        <v>60</v>
      </c>
      <c r="E1566" s="31" t="s">
        <v>43</v>
      </c>
      <c r="F1566" s="33">
        <v>767.61</v>
      </c>
    </row>
    <row r="1567" spans="2:6" outlineLevel="1" x14ac:dyDescent="0.25">
      <c r="B1567" s="31">
        <v>92606</v>
      </c>
      <c r="C1567" s="29" t="s">
        <v>14313</v>
      </c>
      <c r="D1567" s="31" t="s">
        <v>60</v>
      </c>
      <c r="E1567" s="31" t="s">
        <v>43</v>
      </c>
      <c r="F1567" s="33">
        <v>883.67</v>
      </c>
    </row>
    <row r="1568" spans="2:6" outlineLevel="1" x14ac:dyDescent="0.25">
      <c r="B1568" s="31">
        <v>92608</v>
      </c>
      <c r="C1568" s="29" t="s">
        <v>14314</v>
      </c>
      <c r="D1568" s="31" t="s">
        <v>60</v>
      </c>
      <c r="E1568" s="31" t="s">
        <v>43</v>
      </c>
      <c r="F1568" s="33">
        <v>1094.0899999999999</v>
      </c>
    </row>
    <row r="1569" spans="2:6" outlineLevel="1" x14ac:dyDescent="0.25">
      <c r="B1569" s="31">
        <v>92610</v>
      </c>
      <c r="C1569" s="29" t="s">
        <v>14315</v>
      </c>
      <c r="D1569" s="31" t="s">
        <v>60</v>
      </c>
      <c r="E1569" s="31" t="s">
        <v>43</v>
      </c>
      <c r="F1569" s="33">
        <v>1210.1500000000001</v>
      </c>
    </row>
    <row r="1570" spans="2:6" outlineLevel="1" x14ac:dyDescent="0.25">
      <c r="B1570" s="31">
        <v>92612</v>
      </c>
      <c r="C1570" s="29" t="s">
        <v>14316</v>
      </c>
      <c r="D1570" s="31" t="s">
        <v>60</v>
      </c>
      <c r="E1570" s="31" t="s">
        <v>43</v>
      </c>
      <c r="F1570" s="33">
        <v>1366.36</v>
      </c>
    </row>
    <row r="1571" spans="2:6" outlineLevel="1" x14ac:dyDescent="0.25">
      <c r="B1571" s="31">
        <v>92614</v>
      </c>
      <c r="C1571" s="29" t="s">
        <v>14317</v>
      </c>
      <c r="D1571" s="31" t="s">
        <v>60</v>
      </c>
      <c r="E1571" s="31" t="s">
        <v>43</v>
      </c>
      <c r="F1571" s="33">
        <v>1536.21</v>
      </c>
    </row>
    <row r="1572" spans="2:6" outlineLevel="1" x14ac:dyDescent="0.25">
      <c r="B1572" s="31">
        <v>92616</v>
      </c>
      <c r="C1572" s="29" t="s">
        <v>14318</v>
      </c>
      <c r="D1572" s="31" t="s">
        <v>60</v>
      </c>
      <c r="E1572" s="31" t="s">
        <v>43</v>
      </c>
      <c r="F1572" s="33">
        <v>1751.16</v>
      </c>
    </row>
    <row r="1573" spans="2:6" outlineLevel="1" x14ac:dyDescent="0.25">
      <c r="B1573" s="31">
        <v>92618</v>
      </c>
      <c r="C1573" s="29" t="s">
        <v>14319</v>
      </c>
      <c r="D1573" s="31" t="s">
        <v>60</v>
      </c>
      <c r="E1573" s="31" t="s">
        <v>43</v>
      </c>
      <c r="F1573" s="33">
        <v>1867.21</v>
      </c>
    </row>
    <row r="1574" spans="2:6" outlineLevel="1" x14ac:dyDescent="0.25">
      <c r="B1574" s="31">
        <v>92620</v>
      </c>
      <c r="C1574" s="29" t="s">
        <v>14320</v>
      </c>
      <c r="D1574" s="31" t="s">
        <v>60</v>
      </c>
      <c r="E1574" s="31" t="s">
        <v>43</v>
      </c>
      <c r="F1574" s="33">
        <v>1983.26</v>
      </c>
    </row>
    <row r="1575" spans="2:6" outlineLevel="1" x14ac:dyDescent="0.25">
      <c r="B1575" s="31">
        <v>100357</v>
      </c>
      <c r="C1575" s="29" t="s">
        <v>1372</v>
      </c>
      <c r="D1575" s="31" t="s">
        <v>60</v>
      </c>
      <c r="E1575" s="31" t="s">
        <v>43</v>
      </c>
      <c r="F1575" s="33">
        <v>973.89</v>
      </c>
    </row>
    <row r="1576" spans="2:6" outlineLevel="1" x14ac:dyDescent="0.25">
      <c r="B1576" s="31">
        <v>100358</v>
      </c>
      <c r="C1576" s="29" t="s">
        <v>1373</v>
      </c>
      <c r="D1576" s="31" t="s">
        <v>60</v>
      </c>
      <c r="E1576" s="31" t="s">
        <v>43</v>
      </c>
      <c r="F1576" s="33">
        <v>1321.92</v>
      </c>
    </row>
    <row r="1577" spans="2:6" outlineLevel="1" x14ac:dyDescent="0.25">
      <c r="B1577" s="31">
        <v>100359</v>
      </c>
      <c r="C1577" s="29" t="s">
        <v>1374</v>
      </c>
      <c r="D1577" s="31" t="s">
        <v>60</v>
      </c>
      <c r="E1577" s="31" t="s">
        <v>43</v>
      </c>
      <c r="F1577" s="33">
        <v>1387.32</v>
      </c>
    </row>
    <row r="1578" spans="2:6" outlineLevel="1" x14ac:dyDescent="0.25">
      <c r="B1578" s="31">
        <v>100360</v>
      </c>
      <c r="C1578" s="29" t="s">
        <v>1375</v>
      </c>
      <c r="D1578" s="31" t="s">
        <v>60</v>
      </c>
      <c r="E1578" s="31" t="s">
        <v>43</v>
      </c>
      <c r="F1578" s="33">
        <v>1537.2</v>
      </c>
    </row>
    <row r="1579" spans="2:6" outlineLevel="1" x14ac:dyDescent="0.25">
      <c r="B1579" s="31">
        <v>100361</v>
      </c>
      <c r="C1579" s="29" t="s">
        <v>1376</v>
      </c>
      <c r="D1579" s="31" t="s">
        <v>60</v>
      </c>
      <c r="E1579" s="31" t="s">
        <v>43</v>
      </c>
      <c r="F1579" s="33">
        <v>1912.9</v>
      </c>
    </row>
    <row r="1580" spans="2:6" outlineLevel="1" x14ac:dyDescent="0.25">
      <c r="B1580" s="31">
        <v>100362</v>
      </c>
      <c r="C1580" s="29" t="s">
        <v>1377</v>
      </c>
      <c r="D1580" s="31" t="s">
        <v>60</v>
      </c>
      <c r="E1580" s="31" t="s">
        <v>43</v>
      </c>
      <c r="F1580" s="33">
        <v>2595.9499999999998</v>
      </c>
    </row>
    <row r="1581" spans="2:6" outlineLevel="1" x14ac:dyDescent="0.25">
      <c r="B1581" s="31">
        <v>100363</v>
      </c>
      <c r="C1581" s="29" t="s">
        <v>1378</v>
      </c>
      <c r="D1581" s="31" t="s">
        <v>60</v>
      </c>
      <c r="E1581" s="31" t="s">
        <v>43</v>
      </c>
      <c r="F1581" s="33">
        <v>2676.2</v>
      </c>
    </row>
    <row r="1582" spans="2:6" outlineLevel="1" x14ac:dyDescent="0.25">
      <c r="B1582" s="31">
        <v>100364</v>
      </c>
      <c r="C1582" s="29" t="s">
        <v>1379</v>
      </c>
      <c r="D1582" s="31" t="s">
        <v>60</v>
      </c>
      <c r="E1582" s="31" t="s">
        <v>43</v>
      </c>
      <c r="F1582" s="33">
        <v>2899.33</v>
      </c>
    </row>
    <row r="1583" spans="2:6" outlineLevel="1" x14ac:dyDescent="0.25">
      <c r="B1583" s="31">
        <v>100365</v>
      </c>
      <c r="C1583" s="29" t="s">
        <v>1380</v>
      </c>
      <c r="D1583" s="31" t="s">
        <v>60</v>
      </c>
      <c r="E1583" s="31" t="s">
        <v>43</v>
      </c>
      <c r="F1583" s="33">
        <v>3323.67</v>
      </c>
    </row>
    <row r="1584" spans="2:6" outlineLevel="1" x14ac:dyDescent="0.25">
      <c r="B1584" s="31">
        <v>100366</v>
      </c>
      <c r="C1584" s="29" t="s">
        <v>1381</v>
      </c>
      <c r="D1584" s="31" t="s">
        <v>60</v>
      </c>
      <c r="E1584" s="31" t="s">
        <v>43</v>
      </c>
      <c r="F1584" s="33">
        <v>3538.17</v>
      </c>
    </row>
    <row r="1585" spans="2:6" outlineLevel="1" x14ac:dyDescent="0.25">
      <c r="B1585" s="31">
        <v>100367</v>
      </c>
      <c r="C1585" s="29" t="s">
        <v>1382</v>
      </c>
      <c r="D1585" s="31" t="s">
        <v>60</v>
      </c>
      <c r="E1585" s="31" t="s">
        <v>43</v>
      </c>
      <c r="F1585" s="33">
        <v>948.93</v>
      </c>
    </row>
    <row r="1586" spans="2:6" outlineLevel="1" x14ac:dyDescent="0.25">
      <c r="B1586" s="31">
        <v>100368</v>
      </c>
      <c r="C1586" s="29" t="s">
        <v>1383</v>
      </c>
      <c r="D1586" s="31" t="s">
        <v>60</v>
      </c>
      <c r="E1586" s="31" t="s">
        <v>43</v>
      </c>
      <c r="F1586" s="33">
        <v>1291.1300000000001</v>
      </c>
    </row>
    <row r="1587" spans="2:6" outlineLevel="1" x14ac:dyDescent="0.25">
      <c r="B1587" s="31">
        <v>100369</v>
      </c>
      <c r="C1587" s="29" t="s">
        <v>1384</v>
      </c>
      <c r="D1587" s="31" t="s">
        <v>60</v>
      </c>
      <c r="E1587" s="31" t="s">
        <v>43</v>
      </c>
      <c r="F1587" s="33">
        <v>1356.53</v>
      </c>
    </row>
    <row r="1588" spans="2:6" outlineLevel="1" x14ac:dyDescent="0.25">
      <c r="B1588" s="31">
        <v>100370</v>
      </c>
      <c r="C1588" s="29" t="s">
        <v>1385</v>
      </c>
      <c r="D1588" s="31" t="s">
        <v>60</v>
      </c>
      <c r="E1588" s="31" t="s">
        <v>43</v>
      </c>
      <c r="F1588" s="33">
        <v>1601.79</v>
      </c>
    </row>
    <row r="1589" spans="2:6" outlineLevel="1" x14ac:dyDescent="0.25">
      <c r="B1589" s="31">
        <v>100371</v>
      </c>
      <c r="C1589" s="29" t="s">
        <v>1386</v>
      </c>
      <c r="D1589" s="31" t="s">
        <v>60</v>
      </c>
      <c r="E1589" s="31" t="s">
        <v>43</v>
      </c>
      <c r="F1589" s="33">
        <v>1830.78</v>
      </c>
    </row>
    <row r="1590" spans="2:6" outlineLevel="1" x14ac:dyDescent="0.25">
      <c r="B1590" s="31">
        <v>100372</v>
      </c>
      <c r="C1590" s="29" t="s">
        <v>1387</v>
      </c>
      <c r="D1590" s="31" t="s">
        <v>60</v>
      </c>
      <c r="E1590" s="31" t="s">
        <v>43</v>
      </c>
      <c r="F1590" s="33">
        <v>2455.2600000000002</v>
      </c>
    </row>
    <row r="1591" spans="2:6" outlineLevel="1" x14ac:dyDescent="0.25">
      <c r="B1591" s="31">
        <v>100373</v>
      </c>
      <c r="C1591" s="29" t="s">
        <v>1388</v>
      </c>
      <c r="D1591" s="31" t="s">
        <v>60</v>
      </c>
      <c r="E1591" s="31" t="s">
        <v>43</v>
      </c>
      <c r="F1591" s="33">
        <v>2534.4699999999998</v>
      </c>
    </row>
    <row r="1592" spans="2:6" outlineLevel="1" x14ac:dyDescent="0.25">
      <c r="B1592" s="31">
        <v>100374</v>
      </c>
      <c r="C1592" s="29" t="s">
        <v>1389</v>
      </c>
      <c r="D1592" s="31" t="s">
        <v>60</v>
      </c>
      <c r="E1592" s="31" t="s">
        <v>43</v>
      </c>
      <c r="F1592" s="33">
        <v>2712.37</v>
      </c>
    </row>
    <row r="1593" spans="2:6" outlineLevel="1" x14ac:dyDescent="0.25">
      <c r="B1593" s="31">
        <v>100375</v>
      </c>
      <c r="C1593" s="29" t="s">
        <v>1390</v>
      </c>
      <c r="D1593" s="31" t="s">
        <v>60</v>
      </c>
      <c r="E1593" s="31" t="s">
        <v>43</v>
      </c>
      <c r="F1593" s="33">
        <v>3045.43</v>
      </c>
    </row>
    <row r="1594" spans="2:6" outlineLevel="1" x14ac:dyDescent="0.25">
      <c r="B1594" s="31">
        <v>100376</v>
      </c>
      <c r="C1594" s="29" t="s">
        <v>1391</v>
      </c>
      <c r="D1594" s="31" t="s">
        <v>60</v>
      </c>
      <c r="E1594" s="31" t="s">
        <v>43</v>
      </c>
      <c r="F1594" s="33">
        <v>2985.23</v>
      </c>
    </row>
    <row r="1595" spans="2:6" outlineLevel="1" x14ac:dyDescent="0.25">
      <c r="B1595" s="31">
        <v>100377</v>
      </c>
      <c r="C1595" s="29" t="s">
        <v>1392</v>
      </c>
      <c r="D1595" s="31" t="s">
        <v>1393</v>
      </c>
      <c r="E1595" s="31" t="s">
        <v>43</v>
      </c>
      <c r="F1595" s="33">
        <v>11.31</v>
      </c>
    </row>
    <row r="1596" spans="2:6" outlineLevel="1" x14ac:dyDescent="0.25">
      <c r="B1596" s="31">
        <v>100378</v>
      </c>
      <c r="C1596" s="29" t="s">
        <v>1394</v>
      </c>
      <c r="D1596" s="31" t="s">
        <v>1393</v>
      </c>
      <c r="E1596" s="31" t="s">
        <v>43</v>
      </c>
      <c r="F1596" s="33">
        <v>10.47</v>
      </c>
    </row>
    <row r="1597" spans="2:6" outlineLevel="1" x14ac:dyDescent="0.25">
      <c r="B1597" s="31">
        <v>100382</v>
      </c>
      <c r="C1597" s="29" t="s">
        <v>1395</v>
      </c>
      <c r="D1597" s="31" t="s">
        <v>6</v>
      </c>
      <c r="E1597" s="31" t="s">
        <v>45</v>
      </c>
      <c r="F1597" s="33">
        <v>21.27</v>
      </c>
    </row>
    <row r="1598" spans="2:6" outlineLevel="1" x14ac:dyDescent="0.25">
      <c r="B1598" s="31">
        <v>104314</v>
      </c>
      <c r="C1598" s="29" t="s">
        <v>1396</v>
      </c>
      <c r="D1598" s="31" t="s">
        <v>1393</v>
      </c>
      <c r="E1598" s="31" t="s">
        <v>43</v>
      </c>
      <c r="F1598" s="33">
        <v>10.64</v>
      </c>
    </row>
    <row r="1599" spans="2:6" outlineLevel="1" x14ac:dyDescent="0.25">
      <c r="B1599" s="31">
        <v>94444</v>
      </c>
      <c r="C1599" s="29" t="s">
        <v>1397</v>
      </c>
      <c r="D1599" s="31" t="s">
        <v>6</v>
      </c>
      <c r="E1599" s="31" t="s">
        <v>45</v>
      </c>
      <c r="F1599" s="33">
        <v>925.16</v>
      </c>
    </row>
    <row r="1600" spans="2:6" outlineLevel="1" x14ac:dyDescent="0.25">
      <c r="B1600" s="31">
        <v>104482</v>
      </c>
      <c r="C1600" s="29" t="s">
        <v>1398</v>
      </c>
      <c r="D1600" s="31" t="s">
        <v>622</v>
      </c>
      <c r="E1600" s="31" t="s">
        <v>45</v>
      </c>
      <c r="F1600" s="33">
        <v>27.55</v>
      </c>
    </row>
    <row r="1601" spans="2:6" outlineLevel="1" x14ac:dyDescent="0.25">
      <c r="B1601" s="31">
        <v>104184</v>
      </c>
      <c r="C1601" s="29" t="s">
        <v>1399</v>
      </c>
      <c r="D1601" s="31" t="s">
        <v>60</v>
      </c>
      <c r="E1601" s="31" t="s">
        <v>45</v>
      </c>
      <c r="F1601" s="33">
        <v>28.96</v>
      </c>
    </row>
    <row r="1602" spans="2:6" outlineLevel="1" x14ac:dyDescent="0.25">
      <c r="B1602" s="31">
        <v>104185</v>
      </c>
      <c r="C1602" s="29" t="s">
        <v>1400</v>
      </c>
      <c r="D1602" s="31" t="s">
        <v>60</v>
      </c>
      <c r="E1602" s="31" t="s">
        <v>45</v>
      </c>
      <c r="F1602" s="33">
        <v>23.31</v>
      </c>
    </row>
    <row r="1603" spans="2:6" outlineLevel="1" x14ac:dyDescent="0.25">
      <c r="B1603" s="31">
        <v>104189</v>
      </c>
      <c r="C1603" s="29" t="s">
        <v>1401</v>
      </c>
      <c r="D1603" s="31" t="s">
        <v>321</v>
      </c>
      <c r="E1603" s="31" t="s">
        <v>45</v>
      </c>
      <c r="F1603" s="33">
        <v>197.09</v>
      </c>
    </row>
    <row r="1604" spans="2:6" outlineLevel="1" x14ac:dyDescent="0.25">
      <c r="B1604" s="31">
        <v>104190</v>
      </c>
      <c r="C1604" s="29" t="s">
        <v>1402</v>
      </c>
      <c r="D1604" s="31" t="s">
        <v>60</v>
      </c>
      <c r="E1604" s="31" t="s">
        <v>45</v>
      </c>
      <c r="F1604" s="33">
        <v>625.34</v>
      </c>
    </row>
    <row r="1605" spans="2:6" outlineLevel="1" x14ac:dyDescent="0.25">
      <c r="B1605" s="31">
        <v>102661</v>
      </c>
      <c r="C1605" s="29" t="s">
        <v>1403</v>
      </c>
      <c r="D1605" s="31" t="s">
        <v>42</v>
      </c>
      <c r="E1605" s="31" t="s">
        <v>43</v>
      </c>
      <c r="F1605" s="33">
        <v>43.99</v>
      </c>
    </row>
    <row r="1606" spans="2:6" outlineLevel="1" x14ac:dyDescent="0.25">
      <c r="B1606" s="31">
        <v>102662</v>
      </c>
      <c r="C1606" s="29" t="s">
        <v>1404</v>
      </c>
      <c r="D1606" s="31" t="s">
        <v>42</v>
      </c>
      <c r="E1606" s="31" t="s">
        <v>43</v>
      </c>
      <c r="F1606" s="33">
        <v>91.25</v>
      </c>
    </row>
    <row r="1607" spans="2:6" outlineLevel="1" x14ac:dyDescent="0.25">
      <c r="B1607" s="31">
        <v>102663</v>
      </c>
      <c r="C1607" s="29" t="s">
        <v>1405</v>
      </c>
      <c r="D1607" s="31" t="s">
        <v>42</v>
      </c>
      <c r="E1607" s="31" t="s">
        <v>43</v>
      </c>
      <c r="F1607" s="33">
        <v>70.930000000000007</v>
      </c>
    </row>
    <row r="1608" spans="2:6" outlineLevel="1" x14ac:dyDescent="0.25">
      <c r="B1608" s="31">
        <v>102664</v>
      </c>
      <c r="C1608" s="29" t="s">
        <v>1406</v>
      </c>
      <c r="D1608" s="31" t="s">
        <v>42</v>
      </c>
      <c r="E1608" s="31" t="s">
        <v>43</v>
      </c>
      <c r="F1608" s="33">
        <v>56.65</v>
      </c>
    </row>
    <row r="1609" spans="2:6" outlineLevel="1" x14ac:dyDescent="0.25">
      <c r="B1609" s="31">
        <v>102665</v>
      </c>
      <c r="C1609" s="29" t="s">
        <v>1407</v>
      </c>
      <c r="D1609" s="31" t="s">
        <v>42</v>
      </c>
      <c r="E1609" s="31" t="s">
        <v>43</v>
      </c>
      <c r="F1609" s="33">
        <v>31.29</v>
      </c>
    </row>
    <row r="1610" spans="2:6" outlineLevel="1" x14ac:dyDescent="0.25">
      <c r="B1610" s="31">
        <v>102666</v>
      </c>
      <c r="C1610" s="29" t="s">
        <v>1408</v>
      </c>
      <c r="D1610" s="31" t="s">
        <v>42</v>
      </c>
      <c r="E1610" s="31" t="s">
        <v>43</v>
      </c>
      <c r="F1610" s="33">
        <v>68.61</v>
      </c>
    </row>
    <row r="1611" spans="2:6" outlineLevel="1" x14ac:dyDescent="0.25">
      <c r="B1611" s="31">
        <v>102668</v>
      </c>
      <c r="C1611" s="29" t="s">
        <v>1409</v>
      </c>
      <c r="D1611" s="31" t="s">
        <v>42</v>
      </c>
      <c r="E1611" s="31" t="s">
        <v>43</v>
      </c>
      <c r="F1611" s="33">
        <v>115.87</v>
      </c>
    </row>
    <row r="1612" spans="2:6" outlineLevel="1" x14ac:dyDescent="0.25">
      <c r="B1612" s="31">
        <v>102669</v>
      </c>
      <c r="C1612" s="29" t="s">
        <v>1410</v>
      </c>
      <c r="D1612" s="31" t="s">
        <v>42</v>
      </c>
      <c r="E1612" s="31" t="s">
        <v>43</v>
      </c>
      <c r="F1612" s="33">
        <v>95.66</v>
      </c>
    </row>
    <row r="1613" spans="2:6" outlineLevel="1" x14ac:dyDescent="0.25">
      <c r="B1613" s="31">
        <v>102670</v>
      </c>
      <c r="C1613" s="29" t="s">
        <v>1411</v>
      </c>
      <c r="D1613" s="31" t="s">
        <v>42</v>
      </c>
      <c r="E1613" s="31" t="s">
        <v>43</v>
      </c>
      <c r="F1613" s="33">
        <v>136.55000000000001</v>
      </c>
    </row>
    <row r="1614" spans="2:6" outlineLevel="1" x14ac:dyDescent="0.25">
      <c r="B1614" s="31">
        <v>102672</v>
      </c>
      <c r="C1614" s="29" t="s">
        <v>1412</v>
      </c>
      <c r="D1614" s="31" t="s">
        <v>42</v>
      </c>
      <c r="E1614" s="31" t="s">
        <v>43</v>
      </c>
      <c r="F1614" s="33">
        <v>196.45</v>
      </c>
    </row>
    <row r="1615" spans="2:6" outlineLevel="1" x14ac:dyDescent="0.25">
      <c r="B1615" s="31">
        <v>102673</v>
      </c>
      <c r="C1615" s="29" t="s">
        <v>1413</v>
      </c>
      <c r="D1615" s="31" t="s">
        <v>42</v>
      </c>
      <c r="E1615" s="31" t="s">
        <v>43</v>
      </c>
      <c r="F1615" s="33">
        <v>187.8</v>
      </c>
    </row>
    <row r="1616" spans="2:6" outlineLevel="1" x14ac:dyDescent="0.25">
      <c r="B1616" s="31">
        <v>102674</v>
      </c>
      <c r="C1616" s="29" t="s">
        <v>1414</v>
      </c>
      <c r="D1616" s="31" t="s">
        <v>42</v>
      </c>
      <c r="E1616" s="31" t="s">
        <v>43</v>
      </c>
      <c r="F1616" s="33">
        <v>152.05000000000001</v>
      </c>
    </row>
    <row r="1617" spans="2:6" outlineLevel="1" x14ac:dyDescent="0.25">
      <c r="B1617" s="31">
        <v>102676</v>
      </c>
      <c r="C1617" s="29" t="s">
        <v>1415</v>
      </c>
      <c r="D1617" s="31" t="s">
        <v>42</v>
      </c>
      <c r="E1617" s="31" t="s">
        <v>43</v>
      </c>
      <c r="F1617" s="33">
        <v>202.39</v>
      </c>
    </row>
    <row r="1618" spans="2:6" outlineLevel="1" x14ac:dyDescent="0.25">
      <c r="B1618" s="31">
        <v>102677</v>
      </c>
      <c r="C1618" s="29" t="s">
        <v>1416</v>
      </c>
      <c r="D1618" s="31" t="s">
        <v>42</v>
      </c>
      <c r="E1618" s="31" t="s">
        <v>43</v>
      </c>
      <c r="F1618" s="33">
        <v>184.32</v>
      </c>
    </row>
    <row r="1619" spans="2:6" outlineLevel="1" x14ac:dyDescent="0.25">
      <c r="B1619" s="31">
        <v>102678</v>
      </c>
      <c r="C1619" s="29" t="s">
        <v>1417</v>
      </c>
      <c r="D1619" s="31" t="s">
        <v>42</v>
      </c>
      <c r="E1619" s="31" t="s">
        <v>43</v>
      </c>
      <c r="F1619" s="33">
        <v>167.45</v>
      </c>
    </row>
    <row r="1620" spans="2:6" outlineLevel="1" x14ac:dyDescent="0.25">
      <c r="B1620" s="31">
        <v>102679</v>
      </c>
      <c r="C1620" s="29" t="s">
        <v>1418</v>
      </c>
      <c r="D1620" s="31" t="s">
        <v>42</v>
      </c>
      <c r="E1620" s="31" t="s">
        <v>43</v>
      </c>
      <c r="F1620" s="33">
        <v>186.25</v>
      </c>
    </row>
    <row r="1621" spans="2:6" outlineLevel="1" x14ac:dyDescent="0.25">
      <c r="B1621" s="31">
        <v>102680</v>
      </c>
      <c r="C1621" s="29" t="s">
        <v>1419</v>
      </c>
      <c r="D1621" s="31" t="s">
        <v>42</v>
      </c>
      <c r="E1621" s="31" t="s">
        <v>43</v>
      </c>
      <c r="F1621" s="33">
        <v>180.51</v>
      </c>
    </row>
    <row r="1622" spans="2:6" outlineLevel="1" x14ac:dyDescent="0.25">
      <c r="B1622" s="31">
        <v>102681</v>
      </c>
      <c r="C1622" s="29" t="s">
        <v>1420</v>
      </c>
      <c r="D1622" s="31" t="s">
        <v>42</v>
      </c>
      <c r="E1622" s="31" t="s">
        <v>43</v>
      </c>
      <c r="F1622" s="33">
        <v>230.85</v>
      </c>
    </row>
    <row r="1623" spans="2:6" outlineLevel="1" x14ac:dyDescent="0.25">
      <c r="B1623" s="31">
        <v>102683</v>
      </c>
      <c r="C1623" s="29" t="s">
        <v>1421</v>
      </c>
      <c r="D1623" s="31" t="s">
        <v>42</v>
      </c>
      <c r="E1623" s="31" t="s">
        <v>43</v>
      </c>
      <c r="F1623" s="33">
        <v>218.11</v>
      </c>
    </row>
    <row r="1624" spans="2:6" outlineLevel="1" x14ac:dyDescent="0.25">
      <c r="B1624" s="31">
        <v>102684</v>
      </c>
      <c r="C1624" s="29" t="s">
        <v>1422</v>
      </c>
      <c r="D1624" s="31" t="s">
        <v>42</v>
      </c>
      <c r="E1624" s="31" t="s">
        <v>43</v>
      </c>
      <c r="F1624" s="33">
        <v>199.3</v>
      </c>
    </row>
    <row r="1625" spans="2:6" outlineLevel="1" x14ac:dyDescent="0.25">
      <c r="B1625" s="31">
        <v>102685</v>
      </c>
      <c r="C1625" s="29" t="s">
        <v>1423</v>
      </c>
      <c r="D1625" s="31" t="s">
        <v>42</v>
      </c>
      <c r="E1625" s="31" t="s">
        <v>43</v>
      </c>
      <c r="F1625" s="33">
        <v>249.63</v>
      </c>
    </row>
    <row r="1626" spans="2:6" outlineLevel="1" x14ac:dyDescent="0.25">
      <c r="B1626" s="31">
        <v>102687</v>
      </c>
      <c r="C1626" s="29" t="s">
        <v>1424</v>
      </c>
      <c r="D1626" s="31" t="s">
        <v>42</v>
      </c>
      <c r="E1626" s="31" t="s">
        <v>43</v>
      </c>
      <c r="F1626" s="33">
        <v>231.68</v>
      </c>
    </row>
    <row r="1627" spans="2:6" outlineLevel="1" x14ac:dyDescent="0.25">
      <c r="B1627" s="31">
        <v>102688</v>
      </c>
      <c r="C1627" s="29" t="s">
        <v>1425</v>
      </c>
      <c r="D1627" s="31" t="s">
        <v>42</v>
      </c>
      <c r="E1627" s="31" t="s">
        <v>43</v>
      </c>
      <c r="F1627" s="33">
        <v>49.58</v>
      </c>
    </row>
    <row r="1628" spans="2:6" outlineLevel="1" x14ac:dyDescent="0.25">
      <c r="B1628" s="31">
        <v>102689</v>
      </c>
      <c r="C1628" s="29" t="s">
        <v>1426</v>
      </c>
      <c r="D1628" s="31" t="s">
        <v>42</v>
      </c>
      <c r="E1628" s="31" t="s">
        <v>43</v>
      </c>
      <c r="F1628" s="33">
        <v>94.47</v>
      </c>
    </row>
    <row r="1629" spans="2:6" outlineLevel="1" x14ac:dyDescent="0.25">
      <c r="B1629" s="31">
        <v>102690</v>
      </c>
      <c r="C1629" s="29" t="s">
        <v>1427</v>
      </c>
      <c r="D1629" s="31" t="s">
        <v>42</v>
      </c>
      <c r="E1629" s="31" t="s">
        <v>43</v>
      </c>
      <c r="F1629" s="33">
        <v>74.2</v>
      </c>
    </row>
    <row r="1630" spans="2:6" outlineLevel="1" x14ac:dyDescent="0.25">
      <c r="B1630" s="31">
        <v>102693</v>
      </c>
      <c r="C1630" s="29" t="s">
        <v>1428</v>
      </c>
      <c r="D1630" s="31" t="s">
        <v>42</v>
      </c>
      <c r="E1630" s="31" t="s">
        <v>43</v>
      </c>
      <c r="F1630" s="33">
        <v>119.1</v>
      </c>
    </row>
    <row r="1631" spans="2:6" outlineLevel="1" x14ac:dyDescent="0.25">
      <c r="B1631" s="31">
        <v>102694</v>
      </c>
      <c r="C1631" s="29" t="s">
        <v>1429</v>
      </c>
      <c r="D1631" s="31" t="s">
        <v>42</v>
      </c>
      <c r="E1631" s="31" t="s">
        <v>43</v>
      </c>
      <c r="F1631" s="33">
        <v>96.81</v>
      </c>
    </row>
    <row r="1632" spans="2:6" outlineLevel="1" x14ac:dyDescent="0.25">
      <c r="B1632" s="31">
        <v>102696</v>
      </c>
      <c r="C1632" s="29" t="s">
        <v>1430</v>
      </c>
      <c r="D1632" s="31" t="s">
        <v>42</v>
      </c>
      <c r="E1632" s="31" t="s">
        <v>43</v>
      </c>
      <c r="F1632" s="33">
        <v>141.63</v>
      </c>
    </row>
    <row r="1633" spans="2:6" outlineLevel="1" x14ac:dyDescent="0.25">
      <c r="B1633" s="31">
        <v>102697</v>
      </c>
      <c r="C1633" s="29" t="s">
        <v>1431</v>
      </c>
      <c r="D1633" s="31" t="s">
        <v>42</v>
      </c>
      <c r="E1633" s="31" t="s">
        <v>43</v>
      </c>
      <c r="F1633" s="33">
        <v>129.6</v>
      </c>
    </row>
    <row r="1634" spans="2:6" outlineLevel="1" x14ac:dyDescent="0.25">
      <c r="B1634" s="31">
        <v>102703</v>
      </c>
      <c r="C1634" s="29" t="s">
        <v>1432</v>
      </c>
      <c r="D1634" s="31" t="s">
        <v>42</v>
      </c>
      <c r="E1634" s="31" t="s">
        <v>43</v>
      </c>
      <c r="F1634" s="33">
        <v>174.42</v>
      </c>
    </row>
    <row r="1635" spans="2:6" outlineLevel="1" x14ac:dyDescent="0.25">
      <c r="B1635" s="31">
        <v>102704</v>
      </c>
      <c r="C1635" s="29" t="s">
        <v>1433</v>
      </c>
      <c r="D1635" s="31" t="s">
        <v>42</v>
      </c>
      <c r="E1635" s="31" t="s">
        <v>43</v>
      </c>
      <c r="F1635" s="33">
        <v>13.11</v>
      </c>
    </row>
    <row r="1636" spans="2:6" outlineLevel="1" x14ac:dyDescent="0.25">
      <c r="B1636" s="31">
        <v>102705</v>
      </c>
      <c r="C1636" s="29" t="s">
        <v>1434</v>
      </c>
      <c r="D1636" s="31" t="s">
        <v>42</v>
      </c>
      <c r="E1636" s="31" t="s">
        <v>45</v>
      </c>
      <c r="F1636" s="33">
        <v>56.94</v>
      </c>
    </row>
    <row r="1637" spans="2:6" outlineLevel="1" x14ac:dyDescent="0.25">
      <c r="B1637" s="31">
        <v>102707</v>
      </c>
      <c r="C1637" s="29" t="s">
        <v>1435</v>
      </c>
      <c r="D1637" s="31" t="s">
        <v>42</v>
      </c>
      <c r="E1637" s="31" t="s">
        <v>43</v>
      </c>
      <c r="F1637" s="33">
        <v>44.95</v>
      </c>
    </row>
    <row r="1638" spans="2:6" outlineLevel="1" x14ac:dyDescent="0.25">
      <c r="B1638" s="31">
        <v>102708</v>
      </c>
      <c r="C1638" s="29" t="s">
        <v>1436</v>
      </c>
      <c r="D1638" s="31" t="s">
        <v>60</v>
      </c>
      <c r="E1638" s="31" t="s">
        <v>45</v>
      </c>
      <c r="F1638" s="33">
        <v>22.58</v>
      </c>
    </row>
    <row r="1639" spans="2:6" outlineLevel="1" x14ac:dyDescent="0.25">
      <c r="B1639" s="31">
        <v>102710</v>
      </c>
      <c r="C1639" s="29" t="s">
        <v>1437</v>
      </c>
      <c r="D1639" s="31" t="s">
        <v>60</v>
      </c>
      <c r="E1639" s="31" t="s">
        <v>45</v>
      </c>
      <c r="F1639" s="33">
        <v>55.24</v>
      </c>
    </row>
    <row r="1640" spans="2:6" outlineLevel="1" x14ac:dyDescent="0.25">
      <c r="B1640" s="31">
        <v>102711</v>
      </c>
      <c r="C1640" s="29" t="s">
        <v>1438</v>
      </c>
      <c r="D1640" s="31" t="s">
        <v>60</v>
      </c>
      <c r="E1640" s="31" t="s">
        <v>45</v>
      </c>
      <c r="F1640" s="33">
        <v>71.72</v>
      </c>
    </row>
    <row r="1641" spans="2:6" outlineLevel="1" x14ac:dyDescent="0.25">
      <c r="B1641" s="31">
        <v>102712</v>
      </c>
      <c r="C1641" s="29" t="s">
        <v>1439</v>
      </c>
      <c r="D1641" s="31" t="s">
        <v>6</v>
      </c>
      <c r="E1641" s="31" t="s">
        <v>43</v>
      </c>
      <c r="F1641" s="33">
        <v>9.83</v>
      </c>
    </row>
    <row r="1642" spans="2:6" outlineLevel="1" x14ac:dyDescent="0.25">
      <c r="B1642" s="31">
        <v>102713</v>
      </c>
      <c r="C1642" s="29" t="s">
        <v>1440</v>
      </c>
      <c r="D1642" s="31" t="s">
        <v>6</v>
      </c>
      <c r="E1642" s="31" t="s">
        <v>43</v>
      </c>
      <c r="F1642" s="33">
        <v>13.54</v>
      </c>
    </row>
    <row r="1643" spans="2:6" outlineLevel="1" x14ac:dyDescent="0.25">
      <c r="B1643" s="31">
        <v>102715</v>
      </c>
      <c r="C1643" s="29" t="s">
        <v>1441</v>
      </c>
      <c r="D1643" s="31" t="s">
        <v>6</v>
      </c>
      <c r="E1643" s="31" t="s">
        <v>43</v>
      </c>
      <c r="F1643" s="33">
        <v>26.84</v>
      </c>
    </row>
    <row r="1644" spans="2:6" outlineLevel="1" x14ac:dyDescent="0.25">
      <c r="B1644" s="31">
        <v>102716</v>
      </c>
      <c r="C1644" s="29" t="s">
        <v>1442</v>
      </c>
      <c r="D1644" s="31" t="s">
        <v>321</v>
      </c>
      <c r="E1644" s="31" t="s">
        <v>43</v>
      </c>
      <c r="F1644" s="33">
        <v>183.88</v>
      </c>
    </row>
    <row r="1645" spans="2:6" outlineLevel="1" x14ac:dyDescent="0.25">
      <c r="B1645" s="31">
        <v>102717</v>
      </c>
      <c r="C1645" s="29" t="s">
        <v>1443</v>
      </c>
      <c r="D1645" s="31" t="s">
        <v>321</v>
      </c>
      <c r="E1645" s="31" t="s">
        <v>43</v>
      </c>
      <c r="F1645" s="33">
        <v>179.06</v>
      </c>
    </row>
    <row r="1646" spans="2:6" outlineLevel="1" x14ac:dyDescent="0.25">
      <c r="B1646" s="31">
        <v>102718</v>
      </c>
      <c r="C1646" s="29" t="s">
        <v>1444</v>
      </c>
      <c r="D1646" s="31" t="s">
        <v>321</v>
      </c>
      <c r="E1646" s="31" t="s">
        <v>45</v>
      </c>
      <c r="F1646" s="33">
        <v>193.69</v>
      </c>
    </row>
    <row r="1647" spans="2:6" outlineLevel="1" x14ac:dyDescent="0.25">
      <c r="B1647" s="31">
        <v>102719</v>
      </c>
      <c r="C1647" s="29" t="s">
        <v>1445</v>
      </c>
      <c r="D1647" s="31" t="s">
        <v>321</v>
      </c>
      <c r="E1647" s="31" t="s">
        <v>446</v>
      </c>
      <c r="F1647" s="33">
        <v>188.87</v>
      </c>
    </row>
    <row r="1648" spans="2:6" outlineLevel="1" x14ac:dyDescent="0.25">
      <c r="B1648" s="31">
        <v>102722</v>
      </c>
      <c r="C1648" s="29" t="s">
        <v>1446</v>
      </c>
      <c r="D1648" s="31" t="s">
        <v>42</v>
      </c>
      <c r="E1648" s="31" t="s">
        <v>43</v>
      </c>
      <c r="F1648" s="33">
        <v>60.03</v>
      </c>
    </row>
    <row r="1649" spans="2:6" outlineLevel="1" x14ac:dyDescent="0.25">
      <c r="B1649" s="31">
        <v>102723</v>
      </c>
      <c r="C1649" s="29" t="s">
        <v>1447</v>
      </c>
      <c r="D1649" s="31" t="s">
        <v>42</v>
      </c>
      <c r="E1649" s="31" t="s">
        <v>43</v>
      </c>
      <c r="F1649" s="33">
        <v>103.86</v>
      </c>
    </row>
    <row r="1650" spans="2:6" outlineLevel="1" x14ac:dyDescent="0.25">
      <c r="B1650" s="31">
        <v>102724</v>
      </c>
      <c r="C1650" s="29" t="s">
        <v>1448</v>
      </c>
      <c r="D1650" s="31" t="s">
        <v>60</v>
      </c>
      <c r="E1650" s="31" t="s">
        <v>43</v>
      </c>
      <c r="F1650" s="33">
        <v>30.25</v>
      </c>
    </row>
    <row r="1651" spans="2:6" outlineLevel="1" x14ac:dyDescent="0.25">
      <c r="B1651" s="31">
        <v>102725</v>
      </c>
      <c r="C1651" s="29" t="s">
        <v>1449</v>
      </c>
      <c r="D1651" s="31" t="s">
        <v>60</v>
      </c>
      <c r="E1651" s="31" t="s">
        <v>43</v>
      </c>
      <c r="F1651" s="33">
        <v>29.67</v>
      </c>
    </row>
    <row r="1652" spans="2:6" outlineLevel="1" x14ac:dyDescent="0.25">
      <c r="B1652" s="31">
        <v>102726</v>
      </c>
      <c r="C1652" s="29" t="s">
        <v>1450</v>
      </c>
      <c r="D1652" s="31" t="s">
        <v>60</v>
      </c>
      <c r="E1652" s="31" t="s">
        <v>43</v>
      </c>
      <c r="F1652" s="33">
        <v>27.87</v>
      </c>
    </row>
    <row r="1653" spans="2:6" outlineLevel="1" x14ac:dyDescent="0.25">
      <c r="B1653" s="31">
        <v>103653</v>
      </c>
      <c r="C1653" s="29" t="s">
        <v>1451</v>
      </c>
      <c r="D1653" s="31" t="s">
        <v>6</v>
      </c>
      <c r="E1653" s="31" t="s">
        <v>43</v>
      </c>
      <c r="F1653" s="33">
        <v>32.07</v>
      </c>
    </row>
    <row r="1654" spans="2:6" outlineLevel="1" x14ac:dyDescent="0.25">
      <c r="B1654" s="31">
        <v>92743</v>
      </c>
      <c r="C1654" s="29" t="s">
        <v>1452</v>
      </c>
      <c r="D1654" s="31" t="s">
        <v>321</v>
      </c>
      <c r="E1654" s="31" t="s">
        <v>43</v>
      </c>
      <c r="F1654" s="33">
        <v>726</v>
      </c>
    </row>
    <row r="1655" spans="2:6" outlineLevel="1" x14ac:dyDescent="0.25">
      <c r="B1655" s="31">
        <v>92744</v>
      </c>
      <c r="C1655" s="29" t="s">
        <v>1453</v>
      </c>
      <c r="D1655" s="31" t="s">
        <v>321</v>
      </c>
      <c r="E1655" s="31" t="s">
        <v>43</v>
      </c>
      <c r="F1655" s="33">
        <v>700.39</v>
      </c>
    </row>
    <row r="1656" spans="2:6" outlineLevel="1" x14ac:dyDescent="0.25">
      <c r="B1656" s="31">
        <v>92745</v>
      </c>
      <c r="C1656" s="29" t="s">
        <v>1454</v>
      </c>
      <c r="D1656" s="31" t="s">
        <v>321</v>
      </c>
      <c r="E1656" s="31" t="s">
        <v>43</v>
      </c>
      <c r="F1656" s="33">
        <v>877.62</v>
      </c>
    </row>
    <row r="1657" spans="2:6" outlineLevel="1" x14ac:dyDescent="0.25">
      <c r="B1657" s="31">
        <v>92746</v>
      </c>
      <c r="C1657" s="29" t="s">
        <v>1455</v>
      </c>
      <c r="D1657" s="31" t="s">
        <v>321</v>
      </c>
      <c r="E1657" s="31" t="s">
        <v>43</v>
      </c>
      <c r="F1657" s="33">
        <v>819.24</v>
      </c>
    </row>
    <row r="1658" spans="2:6" outlineLevel="1" x14ac:dyDescent="0.25">
      <c r="B1658" s="31">
        <v>92747</v>
      </c>
      <c r="C1658" s="29" t="s">
        <v>1456</v>
      </c>
      <c r="D1658" s="31" t="s">
        <v>321</v>
      </c>
      <c r="E1658" s="31" t="s">
        <v>43</v>
      </c>
      <c r="F1658" s="33">
        <v>970.75</v>
      </c>
    </row>
    <row r="1659" spans="2:6" outlineLevel="1" x14ac:dyDescent="0.25">
      <c r="B1659" s="31">
        <v>92748</v>
      </c>
      <c r="C1659" s="29" t="s">
        <v>1457</v>
      </c>
      <c r="D1659" s="31" t="s">
        <v>321</v>
      </c>
      <c r="E1659" s="31" t="s">
        <v>43</v>
      </c>
      <c r="F1659" s="33">
        <v>890.47</v>
      </c>
    </row>
    <row r="1660" spans="2:6" outlineLevel="1" x14ac:dyDescent="0.25">
      <c r="B1660" s="31">
        <v>92749</v>
      </c>
      <c r="C1660" s="29" t="s">
        <v>1458</v>
      </c>
      <c r="D1660" s="31" t="s">
        <v>321</v>
      </c>
      <c r="E1660" s="31" t="s">
        <v>43</v>
      </c>
      <c r="F1660" s="33">
        <v>1034.4100000000001</v>
      </c>
    </row>
    <row r="1661" spans="2:6" outlineLevel="1" x14ac:dyDescent="0.25">
      <c r="B1661" s="31">
        <v>92750</v>
      </c>
      <c r="C1661" s="29" t="s">
        <v>1459</v>
      </c>
      <c r="D1661" s="31" t="s">
        <v>321</v>
      </c>
      <c r="E1661" s="31" t="s">
        <v>43</v>
      </c>
      <c r="F1661" s="33">
        <v>1720.53</v>
      </c>
    </row>
    <row r="1662" spans="2:6" outlineLevel="1" x14ac:dyDescent="0.25">
      <c r="B1662" s="31">
        <v>92751</v>
      </c>
      <c r="C1662" s="29" t="s">
        <v>1460</v>
      </c>
      <c r="D1662" s="31" t="s">
        <v>321</v>
      </c>
      <c r="E1662" s="31" t="s">
        <v>43</v>
      </c>
      <c r="F1662" s="33">
        <v>2121.89</v>
      </c>
    </row>
    <row r="1663" spans="2:6" outlineLevel="1" x14ac:dyDescent="0.25">
      <c r="B1663" s="31">
        <v>92752</v>
      </c>
      <c r="C1663" s="29" t="s">
        <v>1461</v>
      </c>
      <c r="D1663" s="31" t="s">
        <v>321</v>
      </c>
      <c r="E1663" s="31" t="s">
        <v>43</v>
      </c>
      <c r="F1663" s="33">
        <v>2521</v>
      </c>
    </row>
    <row r="1664" spans="2:6" outlineLevel="1" x14ac:dyDescent="0.25">
      <c r="B1664" s="31">
        <v>92753</v>
      </c>
      <c r="C1664" s="29" t="s">
        <v>1462</v>
      </c>
      <c r="D1664" s="31" t="s">
        <v>321</v>
      </c>
      <c r="E1664" s="31" t="s">
        <v>43</v>
      </c>
      <c r="F1664" s="33">
        <v>648.14</v>
      </c>
    </row>
    <row r="1665" spans="2:6" outlineLevel="1" x14ac:dyDescent="0.25">
      <c r="B1665" s="31">
        <v>92754</v>
      </c>
      <c r="C1665" s="29" t="s">
        <v>1463</v>
      </c>
      <c r="D1665" s="31" t="s">
        <v>321</v>
      </c>
      <c r="E1665" s="31" t="s">
        <v>43</v>
      </c>
      <c r="F1665" s="33">
        <v>628.82000000000005</v>
      </c>
    </row>
    <row r="1666" spans="2:6" outlineLevel="1" x14ac:dyDescent="0.25">
      <c r="B1666" s="31">
        <v>92755</v>
      </c>
      <c r="C1666" s="29" t="s">
        <v>1464</v>
      </c>
      <c r="D1666" s="31" t="s">
        <v>6</v>
      </c>
      <c r="E1666" s="31" t="s">
        <v>43</v>
      </c>
      <c r="F1666" s="33">
        <v>260.5</v>
      </c>
    </row>
    <row r="1667" spans="2:6" outlineLevel="1" x14ac:dyDescent="0.25">
      <c r="B1667" s="31">
        <v>92756</v>
      </c>
      <c r="C1667" s="29" t="s">
        <v>1465</v>
      </c>
      <c r="D1667" s="31" t="s">
        <v>6</v>
      </c>
      <c r="E1667" s="31" t="s">
        <v>43</v>
      </c>
      <c r="F1667" s="33">
        <v>299.08</v>
      </c>
    </row>
    <row r="1668" spans="2:6" outlineLevel="1" x14ac:dyDescent="0.25">
      <c r="B1668" s="31">
        <v>92757</v>
      </c>
      <c r="C1668" s="29" t="s">
        <v>1466</v>
      </c>
      <c r="D1668" s="31" t="s">
        <v>6</v>
      </c>
      <c r="E1668" s="31" t="s">
        <v>43</v>
      </c>
      <c r="F1668" s="33">
        <v>345.38</v>
      </c>
    </row>
    <row r="1669" spans="2:6" outlineLevel="1" x14ac:dyDescent="0.25">
      <c r="B1669" s="31">
        <v>92758</v>
      </c>
      <c r="C1669" s="29" t="s">
        <v>1467</v>
      </c>
      <c r="D1669" s="31" t="s">
        <v>321</v>
      </c>
      <c r="E1669" s="31" t="s">
        <v>43</v>
      </c>
      <c r="F1669" s="33">
        <v>778.68</v>
      </c>
    </row>
    <row r="1670" spans="2:6" outlineLevel="1" x14ac:dyDescent="0.25">
      <c r="B1670" s="31">
        <v>91069</v>
      </c>
      <c r="C1670" s="29" t="s">
        <v>1468</v>
      </c>
      <c r="D1670" s="31" t="s">
        <v>6</v>
      </c>
      <c r="E1670" s="31" t="s">
        <v>43</v>
      </c>
      <c r="F1670" s="33">
        <v>128.99</v>
      </c>
    </row>
    <row r="1671" spans="2:6" outlineLevel="1" x14ac:dyDescent="0.25">
      <c r="B1671" s="31">
        <v>91070</v>
      </c>
      <c r="C1671" s="29" t="s">
        <v>1469</v>
      </c>
      <c r="D1671" s="31" t="s">
        <v>6</v>
      </c>
      <c r="E1671" s="31" t="s">
        <v>43</v>
      </c>
      <c r="F1671" s="33">
        <v>144.32</v>
      </c>
    </row>
    <row r="1672" spans="2:6" outlineLevel="1" x14ac:dyDescent="0.25">
      <c r="B1672" s="31">
        <v>91071</v>
      </c>
      <c r="C1672" s="29" t="s">
        <v>1470</v>
      </c>
      <c r="D1672" s="31" t="s">
        <v>6</v>
      </c>
      <c r="E1672" s="31" t="s">
        <v>43</v>
      </c>
      <c r="F1672" s="33">
        <v>171.44</v>
      </c>
    </row>
    <row r="1673" spans="2:6" outlineLevel="1" x14ac:dyDescent="0.25">
      <c r="B1673" s="31">
        <v>91072</v>
      </c>
      <c r="C1673" s="29" t="s">
        <v>1471</v>
      </c>
      <c r="D1673" s="31" t="s">
        <v>6</v>
      </c>
      <c r="E1673" s="31" t="s">
        <v>43</v>
      </c>
      <c r="F1673" s="33">
        <v>186.72</v>
      </c>
    </row>
    <row r="1674" spans="2:6" outlineLevel="1" x14ac:dyDescent="0.25">
      <c r="B1674" s="31">
        <v>91073</v>
      </c>
      <c r="C1674" s="29" t="s">
        <v>1472</v>
      </c>
      <c r="D1674" s="31" t="s">
        <v>6</v>
      </c>
      <c r="E1674" s="31" t="s">
        <v>43</v>
      </c>
      <c r="F1674" s="33">
        <v>142.69</v>
      </c>
    </row>
    <row r="1675" spans="2:6" outlineLevel="1" x14ac:dyDescent="0.25">
      <c r="B1675" s="31">
        <v>91074</v>
      </c>
      <c r="C1675" s="29" t="s">
        <v>1473</v>
      </c>
      <c r="D1675" s="31" t="s">
        <v>6</v>
      </c>
      <c r="E1675" s="31" t="s">
        <v>43</v>
      </c>
      <c r="F1675" s="33">
        <v>159.44999999999999</v>
      </c>
    </row>
    <row r="1676" spans="2:6" outlineLevel="1" x14ac:dyDescent="0.25">
      <c r="B1676" s="31">
        <v>91075</v>
      </c>
      <c r="C1676" s="29" t="s">
        <v>1474</v>
      </c>
      <c r="D1676" s="31" t="s">
        <v>6</v>
      </c>
      <c r="E1676" s="31" t="s">
        <v>43</v>
      </c>
      <c r="F1676" s="33">
        <v>186.88</v>
      </c>
    </row>
    <row r="1677" spans="2:6" outlineLevel="1" x14ac:dyDescent="0.25">
      <c r="B1677" s="31">
        <v>91076</v>
      </c>
      <c r="C1677" s="29" t="s">
        <v>1475</v>
      </c>
      <c r="D1677" s="31" t="s">
        <v>6</v>
      </c>
      <c r="E1677" s="31" t="s">
        <v>43</v>
      </c>
      <c r="F1677" s="33">
        <v>203.67</v>
      </c>
    </row>
    <row r="1678" spans="2:6" outlineLevel="1" x14ac:dyDescent="0.25">
      <c r="B1678" s="31">
        <v>91077</v>
      </c>
      <c r="C1678" s="29" t="s">
        <v>1476</v>
      </c>
      <c r="D1678" s="31" t="s">
        <v>6</v>
      </c>
      <c r="E1678" s="31" t="s">
        <v>43</v>
      </c>
      <c r="F1678" s="33">
        <v>137.37</v>
      </c>
    </row>
    <row r="1679" spans="2:6" outlineLevel="1" x14ac:dyDescent="0.25">
      <c r="B1679" s="31">
        <v>91078</v>
      </c>
      <c r="C1679" s="29" t="s">
        <v>1477</v>
      </c>
      <c r="D1679" s="31" t="s">
        <v>6</v>
      </c>
      <c r="E1679" s="31" t="s">
        <v>43</v>
      </c>
      <c r="F1679" s="33">
        <v>161.6</v>
      </c>
    </row>
    <row r="1680" spans="2:6" outlineLevel="1" x14ac:dyDescent="0.25">
      <c r="B1680" s="31">
        <v>91079</v>
      </c>
      <c r="C1680" s="29" t="s">
        <v>1478</v>
      </c>
      <c r="D1680" s="31" t="s">
        <v>6</v>
      </c>
      <c r="E1680" s="31" t="s">
        <v>43</v>
      </c>
      <c r="F1680" s="33">
        <v>143.5</v>
      </c>
    </row>
    <row r="1681" spans="2:6" outlineLevel="1" x14ac:dyDescent="0.25">
      <c r="B1681" s="31">
        <v>91080</v>
      </c>
      <c r="C1681" s="29" t="s">
        <v>1479</v>
      </c>
      <c r="D1681" s="31" t="s">
        <v>6</v>
      </c>
      <c r="E1681" s="31" t="s">
        <v>43</v>
      </c>
      <c r="F1681" s="33">
        <v>167.46</v>
      </c>
    </row>
    <row r="1682" spans="2:6" outlineLevel="1" x14ac:dyDescent="0.25">
      <c r="B1682" s="31">
        <v>91081</v>
      </c>
      <c r="C1682" s="29" t="s">
        <v>1480</v>
      </c>
      <c r="D1682" s="31" t="s">
        <v>6</v>
      </c>
      <c r="E1682" s="31" t="s">
        <v>43</v>
      </c>
      <c r="F1682" s="33">
        <v>153.01</v>
      </c>
    </row>
    <row r="1683" spans="2:6" outlineLevel="1" x14ac:dyDescent="0.25">
      <c r="B1683" s="31">
        <v>91082</v>
      </c>
      <c r="C1683" s="29" t="s">
        <v>1481</v>
      </c>
      <c r="D1683" s="31" t="s">
        <v>6</v>
      </c>
      <c r="E1683" s="31" t="s">
        <v>43</v>
      </c>
      <c r="F1683" s="33">
        <v>178.5</v>
      </c>
    </row>
    <row r="1684" spans="2:6" outlineLevel="1" x14ac:dyDescent="0.25">
      <c r="B1684" s="31">
        <v>91083</v>
      </c>
      <c r="C1684" s="29" t="s">
        <v>1482</v>
      </c>
      <c r="D1684" s="31" t="s">
        <v>6</v>
      </c>
      <c r="E1684" s="31" t="s">
        <v>43</v>
      </c>
      <c r="F1684" s="33">
        <v>163.62</v>
      </c>
    </row>
    <row r="1685" spans="2:6" outlineLevel="1" x14ac:dyDescent="0.25">
      <c r="B1685" s="31">
        <v>91084</v>
      </c>
      <c r="C1685" s="29" t="s">
        <v>1483</v>
      </c>
      <c r="D1685" s="31" t="s">
        <v>6</v>
      </c>
      <c r="E1685" s="31" t="s">
        <v>43</v>
      </c>
      <c r="F1685" s="33">
        <v>188.83</v>
      </c>
    </row>
    <row r="1686" spans="2:6" outlineLevel="1" x14ac:dyDescent="0.25">
      <c r="B1686" s="31">
        <v>91086</v>
      </c>
      <c r="C1686" s="29" t="s">
        <v>1484</v>
      </c>
      <c r="D1686" s="31" t="s">
        <v>6</v>
      </c>
      <c r="E1686" s="31" t="s">
        <v>43</v>
      </c>
      <c r="F1686" s="33">
        <v>140</v>
      </c>
    </row>
    <row r="1687" spans="2:6" outlineLevel="1" x14ac:dyDescent="0.25">
      <c r="B1687" s="31">
        <v>91087</v>
      </c>
      <c r="C1687" s="29" t="s">
        <v>1485</v>
      </c>
      <c r="D1687" s="31" t="s">
        <v>6</v>
      </c>
      <c r="E1687" s="31" t="s">
        <v>43</v>
      </c>
      <c r="F1687" s="33">
        <v>155.69999999999999</v>
      </c>
    </row>
    <row r="1688" spans="2:6" outlineLevel="1" x14ac:dyDescent="0.25">
      <c r="B1688" s="31">
        <v>91088</v>
      </c>
      <c r="C1688" s="29" t="s">
        <v>1486</v>
      </c>
      <c r="D1688" s="31" t="s">
        <v>6</v>
      </c>
      <c r="E1688" s="31" t="s">
        <v>43</v>
      </c>
      <c r="F1688" s="33">
        <v>183.93</v>
      </c>
    </row>
    <row r="1689" spans="2:6" outlineLevel="1" x14ac:dyDescent="0.25">
      <c r="B1689" s="31">
        <v>91089</v>
      </c>
      <c r="C1689" s="29" t="s">
        <v>1487</v>
      </c>
      <c r="D1689" s="31" t="s">
        <v>6</v>
      </c>
      <c r="E1689" s="31" t="s">
        <v>43</v>
      </c>
      <c r="F1689" s="33">
        <v>199.75</v>
      </c>
    </row>
    <row r="1690" spans="2:6" outlineLevel="1" x14ac:dyDescent="0.25">
      <c r="B1690" s="31">
        <v>91090</v>
      </c>
      <c r="C1690" s="29" t="s">
        <v>1488</v>
      </c>
      <c r="D1690" s="31" t="s">
        <v>6</v>
      </c>
      <c r="E1690" s="31" t="s">
        <v>43</v>
      </c>
      <c r="F1690" s="33">
        <v>151.38999999999999</v>
      </c>
    </row>
    <row r="1691" spans="2:6" outlineLevel="1" x14ac:dyDescent="0.25">
      <c r="B1691" s="31">
        <v>91091</v>
      </c>
      <c r="C1691" s="29" t="s">
        <v>1489</v>
      </c>
      <c r="D1691" s="31" t="s">
        <v>6</v>
      </c>
      <c r="E1691" s="31" t="s">
        <v>43</v>
      </c>
      <c r="F1691" s="33">
        <v>168.68</v>
      </c>
    </row>
    <row r="1692" spans="2:6" outlineLevel="1" x14ac:dyDescent="0.25">
      <c r="B1692" s="31">
        <v>91092</v>
      </c>
      <c r="C1692" s="29" t="s">
        <v>1490</v>
      </c>
      <c r="D1692" s="31" t="s">
        <v>6</v>
      </c>
      <c r="E1692" s="31" t="s">
        <v>43</v>
      </c>
      <c r="F1692" s="33">
        <v>196.54</v>
      </c>
    </row>
    <row r="1693" spans="2:6" outlineLevel="1" x14ac:dyDescent="0.25">
      <c r="B1693" s="31">
        <v>91093</v>
      </c>
      <c r="C1693" s="29" t="s">
        <v>1491</v>
      </c>
      <c r="D1693" s="31" t="s">
        <v>6</v>
      </c>
      <c r="E1693" s="31" t="s">
        <v>43</v>
      </c>
      <c r="F1693" s="33">
        <v>214.22</v>
      </c>
    </row>
    <row r="1694" spans="2:6" outlineLevel="1" x14ac:dyDescent="0.25">
      <c r="B1694" s="31">
        <v>91094</v>
      </c>
      <c r="C1694" s="29" t="s">
        <v>1492</v>
      </c>
      <c r="D1694" s="31" t="s">
        <v>6</v>
      </c>
      <c r="E1694" s="31" t="s">
        <v>43</v>
      </c>
      <c r="F1694" s="33">
        <v>143.91</v>
      </c>
    </row>
    <row r="1695" spans="2:6" outlineLevel="1" x14ac:dyDescent="0.25">
      <c r="B1695" s="31">
        <v>91095</v>
      </c>
      <c r="C1695" s="29" t="s">
        <v>1493</v>
      </c>
      <c r="D1695" s="31" t="s">
        <v>6</v>
      </c>
      <c r="E1695" s="31" t="s">
        <v>43</v>
      </c>
      <c r="F1695" s="33">
        <v>168.58</v>
      </c>
    </row>
    <row r="1696" spans="2:6" outlineLevel="1" x14ac:dyDescent="0.25">
      <c r="B1696" s="31">
        <v>91096</v>
      </c>
      <c r="C1696" s="29" t="s">
        <v>1494</v>
      </c>
      <c r="D1696" s="31" t="s">
        <v>6</v>
      </c>
      <c r="E1696" s="31" t="s">
        <v>43</v>
      </c>
      <c r="F1696" s="33">
        <v>146.96</v>
      </c>
    </row>
    <row r="1697" spans="2:6" outlineLevel="1" x14ac:dyDescent="0.25">
      <c r="B1697" s="31">
        <v>91097</v>
      </c>
      <c r="C1697" s="29" t="s">
        <v>1495</v>
      </c>
      <c r="D1697" s="31" t="s">
        <v>6</v>
      </c>
      <c r="E1697" s="31" t="s">
        <v>43</v>
      </c>
      <c r="F1697" s="33">
        <v>171.45</v>
      </c>
    </row>
    <row r="1698" spans="2:6" outlineLevel="1" x14ac:dyDescent="0.25">
      <c r="B1698" s="31">
        <v>91098</v>
      </c>
      <c r="C1698" s="29" t="s">
        <v>1496</v>
      </c>
      <c r="D1698" s="31" t="s">
        <v>6</v>
      </c>
      <c r="E1698" s="31" t="s">
        <v>43</v>
      </c>
      <c r="F1698" s="33">
        <v>159.19</v>
      </c>
    </row>
    <row r="1699" spans="2:6" outlineLevel="1" x14ac:dyDescent="0.25">
      <c r="B1699" s="31">
        <v>91099</v>
      </c>
      <c r="C1699" s="29" t="s">
        <v>1497</v>
      </c>
      <c r="D1699" s="31" t="s">
        <v>6</v>
      </c>
      <c r="E1699" s="31" t="s">
        <v>43</v>
      </c>
      <c r="F1699" s="33">
        <v>185.22</v>
      </c>
    </row>
    <row r="1700" spans="2:6" outlineLevel="1" x14ac:dyDescent="0.25">
      <c r="B1700" s="31">
        <v>91100</v>
      </c>
      <c r="C1700" s="29" t="s">
        <v>1498</v>
      </c>
      <c r="D1700" s="31" t="s">
        <v>6</v>
      </c>
      <c r="E1700" s="31" t="s">
        <v>43</v>
      </c>
      <c r="F1700" s="33">
        <v>167.62</v>
      </c>
    </row>
    <row r="1701" spans="2:6" outlineLevel="1" x14ac:dyDescent="0.25">
      <c r="B1701" s="31">
        <v>91101</v>
      </c>
      <c r="C1701" s="29" t="s">
        <v>1499</v>
      </c>
      <c r="D1701" s="31" t="s">
        <v>6</v>
      </c>
      <c r="E1701" s="31" t="s">
        <v>43</v>
      </c>
      <c r="F1701" s="33">
        <v>193.53</v>
      </c>
    </row>
    <row r="1702" spans="2:6" outlineLevel="1" x14ac:dyDescent="0.25">
      <c r="B1702" s="31">
        <v>93952</v>
      </c>
      <c r="C1702" s="29" t="s">
        <v>1500</v>
      </c>
      <c r="D1702" s="31" t="s">
        <v>42</v>
      </c>
      <c r="E1702" s="31" t="s">
        <v>43</v>
      </c>
      <c r="F1702" s="33">
        <v>233.21</v>
      </c>
    </row>
    <row r="1703" spans="2:6" outlineLevel="1" x14ac:dyDescent="0.25">
      <c r="B1703" s="31">
        <v>93953</v>
      </c>
      <c r="C1703" s="29" t="s">
        <v>1501</v>
      </c>
      <c r="D1703" s="31" t="s">
        <v>42</v>
      </c>
      <c r="E1703" s="31" t="s">
        <v>43</v>
      </c>
      <c r="F1703" s="33">
        <v>217.26</v>
      </c>
    </row>
    <row r="1704" spans="2:6" outlineLevel="1" x14ac:dyDescent="0.25">
      <c r="B1704" s="31">
        <v>93954</v>
      </c>
      <c r="C1704" s="29" t="s">
        <v>1502</v>
      </c>
      <c r="D1704" s="31" t="s">
        <v>42</v>
      </c>
      <c r="E1704" s="31" t="s">
        <v>43</v>
      </c>
      <c r="F1704" s="33">
        <v>207.67</v>
      </c>
    </row>
    <row r="1705" spans="2:6" outlineLevel="1" x14ac:dyDescent="0.25">
      <c r="B1705" s="31">
        <v>93955</v>
      </c>
      <c r="C1705" s="29" t="s">
        <v>1503</v>
      </c>
      <c r="D1705" s="31" t="s">
        <v>42</v>
      </c>
      <c r="E1705" s="31" t="s">
        <v>43</v>
      </c>
      <c r="F1705" s="33">
        <v>200.89</v>
      </c>
    </row>
    <row r="1706" spans="2:6" outlineLevel="1" x14ac:dyDescent="0.25">
      <c r="B1706" s="31">
        <v>93956</v>
      </c>
      <c r="C1706" s="29" t="s">
        <v>1504</v>
      </c>
      <c r="D1706" s="31" t="s">
        <v>42</v>
      </c>
      <c r="E1706" s="31" t="s">
        <v>43</v>
      </c>
      <c r="F1706" s="33">
        <v>195.49</v>
      </c>
    </row>
    <row r="1707" spans="2:6" outlineLevel="1" x14ac:dyDescent="0.25">
      <c r="B1707" s="31">
        <v>93957</v>
      </c>
      <c r="C1707" s="29" t="s">
        <v>1505</v>
      </c>
      <c r="D1707" s="31" t="s">
        <v>42</v>
      </c>
      <c r="E1707" s="31" t="s">
        <v>43</v>
      </c>
      <c r="F1707" s="33">
        <v>248.21</v>
      </c>
    </row>
    <row r="1708" spans="2:6" outlineLevel="1" x14ac:dyDescent="0.25">
      <c r="B1708" s="31">
        <v>93958</v>
      </c>
      <c r="C1708" s="29" t="s">
        <v>1506</v>
      </c>
      <c r="D1708" s="31" t="s">
        <v>42</v>
      </c>
      <c r="E1708" s="31" t="s">
        <v>43</v>
      </c>
      <c r="F1708" s="33">
        <v>231.34</v>
      </c>
    </row>
    <row r="1709" spans="2:6" outlineLevel="1" x14ac:dyDescent="0.25">
      <c r="B1709" s="31">
        <v>93959</v>
      </c>
      <c r="C1709" s="29" t="s">
        <v>1507</v>
      </c>
      <c r="D1709" s="31" t="s">
        <v>42</v>
      </c>
      <c r="E1709" s="31" t="s">
        <v>43</v>
      </c>
      <c r="F1709" s="33">
        <v>221.26</v>
      </c>
    </row>
    <row r="1710" spans="2:6" outlineLevel="1" x14ac:dyDescent="0.25">
      <c r="B1710" s="31">
        <v>93960</v>
      </c>
      <c r="C1710" s="29" t="s">
        <v>1508</v>
      </c>
      <c r="D1710" s="31" t="s">
        <v>42</v>
      </c>
      <c r="E1710" s="31" t="s">
        <v>43</v>
      </c>
      <c r="F1710" s="33">
        <v>214.18</v>
      </c>
    </row>
    <row r="1711" spans="2:6" outlineLevel="1" x14ac:dyDescent="0.25">
      <c r="B1711" s="31">
        <v>93961</v>
      </c>
      <c r="C1711" s="29" t="s">
        <v>1509</v>
      </c>
      <c r="D1711" s="31" t="s">
        <v>42</v>
      </c>
      <c r="E1711" s="31" t="s">
        <v>43</v>
      </c>
      <c r="F1711" s="33">
        <v>208.61</v>
      </c>
    </row>
    <row r="1712" spans="2:6" outlineLevel="1" x14ac:dyDescent="0.25">
      <c r="B1712" s="31">
        <v>93962</v>
      </c>
      <c r="C1712" s="29" t="s">
        <v>1510</v>
      </c>
      <c r="D1712" s="31" t="s">
        <v>42</v>
      </c>
      <c r="E1712" s="31" t="s">
        <v>43</v>
      </c>
      <c r="F1712" s="33">
        <v>218.63</v>
      </c>
    </row>
    <row r="1713" spans="2:6" outlineLevel="1" x14ac:dyDescent="0.25">
      <c r="B1713" s="31">
        <v>93963</v>
      </c>
      <c r="C1713" s="29" t="s">
        <v>1511</v>
      </c>
      <c r="D1713" s="31" t="s">
        <v>42</v>
      </c>
      <c r="E1713" s="31" t="s">
        <v>43</v>
      </c>
      <c r="F1713" s="33">
        <v>202.72</v>
      </c>
    </row>
    <row r="1714" spans="2:6" outlineLevel="1" x14ac:dyDescent="0.25">
      <c r="B1714" s="31">
        <v>93964</v>
      </c>
      <c r="C1714" s="29" t="s">
        <v>1512</v>
      </c>
      <c r="D1714" s="31" t="s">
        <v>42</v>
      </c>
      <c r="E1714" s="31" t="s">
        <v>43</v>
      </c>
      <c r="F1714" s="33">
        <v>193.19</v>
      </c>
    </row>
    <row r="1715" spans="2:6" outlineLevel="1" x14ac:dyDescent="0.25">
      <c r="B1715" s="31">
        <v>93965</v>
      </c>
      <c r="C1715" s="29" t="s">
        <v>1513</v>
      </c>
      <c r="D1715" s="31" t="s">
        <v>42</v>
      </c>
      <c r="E1715" s="31" t="s">
        <v>43</v>
      </c>
      <c r="F1715" s="33">
        <v>184.26</v>
      </c>
    </row>
    <row r="1716" spans="2:6" outlineLevel="1" x14ac:dyDescent="0.25">
      <c r="B1716" s="31">
        <v>93966</v>
      </c>
      <c r="C1716" s="29" t="s">
        <v>1514</v>
      </c>
      <c r="D1716" s="31" t="s">
        <v>42</v>
      </c>
      <c r="E1716" s="31" t="s">
        <v>43</v>
      </c>
      <c r="F1716" s="33">
        <v>181.09</v>
      </c>
    </row>
    <row r="1717" spans="2:6" outlineLevel="1" x14ac:dyDescent="0.25">
      <c r="B1717" s="31">
        <v>93967</v>
      </c>
      <c r="C1717" s="29" t="s">
        <v>1515</v>
      </c>
      <c r="D1717" s="31" t="s">
        <v>42</v>
      </c>
      <c r="E1717" s="31" t="s">
        <v>43</v>
      </c>
      <c r="F1717" s="33">
        <v>233.65</v>
      </c>
    </row>
    <row r="1718" spans="2:6" outlineLevel="1" x14ac:dyDescent="0.25">
      <c r="B1718" s="31">
        <v>93968</v>
      </c>
      <c r="C1718" s="29" t="s">
        <v>1516</v>
      </c>
      <c r="D1718" s="31" t="s">
        <v>42</v>
      </c>
      <c r="E1718" s="31" t="s">
        <v>43</v>
      </c>
      <c r="F1718" s="33">
        <v>216.8</v>
      </c>
    </row>
    <row r="1719" spans="2:6" outlineLevel="1" x14ac:dyDescent="0.25">
      <c r="B1719" s="31">
        <v>93969</v>
      </c>
      <c r="C1719" s="29" t="s">
        <v>1517</v>
      </c>
      <c r="D1719" s="31" t="s">
        <v>42</v>
      </c>
      <c r="E1719" s="31" t="s">
        <v>43</v>
      </c>
      <c r="F1719" s="33">
        <v>206.78</v>
      </c>
    </row>
    <row r="1720" spans="2:6" outlineLevel="1" x14ac:dyDescent="0.25">
      <c r="B1720" s="31">
        <v>93970</v>
      </c>
      <c r="C1720" s="29" t="s">
        <v>1518</v>
      </c>
      <c r="D1720" s="31" t="s">
        <v>42</v>
      </c>
      <c r="E1720" s="31" t="s">
        <v>43</v>
      </c>
      <c r="F1720" s="33">
        <v>199.76</v>
      </c>
    </row>
    <row r="1721" spans="2:6" outlineLevel="1" x14ac:dyDescent="0.25">
      <c r="B1721" s="31">
        <v>93971</v>
      </c>
      <c r="C1721" s="29" t="s">
        <v>1519</v>
      </c>
      <c r="D1721" s="31" t="s">
        <v>42</v>
      </c>
      <c r="E1721" s="31" t="s">
        <v>43</v>
      </c>
      <c r="F1721" s="33">
        <v>188.28</v>
      </c>
    </row>
    <row r="1722" spans="2:6" outlineLevel="1" x14ac:dyDescent="0.25">
      <c r="B1722" s="31">
        <v>95108</v>
      </c>
      <c r="C1722" s="29" t="s">
        <v>1520</v>
      </c>
      <c r="D1722" s="31" t="s">
        <v>60</v>
      </c>
      <c r="E1722" s="31" t="s">
        <v>45</v>
      </c>
      <c r="F1722" s="33">
        <v>37.14</v>
      </c>
    </row>
    <row r="1723" spans="2:6" outlineLevel="1" x14ac:dyDescent="0.25">
      <c r="B1723" s="31">
        <v>100332</v>
      </c>
      <c r="C1723" s="29" t="s">
        <v>1521</v>
      </c>
      <c r="D1723" s="31" t="s">
        <v>6</v>
      </c>
      <c r="E1723" s="31" t="s">
        <v>43</v>
      </c>
      <c r="F1723" s="33">
        <v>862.6</v>
      </c>
    </row>
    <row r="1724" spans="2:6" outlineLevel="1" x14ac:dyDescent="0.25">
      <c r="B1724" s="31">
        <v>100333</v>
      </c>
      <c r="C1724" s="29" t="s">
        <v>1522</v>
      </c>
      <c r="D1724" s="31" t="s">
        <v>6</v>
      </c>
      <c r="E1724" s="31" t="s">
        <v>43</v>
      </c>
      <c r="F1724" s="33">
        <v>549.77</v>
      </c>
    </row>
    <row r="1725" spans="2:6" outlineLevel="1" x14ac:dyDescent="0.25">
      <c r="B1725" s="31">
        <v>100334</v>
      </c>
      <c r="C1725" s="29" t="s">
        <v>1523</v>
      </c>
      <c r="D1725" s="31" t="s">
        <v>6</v>
      </c>
      <c r="E1725" s="31" t="s">
        <v>43</v>
      </c>
      <c r="F1725" s="33">
        <v>692.86</v>
      </c>
    </row>
    <row r="1726" spans="2:6" outlineLevel="1" x14ac:dyDescent="0.25">
      <c r="B1726" s="31">
        <v>100335</v>
      </c>
      <c r="C1726" s="29" t="s">
        <v>1524</v>
      </c>
      <c r="D1726" s="31" t="s">
        <v>6</v>
      </c>
      <c r="E1726" s="31" t="s">
        <v>43</v>
      </c>
      <c r="F1726" s="33">
        <v>458.24</v>
      </c>
    </row>
    <row r="1727" spans="2:6" outlineLevel="1" x14ac:dyDescent="0.25">
      <c r="B1727" s="31">
        <v>100341</v>
      </c>
      <c r="C1727" s="29" t="s">
        <v>1525</v>
      </c>
      <c r="D1727" s="31" t="s">
        <v>6</v>
      </c>
      <c r="E1727" s="31" t="s">
        <v>45</v>
      </c>
      <c r="F1727" s="33">
        <v>47.42</v>
      </c>
    </row>
    <row r="1728" spans="2:6" outlineLevel="1" x14ac:dyDescent="0.25">
      <c r="B1728" s="31">
        <v>100342</v>
      </c>
      <c r="C1728" s="29" t="s">
        <v>1526</v>
      </c>
      <c r="D1728" s="31" t="s">
        <v>1393</v>
      </c>
      <c r="E1728" s="31" t="s">
        <v>43</v>
      </c>
      <c r="F1728" s="33">
        <v>15.8</v>
      </c>
    </row>
    <row r="1729" spans="2:6" outlineLevel="1" x14ac:dyDescent="0.25">
      <c r="B1729" s="31">
        <v>100343</v>
      </c>
      <c r="C1729" s="29" t="s">
        <v>1527</v>
      </c>
      <c r="D1729" s="31" t="s">
        <v>1393</v>
      </c>
      <c r="E1729" s="31" t="s">
        <v>43</v>
      </c>
      <c r="F1729" s="33">
        <v>15.02</v>
      </c>
    </row>
    <row r="1730" spans="2:6" outlineLevel="1" x14ac:dyDescent="0.25">
      <c r="B1730" s="31">
        <v>100344</v>
      </c>
      <c r="C1730" s="29" t="s">
        <v>1528</v>
      </c>
      <c r="D1730" s="31" t="s">
        <v>1393</v>
      </c>
      <c r="E1730" s="31" t="s">
        <v>43</v>
      </c>
      <c r="F1730" s="33">
        <v>13.51</v>
      </c>
    </row>
    <row r="1731" spans="2:6" outlineLevel="1" x14ac:dyDescent="0.25">
      <c r="B1731" s="31">
        <v>100345</v>
      </c>
      <c r="C1731" s="29" t="s">
        <v>1529</v>
      </c>
      <c r="D1731" s="31" t="s">
        <v>1393</v>
      </c>
      <c r="E1731" s="31" t="s">
        <v>43</v>
      </c>
      <c r="F1731" s="33">
        <v>11.47</v>
      </c>
    </row>
    <row r="1732" spans="2:6" outlineLevel="1" x14ac:dyDescent="0.25">
      <c r="B1732" s="31">
        <v>100346</v>
      </c>
      <c r="C1732" s="29" t="s">
        <v>1530</v>
      </c>
      <c r="D1732" s="31" t="s">
        <v>1393</v>
      </c>
      <c r="E1732" s="31" t="s">
        <v>43</v>
      </c>
      <c r="F1732" s="33">
        <v>10.94</v>
      </c>
    </row>
    <row r="1733" spans="2:6" outlineLevel="1" x14ac:dyDescent="0.25">
      <c r="B1733" s="31">
        <v>100347</v>
      </c>
      <c r="C1733" s="29" t="s">
        <v>1531</v>
      </c>
      <c r="D1733" s="31" t="s">
        <v>1393</v>
      </c>
      <c r="E1733" s="31" t="s">
        <v>43</v>
      </c>
      <c r="F1733" s="33">
        <v>12.33</v>
      </c>
    </row>
    <row r="1734" spans="2:6" outlineLevel="1" x14ac:dyDescent="0.25">
      <c r="B1734" s="31">
        <v>100348</v>
      </c>
      <c r="C1734" s="29" t="s">
        <v>1532</v>
      </c>
      <c r="D1734" s="31" t="s">
        <v>1393</v>
      </c>
      <c r="E1734" s="31" t="s">
        <v>43</v>
      </c>
      <c r="F1734" s="33">
        <v>12.08</v>
      </c>
    </row>
    <row r="1735" spans="2:6" outlineLevel="1" x14ac:dyDescent="0.25">
      <c r="B1735" s="31">
        <v>100349</v>
      </c>
      <c r="C1735" s="29" t="s">
        <v>1533</v>
      </c>
      <c r="D1735" s="31" t="s">
        <v>321</v>
      </c>
      <c r="E1735" s="31" t="s">
        <v>43</v>
      </c>
      <c r="F1735" s="33">
        <v>875.22</v>
      </c>
    </row>
    <row r="1736" spans="2:6" outlineLevel="1" x14ac:dyDescent="0.25">
      <c r="B1736" s="31">
        <v>104841</v>
      </c>
      <c r="C1736" s="29" t="s">
        <v>1534</v>
      </c>
      <c r="D1736" s="31" t="s">
        <v>42</v>
      </c>
      <c r="E1736" s="31" t="s">
        <v>43</v>
      </c>
      <c r="F1736" s="33">
        <v>82.11</v>
      </c>
    </row>
    <row r="1737" spans="2:6" outlineLevel="1" x14ac:dyDescent="0.25">
      <c r="B1737" s="31">
        <v>104842</v>
      </c>
      <c r="C1737" s="29" t="s">
        <v>1535</v>
      </c>
      <c r="D1737" s="31" t="s">
        <v>42</v>
      </c>
      <c r="E1737" s="31" t="s">
        <v>43</v>
      </c>
      <c r="F1737" s="33">
        <v>70.58</v>
      </c>
    </row>
    <row r="1738" spans="2:6" outlineLevel="1" x14ac:dyDescent="0.25">
      <c r="B1738" s="31">
        <v>104843</v>
      </c>
      <c r="C1738" s="29" t="s">
        <v>1536</v>
      </c>
      <c r="D1738" s="31" t="s">
        <v>42</v>
      </c>
      <c r="E1738" s="31" t="s">
        <v>43</v>
      </c>
      <c r="F1738" s="33">
        <v>111.63</v>
      </c>
    </row>
    <row r="1739" spans="2:6" outlineLevel="1" x14ac:dyDescent="0.25">
      <c r="B1739" s="31">
        <v>104844</v>
      </c>
      <c r="C1739" s="29" t="s">
        <v>1537</v>
      </c>
      <c r="D1739" s="31" t="s">
        <v>42</v>
      </c>
      <c r="E1739" s="31" t="s">
        <v>43</v>
      </c>
      <c r="F1739" s="33">
        <v>90.34</v>
      </c>
    </row>
    <row r="1740" spans="2:6" outlineLevel="1" x14ac:dyDescent="0.25">
      <c r="B1740" s="31">
        <v>104845</v>
      </c>
      <c r="C1740" s="29" t="s">
        <v>1538</v>
      </c>
      <c r="D1740" s="31" t="s">
        <v>42</v>
      </c>
      <c r="E1740" s="31" t="s">
        <v>43</v>
      </c>
      <c r="F1740" s="33">
        <v>126.85</v>
      </c>
    </row>
    <row r="1741" spans="2:6" outlineLevel="1" x14ac:dyDescent="0.25">
      <c r="B1741" s="31">
        <v>104846</v>
      </c>
      <c r="C1741" s="29" t="s">
        <v>1539</v>
      </c>
      <c r="D1741" s="31" t="s">
        <v>42</v>
      </c>
      <c r="E1741" s="31" t="s">
        <v>43</v>
      </c>
      <c r="F1741" s="33">
        <v>102.59</v>
      </c>
    </row>
    <row r="1742" spans="2:6" outlineLevel="1" x14ac:dyDescent="0.25">
      <c r="B1742" s="31">
        <v>104847</v>
      </c>
      <c r="C1742" s="29" t="s">
        <v>1540</v>
      </c>
      <c r="D1742" s="31" t="s">
        <v>42</v>
      </c>
      <c r="E1742" s="31" t="s">
        <v>43</v>
      </c>
      <c r="F1742" s="33">
        <v>87.65</v>
      </c>
    </row>
    <row r="1743" spans="2:6" outlineLevel="1" x14ac:dyDescent="0.25">
      <c r="B1743" s="31">
        <v>104848</v>
      </c>
      <c r="C1743" s="29" t="s">
        <v>1541</v>
      </c>
      <c r="D1743" s="31" t="s">
        <v>42</v>
      </c>
      <c r="E1743" s="31" t="s">
        <v>43</v>
      </c>
      <c r="F1743" s="33">
        <v>67.69</v>
      </c>
    </row>
    <row r="1744" spans="2:6" outlineLevel="1" x14ac:dyDescent="0.25">
      <c r="B1744" s="31">
        <v>104849</v>
      </c>
      <c r="C1744" s="29" t="s">
        <v>1542</v>
      </c>
      <c r="D1744" s="31" t="s">
        <v>42</v>
      </c>
      <c r="E1744" s="31" t="s">
        <v>43</v>
      </c>
      <c r="F1744" s="33">
        <v>58.5</v>
      </c>
    </row>
    <row r="1745" spans="2:6" outlineLevel="1" x14ac:dyDescent="0.25">
      <c r="B1745" s="31">
        <v>104850</v>
      </c>
      <c r="C1745" s="29" t="s">
        <v>1543</v>
      </c>
      <c r="D1745" s="31" t="s">
        <v>42</v>
      </c>
      <c r="E1745" s="31" t="s">
        <v>43</v>
      </c>
      <c r="F1745" s="33">
        <v>52.34</v>
      </c>
    </row>
    <row r="1746" spans="2:6" outlineLevel="1" x14ac:dyDescent="0.25">
      <c r="B1746" s="31">
        <v>104851</v>
      </c>
      <c r="C1746" s="29" t="s">
        <v>1544</v>
      </c>
      <c r="D1746" s="31" t="s">
        <v>42</v>
      </c>
      <c r="E1746" s="31" t="s">
        <v>43</v>
      </c>
      <c r="F1746" s="33">
        <v>74.790000000000006</v>
      </c>
    </row>
    <row r="1747" spans="2:6" outlineLevel="1" x14ac:dyDescent="0.25">
      <c r="B1747" s="31">
        <v>104852</v>
      </c>
      <c r="C1747" s="29" t="s">
        <v>1545</v>
      </c>
      <c r="D1747" s="31" t="s">
        <v>42</v>
      </c>
      <c r="E1747" s="31" t="s">
        <v>43</v>
      </c>
      <c r="F1747" s="33">
        <v>64.2</v>
      </c>
    </row>
    <row r="1748" spans="2:6" outlineLevel="1" x14ac:dyDescent="0.25">
      <c r="B1748" s="31">
        <v>104853</v>
      </c>
      <c r="C1748" s="29" t="s">
        <v>1546</v>
      </c>
      <c r="D1748" s="31" t="s">
        <v>42</v>
      </c>
      <c r="E1748" s="31" t="s">
        <v>43</v>
      </c>
      <c r="F1748" s="33">
        <v>57.11</v>
      </c>
    </row>
    <row r="1749" spans="2:6" outlineLevel="1" x14ac:dyDescent="0.25">
      <c r="B1749" s="31">
        <v>104854</v>
      </c>
      <c r="C1749" s="29" t="s">
        <v>1547</v>
      </c>
      <c r="D1749" s="31" t="s">
        <v>42</v>
      </c>
      <c r="E1749" s="31" t="s">
        <v>43</v>
      </c>
      <c r="F1749" s="33">
        <v>72.66</v>
      </c>
    </row>
    <row r="1750" spans="2:6" outlineLevel="1" x14ac:dyDescent="0.25">
      <c r="B1750" s="31">
        <v>104855</v>
      </c>
      <c r="C1750" s="29" t="s">
        <v>1548</v>
      </c>
      <c r="D1750" s="31" t="s">
        <v>42</v>
      </c>
      <c r="E1750" s="31" t="s">
        <v>43</v>
      </c>
      <c r="F1750" s="33">
        <v>64.150000000000006</v>
      </c>
    </row>
    <row r="1751" spans="2:6" outlineLevel="1" x14ac:dyDescent="0.25">
      <c r="B1751" s="31">
        <v>104876</v>
      </c>
      <c r="C1751" s="29" t="s">
        <v>1549</v>
      </c>
      <c r="D1751" s="31" t="s">
        <v>60</v>
      </c>
      <c r="E1751" s="31" t="s">
        <v>45</v>
      </c>
      <c r="F1751" s="33">
        <v>20.88</v>
      </c>
    </row>
    <row r="1752" spans="2:6" outlineLevel="1" x14ac:dyDescent="0.25">
      <c r="B1752" s="31">
        <v>104877</v>
      </c>
      <c r="C1752" s="29" t="s">
        <v>1550</v>
      </c>
      <c r="D1752" s="31" t="s">
        <v>60</v>
      </c>
      <c r="E1752" s="31" t="s">
        <v>43</v>
      </c>
      <c r="F1752" s="33">
        <v>609.26</v>
      </c>
    </row>
    <row r="1753" spans="2:6" outlineLevel="1" x14ac:dyDescent="0.25">
      <c r="B1753" s="31">
        <v>104878</v>
      </c>
      <c r="C1753" s="29" t="s">
        <v>1551</v>
      </c>
      <c r="D1753" s="31" t="s">
        <v>60</v>
      </c>
      <c r="E1753" s="31" t="s">
        <v>43</v>
      </c>
      <c r="F1753" s="33">
        <v>2311.66</v>
      </c>
    </row>
    <row r="1754" spans="2:6" outlineLevel="1" x14ac:dyDescent="0.25">
      <c r="B1754" s="31">
        <v>104879</v>
      </c>
      <c r="C1754" s="29" t="s">
        <v>1552</v>
      </c>
      <c r="D1754" s="31" t="s">
        <v>42</v>
      </c>
      <c r="E1754" s="31" t="s">
        <v>43</v>
      </c>
      <c r="F1754" s="33">
        <v>77.47</v>
      </c>
    </row>
    <row r="1755" spans="2:6" outlineLevel="1" x14ac:dyDescent="0.25">
      <c r="B1755" s="31">
        <v>104880</v>
      </c>
      <c r="C1755" s="29" t="s">
        <v>1553</v>
      </c>
      <c r="D1755" s="31" t="s">
        <v>42</v>
      </c>
      <c r="E1755" s="31" t="s">
        <v>43</v>
      </c>
      <c r="F1755" s="33">
        <v>85.34</v>
      </c>
    </row>
    <row r="1756" spans="2:6" outlineLevel="1" x14ac:dyDescent="0.25">
      <c r="B1756" s="31">
        <v>104886</v>
      </c>
      <c r="C1756" s="29" t="s">
        <v>1554</v>
      </c>
      <c r="D1756" s="31" t="s">
        <v>42</v>
      </c>
      <c r="E1756" s="31" t="s">
        <v>43</v>
      </c>
      <c r="F1756" s="33">
        <v>50.73</v>
      </c>
    </row>
    <row r="1757" spans="2:6" outlineLevel="1" x14ac:dyDescent="0.25">
      <c r="B1757" s="31">
        <v>104887</v>
      </c>
      <c r="C1757" s="29" t="s">
        <v>1555</v>
      </c>
      <c r="D1757" s="31" t="s">
        <v>42</v>
      </c>
      <c r="E1757" s="31" t="s">
        <v>43</v>
      </c>
      <c r="F1757" s="33">
        <v>44.97</v>
      </c>
    </row>
    <row r="1758" spans="2:6" outlineLevel="1" x14ac:dyDescent="0.25">
      <c r="B1758" s="31">
        <v>104888</v>
      </c>
      <c r="C1758" s="29" t="s">
        <v>1556</v>
      </c>
      <c r="D1758" s="31" t="s">
        <v>42</v>
      </c>
      <c r="E1758" s="31" t="s">
        <v>43</v>
      </c>
      <c r="F1758" s="33">
        <v>41.09</v>
      </c>
    </row>
    <row r="1759" spans="2:6" outlineLevel="1" x14ac:dyDescent="0.25">
      <c r="B1759" s="31">
        <v>104889</v>
      </c>
      <c r="C1759" s="29" t="s">
        <v>1557</v>
      </c>
      <c r="D1759" s="31" t="s">
        <v>42</v>
      </c>
      <c r="E1759" s="31" t="s">
        <v>43</v>
      </c>
      <c r="F1759" s="33">
        <v>58.4</v>
      </c>
    </row>
    <row r="1760" spans="2:6" outlineLevel="1" x14ac:dyDescent="0.25">
      <c r="B1760" s="31">
        <v>104890</v>
      </c>
      <c r="C1760" s="29" t="s">
        <v>1558</v>
      </c>
      <c r="D1760" s="31" t="s">
        <v>42</v>
      </c>
      <c r="E1760" s="31" t="s">
        <v>43</v>
      </c>
      <c r="F1760" s="33">
        <v>51.17</v>
      </c>
    </row>
    <row r="1761" spans="2:6" outlineLevel="1" x14ac:dyDescent="0.25">
      <c r="B1761" s="31">
        <v>104891</v>
      </c>
      <c r="C1761" s="29" t="s">
        <v>1559</v>
      </c>
      <c r="D1761" s="31" t="s">
        <v>42</v>
      </c>
      <c r="E1761" s="31" t="s">
        <v>43</v>
      </c>
      <c r="F1761" s="33">
        <v>46.31</v>
      </c>
    </row>
    <row r="1762" spans="2:6" outlineLevel="1" x14ac:dyDescent="0.25">
      <c r="B1762" s="31">
        <v>104892</v>
      </c>
      <c r="C1762" s="29" t="s">
        <v>1560</v>
      </c>
      <c r="D1762" s="31" t="s">
        <v>42</v>
      </c>
      <c r="E1762" s="31" t="s">
        <v>43</v>
      </c>
      <c r="F1762" s="33">
        <v>101.36</v>
      </c>
    </row>
    <row r="1763" spans="2:6" outlineLevel="1" x14ac:dyDescent="0.25">
      <c r="B1763" s="31">
        <v>102989</v>
      </c>
      <c r="C1763" s="29" t="s">
        <v>1561</v>
      </c>
      <c r="D1763" s="31" t="s">
        <v>42</v>
      </c>
      <c r="E1763" s="31" t="s">
        <v>43</v>
      </c>
      <c r="F1763" s="33">
        <v>37.81</v>
      </c>
    </row>
    <row r="1764" spans="2:6" outlineLevel="1" x14ac:dyDescent="0.25">
      <c r="B1764" s="31">
        <v>102990</v>
      </c>
      <c r="C1764" s="29" t="s">
        <v>1562</v>
      </c>
      <c r="D1764" s="31" t="s">
        <v>42</v>
      </c>
      <c r="E1764" s="31" t="s">
        <v>43</v>
      </c>
      <c r="F1764" s="33">
        <v>45.99</v>
      </c>
    </row>
    <row r="1765" spans="2:6" outlineLevel="1" x14ac:dyDescent="0.25">
      <c r="B1765" s="31">
        <v>102991</v>
      </c>
      <c r="C1765" s="29" t="s">
        <v>1563</v>
      </c>
      <c r="D1765" s="31" t="s">
        <v>42</v>
      </c>
      <c r="E1765" s="31" t="s">
        <v>43</v>
      </c>
      <c r="F1765" s="33">
        <v>59.59</v>
      </c>
    </row>
    <row r="1766" spans="2:6" outlineLevel="1" x14ac:dyDescent="0.25">
      <c r="B1766" s="31">
        <v>102992</v>
      </c>
      <c r="C1766" s="29" t="s">
        <v>1564</v>
      </c>
      <c r="D1766" s="31" t="s">
        <v>42</v>
      </c>
      <c r="E1766" s="31" t="s">
        <v>43</v>
      </c>
      <c r="F1766" s="33">
        <v>87.96</v>
      </c>
    </row>
    <row r="1767" spans="2:6" outlineLevel="1" x14ac:dyDescent="0.25">
      <c r="B1767" s="31">
        <v>102993</v>
      </c>
      <c r="C1767" s="29" t="s">
        <v>1565</v>
      </c>
      <c r="D1767" s="31" t="s">
        <v>42</v>
      </c>
      <c r="E1767" s="31" t="s">
        <v>43</v>
      </c>
      <c r="F1767" s="33">
        <v>114.49</v>
      </c>
    </row>
    <row r="1768" spans="2:6" outlineLevel="1" x14ac:dyDescent="0.25">
      <c r="B1768" s="31">
        <v>102994</v>
      </c>
      <c r="C1768" s="29" t="s">
        <v>1566</v>
      </c>
      <c r="D1768" s="31" t="s">
        <v>42</v>
      </c>
      <c r="E1768" s="31" t="s">
        <v>43</v>
      </c>
      <c r="F1768" s="33">
        <v>195.94</v>
      </c>
    </row>
    <row r="1769" spans="2:6" outlineLevel="1" x14ac:dyDescent="0.25">
      <c r="B1769" s="31">
        <v>102995</v>
      </c>
      <c r="C1769" s="29" t="s">
        <v>1567</v>
      </c>
      <c r="D1769" s="31" t="s">
        <v>42</v>
      </c>
      <c r="E1769" s="31" t="s">
        <v>45</v>
      </c>
      <c r="F1769" s="33">
        <v>57.48</v>
      </c>
    </row>
    <row r="1770" spans="2:6" outlineLevel="1" x14ac:dyDescent="0.25">
      <c r="B1770" s="31">
        <v>102996</v>
      </c>
      <c r="C1770" s="29" t="s">
        <v>1568</v>
      </c>
      <c r="D1770" s="31" t="s">
        <v>42</v>
      </c>
      <c r="E1770" s="31" t="s">
        <v>45</v>
      </c>
      <c r="F1770" s="33">
        <v>81.36</v>
      </c>
    </row>
    <row r="1771" spans="2:6" outlineLevel="1" x14ac:dyDescent="0.25">
      <c r="B1771" s="31">
        <v>102997</v>
      </c>
      <c r="C1771" s="29" t="s">
        <v>1569</v>
      </c>
      <c r="D1771" s="31" t="s">
        <v>42</v>
      </c>
      <c r="E1771" s="31" t="s">
        <v>45</v>
      </c>
      <c r="F1771" s="33">
        <v>109.5</v>
      </c>
    </row>
    <row r="1772" spans="2:6" outlineLevel="1" x14ac:dyDescent="0.25">
      <c r="B1772" s="31">
        <v>102998</v>
      </c>
      <c r="C1772" s="29" t="s">
        <v>1570</v>
      </c>
      <c r="D1772" s="31" t="s">
        <v>42</v>
      </c>
      <c r="E1772" s="31" t="s">
        <v>45</v>
      </c>
      <c r="F1772" s="33">
        <v>104.44</v>
      </c>
    </row>
    <row r="1773" spans="2:6" outlineLevel="1" x14ac:dyDescent="0.25">
      <c r="B1773" s="31">
        <v>102999</v>
      </c>
      <c r="C1773" s="29" t="s">
        <v>1571</v>
      </c>
      <c r="D1773" s="31" t="s">
        <v>42</v>
      </c>
      <c r="E1773" s="31" t="s">
        <v>45</v>
      </c>
      <c r="F1773" s="33">
        <v>132.19</v>
      </c>
    </row>
    <row r="1774" spans="2:6" outlineLevel="1" x14ac:dyDescent="0.25">
      <c r="B1774" s="31">
        <v>103000</v>
      </c>
      <c r="C1774" s="29" t="s">
        <v>1572</v>
      </c>
      <c r="D1774" s="31" t="s">
        <v>42</v>
      </c>
      <c r="E1774" s="31" t="s">
        <v>45</v>
      </c>
      <c r="F1774" s="33">
        <v>132.75</v>
      </c>
    </row>
    <row r="1775" spans="2:6" outlineLevel="1" x14ac:dyDescent="0.25">
      <c r="B1775" s="31">
        <v>103001</v>
      </c>
      <c r="C1775" s="29" t="s">
        <v>1573</v>
      </c>
      <c r="D1775" s="31" t="s">
        <v>60</v>
      </c>
      <c r="E1775" s="31" t="s">
        <v>43</v>
      </c>
      <c r="F1775" s="33">
        <v>255.4</v>
      </c>
    </row>
    <row r="1776" spans="2:6" outlineLevel="1" x14ac:dyDescent="0.25">
      <c r="B1776" s="31">
        <v>103002</v>
      </c>
      <c r="C1776" s="29" t="s">
        <v>1574</v>
      </c>
      <c r="D1776" s="31" t="s">
        <v>60</v>
      </c>
      <c r="E1776" s="31" t="s">
        <v>43</v>
      </c>
      <c r="F1776" s="33">
        <v>318.92</v>
      </c>
    </row>
    <row r="1777" spans="2:6" outlineLevel="1" x14ac:dyDescent="0.25">
      <c r="B1777" s="31">
        <v>103003</v>
      </c>
      <c r="C1777" s="29" t="s">
        <v>1575</v>
      </c>
      <c r="D1777" s="31" t="s">
        <v>60</v>
      </c>
      <c r="E1777" s="31" t="s">
        <v>43</v>
      </c>
      <c r="F1777" s="33">
        <v>446.01</v>
      </c>
    </row>
    <row r="1778" spans="2:6" outlineLevel="1" x14ac:dyDescent="0.25">
      <c r="B1778" s="31">
        <v>103005</v>
      </c>
      <c r="C1778" s="29" t="s">
        <v>1576</v>
      </c>
      <c r="D1778" s="31" t="s">
        <v>60</v>
      </c>
      <c r="E1778" s="31" t="s">
        <v>43</v>
      </c>
      <c r="F1778" s="33">
        <v>646.66999999999996</v>
      </c>
    </row>
    <row r="1779" spans="2:6" outlineLevel="1" x14ac:dyDescent="0.25">
      <c r="B1779" s="31">
        <v>103006</v>
      </c>
      <c r="C1779" s="29" t="s">
        <v>1577</v>
      </c>
      <c r="D1779" s="31" t="s">
        <v>60</v>
      </c>
      <c r="E1779" s="31" t="s">
        <v>43</v>
      </c>
      <c r="F1779" s="33">
        <v>884.84</v>
      </c>
    </row>
    <row r="1780" spans="2:6" outlineLevel="1" x14ac:dyDescent="0.25">
      <c r="B1780" s="31">
        <v>103007</v>
      </c>
      <c r="C1780" s="29" t="s">
        <v>1578</v>
      </c>
      <c r="D1780" s="31" t="s">
        <v>60</v>
      </c>
      <c r="E1780" s="31" t="s">
        <v>43</v>
      </c>
      <c r="F1780" s="33">
        <v>1176.1600000000001</v>
      </c>
    </row>
    <row r="1781" spans="2:6" outlineLevel="1" x14ac:dyDescent="0.25">
      <c r="B1781" s="31">
        <v>97933</v>
      </c>
      <c r="C1781" s="29" t="s">
        <v>1579</v>
      </c>
      <c r="D1781" s="31" t="s">
        <v>60</v>
      </c>
      <c r="E1781" s="31" t="s">
        <v>43</v>
      </c>
      <c r="F1781" s="33">
        <v>1145.67</v>
      </c>
    </row>
    <row r="1782" spans="2:6" outlineLevel="1" x14ac:dyDescent="0.25">
      <c r="B1782" s="31">
        <v>97934</v>
      </c>
      <c r="C1782" s="29" t="s">
        <v>1580</v>
      </c>
      <c r="D1782" s="31" t="s">
        <v>60</v>
      </c>
      <c r="E1782" s="31" t="s">
        <v>43</v>
      </c>
      <c r="F1782" s="33">
        <v>2500.7800000000002</v>
      </c>
    </row>
    <row r="1783" spans="2:6" outlineLevel="1" x14ac:dyDescent="0.25">
      <c r="B1783" s="31">
        <v>97935</v>
      </c>
      <c r="C1783" s="29" t="s">
        <v>1581</v>
      </c>
      <c r="D1783" s="31" t="s">
        <v>60</v>
      </c>
      <c r="E1783" s="31" t="s">
        <v>43</v>
      </c>
      <c r="F1783" s="33">
        <v>930.62</v>
      </c>
    </row>
    <row r="1784" spans="2:6" outlineLevel="1" x14ac:dyDescent="0.25">
      <c r="B1784" s="31">
        <v>97936</v>
      </c>
      <c r="C1784" s="29" t="s">
        <v>1582</v>
      </c>
      <c r="D1784" s="31" t="s">
        <v>60</v>
      </c>
      <c r="E1784" s="31" t="s">
        <v>43</v>
      </c>
      <c r="F1784" s="33">
        <v>2097.2199999999998</v>
      </c>
    </row>
    <row r="1785" spans="2:6" outlineLevel="1" x14ac:dyDescent="0.25">
      <c r="B1785" s="31">
        <v>97947</v>
      </c>
      <c r="C1785" s="29" t="s">
        <v>1583</v>
      </c>
      <c r="D1785" s="31" t="s">
        <v>60</v>
      </c>
      <c r="E1785" s="31" t="s">
        <v>43</v>
      </c>
      <c r="F1785" s="33">
        <v>1959.52</v>
      </c>
    </row>
    <row r="1786" spans="2:6" outlineLevel="1" x14ac:dyDescent="0.25">
      <c r="B1786" s="31">
        <v>97948</v>
      </c>
      <c r="C1786" s="29" t="s">
        <v>1584</v>
      </c>
      <c r="D1786" s="31" t="s">
        <v>60</v>
      </c>
      <c r="E1786" s="31" t="s">
        <v>43</v>
      </c>
      <c r="F1786" s="33">
        <v>3591.2</v>
      </c>
    </row>
    <row r="1787" spans="2:6" outlineLevel="1" x14ac:dyDescent="0.25">
      <c r="B1787" s="31">
        <v>97949</v>
      </c>
      <c r="C1787" s="29" t="s">
        <v>1585</v>
      </c>
      <c r="D1787" s="31" t="s">
        <v>60</v>
      </c>
      <c r="E1787" s="31" t="s">
        <v>43</v>
      </c>
      <c r="F1787" s="33">
        <v>1964.49</v>
      </c>
    </row>
    <row r="1788" spans="2:6" outlineLevel="1" x14ac:dyDescent="0.25">
      <c r="B1788" s="31">
        <v>97950</v>
      </c>
      <c r="C1788" s="29" t="s">
        <v>1586</v>
      </c>
      <c r="D1788" s="31" t="s">
        <v>60</v>
      </c>
      <c r="E1788" s="31" t="s">
        <v>43</v>
      </c>
      <c r="F1788" s="33">
        <v>3433.94</v>
      </c>
    </row>
    <row r="1789" spans="2:6" outlineLevel="1" x14ac:dyDescent="0.25">
      <c r="B1789" s="31">
        <v>97951</v>
      </c>
      <c r="C1789" s="29" t="s">
        <v>1587</v>
      </c>
      <c r="D1789" s="31" t="s">
        <v>60</v>
      </c>
      <c r="E1789" s="31" t="s">
        <v>43</v>
      </c>
      <c r="F1789" s="33">
        <v>3138.43</v>
      </c>
    </row>
    <row r="1790" spans="2:6" outlineLevel="1" x14ac:dyDescent="0.25">
      <c r="B1790" s="31">
        <v>97952</v>
      </c>
      <c r="C1790" s="29" t="s">
        <v>1588</v>
      </c>
      <c r="D1790" s="31" t="s">
        <v>60</v>
      </c>
      <c r="E1790" s="31" t="s">
        <v>43</v>
      </c>
      <c r="F1790" s="33">
        <v>5388.44</v>
      </c>
    </row>
    <row r="1791" spans="2:6" outlineLevel="1" x14ac:dyDescent="0.25">
      <c r="B1791" s="31">
        <v>97953</v>
      </c>
      <c r="C1791" s="29" t="s">
        <v>1589</v>
      </c>
      <c r="D1791" s="31" t="s">
        <v>60</v>
      </c>
      <c r="E1791" s="31" t="s">
        <v>43</v>
      </c>
      <c r="F1791" s="33">
        <v>1443.1</v>
      </c>
    </row>
    <row r="1792" spans="2:6" outlineLevel="1" x14ac:dyDescent="0.25">
      <c r="B1792" s="31">
        <v>97955</v>
      </c>
      <c r="C1792" s="29" t="s">
        <v>1590</v>
      </c>
      <c r="D1792" s="31" t="s">
        <v>60</v>
      </c>
      <c r="E1792" s="31" t="s">
        <v>43</v>
      </c>
      <c r="F1792" s="33">
        <v>3140.09</v>
      </c>
    </row>
    <row r="1793" spans="2:6" outlineLevel="1" x14ac:dyDescent="0.25">
      <c r="B1793" s="31">
        <v>97956</v>
      </c>
      <c r="C1793" s="29" t="s">
        <v>1591</v>
      </c>
      <c r="D1793" s="31" t="s">
        <v>60</v>
      </c>
      <c r="E1793" s="31" t="s">
        <v>43</v>
      </c>
      <c r="F1793" s="33">
        <v>1534.91</v>
      </c>
    </row>
    <row r="1794" spans="2:6" outlineLevel="1" x14ac:dyDescent="0.25">
      <c r="B1794" s="31">
        <v>97957</v>
      </c>
      <c r="C1794" s="29" t="s">
        <v>1592</v>
      </c>
      <c r="D1794" s="31" t="s">
        <v>60</v>
      </c>
      <c r="E1794" s="31" t="s">
        <v>43</v>
      </c>
      <c r="F1794" s="33">
        <v>2737.62</v>
      </c>
    </row>
    <row r="1795" spans="2:6" outlineLevel="1" x14ac:dyDescent="0.25">
      <c r="B1795" s="31">
        <v>97961</v>
      </c>
      <c r="C1795" s="29" t="s">
        <v>1593</v>
      </c>
      <c r="D1795" s="31" t="s">
        <v>60</v>
      </c>
      <c r="E1795" s="31" t="s">
        <v>43</v>
      </c>
      <c r="F1795" s="33">
        <v>2511.54</v>
      </c>
    </row>
    <row r="1796" spans="2:6" outlineLevel="1" x14ac:dyDescent="0.25">
      <c r="B1796" s="31">
        <v>97973</v>
      </c>
      <c r="C1796" s="29" t="s">
        <v>1594</v>
      </c>
      <c r="D1796" s="31" t="s">
        <v>60</v>
      </c>
      <c r="E1796" s="31" t="s">
        <v>43</v>
      </c>
      <c r="F1796" s="33">
        <v>4705.53</v>
      </c>
    </row>
    <row r="1797" spans="2:6" outlineLevel="1" x14ac:dyDescent="0.25">
      <c r="B1797" s="31">
        <v>97974</v>
      </c>
      <c r="C1797" s="29" t="s">
        <v>1595</v>
      </c>
      <c r="D1797" s="31" t="s">
        <v>60</v>
      </c>
      <c r="E1797" s="31" t="s">
        <v>43</v>
      </c>
      <c r="F1797" s="33">
        <v>508.63</v>
      </c>
    </row>
    <row r="1798" spans="2:6" outlineLevel="1" x14ac:dyDescent="0.25">
      <c r="B1798" s="31">
        <v>97975</v>
      </c>
      <c r="C1798" s="29" t="s">
        <v>1596</v>
      </c>
      <c r="D1798" s="31" t="s">
        <v>60</v>
      </c>
      <c r="E1798" s="31" t="s">
        <v>43</v>
      </c>
      <c r="F1798" s="33">
        <v>663.24</v>
      </c>
    </row>
    <row r="1799" spans="2:6" outlineLevel="1" x14ac:dyDescent="0.25">
      <c r="B1799" s="31">
        <v>97976</v>
      </c>
      <c r="C1799" s="29" t="s">
        <v>1597</v>
      </c>
      <c r="D1799" s="31" t="s">
        <v>60</v>
      </c>
      <c r="E1799" s="31" t="s">
        <v>43</v>
      </c>
      <c r="F1799" s="33">
        <v>1198.1400000000001</v>
      </c>
    </row>
    <row r="1800" spans="2:6" outlineLevel="1" x14ac:dyDescent="0.25">
      <c r="B1800" s="31">
        <v>97977</v>
      </c>
      <c r="C1800" s="29" t="s">
        <v>1598</v>
      </c>
      <c r="D1800" s="31" t="s">
        <v>60</v>
      </c>
      <c r="E1800" s="31" t="s">
        <v>43</v>
      </c>
      <c r="F1800" s="33">
        <v>1721.15</v>
      </c>
    </row>
    <row r="1801" spans="2:6" outlineLevel="1" x14ac:dyDescent="0.25">
      <c r="B1801" s="31">
        <v>97978</v>
      </c>
      <c r="C1801" s="29" t="s">
        <v>1599</v>
      </c>
      <c r="D1801" s="31" t="s">
        <v>60</v>
      </c>
      <c r="E1801" s="31" t="s">
        <v>43</v>
      </c>
      <c r="F1801" s="33">
        <v>1012.35</v>
      </c>
    </row>
    <row r="1802" spans="2:6" outlineLevel="1" x14ac:dyDescent="0.25">
      <c r="B1802" s="31">
        <v>97980</v>
      </c>
      <c r="C1802" s="29" t="s">
        <v>1600</v>
      </c>
      <c r="D1802" s="31" t="s">
        <v>60</v>
      </c>
      <c r="E1802" s="31" t="s">
        <v>43</v>
      </c>
      <c r="F1802" s="33">
        <v>2226.54</v>
      </c>
    </row>
    <row r="1803" spans="2:6" outlineLevel="1" x14ac:dyDescent="0.25">
      <c r="B1803" s="31">
        <v>97981</v>
      </c>
      <c r="C1803" s="29" t="s">
        <v>1601</v>
      </c>
      <c r="D1803" s="31" t="s">
        <v>42</v>
      </c>
      <c r="E1803" s="31" t="s">
        <v>45</v>
      </c>
      <c r="F1803" s="33">
        <v>1286.8900000000001</v>
      </c>
    </row>
    <row r="1804" spans="2:6" outlineLevel="1" x14ac:dyDescent="0.25">
      <c r="B1804" s="31">
        <v>97983</v>
      </c>
      <c r="C1804" s="29" t="s">
        <v>1602</v>
      </c>
      <c r="D1804" s="31" t="s">
        <v>42</v>
      </c>
      <c r="E1804" s="31" t="s">
        <v>43</v>
      </c>
      <c r="F1804" s="33">
        <v>544.94000000000005</v>
      </c>
    </row>
    <row r="1805" spans="2:6" outlineLevel="1" x14ac:dyDescent="0.25">
      <c r="B1805" s="31">
        <v>97985</v>
      </c>
      <c r="C1805" s="29" t="s">
        <v>1603</v>
      </c>
      <c r="D1805" s="31" t="s">
        <v>42</v>
      </c>
      <c r="E1805" s="31" t="s">
        <v>45</v>
      </c>
      <c r="F1805" s="33">
        <v>1551.89</v>
      </c>
    </row>
    <row r="1806" spans="2:6" outlineLevel="1" x14ac:dyDescent="0.25">
      <c r="B1806" s="31">
        <v>97987</v>
      </c>
      <c r="C1806" s="29" t="s">
        <v>1604</v>
      </c>
      <c r="D1806" s="31" t="s">
        <v>42</v>
      </c>
      <c r="E1806" s="31" t="s">
        <v>43</v>
      </c>
      <c r="F1806" s="33">
        <v>726.78</v>
      </c>
    </row>
    <row r="1807" spans="2:6" outlineLevel="1" x14ac:dyDescent="0.25">
      <c r="B1807" s="31">
        <v>97988</v>
      </c>
      <c r="C1807" s="29" t="s">
        <v>1605</v>
      </c>
      <c r="D1807" s="31" t="s">
        <v>60</v>
      </c>
      <c r="E1807" s="31" t="s">
        <v>43</v>
      </c>
      <c r="F1807" s="33">
        <v>3293.46</v>
      </c>
    </row>
    <row r="1808" spans="2:6" outlineLevel="1" x14ac:dyDescent="0.25">
      <c r="B1808" s="31">
        <v>97989</v>
      </c>
      <c r="C1808" s="29" t="s">
        <v>1606</v>
      </c>
      <c r="D1808" s="31" t="s">
        <v>42</v>
      </c>
      <c r="E1808" s="31" t="s">
        <v>45</v>
      </c>
      <c r="F1808" s="33">
        <v>1816.79</v>
      </c>
    </row>
    <row r="1809" spans="2:6" outlineLevel="1" x14ac:dyDescent="0.25">
      <c r="B1809" s="31">
        <v>97991</v>
      </c>
      <c r="C1809" s="29" t="s">
        <v>1607</v>
      </c>
      <c r="D1809" s="31" t="s">
        <v>42</v>
      </c>
      <c r="E1809" s="31" t="s">
        <v>43</v>
      </c>
      <c r="F1809" s="33">
        <v>997.28</v>
      </c>
    </row>
    <row r="1810" spans="2:6" outlineLevel="1" x14ac:dyDescent="0.25">
      <c r="B1810" s="31">
        <v>97992</v>
      </c>
      <c r="C1810" s="29" t="s">
        <v>1608</v>
      </c>
      <c r="D1810" s="31" t="s">
        <v>60</v>
      </c>
      <c r="E1810" s="31" t="s">
        <v>43</v>
      </c>
      <c r="F1810" s="33">
        <v>4246.67</v>
      </c>
    </row>
    <row r="1811" spans="2:6" outlineLevel="1" x14ac:dyDescent="0.25">
      <c r="B1811" s="31">
        <v>97993</v>
      </c>
      <c r="C1811" s="29" t="s">
        <v>1609</v>
      </c>
      <c r="D1811" s="31" t="s">
        <v>42</v>
      </c>
      <c r="E1811" s="31" t="s">
        <v>45</v>
      </c>
      <c r="F1811" s="33">
        <v>2214.31</v>
      </c>
    </row>
    <row r="1812" spans="2:6" outlineLevel="1" x14ac:dyDescent="0.25">
      <c r="B1812" s="31">
        <v>97994</v>
      </c>
      <c r="C1812" s="29" t="s">
        <v>1610</v>
      </c>
      <c r="D1812" s="31" t="s">
        <v>60</v>
      </c>
      <c r="E1812" s="31" t="s">
        <v>43</v>
      </c>
      <c r="F1812" s="33">
        <v>2735.25</v>
      </c>
    </row>
    <row r="1813" spans="2:6" outlineLevel="1" x14ac:dyDescent="0.25">
      <c r="B1813" s="31">
        <v>97995</v>
      </c>
      <c r="C1813" s="29" t="s">
        <v>1611</v>
      </c>
      <c r="D1813" s="31" t="s">
        <v>42</v>
      </c>
      <c r="E1813" s="31" t="s">
        <v>45</v>
      </c>
      <c r="F1813" s="33">
        <v>1357.96</v>
      </c>
    </row>
    <row r="1814" spans="2:6" outlineLevel="1" x14ac:dyDescent="0.25">
      <c r="B1814" s="31">
        <v>97996</v>
      </c>
      <c r="C1814" s="29" t="s">
        <v>1612</v>
      </c>
      <c r="D1814" s="31" t="s">
        <v>60</v>
      </c>
      <c r="E1814" s="31" t="s">
        <v>43</v>
      </c>
      <c r="F1814" s="33">
        <v>3467.17</v>
      </c>
    </row>
    <row r="1815" spans="2:6" outlineLevel="1" x14ac:dyDescent="0.25">
      <c r="B1815" s="31">
        <v>97997</v>
      </c>
      <c r="C1815" s="29" t="s">
        <v>1613</v>
      </c>
      <c r="D1815" s="31" t="s">
        <v>42</v>
      </c>
      <c r="E1815" s="31" t="s">
        <v>45</v>
      </c>
      <c r="F1815" s="33">
        <v>1622.28</v>
      </c>
    </row>
    <row r="1816" spans="2:6" outlineLevel="1" x14ac:dyDescent="0.25">
      <c r="B1816" s="31">
        <v>97999</v>
      </c>
      <c r="C1816" s="29" t="s">
        <v>1614</v>
      </c>
      <c r="D1816" s="31" t="s">
        <v>42</v>
      </c>
      <c r="E1816" s="31" t="s">
        <v>45</v>
      </c>
      <c r="F1816" s="33">
        <v>1886.68</v>
      </c>
    </row>
    <row r="1817" spans="2:6" outlineLevel="1" x14ac:dyDescent="0.25">
      <c r="B1817" s="31">
        <v>98001</v>
      </c>
      <c r="C1817" s="29" t="s">
        <v>1615</v>
      </c>
      <c r="D1817" s="31" t="s">
        <v>42</v>
      </c>
      <c r="E1817" s="31" t="s">
        <v>45</v>
      </c>
      <c r="F1817" s="33">
        <v>2151</v>
      </c>
    </row>
    <row r="1818" spans="2:6" outlineLevel="1" x14ac:dyDescent="0.25">
      <c r="B1818" s="31">
        <v>98002</v>
      </c>
      <c r="C1818" s="29" t="s">
        <v>1616</v>
      </c>
      <c r="D1818" s="31" t="s">
        <v>60</v>
      </c>
      <c r="E1818" s="31" t="s">
        <v>43</v>
      </c>
      <c r="F1818" s="33">
        <v>5697.52</v>
      </c>
    </row>
    <row r="1819" spans="2:6" outlineLevel="1" x14ac:dyDescent="0.25">
      <c r="B1819" s="31">
        <v>98003</v>
      </c>
      <c r="C1819" s="29" t="s">
        <v>1617</v>
      </c>
      <c r="D1819" s="31" t="s">
        <v>42</v>
      </c>
      <c r="E1819" s="31" t="s">
        <v>45</v>
      </c>
      <c r="F1819" s="33">
        <v>2415.38</v>
      </c>
    </row>
    <row r="1820" spans="2:6" outlineLevel="1" x14ac:dyDescent="0.25">
      <c r="B1820" s="31">
        <v>98005</v>
      </c>
      <c r="C1820" s="29" t="s">
        <v>1618</v>
      </c>
      <c r="D1820" s="31" t="s">
        <v>42</v>
      </c>
      <c r="E1820" s="31" t="s">
        <v>45</v>
      </c>
      <c r="F1820" s="33">
        <v>2679.78</v>
      </c>
    </row>
    <row r="1821" spans="2:6" outlineLevel="1" x14ac:dyDescent="0.25">
      <c r="B1821" s="31">
        <v>98006</v>
      </c>
      <c r="C1821" s="29" t="s">
        <v>1619</v>
      </c>
      <c r="D1821" s="31" t="s">
        <v>60</v>
      </c>
      <c r="E1821" s="31" t="s">
        <v>43</v>
      </c>
      <c r="F1821" s="33">
        <v>7170.06</v>
      </c>
    </row>
    <row r="1822" spans="2:6" outlineLevel="1" x14ac:dyDescent="0.25">
      <c r="B1822" s="31">
        <v>98007</v>
      </c>
      <c r="C1822" s="29" t="s">
        <v>1620</v>
      </c>
      <c r="D1822" s="31" t="s">
        <v>42</v>
      </c>
      <c r="E1822" s="31" t="s">
        <v>45</v>
      </c>
      <c r="F1822" s="33">
        <v>2944.1</v>
      </c>
    </row>
    <row r="1823" spans="2:6" outlineLevel="1" x14ac:dyDescent="0.25">
      <c r="B1823" s="31">
        <v>98008</v>
      </c>
      <c r="C1823" s="29" t="s">
        <v>1621</v>
      </c>
      <c r="D1823" s="31" t="s">
        <v>60</v>
      </c>
      <c r="E1823" s="31" t="s">
        <v>43</v>
      </c>
      <c r="F1823" s="33">
        <v>4310.1899999999996</v>
      </c>
    </row>
    <row r="1824" spans="2:6" outlineLevel="1" x14ac:dyDescent="0.25">
      <c r="B1824" s="31">
        <v>98009</v>
      </c>
      <c r="C1824" s="29" t="s">
        <v>1622</v>
      </c>
      <c r="D1824" s="31" t="s">
        <v>42</v>
      </c>
      <c r="E1824" s="31" t="s">
        <v>45</v>
      </c>
      <c r="F1824" s="33">
        <v>1886.68</v>
      </c>
    </row>
    <row r="1825" spans="2:6" outlineLevel="1" x14ac:dyDescent="0.25">
      <c r="B1825" s="31">
        <v>98010</v>
      </c>
      <c r="C1825" s="29" t="s">
        <v>1623</v>
      </c>
      <c r="D1825" s="31" t="s">
        <v>60</v>
      </c>
      <c r="E1825" s="31" t="s">
        <v>43</v>
      </c>
      <c r="F1825" s="33">
        <v>5267.3</v>
      </c>
    </row>
    <row r="1826" spans="2:6" outlineLevel="1" x14ac:dyDescent="0.25">
      <c r="B1826" s="31">
        <v>98011</v>
      </c>
      <c r="C1826" s="29" t="s">
        <v>1624</v>
      </c>
      <c r="D1826" s="31" t="s">
        <v>42</v>
      </c>
      <c r="E1826" s="31" t="s">
        <v>45</v>
      </c>
      <c r="F1826" s="33">
        <v>2151</v>
      </c>
    </row>
    <row r="1827" spans="2:6" outlineLevel="1" x14ac:dyDescent="0.25">
      <c r="B1827" s="31">
        <v>98012</v>
      </c>
      <c r="C1827" s="29" t="s">
        <v>1625</v>
      </c>
      <c r="D1827" s="31" t="s">
        <v>60</v>
      </c>
      <c r="E1827" s="31" t="s">
        <v>43</v>
      </c>
      <c r="F1827" s="33">
        <v>6196.76</v>
      </c>
    </row>
    <row r="1828" spans="2:6" outlineLevel="1" x14ac:dyDescent="0.25">
      <c r="B1828" s="31">
        <v>98013</v>
      </c>
      <c r="C1828" s="29" t="s">
        <v>1626</v>
      </c>
      <c r="D1828" s="31" t="s">
        <v>42</v>
      </c>
      <c r="E1828" s="31" t="s">
        <v>45</v>
      </c>
      <c r="F1828" s="33">
        <v>2415.38</v>
      </c>
    </row>
    <row r="1829" spans="2:6" outlineLevel="1" x14ac:dyDescent="0.25">
      <c r="B1829" s="31">
        <v>98014</v>
      </c>
      <c r="C1829" s="29" t="s">
        <v>1627</v>
      </c>
      <c r="D1829" s="31" t="s">
        <v>60</v>
      </c>
      <c r="E1829" s="31" t="s">
        <v>43</v>
      </c>
      <c r="F1829" s="33">
        <v>7126.19</v>
      </c>
    </row>
    <row r="1830" spans="2:6" outlineLevel="1" x14ac:dyDescent="0.25">
      <c r="B1830" s="31">
        <v>98015</v>
      </c>
      <c r="C1830" s="29" t="s">
        <v>1628</v>
      </c>
      <c r="D1830" s="31" t="s">
        <v>42</v>
      </c>
      <c r="E1830" s="31" t="s">
        <v>45</v>
      </c>
      <c r="F1830" s="33">
        <v>2679.78</v>
      </c>
    </row>
    <row r="1831" spans="2:6" outlineLevel="1" x14ac:dyDescent="0.25">
      <c r="B1831" s="31">
        <v>98016</v>
      </c>
      <c r="C1831" s="29" t="s">
        <v>1629</v>
      </c>
      <c r="D1831" s="31" t="s">
        <v>60</v>
      </c>
      <c r="E1831" s="31" t="s">
        <v>43</v>
      </c>
      <c r="F1831" s="33">
        <v>8055.72</v>
      </c>
    </row>
    <row r="1832" spans="2:6" outlineLevel="1" x14ac:dyDescent="0.25">
      <c r="B1832" s="31">
        <v>98017</v>
      </c>
      <c r="C1832" s="29" t="s">
        <v>1630</v>
      </c>
      <c r="D1832" s="31" t="s">
        <v>42</v>
      </c>
      <c r="E1832" s="31" t="s">
        <v>45</v>
      </c>
      <c r="F1832" s="33">
        <v>2944.1</v>
      </c>
    </row>
    <row r="1833" spans="2:6" outlineLevel="1" x14ac:dyDescent="0.25">
      <c r="B1833" s="31">
        <v>98018</v>
      </c>
      <c r="C1833" s="29" t="s">
        <v>1631</v>
      </c>
      <c r="D1833" s="31" t="s">
        <v>60</v>
      </c>
      <c r="E1833" s="31" t="s">
        <v>43</v>
      </c>
      <c r="F1833" s="33">
        <v>8985.11</v>
      </c>
    </row>
    <row r="1834" spans="2:6" outlineLevel="1" x14ac:dyDescent="0.25">
      <c r="B1834" s="31">
        <v>98019</v>
      </c>
      <c r="C1834" s="29" t="s">
        <v>1632</v>
      </c>
      <c r="D1834" s="31" t="s">
        <v>42</v>
      </c>
      <c r="E1834" s="31" t="s">
        <v>45</v>
      </c>
      <c r="F1834" s="33">
        <v>3232.86</v>
      </c>
    </row>
    <row r="1835" spans="2:6" outlineLevel="1" x14ac:dyDescent="0.25">
      <c r="B1835" s="31">
        <v>98020</v>
      </c>
      <c r="C1835" s="29" t="s">
        <v>1633</v>
      </c>
      <c r="D1835" s="31" t="s">
        <v>60</v>
      </c>
      <c r="E1835" s="31" t="s">
        <v>43</v>
      </c>
      <c r="F1835" s="33">
        <v>6378.48</v>
      </c>
    </row>
    <row r="1836" spans="2:6" outlineLevel="1" x14ac:dyDescent="0.25">
      <c r="B1836" s="31">
        <v>98021</v>
      </c>
      <c r="C1836" s="29" t="s">
        <v>1634</v>
      </c>
      <c r="D1836" s="31" t="s">
        <v>42</v>
      </c>
      <c r="E1836" s="31" t="s">
        <v>45</v>
      </c>
      <c r="F1836" s="33">
        <v>2439.8200000000002</v>
      </c>
    </row>
    <row r="1837" spans="2:6" outlineLevel="1" x14ac:dyDescent="0.25">
      <c r="B1837" s="31">
        <v>98022</v>
      </c>
      <c r="C1837" s="29" t="s">
        <v>1635</v>
      </c>
      <c r="D1837" s="31" t="s">
        <v>60</v>
      </c>
      <c r="E1837" s="31" t="s">
        <v>43</v>
      </c>
      <c r="F1837" s="33">
        <v>7487.41</v>
      </c>
    </row>
    <row r="1838" spans="2:6" outlineLevel="1" x14ac:dyDescent="0.25">
      <c r="B1838" s="31">
        <v>98023</v>
      </c>
      <c r="C1838" s="29" t="s">
        <v>1636</v>
      </c>
      <c r="D1838" s="31" t="s">
        <v>42</v>
      </c>
      <c r="E1838" s="31" t="s">
        <v>45</v>
      </c>
      <c r="F1838" s="33">
        <v>2704.15</v>
      </c>
    </row>
    <row r="1839" spans="2:6" outlineLevel="1" x14ac:dyDescent="0.25">
      <c r="B1839" s="31">
        <v>98024</v>
      </c>
      <c r="C1839" s="29" t="s">
        <v>1637</v>
      </c>
      <c r="D1839" s="31" t="s">
        <v>60</v>
      </c>
      <c r="E1839" s="31" t="s">
        <v>43</v>
      </c>
      <c r="F1839" s="33">
        <v>8657.51</v>
      </c>
    </row>
    <row r="1840" spans="2:6" outlineLevel="1" x14ac:dyDescent="0.25">
      <c r="B1840" s="31">
        <v>98025</v>
      </c>
      <c r="C1840" s="29" t="s">
        <v>1638</v>
      </c>
      <c r="D1840" s="31" t="s">
        <v>42</v>
      </c>
      <c r="E1840" s="31" t="s">
        <v>45</v>
      </c>
      <c r="F1840" s="33">
        <v>2968.55</v>
      </c>
    </row>
    <row r="1841" spans="2:6" outlineLevel="1" x14ac:dyDescent="0.25">
      <c r="B1841" s="31">
        <v>98026</v>
      </c>
      <c r="C1841" s="29" t="s">
        <v>1639</v>
      </c>
      <c r="D1841" s="31" t="s">
        <v>60</v>
      </c>
      <c r="E1841" s="31" t="s">
        <v>43</v>
      </c>
      <c r="F1841" s="33">
        <v>9774.15</v>
      </c>
    </row>
    <row r="1842" spans="2:6" outlineLevel="1" x14ac:dyDescent="0.25">
      <c r="B1842" s="31">
        <v>98027</v>
      </c>
      <c r="C1842" s="29" t="s">
        <v>1640</v>
      </c>
      <c r="D1842" s="31" t="s">
        <v>42</v>
      </c>
      <c r="E1842" s="31" t="s">
        <v>45</v>
      </c>
      <c r="F1842" s="33">
        <v>3232.86</v>
      </c>
    </row>
    <row r="1843" spans="2:6" outlineLevel="1" x14ac:dyDescent="0.25">
      <c r="B1843" s="31">
        <v>98028</v>
      </c>
      <c r="C1843" s="29" t="s">
        <v>1641</v>
      </c>
      <c r="D1843" s="31" t="s">
        <v>60</v>
      </c>
      <c r="E1843" s="31" t="s">
        <v>43</v>
      </c>
      <c r="F1843" s="33">
        <v>10890.86</v>
      </c>
    </row>
    <row r="1844" spans="2:6" outlineLevel="1" x14ac:dyDescent="0.25">
      <c r="B1844" s="31">
        <v>98029</v>
      </c>
      <c r="C1844" s="29" t="s">
        <v>1642</v>
      </c>
      <c r="D1844" s="31" t="s">
        <v>42</v>
      </c>
      <c r="E1844" s="31" t="s">
        <v>45</v>
      </c>
      <c r="F1844" s="33">
        <v>3502.25</v>
      </c>
    </row>
    <row r="1845" spans="2:6" outlineLevel="1" x14ac:dyDescent="0.25">
      <c r="B1845" s="31">
        <v>98030</v>
      </c>
      <c r="C1845" s="29" t="s">
        <v>1643</v>
      </c>
      <c r="D1845" s="31" t="s">
        <v>60</v>
      </c>
      <c r="E1845" s="31" t="s">
        <v>43</v>
      </c>
      <c r="F1845" s="33">
        <v>8886.77</v>
      </c>
    </row>
    <row r="1846" spans="2:6" outlineLevel="1" x14ac:dyDescent="0.25">
      <c r="B1846" s="31">
        <v>98031</v>
      </c>
      <c r="C1846" s="29" t="s">
        <v>1644</v>
      </c>
      <c r="D1846" s="31" t="s">
        <v>42</v>
      </c>
      <c r="E1846" s="31" t="s">
        <v>45</v>
      </c>
      <c r="F1846" s="33">
        <v>2973.65</v>
      </c>
    </row>
    <row r="1847" spans="2:6" outlineLevel="1" x14ac:dyDescent="0.25">
      <c r="B1847" s="31">
        <v>98032</v>
      </c>
      <c r="C1847" s="29" t="s">
        <v>1645</v>
      </c>
      <c r="D1847" s="31" t="s">
        <v>60</v>
      </c>
      <c r="E1847" s="31" t="s">
        <v>43</v>
      </c>
      <c r="F1847" s="33">
        <v>10239.280000000001</v>
      </c>
    </row>
    <row r="1848" spans="2:6" outlineLevel="1" x14ac:dyDescent="0.25">
      <c r="B1848" s="31">
        <v>98033</v>
      </c>
      <c r="C1848" s="29" t="s">
        <v>1646</v>
      </c>
      <c r="D1848" s="31" t="s">
        <v>42</v>
      </c>
      <c r="E1848" s="31" t="s">
        <v>45</v>
      </c>
      <c r="F1848" s="33">
        <v>3237.96</v>
      </c>
    </row>
    <row r="1849" spans="2:6" outlineLevel="1" x14ac:dyDescent="0.25">
      <c r="B1849" s="31">
        <v>98034</v>
      </c>
      <c r="C1849" s="29" t="s">
        <v>1647</v>
      </c>
      <c r="D1849" s="31" t="s">
        <v>60</v>
      </c>
      <c r="E1849" s="31" t="s">
        <v>43</v>
      </c>
      <c r="F1849" s="33">
        <v>11591.77</v>
      </c>
    </row>
    <row r="1850" spans="2:6" outlineLevel="1" x14ac:dyDescent="0.25">
      <c r="B1850" s="31">
        <v>98035</v>
      </c>
      <c r="C1850" s="29" t="s">
        <v>1648</v>
      </c>
      <c r="D1850" s="31" t="s">
        <v>42</v>
      </c>
      <c r="E1850" s="31" t="s">
        <v>45</v>
      </c>
      <c r="F1850" s="33">
        <v>3502.25</v>
      </c>
    </row>
    <row r="1851" spans="2:6" outlineLevel="1" x14ac:dyDescent="0.25">
      <c r="B1851" s="31">
        <v>98036</v>
      </c>
      <c r="C1851" s="29" t="s">
        <v>1649</v>
      </c>
      <c r="D1851" s="31" t="s">
        <v>60</v>
      </c>
      <c r="E1851" s="31" t="s">
        <v>43</v>
      </c>
      <c r="F1851" s="33">
        <v>12944.29</v>
      </c>
    </row>
    <row r="1852" spans="2:6" outlineLevel="1" x14ac:dyDescent="0.25">
      <c r="B1852" s="31">
        <v>98037</v>
      </c>
      <c r="C1852" s="29" t="s">
        <v>1650</v>
      </c>
      <c r="D1852" s="31" t="s">
        <v>42</v>
      </c>
      <c r="E1852" s="31" t="s">
        <v>45</v>
      </c>
      <c r="F1852" s="33">
        <v>3771.67</v>
      </c>
    </row>
    <row r="1853" spans="2:6" outlineLevel="1" x14ac:dyDescent="0.25">
      <c r="B1853" s="31">
        <v>98038</v>
      </c>
      <c r="C1853" s="29" t="s">
        <v>1651</v>
      </c>
      <c r="D1853" s="31" t="s">
        <v>60</v>
      </c>
      <c r="E1853" s="31" t="s">
        <v>43</v>
      </c>
      <c r="F1853" s="33">
        <v>11846.35</v>
      </c>
    </row>
    <row r="1854" spans="2:6" outlineLevel="1" x14ac:dyDescent="0.25">
      <c r="B1854" s="31">
        <v>98039</v>
      </c>
      <c r="C1854" s="29" t="s">
        <v>1652</v>
      </c>
      <c r="D1854" s="31" t="s">
        <v>42</v>
      </c>
      <c r="E1854" s="31" t="s">
        <v>45</v>
      </c>
      <c r="F1854" s="33">
        <v>3507.35</v>
      </c>
    </row>
    <row r="1855" spans="2:6" outlineLevel="1" x14ac:dyDescent="0.25">
      <c r="B1855" s="31">
        <v>98040</v>
      </c>
      <c r="C1855" s="29" t="s">
        <v>1653</v>
      </c>
      <c r="D1855" s="31" t="s">
        <v>60</v>
      </c>
      <c r="E1855" s="31" t="s">
        <v>43</v>
      </c>
      <c r="F1855" s="33">
        <v>13404.45</v>
      </c>
    </row>
    <row r="1856" spans="2:6" outlineLevel="1" x14ac:dyDescent="0.25">
      <c r="B1856" s="31">
        <v>98041</v>
      </c>
      <c r="C1856" s="29" t="s">
        <v>1654</v>
      </c>
      <c r="D1856" s="31" t="s">
        <v>42</v>
      </c>
      <c r="E1856" s="31" t="s">
        <v>45</v>
      </c>
      <c r="F1856" s="33">
        <v>3771.67</v>
      </c>
    </row>
    <row r="1857" spans="2:6" outlineLevel="1" x14ac:dyDescent="0.25">
      <c r="B1857" s="31">
        <v>98042</v>
      </c>
      <c r="C1857" s="29" t="s">
        <v>1655</v>
      </c>
      <c r="D1857" s="31" t="s">
        <v>60</v>
      </c>
      <c r="E1857" s="31" t="s">
        <v>43</v>
      </c>
      <c r="F1857" s="33">
        <v>14962.57</v>
      </c>
    </row>
    <row r="1858" spans="2:6" outlineLevel="1" x14ac:dyDescent="0.25">
      <c r="B1858" s="31">
        <v>98043</v>
      </c>
      <c r="C1858" s="29" t="s">
        <v>1656</v>
      </c>
      <c r="D1858" s="31" t="s">
        <v>42</v>
      </c>
      <c r="E1858" s="31" t="s">
        <v>45</v>
      </c>
      <c r="F1858" s="33">
        <v>4041.16</v>
      </c>
    </row>
    <row r="1859" spans="2:6" outlineLevel="1" x14ac:dyDescent="0.25">
      <c r="B1859" s="31">
        <v>98044</v>
      </c>
      <c r="C1859" s="29" t="s">
        <v>1657</v>
      </c>
      <c r="D1859" s="31" t="s">
        <v>60</v>
      </c>
      <c r="E1859" s="31" t="s">
        <v>43</v>
      </c>
      <c r="F1859" s="33">
        <v>15217.22</v>
      </c>
    </row>
    <row r="1860" spans="2:6" outlineLevel="1" x14ac:dyDescent="0.25">
      <c r="B1860" s="31">
        <v>98045</v>
      </c>
      <c r="C1860" s="29" t="s">
        <v>1658</v>
      </c>
      <c r="D1860" s="31" t="s">
        <v>42</v>
      </c>
      <c r="E1860" s="31" t="s">
        <v>45</v>
      </c>
      <c r="F1860" s="33">
        <v>4041.16</v>
      </c>
    </row>
    <row r="1861" spans="2:6" outlineLevel="1" x14ac:dyDescent="0.25">
      <c r="B1861" s="31">
        <v>98046</v>
      </c>
      <c r="C1861" s="29" t="s">
        <v>1659</v>
      </c>
      <c r="D1861" s="31" t="s">
        <v>60</v>
      </c>
      <c r="E1861" s="31" t="s">
        <v>43</v>
      </c>
      <c r="F1861" s="33">
        <v>16980.759999999998</v>
      </c>
    </row>
    <row r="1862" spans="2:6" outlineLevel="1" x14ac:dyDescent="0.25">
      <c r="B1862" s="31">
        <v>98047</v>
      </c>
      <c r="C1862" s="29" t="s">
        <v>1660</v>
      </c>
      <c r="D1862" s="31" t="s">
        <v>42</v>
      </c>
      <c r="E1862" s="31" t="s">
        <v>45</v>
      </c>
      <c r="F1862" s="33">
        <v>4310.57</v>
      </c>
    </row>
    <row r="1863" spans="2:6" outlineLevel="1" x14ac:dyDescent="0.25">
      <c r="B1863" s="31">
        <v>98048</v>
      </c>
      <c r="C1863" s="29" t="s">
        <v>1661</v>
      </c>
      <c r="D1863" s="31" t="s">
        <v>60</v>
      </c>
      <c r="E1863" s="31" t="s">
        <v>43</v>
      </c>
      <c r="F1863" s="33">
        <v>18999.09</v>
      </c>
    </row>
    <row r="1864" spans="2:6" outlineLevel="1" x14ac:dyDescent="0.25">
      <c r="B1864" s="31">
        <v>98049</v>
      </c>
      <c r="C1864" s="29" t="s">
        <v>1662</v>
      </c>
      <c r="D1864" s="31" t="s">
        <v>42</v>
      </c>
      <c r="E1864" s="31" t="s">
        <v>45</v>
      </c>
      <c r="F1864" s="33">
        <v>4530.22</v>
      </c>
    </row>
    <row r="1865" spans="2:6" outlineLevel="1" x14ac:dyDescent="0.25">
      <c r="B1865" s="31">
        <v>98050</v>
      </c>
      <c r="C1865" s="29" t="s">
        <v>1663</v>
      </c>
      <c r="D1865" s="31" t="s">
        <v>42</v>
      </c>
      <c r="E1865" s="31" t="s">
        <v>43</v>
      </c>
      <c r="F1865" s="33">
        <v>302.01</v>
      </c>
    </row>
    <row r="1866" spans="2:6" outlineLevel="1" x14ac:dyDescent="0.25">
      <c r="B1866" s="31">
        <v>98051</v>
      </c>
      <c r="C1866" s="29" t="s">
        <v>1664</v>
      </c>
      <c r="D1866" s="31" t="s">
        <v>42</v>
      </c>
      <c r="E1866" s="31" t="s">
        <v>45</v>
      </c>
      <c r="F1866" s="33">
        <v>1025.46</v>
      </c>
    </row>
    <row r="1867" spans="2:6" outlineLevel="1" x14ac:dyDescent="0.25">
      <c r="B1867" s="31">
        <v>98405</v>
      </c>
      <c r="C1867" s="29" t="s">
        <v>1665</v>
      </c>
      <c r="D1867" s="31" t="s">
        <v>60</v>
      </c>
      <c r="E1867" s="31" t="s">
        <v>43</v>
      </c>
      <c r="F1867" s="33">
        <v>2758.59</v>
      </c>
    </row>
    <row r="1868" spans="2:6" outlineLevel="1" x14ac:dyDescent="0.25">
      <c r="B1868" s="31">
        <v>98406</v>
      </c>
      <c r="C1868" s="29" t="s">
        <v>1666</v>
      </c>
      <c r="D1868" s="31" t="s">
        <v>60</v>
      </c>
      <c r="E1868" s="31" t="s">
        <v>43</v>
      </c>
      <c r="F1868" s="33">
        <v>6433.77</v>
      </c>
    </row>
    <row r="1869" spans="2:6" outlineLevel="1" x14ac:dyDescent="0.25">
      <c r="B1869" s="31">
        <v>98407</v>
      </c>
      <c r="C1869" s="29" t="s">
        <v>1667</v>
      </c>
      <c r="D1869" s="31" t="s">
        <v>60</v>
      </c>
      <c r="E1869" s="31" t="s">
        <v>43</v>
      </c>
      <c r="F1869" s="33">
        <v>4198.96</v>
      </c>
    </row>
    <row r="1870" spans="2:6" outlineLevel="1" x14ac:dyDescent="0.25">
      <c r="B1870" s="31">
        <v>98408</v>
      </c>
      <c r="C1870" s="29" t="s">
        <v>1668</v>
      </c>
      <c r="D1870" s="31" t="s">
        <v>60</v>
      </c>
      <c r="E1870" s="31" t="s">
        <v>43</v>
      </c>
      <c r="F1870" s="33">
        <v>4930.82</v>
      </c>
    </row>
    <row r="1871" spans="2:6" outlineLevel="1" x14ac:dyDescent="0.25">
      <c r="B1871" s="31">
        <v>98409</v>
      </c>
      <c r="C1871" s="29" t="s">
        <v>1669</v>
      </c>
      <c r="D1871" s="31" t="s">
        <v>42</v>
      </c>
      <c r="E1871" s="31" t="s">
        <v>43</v>
      </c>
      <c r="F1871" s="33">
        <v>411.89</v>
      </c>
    </row>
    <row r="1872" spans="2:6" outlineLevel="1" x14ac:dyDescent="0.25">
      <c r="B1872" s="31">
        <v>98410</v>
      </c>
      <c r="C1872" s="29" t="s">
        <v>1670</v>
      </c>
      <c r="D1872" s="31" t="s">
        <v>60</v>
      </c>
      <c r="E1872" s="31" t="s">
        <v>43</v>
      </c>
      <c r="F1872" s="33">
        <v>1327.43</v>
      </c>
    </row>
    <row r="1873" spans="2:6" outlineLevel="1" x14ac:dyDescent="0.25">
      <c r="B1873" s="31">
        <v>99240</v>
      </c>
      <c r="C1873" s="29" t="s">
        <v>1671</v>
      </c>
      <c r="D1873" s="31" t="s">
        <v>42</v>
      </c>
      <c r="E1873" s="31" t="s">
        <v>43</v>
      </c>
      <c r="F1873" s="33">
        <v>723.34</v>
      </c>
    </row>
    <row r="1874" spans="2:6" outlineLevel="1" x14ac:dyDescent="0.25">
      <c r="B1874" s="31">
        <v>99241</v>
      </c>
      <c r="C1874" s="29" t="s">
        <v>1672</v>
      </c>
      <c r="D1874" s="31" t="s">
        <v>42</v>
      </c>
      <c r="E1874" s="31" t="s">
        <v>45</v>
      </c>
      <c r="F1874" s="33">
        <v>1814.57</v>
      </c>
    </row>
    <row r="1875" spans="2:6" outlineLevel="1" x14ac:dyDescent="0.25">
      <c r="B1875" s="31">
        <v>99242</v>
      </c>
      <c r="C1875" s="29" t="s">
        <v>1673</v>
      </c>
      <c r="D1875" s="31" t="s">
        <v>60</v>
      </c>
      <c r="E1875" s="31" t="s">
        <v>43</v>
      </c>
      <c r="F1875" s="33">
        <v>3195.4</v>
      </c>
    </row>
    <row r="1876" spans="2:6" outlineLevel="1" x14ac:dyDescent="0.25">
      <c r="B1876" s="31">
        <v>99243</v>
      </c>
      <c r="C1876" s="29" t="s">
        <v>1674</v>
      </c>
      <c r="D1876" s="31" t="s">
        <v>42</v>
      </c>
      <c r="E1876" s="31" t="s">
        <v>45</v>
      </c>
      <c r="F1876" s="33">
        <v>1723.92</v>
      </c>
    </row>
    <row r="1877" spans="2:6" outlineLevel="1" x14ac:dyDescent="0.25">
      <c r="B1877" s="31">
        <v>99244</v>
      </c>
      <c r="C1877" s="29" t="s">
        <v>1675</v>
      </c>
      <c r="D1877" s="31" t="s">
        <v>60</v>
      </c>
      <c r="E1877" s="31" t="s">
        <v>43</v>
      </c>
      <c r="F1877" s="33">
        <v>5149.49</v>
      </c>
    </row>
    <row r="1878" spans="2:6" outlineLevel="1" x14ac:dyDescent="0.25">
      <c r="B1878" s="31">
        <v>99246</v>
      </c>
      <c r="C1878" s="29" t="s">
        <v>1676</v>
      </c>
      <c r="D1878" s="31" t="s">
        <v>42</v>
      </c>
      <c r="E1878" s="31" t="s">
        <v>43</v>
      </c>
      <c r="F1878" s="33">
        <v>992.59</v>
      </c>
    </row>
    <row r="1879" spans="2:6" outlineLevel="1" x14ac:dyDescent="0.25">
      <c r="B1879" s="31">
        <v>99247</v>
      </c>
      <c r="C1879" s="29" t="s">
        <v>1677</v>
      </c>
      <c r="D1879" s="31" t="s">
        <v>42</v>
      </c>
      <c r="E1879" s="31" t="s">
        <v>45</v>
      </c>
      <c r="F1879" s="33">
        <v>2068.29</v>
      </c>
    </row>
    <row r="1880" spans="2:6" outlineLevel="1" x14ac:dyDescent="0.25">
      <c r="B1880" s="31">
        <v>99248</v>
      </c>
      <c r="C1880" s="29" t="s">
        <v>1678</v>
      </c>
      <c r="D1880" s="31" t="s">
        <v>60</v>
      </c>
      <c r="E1880" s="31" t="s">
        <v>43</v>
      </c>
      <c r="F1880" s="33">
        <v>4128.33</v>
      </c>
    </row>
    <row r="1881" spans="2:6" outlineLevel="1" x14ac:dyDescent="0.25">
      <c r="B1881" s="31">
        <v>99249</v>
      </c>
      <c r="C1881" s="29" t="s">
        <v>1679</v>
      </c>
      <c r="D1881" s="31" t="s">
        <v>42</v>
      </c>
      <c r="E1881" s="31" t="s">
        <v>45</v>
      </c>
      <c r="F1881" s="33">
        <v>2106.9899999999998</v>
      </c>
    </row>
    <row r="1882" spans="2:6" outlineLevel="1" x14ac:dyDescent="0.25">
      <c r="B1882" s="31">
        <v>99252</v>
      </c>
      <c r="C1882" s="29" t="s">
        <v>1680</v>
      </c>
      <c r="D1882" s="31" t="s">
        <v>60</v>
      </c>
      <c r="E1882" s="31" t="s">
        <v>43</v>
      </c>
      <c r="F1882" s="33">
        <v>2673.84</v>
      </c>
    </row>
    <row r="1883" spans="2:6" outlineLevel="1" x14ac:dyDescent="0.25">
      <c r="B1883" s="31">
        <v>99254</v>
      </c>
      <c r="C1883" s="29" t="s">
        <v>1681</v>
      </c>
      <c r="D1883" s="31" t="s">
        <v>42</v>
      </c>
      <c r="E1883" s="31" t="s">
        <v>45</v>
      </c>
      <c r="F1883" s="33">
        <v>1307.05</v>
      </c>
    </row>
    <row r="1884" spans="2:6" outlineLevel="1" x14ac:dyDescent="0.25">
      <c r="B1884" s="31">
        <v>99256</v>
      </c>
      <c r="C1884" s="29" t="s">
        <v>1682</v>
      </c>
      <c r="D1884" s="31" t="s">
        <v>60</v>
      </c>
      <c r="E1884" s="31" t="s">
        <v>43</v>
      </c>
      <c r="F1884" s="33">
        <v>6057.71</v>
      </c>
    </row>
    <row r="1885" spans="2:6" outlineLevel="1" x14ac:dyDescent="0.25">
      <c r="B1885" s="31">
        <v>99259</v>
      </c>
      <c r="C1885" s="29" t="s">
        <v>1683</v>
      </c>
      <c r="D1885" s="31" t="s">
        <v>60</v>
      </c>
      <c r="E1885" s="31" t="s">
        <v>43</v>
      </c>
      <c r="F1885" s="33">
        <v>3388.8</v>
      </c>
    </row>
    <row r="1886" spans="2:6" outlineLevel="1" x14ac:dyDescent="0.25">
      <c r="B1886" s="31">
        <v>99261</v>
      </c>
      <c r="C1886" s="29" t="s">
        <v>1684</v>
      </c>
      <c r="D1886" s="31" t="s">
        <v>42</v>
      </c>
      <c r="E1886" s="31" t="s">
        <v>45</v>
      </c>
      <c r="F1886" s="33">
        <v>1560.78</v>
      </c>
    </row>
    <row r="1887" spans="2:6" outlineLevel="1" x14ac:dyDescent="0.25">
      <c r="B1887" s="31">
        <v>99263</v>
      </c>
      <c r="C1887" s="29" t="s">
        <v>1685</v>
      </c>
      <c r="D1887" s="31" t="s">
        <v>42</v>
      </c>
      <c r="E1887" s="31" t="s">
        <v>45</v>
      </c>
      <c r="F1887" s="33">
        <v>2322.06</v>
      </c>
    </row>
    <row r="1888" spans="2:6" outlineLevel="1" x14ac:dyDescent="0.25">
      <c r="B1888" s="31">
        <v>99265</v>
      </c>
      <c r="C1888" s="29" t="s">
        <v>1686</v>
      </c>
      <c r="D1888" s="31" t="s">
        <v>60</v>
      </c>
      <c r="E1888" s="31" t="s">
        <v>43</v>
      </c>
      <c r="F1888" s="33">
        <v>4103.66</v>
      </c>
    </row>
    <row r="1889" spans="2:6" outlineLevel="1" x14ac:dyDescent="0.25">
      <c r="B1889" s="31">
        <v>99266</v>
      </c>
      <c r="C1889" s="29" t="s">
        <v>1687</v>
      </c>
      <c r="D1889" s="31" t="s">
        <v>42</v>
      </c>
      <c r="E1889" s="31" t="s">
        <v>45</v>
      </c>
      <c r="F1889" s="33">
        <v>1814.57</v>
      </c>
    </row>
    <row r="1890" spans="2:6" outlineLevel="1" x14ac:dyDescent="0.25">
      <c r="B1890" s="31">
        <v>99267</v>
      </c>
      <c r="C1890" s="29" t="s">
        <v>1688</v>
      </c>
      <c r="D1890" s="31" t="s">
        <v>60</v>
      </c>
      <c r="E1890" s="31" t="s">
        <v>43</v>
      </c>
      <c r="F1890" s="33">
        <v>4818.57</v>
      </c>
    </row>
    <row r="1891" spans="2:6" outlineLevel="1" x14ac:dyDescent="0.25">
      <c r="B1891" s="31">
        <v>99268</v>
      </c>
      <c r="C1891" s="29" t="s">
        <v>1689</v>
      </c>
      <c r="D1891" s="31" t="s">
        <v>60</v>
      </c>
      <c r="E1891" s="31" t="s">
        <v>43</v>
      </c>
      <c r="F1891" s="33">
        <v>504.24</v>
      </c>
    </row>
    <row r="1892" spans="2:6" outlineLevel="1" x14ac:dyDescent="0.25">
      <c r="B1892" s="31">
        <v>99269</v>
      </c>
      <c r="C1892" s="29" t="s">
        <v>1690</v>
      </c>
      <c r="D1892" s="31" t="s">
        <v>42</v>
      </c>
      <c r="E1892" s="31" t="s">
        <v>45</v>
      </c>
      <c r="F1892" s="33">
        <v>2068.29</v>
      </c>
    </row>
    <row r="1893" spans="2:6" outlineLevel="1" x14ac:dyDescent="0.25">
      <c r="B1893" s="31">
        <v>99270</v>
      </c>
      <c r="C1893" s="29" t="s">
        <v>1691</v>
      </c>
      <c r="D1893" s="31" t="s">
        <v>60</v>
      </c>
      <c r="E1893" s="31" t="s">
        <v>43</v>
      </c>
      <c r="F1893" s="33">
        <v>658.11</v>
      </c>
    </row>
    <row r="1894" spans="2:6" outlineLevel="1" x14ac:dyDescent="0.25">
      <c r="B1894" s="31">
        <v>99271</v>
      </c>
      <c r="C1894" s="29" t="s">
        <v>1692</v>
      </c>
      <c r="D1894" s="31" t="s">
        <v>60</v>
      </c>
      <c r="E1894" s="31" t="s">
        <v>43</v>
      </c>
      <c r="F1894" s="33">
        <v>6965.89</v>
      </c>
    </row>
    <row r="1895" spans="2:6" outlineLevel="1" x14ac:dyDescent="0.25">
      <c r="B1895" s="31">
        <v>99272</v>
      </c>
      <c r="C1895" s="29" t="s">
        <v>1693</v>
      </c>
      <c r="D1895" s="31" t="s">
        <v>60</v>
      </c>
      <c r="E1895" s="31" t="s">
        <v>43</v>
      </c>
      <c r="F1895" s="33">
        <v>1154.01</v>
      </c>
    </row>
    <row r="1896" spans="2:6" outlineLevel="1" x14ac:dyDescent="0.25">
      <c r="B1896" s="31">
        <v>99273</v>
      </c>
      <c r="C1896" s="29" t="s">
        <v>1694</v>
      </c>
      <c r="D1896" s="31" t="s">
        <v>60</v>
      </c>
      <c r="E1896" s="31" t="s">
        <v>43</v>
      </c>
      <c r="F1896" s="33">
        <v>1642.91</v>
      </c>
    </row>
    <row r="1897" spans="2:6" outlineLevel="1" x14ac:dyDescent="0.25">
      <c r="B1897" s="31">
        <v>99274</v>
      </c>
      <c r="C1897" s="29" t="s">
        <v>1695</v>
      </c>
      <c r="D1897" s="31" t="s">
        <v>60</v>
      </c>
      <c r="E1897" s="31" t="s">
        <v>43</v>
      </c>
      <c r="F1897" s="33">
        <v>5568.33</v>
      </c>
    </row>
    <row r="1898" spans="2:6" outlineLevel="1" x14ac:dyDescent="0.25">
      <c r="B1898" s="31">
        <v>99275</v>
      </c>
      <c r="C1898" s="29" t="s">
        <v>1696</v>
      </c>
      <c r="D1898" s="31" t="s">
        <v>60</v>
      </c>
      <c r="E1898" s="31" t="s">
        <v>43</v>
      </c>
      <c r="F1898" s="33">
        <v>1003.73</v>
      </c>
    </row>
    <row r="1899" spans="2:6" outlineLevel="1" x14ac:dyDescent="0.25">
      <c r="B1899" s="31">
        <v>99276</v>
      </c>
      <c r="C1899" s="29" t="s">
        <v>1697</v>
      </c>
      <c r="D1899" s="31" t="s">
        <v>42</v>
      </c>
      <c r="E1899" s="31" t="s">
        <v>45</v>
      </c>
      <c r="F1899" s="33">
        <v>2575.85</v>
      </c>
    </row>
    <row r="1900" spans="2:6" outlineLevel="1" x14ac:dyDescent="0.25">
      <c r="B1900" s="31">
        <v>99277</v>
      </c>
      <c r="C1900" s="29" t="s">
        <v>1698</v>
      </c>
      <c r="D1900" s="31" t="s">
        <v>42</v>
      </c>
      <c r="E1900" s="31" t="s">
        <v>45</v>
      </c>
      <c r="F1900" s="33">
        <v>2322.06</v>
      </c>
    </row>
    <row r="1901" spans="2:6" outlineLevel="1" x14ac:dyDescent="0.25">
      <c r="B1901" s="31">
        <v>99278</v>
      </c>
      <c r="C1901" s="29" t="s">
        <v>1699</v>
      </c>
      <c r="D1901" s="31" t="s">
        <v>42</v>
      </c>
      <c r="E1901" s="31" t="s">
        <v>43</v>
      </c>
      <c r="F1901" s="33">
        <v>409.8</v>
      </c>
    </row>
    <row r="1902" spans="2:6" outlineLevel="1" x14ac:dyDescent="0.25">
      <c r="B1902" s="31">
        <v>99279</v>
      </c>
      <c r="C1902" s="29" t="s">
        <v>1700</v>
      </c>
      <c r="D1902" s="31" t="s">
        <v>60</v>
      </c>
      <c r="E1902" s="31" t="s">
        <v>43</v>
      </c>
      <c r="F1902" s="33">
        <v>6287.63</v>
      </c>
    </row>
    <row r="1903" spans="2:6" outlineLevel="1" x14ac:dyDescent="0.25">
      <c r="B1903" s="31">
        <v>99280</v>
      </c>
      <c r="C1903" s="29" t="s">
        <v>1701</v>
      </c>
      <c r="D1903" s="31" t="s">
        <v>60</v>
      </c>
      <c r="E1903" s="31" t="s">
        <v>43</v>
      </c>
      <c r="F1903" s="33">
        <v>2149.21</v>
      </c>
    </row>
    <row r="1904" spans="2:6" outlineLevel="1" x14ac:dyDescent="0.25">
      <c r="B1904" s="31">
        <v>99281</v>
      </c>
      <c r="C1904" s="29" t="s">
        <v>1702</v>
      </c>
      <c r="D1904" s="31" t="s">
        <v>42</v>
      </c>
      <c r="E1904" s="31" t="s">
        <v>45</v>
      </c>
      <c r="F1904" s="33">
        <v>2575.85</v>
      </c>
    </row>
    <row r="1905" spans="2:6" outlineLevel="1" x14ac:dyDescent="0.25">
      <c r="B1905" s="31">
        <v>99282</v>
      </c>
      <c r="C1905" s="29" t="s">
        <v>1703</v>
      </c>
      <c r="D1905" s="31" t="s">
        <v>42</v>
      </c>
      <c r="E1905" s="31" t="s">
        <v>45</v>
      </c>
      <c r="F1905" s="33">
        <v>2855.26</v>
      </c>
    </row>
    <row r="1906" spans="2:6" outlineLevel="1" x14ac:dyDescent="0.25">
      <c r="B1906" s="31">
        <v>99283</v>
      </c>
      <c r="C1906" s="29" t="s">
        <v>1704</v>
      </c>
      <c r="D1906" s="31" t="s">
        <v>42</v>
      </c>
      <c r="E1906" s="31" t="s">
        <v>45</v>
      </c>
      <c r="F1906" s="33">
        <v>1213.28</v>
      </c>
    </row>
    <row r="1907" spans="2:6" outlineLevel="1" x14ac:dyDescent="0.25">
      <c r="B1907" s="31">
        <v>99284</v>
      </c>
      <c r="C1907" s="29" t="s">
        <v>1705</v>
      </c>
      <c r="D1907" s="31" t="s">
        <v>60</v>
      </c>
      <c r="E1907" s="31" t="s">
        <v>43</v>
      </c>
      <c r="F1907" s="33">
        <v>7874.16</v>
      </c>
    </row>
    <row r="1908" spans="2:6" outlineLevel="1" x14ac:dyDescent="0.25">
      <c r="B1908" s="31">
        <v>99285</v>
      </c>
      <c r="C1908" s="29" t="s">
        <v>1706</v>
      </c>
      <c r="D1908" s="31" t="s">
        <v>60</v>
      </c>
      <c r="E1908" s="31" t="s">
        <v>43</v>
      </c>
      <c r="F1908" s="33">
        <v>1384.9</v>
      </c>
    </row>
    <row r="1909" spans="2:6" outlineLevel="1" x14ac:dyDescent="0.25">
      <c r="B1909" s="31">
        <v>99286</v>
      </c>
      <c r="C1909" s="29" t="s">
        <v>1707</v>
      </c>
      <c r="D1909" s="31" t="s">
        <v>60</v>
      </c>
      <c r="E1909" s="31" t="s">
        <v>43</v>
      </c>
      <c r="F1909" s="33">
        <v>7006.97</v>
      </c>
    </row>
    <row r="1910" spans="2:6" outlineLevel="1" x14ac:dyDescent="0.25">
      <c r="B1910" s="31">
        <v>99287</v>
      </c>
      <c r="C1910" s="29" t="s">
        <v>1708</v>
      </c>
      <c r="D1910" s="31" t="s">
        <v>60</v>
      </c>
      <c r="E1910" s="31" t="s">
        <v>43</v>
      </c>
      <c r="F1910" s="33">
        <v>10008.209999999999</v>
      </c>
    </row>
    <row r="1911" spans="2:6" outlineLevel="1" x14ac:dyDescent="0.25">
      <c r="B1911" s="31">
        <v>99288</v>
      </c>
      <c r="C1911" s="29" t="s">
        <v>1709</v>
      </c>
      <c r="D1911" s="31" t="s">
        <v>42</v>
      </c>
      <c r="E1911" s="31" t="s">
        <v>43</v>
      </c>
      <c r="F1911" s="33">
        <v>542.20000000000005</v>
      </c>
    </row>
    <row r="1912" spans="2:6" outlineLevel="1" x14ac:dyDescent="0.25">
      <c r="B1912" s="31">
        <v>99289</v>
      </c>
      <c r="C1912" s="29" t="s">
        <v>1710</v>
      </c>
      <c r="D1912" s="31" t="s">
        <v>42</v>
      </c>
      <c r="E1912" s="31" t="s">
        <v>45</v>
      </c>
      <c r="F1912" s="33">
        <v>2829.58</v>
      </c>
    </row>
    <row r="1913" spans="2:6" outlineLevel="1" x14ac:dyDescent="0.25">
      <c r="B1913" s="31">
        <v>99290</v>
      </c>
      <c r="C1913" s="29" t="s">
        <v>1711</v>
      </c>
      <c r="D1913" s="31" t="s">
        <v>60</v>
      </c>
      <c r="E1913" s="31" t="s">
        <v>43</v>
      </c>
      <c r="F1913" s="33">
        <v>4213.6400000000003</v>
      </c>
    </row>
    <row r="1914" spans="2:6" outlineLevel="1" x14ac:dyDescent="0.25">
      <c r="B1914" s="31">
        <v>99291</v>
      </c>
      <c r="C1914" s="29" t="s">
        <v>1712</v>
      </c>
      <c r="D1914" s="31" t="s">
        <v>42</v>
      </c>
      <c r="E1914" s="31" t="s">
        <v>45</v>
      </c>
      <c r="F1914" s="33">
        <v>2829.58</v>
      </c>
    </row>
    <row r="1915" spans="2:6" outlineLevel="1" x14ac:dyDescent="0.25">
      <c r="B1915" s="31">
        <v>99292</v>
      </c>
      <c r="C1915" s="29" t="s">
        <v>1713</v>
      </c>
      <c r="D1915" s="31" t="s">
        <v>60</v>
      </c>
      <c r="E1915" s="31" t="s">
        <v>43</v>
      </c>
      <c r="F1915" s="33">
        <v>2670.42</v>
      </c>
    </row>
    <row r="1916" spans="2:6" outlineLevel="1" x14ac:dyDescent="0.25">
      <c r="B1916" s="31">
        <v>99293</v>
      </c>
      <c r="C1916" s="29" t="s">
        <v>1714</v>
      </c>
      <c r="D1916" s="31" t="s">
        <v>42</v>
      </c>
      <c r="E1916" s="31" t="s">
        <v>45</v>
      </c>
      <c r="F1916" s="33">
        <v>1468.65</v>
      </c>
    </row>
    <row r="1917" spans="2:6" outlineLevel="1" x14ac:dyDescent="0.25">
      <c r="B1917" s="31">
        <v>99294</v>
      </c>
      <c r="C1917" s="29" t="s">
        <v>1715</v>
      </c>
      <c r="D1917" s="31" t="s">
        <v>60</v>
      </c>
      <c r="E1917" s="31" t="s">
        <v>43</v>
      </c>
      <c r="F1917" s="33">
        <v>8782.32</v>
      </c>
    </row>
    <row r="1918" spans="2:6" outlineLevel="1" x14ac:dyDescent="0.25">
      <c r="B1918" s="31">
        <v>99296</v>
      </c>
      <c r="C1918" s="29" t="s">
        <v>1716</v>
      </c>
      <c r="D1918" s="31" t="s">
        <v>42</v>
      </c>
      <c r="E1918" s="31" t="s">
        <v>45</v>
      </c>
      <c r="F1918" s="33">
        <v>3108.98</v>
      </c>
    </row>
    <row r="1919" spans="2:6" outlineLevel="1" x14ac:dyDescent="0.25">
      <c r="B1919" s="31">
        <v>99297</v>
      </c>
      <c r="C1919" s="29" t="s">
        <v>1717</v>
      </c>
      <c r="D1919" s="31" t="s">
        <v>42</v>
      </c>
      <c r="E1919" s="31" t="s">
        <v>45</v>
      </c>
      <c r="F1919" s="33">
        <v>3104.55</v>
      </c>
    </row>
    <row r="1920" spans="2:6" outlineLevel="1" x14ac:dyDescent="0.25">
      <c r="B1920" s="31">
        <v>99298</v>
      </c>
      <c r="C1920" s="29" t="s">
        <v>1718</v>
      </c>
      <c r="D1920" s="31" t="s">
        <v>60</v>
      </c>
      <c r="E1920" s="31" t="s">
        <v>43</v>
      </c>
      <c r="F1920" s="33">
        <v>11329.66</v>
      </c>
    </row>
    <row r="1921" spans="2:6" outlineLevel="1" x14ac:dyDescent="0.25">
      <c r="B1921" s="31">
        <v>99299</v>
      </c>
      <c r="C1921" s="29" t="s">
        <v>1719</v>
      </c>
      <c r="D1921" s="31" t="s">
        <v>42</v>
      </c>
      <c r="E1921" s="31" t="s">
        <v>45</v>
      </c>
      <c r="F1921" s="33">
        <v>3362.66</v>
      </c>
    </row>
    <row r="1922" spans="2:6" outlineLevel="1" x14ac:dyDescent="0.25">
      <c r="B1922" s="31">
        <v>99300</v>
      </c>
      <c r="C1922" s="29" t="s">
        <v>1720</v>
      </c>
      <c r="D1922" s="31" t="s">
        <v>60</v>
      </c>
      <c r="E1922" s="31" t="s">
        <v>43</v>
      </c>
      <c r="F1922" s="33">
        <v>12651.13</v>
      </c>
    </row>
    <row r="1923" spans="2:6" outlineLevel="1" x14ac:dyDescent="0.25">
      <c r="B1923" s="31">
        <v>99301</v>
      </c>
      <c r="C1923" s="29" t="s">
        <v>1721</v>
      </c>
      <c r="D1923" s="31" t="s">
        <v>60</v>
      </c>
      <c r="E1923" s="31" t="s">
        <v>43</v>
      </c>
      <c r="F1923" s="33">
        <v>6234.96</v>
      </c>
    </row>
    <row r="1924" spans="2:6" outlineLevel="1" x14ac:dyDescent="0.25">
      <c r="B1924" s="31">
        <v>99302</v>
      </c>
      <c r="C1924" s="29" t="s">
        <v>1722</v>
      </c>
      <c r="D1924" s="31" t="s">
        <v>42</v>
      </c>
      <c r="E1924" s="31" t="s">
        <v>45</v>
      </c>
      <c r="F1924" s="33">
        <v>3620.81</v>
      </c>
    </row>
    <row r="1925" spans="2:6" outlineLevel="1" x14ac:dyDescent="0.25">
      <c r="B1925" s="31">
        <v>99303</v>
      </c>
      <c r="C1925" s="29" t="s">
        <v>1723</v>
      </c>
      <c r="D1925" s="31" t="s">
        <v>60</v>
      </c>
      <c r="E1925" s="31" t="s">
        <v>43</v>
      </c>
      <c r="F1925" s="33">
        <v>11578.3</v>
      </c>
    </row>
    <row r="1926" spans="2:6" outlineLevel="1" x14ac:dyDescent="0.25">
      <c r="B1926" s="31">
        <v>99304</v>
      </c>
      <c r="C1926" s="29" t="s">
        <v>1724</v>
      </c>
      <c r="D1926" s="31" t="s">
        <v>42</v>
      </c>
      <c r="E1926" s="31" t="s">
        <v>45</v>
      </c>
      <c r="F1926" s="33">
        <v>3367.09</v>
      </c>
    </row>
    <row r="1927" spans="2:6" outlineLevel="1" x14ac:dyDescent="0.25">
      <c r="B1927" s="31">
        <v>99305</v>
      </c>
      <c r="C1927" s="29" t="s">
        <v>1725</v>
      </c>
      <c r="D1927" s="31" t="s">
        <v>60</v>
      </c>
      <c r="E1927" s="31" t="s">
        <v>43</v>
      </c>
      <c r="F1927" s="33">
        <v>13100.83</v>
      </c>
    </row>
    <row r="1928" spans="2:6" outlineLevel="1" x14ac:dyDescent="0.25">
      <c r="B1928" s="31">
        <v>99306</v>
      </c>
      <c r="C1928" s="29" t="s">
        <v>1726</v>
      </c>
      <c r="D1928" s="31" t="s">
        <v>42</v>
      </c>
      <c r="E1928" s="31" t="s">
        <v>45</v>
      </c>
      <c r="F1928" s="33">
        <v>3620.81</v>
      </c>
    </row>
    <row r="1929" spans="2:6" outlineLevel="1" x14ac:dyDescent="0.25">
      <c r="B1929" s="31">
        <v>99307</v>
      </c>
      <c r="C1929" s="29" t="s">
        <v>1727</v>
      </c>
      <c r="D1929" s="31" t="s">
        <v>42</v>
      </c>
      <c r="E1929" s="31" t="s">
        <v>45</v>
      </c>
      <c r="F1929" s="33">
        <v>2343.31</v>
      </c>
    </row>
    <row r="1930" spans="2:6" outlineLevel="1" x14ac:dyDescent="0.25">
      <c r="B1930" s="31">
        <v>99308</v>
      </c>
      <c r="C1930" s="29" t="s">
        <v>1728</v>
      </c>
      <c r="D1930" s="31" t="s">
        <v>60</v>
      </c>
      <c r="E1930" s="31" t="s">
        <v>43</v>
      </c>
      <c r="F1930" s="33">
        <v>14623.38</v>
      </c>
    </row>
    <row r="1931" spans="2:6" outlineLevel="1" x14ac:dyDescent="0.25">
      <c r="B1931" s="31">
        <v>99309</v>
      </c>
      <c r="C1931" s="29" t="s">
        <v>1729</v>
      </c>
      <c r="D1931" s="31" t="s">
        <v>42</v>
      </c>
      <c r="E1931" s="31" t="s">
        <v>45</v>
      </c>
      <c r="F1931" s="33">
        <v>3879.03</v>
      </c>
    </row>
    <row r="1932" spans="2:6" outlineLevel="1" x14ac:dyDescent="0.25">
      <c r="B1932" s="31">
        <v>99310</v>
      </c>
      <c r="C1932" s="29" t="s">
        <v>1730</v>
      </c>
      <c r="D1932" s="31" t="s">
        <v>60</v>
      </c>
      <c r="E1932" s="31" t="s">
        <v>43</v>
      </c>
      <c r="F1932" s="33">
        <v>14872.08</v>
      </c>
    </row>
    <row r="1933" spans="2:6" outlineLevel="1" x14ac:dyDescent="0.25">
      <c r="B1933" s="31">
        <v>99311</v>
      </c>
      <c r="C1933" s="29" t="s">
        <v>1731</v>
      </c>
      <c r="D1933" s="31" t="s">
        <v>42</v>
      </c>
      <c r="E1933" s="31" t="s">
        <v>45</v>
      </c>
      <c r="F1933" s="33">
        <v>3879.03</v>
      </c>
    </row>
    <row r="1934" spans="2:6" outlineLevel="1" x14ac:dyDescent="0.25">
      <c r="B1934" s="31">
        <v>99312</v>
      </c>
      <c r="C1934" s="29" t="s">
        <v>1732</v>
      </c>
      <c r="D1934" s="31" t="s">
        <v>60</v>
      </c>
      <c r="E1934" s="31" t="s">
        <v>43</v>
      </c>
      <c r="F1934" s="33">
        <v>7318.87</v>
      </c>
    </row>
    <row r="1935" spans="2:6" outlineLevel="1" x14ac:dyDescent="0.25">
      <c r="B1935" s="31">
        <v>99313</v>
      </c>
      <c r="C1935" s="29" t="s">
        <v>1733</v>
      </c>
      <c r="D1935" s="31" t="s">
        <v>60</v>
      </c>
      <c r="E1935" s="31" t="s">
        <v>43</v>
      </c>
      <c r="F1935" s="33">
        <v>16595.54</v>
      </c>
    </row>
    <row r="1936" spans="2:6" outlineLevel="1" x14ac:dyDescent="0.25">
      <c r="B1936" s="31">
        <v>99314</v>
      </c>
      <c r="C1936" s="29" t="s">
        <v>1734</v>
      </c>
      <c r="D1936" s="31" t="s">
        <v>42</v>
      </c>
      <c r="E1936" s="31" t="s">
        <v>45</v>
      </c>
      <c r="F1936" s="33">
        <v>4137.18</v>
      </c>
    </row>
    <row r="1937" spans="2:6" outlineLevel="1" x14ac:dyDescent="0.25">
      <c r="B1937" s="31">
        <v>99315</v>
      </c>
      <c r="C1937" s="29" t="s">
        <v>1735</v>
      </c>
      <c r="D1937" s="31" t="s">
        <v>60</v>
      </c>
      <c r="E1937" s="31" t="s">
        <v>43</v>
      </c>
      <c r="F1937" s="33">
        <v>18567.830000000002</v>
      </c>
    </row>
    <row r="1938" spans="2:6" outlineLevel="1" x14ac:dyDescent="0.25">
      <c r="B1938" s="31">
        <v>99317</v>
      </c>
      <c r="C1938" s="29" t="s">
        <v>1736</v>
      </c>
      <c r="D1938" s="31" t="s">
        <v>42</v>
      </c>
      <c r="E1938" s="31" t="s">
        <v>45</v>
      </c>
      <c r="F1938" s="33">
        <v>2597.04</v>
      </c>
    </row>
    <row r="1939" spans="2:6" outlineLevel="1" x14ac:dyDescent="0.25">
      <c r="B1939" s="31">
        <v>99318</v>
      </c>
      <c r="C1939" s="29" t="s">
        <v>1737</v>
      </c>
      <c r="D1939" s="31" t="s">
        <v>42</v>
      </c>
      <c r="E1939" s="31" t="s">
        <v>43</v>
      </c>
      <c r="F1939" s="33">
        <v>301.07</v>
      </c>
    </row>
    <row r="1940" spans="2:6" outlineLevel="1" x14ac:dyDescent="0.25">
      <c r="B1940" s="31">
        <v>99319</v>
      </c>
      <c r="C1940" s="29" t="s">
        <v>1738</v>
      </c>
      <c r="D1940" s="31" t="s">
        <v>42</v>
      </c>
      <c r="E1940" s="31" t="s">
        <v>45</v>
      </c>
      <c r="F1940" s="33">
        <v>963.88</v>
      </c>
    </row>
    <row r="1941" spans="2:6" outlineLevel="1" x14ac:dyDescent="0.25">
      <c r="B1941" s="31">
        <v>99320</v>
      </c>
      <c r="C1941" s="29" t="s">
        <v>1739</v>
      </c>
      <c r="D1941" s="31" t="s">
        <v>60</v>
      </c>
      <c r="E1941" s="31" t="s">
        <v>43</v>
      </c>
      <c r="F1941" s="33">
        <v>8463.94</v>
      </c>
    </row>
    <row r="1942" spans="2:6" outlineLevel="1" x14ac:dyDescent="0.25">
      <c r="B1942" s="31">
        <v>99321</v>
      </c>
      <c r="C1942" s="29" t="s">
        <v>1740</v>
      </c>
      <c r="D1942" s="31" t="s">
        <v>42</v>
      </c>
      <c r="E1942" s="31" t="s">
        <v>45</v>
      </c>
      <c r="F1942" s="33">
        <v>2850.83</v>
      </c>
    </row>
    <row r="1943" spans="2:6" outlineLevel="1" x14ac:dyDescent="0.25">
      <c r="B1943" s="31">
        <v>99322</v>
      </c>
      <c r="C1943" s="29" t="s">
        <v>1741</v>
      </c>
      <c r="D1943" s="31" t="s">
        <v>60</v>
      </c>
      <c r="E1943" s="31" t="s">
        <v>43</v>
      </c>
      <c r="F1943" s="33">
        <v>9555.56</v>
      </c>
    </row>
    <row r="1944" spans="2:6" outlineLevel="1" x14ac:dyDescent="0.25">
      <c r="B1944" s="31">
        <v>99323</v>
      </c>
      <c r="C1944" s="29" t="s">
        <v>1742</v>
      </c>
      <c r="D1944" s="31" t="s">
        <v>42</v>
      </c>
      <c r="E1944" s="31" t="s">
        <v>45</v>
      </c>
      <c r="F1944" s="33">
        <v>3104.55</v>
      </c>
    </row>
    <row r="1945" spans="2:6" outlineLevel="1" x14ac:dyDescent="0.25">
      <c r="B1945" s="31">
        <v>99324</v>
      </c>
      <c r="C1945" s="29" t="s">
        <v>1743</v>
      </c>
      <c r="D1945" s="31" t="s">
        <v>60</v>
      </c>
      <c r="E1945" s="31" t="s">
        <v>43</v>
      </c>
      <c r="F1945" s="33">
        <v>10647.23</v>
      </c>
    </row>
    <row r="1946" spans="2:6" outlineLevel="1" x14ac:dyDescent="0.25">
      <c r="B1946" s="31">
        <v>99325</v>
      </c>
      <c r="C1946" s="29" t="s">
        <v>1744</v>
      </c>
      <c r="D1946" s="31" t="s">
        <v>42</v>
      </c>
      <c r="E1946" s="31" t="s">
        <v>45</v>
      </c>
      <c r="F1946" s="33">
        <v>3362.66</v>
      </c>
    </row>
    <row r="1947" spans="2:6" outlineLevel="1" x14ac:dyDescent="0.25">
      <c r="B1947" s="31">
        <v>99326</v>
      </c>
      <c r="C1947" s="29" t="s">
        <v>1745</v>
      </c>
      <c r="D1947" s="31" t="s">
        <v>60</v>
      </c>
      <c r="E1947" s="31" t="s">
        <v>43</v>
      </c>
      <c r="F1947" s="33">
        <v>8686.75</v>
      </c>
    </row>
    <row r="1948" spans="2:6" outlineLevel="1" x14ac:dyDescent="0.25">
      <c r="B1948" s="31">
        <v>99327</v>
      </c>
      <c r="C1948" s="29" t="s">
        <v>1746</v>
      </c>
      <c r="D1948" s="31" t="s">
        <v>42</v>
      </c>
      <c r="E1948" s="31" t="s">
        <v>45</v>
      </c>
      <c r="F1948" s="33">
        <v>4352.05</v>
      </c>
    </row>
    <row r="1949" spans="2:6" outlineLevel="1" x14ac:dyDescent="0.25">
      <c r="B1949" s="31">
        <v>101800</v>
      </c>
      <c r="C1949" s="29" t="s">
        <v>1747</v>
      </c>
      <c r="D1949" s="31" t="s">
        <v>60</v>
      </c>
      <c r="E1949" s="31" t="s">
        <v>43</v>
      </c>
      <c r="F1949" s="33">
        <v>1655.15</v>
      </c>
    </row>
    <row r="1950" spans="2:6" outlineLevel="1" x14ac:dyDescent="0.25">
      <c r="B1950" s="31">
        <v>101801</v>
      </c>
      <c r="C1950" s="29" t="s">
        <v>1748</v>
      </c>
      <c r="D1950" s="31" t="s">
        <v>60</v>
      </c>
      <c r="E1950" s="31" t="s">
        <v>43</v>
      </c>
      <c r="F1950" s="33">
        <v>1138.27</v>
      </c>
    </row>
    <row r="1951" spans="2:6" outlineLevel="1" x14ac:dyDescent="0.25">
      <c r="B1951" s="31">
        <v>101806</v>
      </c>
      <c r="C1951" s="29" t="s">
        <v>1749</v>
      </c>
      <c r="D1951" s="31" t="s">
        <v>60</v>
      </c>
      <c r="E1951" s="31" t="s">
        <v>43</v>
      </c>
      <c r="F1951" s="33">
        <v>567.82000000000005</v>
      </c>
    </row>
    <row r="1952" spans="2:6" outlineLevel="1" x14ac:dyDescent="0.25">
      <c r="B1952" s="31">
        <v>101807</v>
      </c>
      <c r="C1952" s="29" t="s">
        <v>1750</v>
      </c>
      <c r="D1952" s="31" t="s">
        <v>60</v>
      </c>
      <c r="E1952" s="31" t="s">
        <v>43</v>
      </c>
      <c r="F1952" s="33">
        <v>501.44</v>
      </c>
    </row>
    <row r="1953" spans="2:6" outlineLevel="1" x14ac:dyDescent="0.25">
      <c r="B1953" s="31">
        <v>101808</v>
      </c>
      <c r="C1953" s="29" t="s">
        <v>1751</v>
      </c>
      <c r="D1953" s="31" t="s">
        <v>60</v>
      </c>
      <c r="E1953" s="31" t="s">
        <v>43</v>
      </c>
      <c r="F1953" s="33">
        <v>567.29</v>
      </c>
    </row>
    <row r="1954" spans="2:6" outlineLevel="1" x14ac:dyDescent="0.25">
      <c r="B1954" s="31">
        <v>101809</v>
      </c>
      <c r="C1954" s="29" t="s">
        <v>1752</v>
      </c>
      <c r="D1954" s="31" t="s">
        <v>60</v>
      </c>
      <c r="E1954" s="31" t="s">
        <v>43</v>
      </c>
      <c r="F1954" s="33">
        <v>3063.14</v>
      </c>
    </row>
    <row r="1955" spans="2:6" outlineLevel="1" x14ac:dyDescent="0.25">
      <c r="B1955" s="31">
        <v>102139</v>
      </c>
      <c r="C1955" s="29" t="s">
        <v>1753</v>
      </c>
      <c r="D1955" s="31" t="s">
        <v>60</v>
      </c>
      <c r="E1955" s="31" t="s">
        <v>43</v>
      </c>
      <c r="F1955" s="33">
        <v>1841.85</v>
      </c>
    </row>
    <row r="1956" spans="2:6" outlineLevel="1" x14ac:dyDescent="0.25">
      <c r="B1956" s="31">
        <v>102141</v>
      </c>
      <c r="C1956" s="29" t="s">
        <v>1754</v>
      </c>
      <c r="D1956" s="31" t="s">
        <v>60</v>
      </c>
      <c r="E1956" s="31" t="s">
        <v>43</v>
      </c>
      <c r="F1956" s="33">
        <v>2869.55</v>
      </c>
    </row>
    <row r="1957" spans="2:6" outlineLevel="1" x14ac:dyDescent="0.25">
      <c r="B1957" s="31">
        <v>102142</v>
      </c>
      <c r="C1957" s="29" t="s">
        <v>1755</v>
      </c>
      <c r="D1957" s="31" t="s">
        <v>60</v>
      </c>
      <c r="E1957" s="31" t="s">
        <v>43</v>
      </c>
      <c r="F1957" s="33">
        <v>2830.64</v>
      </c>
    </row>
    <row r="1958" spans="2:6" outlineLevel="1" x14ac:dyDescent="0.25">
      <c r="B1958" s="31">
        <v>102457</v>
      </c>
      <c r="C1958" s="29" t="s">
        <v>1756</v>
      </c>
      <c r="D1958" s="31" t="s">
        <v>60</v>
      </c>
      <c r="E1958" s="31" t="s">
        <v>43</v>
      </c>
      <c r="F1958" s="33">
        <v>1780.63</v>
      </c>
    </row>
    <row r="1959" spans="2:6" outlineLevel="1" x14ac:dyDescent="0.25">
      <c r="B1959" s="31">
        <v>94263</v>
      </c>
      <c r="C1959" s="29" t="s">
        <v>1757</v>
      </c>
      <c r="D1959" s="31" t="s">
        <v>42</v>
      </c>
      <c r="E1959" s="31" t="s">
        <v>43</v>
      </c>
      <c r="F1959" s="33">
        <v>38.97</v>
      </c>
    </row>
    <row r="1960" spans="2:6" outlineLevel="1" x14ac:dyDescent="0.25">
      <c r="B1960" s="31">
        <v>94264</v>
      </c>
      <c r="C1960" s="29" t="s">
        <v>1758</v>
      </c>
      <c r="D1960" s="31" t="s">
        <v>42</v>
      </c>
      <c r="E1960" s="31" t="s">
        <v>43</v>
      </c>
      <c r="F1960" s="33">
        <v>43.26</v>
      </c>
    </row>
    <row r="1961" spans="2:6" outlineLevel="1" x14ac:dyDescent="0.25">
      <c r="B1961" s="31">
        <v>94265</v>
      </c>
      <c r="C1961" s="29" t="s">
        <v>1759</v>
      </c>
      <c r="D1961" s="31" t="s">
        <v>42</v>
      </c>
      <c r="E1961" s="31" t="s">
        <v>43</v>
      </c>
      <c r="F1961" s="33">
        <v>55.21</v>
      </c>
    </row>
    <row r="1962" spans="2:6" outlineLevel="1" x14ac:dyDescent="0.25">
      <c r="B1962" s="31">
        <v>94266</v>
      </c>
      <c r="C1962" s="29" t="s">
        <v>1760</v>
      </c>
      <c r="D1962" s="31" t="s">
        <v>42</v>
      </c>
      <c r="E1962" s="31" t="s">
        <v>43</v>
      </c>
      <c r="F1962" s="33">
        <v>60.11</v>
      </c>
    </row>
    <row r="1963" spans="2:6" outlineLevel="1" x14ac:dyDescent="0.25">
      <c r="B1963" s="31">
        <v>94267</v>
      </c>
      <c r="C1963" s="29" t="s">
        <v>1761</v>
      </c>
      <c r="D1963" s="31" t="s">
        <v>42</v>
      </c>
      <c r="E1963" s="31" t="s">
        <v>43</v>
      </c>
      <c r="F1963" s="33">
        <v>67.48</v>
      </c>
    </row>
    <row r="1964" spans="2:6" outlineLevel="1" x14ac:dyDescent="0.25">
      <c r="B1964" s="31">
        <v>94268</v>
      </c>
      <c r="C1964" s="29" t="s">
        <v>1762</v>
      </c>
      <c r="D1964" s="31" t="s">
        <v>42</v>
      </c>
      <c r="E1964" s="31" t="s">
        <v>43</v>
      </c>
      <c r="F1964" s="33">
        <v>72.87</v>
      </c>
    </row>
    <row r="1965" spans="2:6" outlineLevel="1" x14ac:dyDescent="0.25">
      <c r="B1965" s="31">
        <v>94269</v>
      </c>
      <c r="C1965" s="29" t="s">
        <v>1763</v>
      </c>
      <c r="D1965" s="31" t="s">
        <v>42</v>
      </c>
      <c r="E1965" s="31" t="s">
        <v>43</v>
      </c>
      <c r="F1965" s="33">
        <v>98.79</v>
      </c>
    </row>
    <row r="1966" spans="2:6" outlineLevel="1" x14ac:dyDescent="0.25">
      <c r="B1966" s="31">
        <v>94270</v>
      </c>
      <c r="C1966" s="29" t="s">
        <v>1764</v>
      </c>
      <c r="D1966" s="31" t="s">
        <v>42</v>
      </c>
      <c r="E1966" s="31" t="s">
        <v>43</v>
      </c>
      <c r="F1966" s="33">
        <v>106.3</v>
      </c>
    </row>
    <row r="1967" spans="2:6" outlineLevel="1" x14ac:dyDescent="0.25">
      <c r="B1967" s="31">
        <v>94271</v>
      </c>
      <c r="C1967" s="29" t="s">
        <v>1765</v>
      </c>
      <c r="D1967" s="31" t="s">
        <v>42</v>
      </c>
      <c r="E1967" s="31" t="s">
        <v>43</v>
      </c>
      <c r="F1967" s="33">
        <v>120.79</v>
      </c>
    </row>
    <row r="1968" spans="2:6" outlineLevel="1" x14ac:dyDescent="0.25">
      <c r="B1968" s="31">
        <v>94272</v>
      </c>
      <c r="C1968" s="29" t="s">
        <v>1766</v>
      </c>
      <c r="D1968" s="31" t="s">
        <v>42</v>
      </c>
      <c r="E1968" s="31" t="s">
        <v>43</v>
      </c>
      <c r="F1968" s="33">
        <v>130.80000000000001</v>
      </c>
    </row>
    <row r="1969" spans="2:6" outlineLevel="1" x14ac:dyDescent="0.25">
      <c r="B1969" s="31">
        <v>94273</v>
      </c>
      <c r="C1969" s="29" t="s">
        <v>1767</v>
      </c>
      <c r="D1969" s="31" t="s">
        <v>42</v>
      </c>
      <c r="E1969" s="31" t="s">
        <v>45</v>
      </c>
      <c r="F1969" s="33">
        <v>53.43</v>
      </c>
    </row>
    <row r="1970" spans="2:6" outlineLevel="1" x14ac:dyDescent="0.25">
      <c r="B1970" s="31">
        <v>94274</v>
      </c>
      <c r="C1970" s="29" t="s">
        <v>1768</v>
      </c>
      <c r="D1970" s="31" t="s">
        <v>42</v>
      </c>
      <c r="E1970" s="31" t="s">
        <v>45</v>
      </c>
      <c r="F1970" s="33">
        <v>56.02</v>
      </c>
    </row>
    <row r="1971" spans="2:6" outlineLevel="1" x14ac:dyDescent="0.25">
      <c r="B1971" s="31">
        <v>94275</v>
      </c>
      <c r="C1971" s="29" t="s">
        <v>1769</v>
      </c>
      <c r="D1971" s="31" t="s">
        <v>42</v>
      </c>
      <c r="E1971" s="31" t="s">
        <v>45</v>
      </c>
      <c r="F1971" s="33">
        <v>48.5</v>
      </c>
    </row>
    <row r="1972" spans="2:6" outlineLevel="1" x14ac:dyDescent="0.25">
      <c r="B1972" s="31">
        <v>94276</v>
      </c>
      <c r="C1972" s="29" t="s">
        <v>1770</v>
      </c>
      <c r="D1972" s="31" t="s">
        <v>42</v>
      </c>
      <c r="E1972" s="31" t="s">
        <v>45</v>
      </c>
      <c r="F1972" s="33">
        <v>51.08</v>
      </c>
    </row>
    <row r="1973" spans="2:6" outlineLevel="1" x14ac:dyDescent="0.25">
      <c r="B1973" s="31">
        <v>94277</v>
      </c>
      <c r="C1973" s="29" t="s">
        <v>1771</v>
      </c>
      <c r="D1973" s="31" t="s">
        <v>42</v>
      </c>
      <c r="E1973" s="31" t="s">
        <v>45</v>
      </c>
      <c r="F1973" s="33">
        <v>42.52</v>
      </c>
    </row>
    <row r="1974" spans="2:6" outlineLevel="1" x14ac:dyDescent="0.25">
      <c r="B1974" s="31">
        <v>94278</v>
      </c>
      <c r="C1974" s="29" t="s">
        <v>1772</v>
      </c>
      <c r="D1974" s="31" t="s">
        <v>42</v>
      </c>
      <c r="E1974" s="31" t="s">
        <v>45</v>
      </c>
      <c r="F1974" s="33">
        <v>45.11</v>
      </c>
    </row>
    <row r="1975" spans="2:6" outlineLevel="1" x14ac:dyDescent="0.25">
      <c r="B1975" s="31">
        <v>94279</v>
      </c>
      <c r="C1975" s="29" t="s">
        <v>1773</v>
      </c>
      <c r="D1975" s="31" t="s">
        <v>42</v>
      </c>
      <c r="E1975" s="31" t="s">
        <v>45</v>
      </c>
      <c r="F1975" s="33">
        <v>52.02</v>
      </c>
    </row>
    <row r="1976" spans="2:6" outlineLevel="1" x14ac:dyDescent="0.25">
      <c r="B1976" s="31">
        <v>94280</v>
      </c>
      <c r="C1976" s="29" t="s">
        <v>1774</v>
      </c>
      <c r="D1976" s="31" t="s">
        <v>42</v>
      </c>
      <c r="E1976" s="31" t="s">
        <v>45</v>
      </c>
      <c r="F1976" s="33">
        <v>54.61</v>
      </c>
    </row>
    <row r="1977" spans="2:6" outlineLevel="1" x14ac:dyDescent="0.25">
      <c r="B1977" s="31">
        <v>94281</v>
      </c>
      <c r="C1977" s="29" t="s">
        <v>1775</v>
      </c>
      <c r="D1977" s="31" t="s">
        <v>42</v>
      </c>
      <c r="E1977" s="31" t="s">
        <v>45</v>
      </c>
      <c r="F1977" s="33">
        <v>53.79</v>
      </c>
    </row>
    <row r="1978" spans="2:6" outlineLevel="1" x14ac:dyDescent="0.25">
      <c r="B1978" s="31">
        <v>94282</v>
      </c>
      <c r="C1978" s="29" t="s">
        <v>1776</v>
      </c>
      <c r="D1978" s="31" t="s">
        <v>42</v>
      </c>
      <c r="E1978" s="31" t="s">
        <v>45</v>
      </c>
      <c r="F1978" s="33">
        <v>60.62</v>
      </c>
    </row>
    <row r="1979" spans="2:6" outlineLevel="1" x14ac:dyDescent="0.25">
      <c r="B1979" s="31">
        <v>94283</v>
      </c>
      <c r="C1979" s="29" t="s">
        <v>1777</v>
      </c>
      <c r="D1979" s="31" t="s">
        <v>42</v>
      </c>
      <c r="E1979" s="31" t="s">
        <v>45</v>
      </c>
      <c r="F1979" s="33">
        <v>74.650000000000006</v>
      </c>
    </row>
    <row r="1980" spans="2:6" outlineLevel="1" x14ac:dyDescent="0.25">
      <c r="B1980" s="31">
        <v>94284</v>
      </c>
      <c r="C1980" s="29" t="s">
        <v>1778</v>
      </c>
      <c r="D1980" s="31" t="s">
        <v>42</v>
      </c>
      <c r="E1980" s="31" t="s">
        <v>45</v>
      </c>
      <c r="F1980" s="33">
        <v>81.48</v>
      </c>
    </row>
    <row r="1981" spans="2:6" outlineLevel="1" x14ac:dyDescent="0.25">
      <c r="B1981" s="31">
        <v>94285</v>
      </c>
      <c r="C1981" s="29" t="s">
        <v>1779</v>
      </c>
      <c r="D1981" s="31" t="s">
        <v>42</v>
      </c>
      <c r="E1981" s="31" t="s">
        <v>45</v>
      </c>
      <c r="F1981" s="33">
        <v>97.61</v>
      </c>
    </row>
    <row r="1982" spans="2:6" outlineLevel="1" x14ac:dyDescent="0.25">
      <c r="B1982" s="31">
        <v>94286</v>
      </c>
      <c r="C1982" s="29" t="s">
        <v>1780</v>
      </c>
      <c r="D1982" s="31" t="s">
        <v>42</v>
      </c>
      <c r="E1982" s="31" t="s">
        <v>45</v>
      </c>
      <c r="F1982" s="33">
        <v>104.46</v>
      </c>
    </row>
    <row r="1983" spans="2:6" outlineLevel="1" x14ac:dyDescent="0.25">
      <c r="B1983" s="31">
        <v>94287</v>
      </c>
      <c r="C1983" s="29" t="s">
        <v>1781</v>
      </c>
      <c r="D1983" s="31" t="s">
        <v>42</v>
      </c>
      <c r="E1983" s="31" t="s">
        <v>45</v>
      </c>
      <c r="F1983" s="33">
        <v>39.65</v>
      </c>
    </row>
    <row r="1984" spans="2:6" outlineLevel="1" x14ac:dyDescent="0.25">
      <c r="B1984" s="31">
        <v>94288</v>
      </c>
      <c r="C1984" s="29" t="s">
        <v>1782</v>
      </c>
      <c r="D1984" s="31" t="s">
        <v>42</v>
      </c>
      <c r="E1984" s="31" t="s">
        <v>45</v>
      </c>
      <c r="F1984" s="33">
        <v>45.74</v>
      </c>
    </row>
    <row r="1985" spans="2:6" outlineLevel="1" x14ac:dyDescent="0.25">
      <c r="B1985" s="31">
        <v>94289</v>
      </c>
      <c r="C1985" s="29" t="s">
        <v>1783</v>
      </c>
      <c r="D1985" s="31" t="s">
        <v>42</v>
      </c>
      <c r="E1985" s="31" t="s">
        <v>45</v>
      </c>
      <c r="F1985" s="33">
        <v>53.14</v>
      </c>
    </row>
    <row r="1986" spans="2:6" outlineLevel="1" x14ac:dyDescent="0.25">
      <c r="B1986" s="31">
        <v>94290</v>
      </c>
      <c r="C1986" s="29" t="s">
        <v>1784</v>
      </c>
      <c r="D1986" s="31" t="s">
        <v>42</v>
      </c>
      <c r="E1986" s="31" t="s">
        <v>45</v>
      </c>
      <c r="F1986" s="33">
        <v>59.23</v>
      </c>
    </row>
    <row r="1987" spans="2:6" outlineLevel="1" x14ac:dyDescent="0.25">
      <c r="B1987" s="31">
        <v>94291</v>
      </c>
      <c r="C1987" s="29" t="s">
        <v>1785</v>
      </c>
      <c r="D1987" s="31" t="s">
        <v>42</v>
      </c>
      <c r="E1987" s="31" t="s">
        <v>45</v>
      </c>
      <c r="F1987" s="33">
        <v>67.11</v>
      </c>
    </row>
    <row r="1988" spans="2:6" outlineLevel="1" x14ac:dyDescent="0.25">
      <c r="B1988" s="31">
        <v>94292</v>
      </c>
      <c r="C1988" s="29" t="s">
        <v>1786</v>
      </c>
      <c r="D1988" s="31" t="s">
        <v>42</v>
      </c>
      <c r="E1988" s="31" t="s">
        <v>45</v>
      </c>
      <c r="F1988" s="33">
        <v>73.19</v>
      </c>
    </row>
    <row r="1989" spans="2:6" outlineLevel="1" x14ac:dyDescent="0.25">
      <c r="B1989" s="31">
        <v>94293</v>
      </c>
      <c r="C1989" s="29" t="s">
        <v>1787</v>
      </c>
      <c r="D1989" s="31" t="s">
        <v>42</v>
      </c>
      <c r="E1989" s="31" t="s">
        <v>45</v>
      </c>
      <c r="F1989" s="33">
        <v>219.05</v>
      </c>
    </row>
    <row r="1990" spans="2:6" outlineLevel="1" x14ac:dyDescent="0.25">
      <c r="B1990" s="31">
        <v>94294</v>
      </c>
      <c r="C1990" s="29" t="s">
        <v>1788</v>
      </c>
      <c r="D1990" s="31" t="s">
        <v>42</v>
      </c>
      <c r="E1990" s="31" t="s">
        <v>45</v>
      </c>
      <c r="F1990" s="33">
        <v>8.89</v>
      </c>
    </row>
    <row r="1991" spans="2:6" outlineLevel="1" x14ac:dyDescent="0.25">
      <c r="B1991" s="31">
        <v>104491</v>
      </c>
      <c r="C1991" s="29" t="s">
        <v>1789</v>
      </c>
      <c r="D1991" s="31" t="s">
        <v>42</v>
      </c>
      <c r="E1991" s="31" t="s">
        <v>43</v>
      </c>
      <c r="F1991" s="33">
        <v>4187.24</v>
      </c>
    </row>
    <row r="1992" spans="2:6" outlineLevel="1" x14ac:dyDescent="0.25">
      <c r="B1992" s="31">
        <v>104492</v>
      </c>
      <c r="C1992" s="29" t="s">
        <v>1790</v>
      </c>
      <c r="D1992" s="31" t="s">
        <v>42</v>
      </c>
      <c r="E1992" s="31" t="s">
        <v>43</v>
      </c>
      <c r="F1992" s="33">
        <v>5236.7299999999996</v>
      </c>
    </row>
    <row r="1993" spans="2:6" outlineLevel="1" x14ac:dyDescent="0.25">
      <c r="B1993" s="31">
        <v>104494</v>
      </c>
      <c r="C1993" s="29" t="s">
        <v>1791</v>
      </c>
      <c r="D1993" s="31" t="s">
        <v>42</v>
      </c>
      <c r="E1993" s="31" t="s">
        <v>43</v>
      </c>
      <c r="F1993" s="33">
        <v>7075.18</v>
      </c>
    </row>
    <row r="1994" spans="2:6" outlineLevel="1" x14ac:dyDescent="0.25">
      <c r="B1994" s="31">
        <v>104497</v>
      </c>
      <c r="C1994" s="29" t="s">
        <v>1792</v>
      </c>
      <c r="D1994" s="31" t="s">
        <v>42</v>
      </c>
      <c r="E1994" s="31" t="s">
        <v>43</v>
      </c>
      <c r="F1994" s="33">
        <v>8475.69</v>
      </c>
    </row>
    <row r="1995" spans="2:6" outlineLevel="1" x14ac:dyDescent="0.25">
      <c r="B1995" s="31">
        <v>104515</v>
      </c>
      <c r="C1995" s="29" t="s">
        <v>1793</v>
      </c>
      <c r="D1995" s="31" t="s">
        <v>6</v>
      </c>
      <c r="E1995" s="31" t="s">
        <v>43</v>
      </c>
      <c r="F1995" s="33">
        <v>27.7</v>
      </c>
    </row>
    <row r="1996" spans="2:6" outlineLevel="1" x14ac:dyDescent="0.25">
      <c r="B1996" s="31">
        <v>102727</v>
      </c>
      <c r="C1996" s="29" t="s">
        <v>1794</v>
      </c>
      <c r="D1996" s="31" t="s">
        <v>6</v>
      </c>
      <c r="E1996" s="31" t="s">
        <v>45</v>
      </c>
      <c r="F1996" s="33">
        <v>116.37</v>
      </c>
    </row>
    <row r="1997" spans="2:6" outlineLevel="1" x14ac:dyDescent="0.25">
      <c r="B1997" s="31">
        <v>102728</v>
      </c>
      <c r="C1997" s="29" t="s">
        <v>1795</v>
      </c>
      <c r="D1997" s="31" t="s">
        <v>1393</v>
      </c>
      <c r="E1997" s="31" t="s">
        <v>43</v>
      </c>
      <c r="F1997" s="33">
        <v>16.2</v>
      </c>
    </row>
    <row r="1998" spans="2:6" outlineLevel="1" x14ac:dyDescent="0.25">
      <c r="B1998" s="31">
        <v>102729</v>
      </c>
      <c r="C1998" s="29" t="s">
        <v>1796</v>
      </c>
      <c r="D1998" s="31" t="s">
        <v>1393</v>
      </c>
      <c r="E1998" s="31" t="s">
        <v>43</v>
      </c>
      <c r="F1998" s="33">
        <v>15.31</v>
      </c>
    </row>
    <row r="1999" spans="2:6" outlineLevel="1" x14ac:dyDescent="0.25">
      <c r="B1999" s="31">
        <v>102730</v>
      </c>
      <c r="C1999" s="29" t="s">
        <v>1797</v>
      </c>
      <c r="D1999" s="31" t="s">
        <v>1393</v>
      </c>
      <c r="E1999" s="31" t="s">
        <v>43</v>
      </c>
      <c r="F1999" s="33">
        <v>13.73</v>
      </c>
    </row>
    <row r="2000" spans="2:6" outlineLevel="1" x14ac:dyDescent="0.25">
      <c r="B2000" s="31">
        <v>102731</v>
      </c>
      <c r="C2000" s="29" t="s">
        <v>1798</v>
      </c>
      <c r="D2000" s="31" t="s">
        <v>1393</v>
      </c>
      <c r="E2000" s="31" t="s">
        <v>43</v>
      </c>
      <c r="F2000" s="33">
        <v>11.61</v>
      </c>
    </row>
    <row r="2001" spans="2:6" outlineLevel="1" x14ac:dyDescent="0.25">
      <c r="B2001" s="31">
        <v>102732</v>
      </c>
      <c r="C2001" s="29" t="s">
        <v>1799</v>
      </c>
      <c r="D2001" s="31" t="s">
        <v>1393</v>
      </c>
      <c r="E2001" s="31" t="s">
        <v>43</v>
      </c>
      <c r="F2001" s="33">
        <v>11.04</v>
      </c>
    </row>
    <row r="2002" spans="2:6" outlineLevel="1" x14ac:dyDescent="0.25">
      <c r="B2002" s="31">
        <v>102733</v>
      </c>
      <c r="C2002" s="29" t="s">
        <v>1800</v>
      </c>
      <c r="D2002" s="31" t="s">
        <v>1393</v>
      </c>
      <c r="E2002" s="31" t="s">
        <v>43</v>
      </c>
      <c r="F2002" s="33">
        <v>12.39</v>
      </c>
    </row>
    <row r="2003" spans="2:6" outlineLevel="1" x14ac:dyDescent="0.25">
      <c r="B2003" s="31">
        <v>102734</v>
      </c>
      <c r="C2003" s="29" t="s">
        <v>1801</v>
      </c>
      <c r="D2003" s="31" t="s">
        <v>1393</v>
      </c>
      <c r="E2003" s="31" t="s">
        <v>43</v>
      </c>
      <c r="F2003" s="33">
        <v>15.35</v>
      </c>
    </row>
    <row r="2004" spans="2:6" outlineLevel="1" x14ac:dyDescent="0.25">
      <c r="B2004" s="31">
        <v>102735</v>
      </c>
      <c r="C2004" s="29" t="s">
        <v>1802</v>
      </c>
      <c r="D2004" s="31" t="s">
        <v>1393</v>
      </c>
      <c r="E2004" s="31" t="s">
        <v>43</v>
      </c>
      <c r="F2004" s="33">
        <v>14.56</v>
      </c>
    </row>
    <row r="2005" spans="2:6" outlineLevel="1" x14ac:dyDescent="0.25">
      <c r="B2005" s="31">
        <v>102736</v>
      </c>
      <c r="C2005" s="29" t="s">
        <v>1803</v>
      </c>
      <c r="D2005" s="31" t="s">
        <v>321</v>
      </c>
      <c r="E2005" s="31" t="s">
        <v>43</v>
      </c>
      <c r="F2005" s="33">
        <v>839.74</v>
      </c>
    </row>
    <row r="2006" spans="2:6" outlineLevel="1" x14ac:dyDescent="0.25">
      <c r="B2006" s="31">
        <v>102737</v>
      </c>
      <c r="C2006" s="29" t="s">
        <v>1804</v>
      </c>
      <c r="D2006" s="31" t="s">
        <v>60</v>
      </c>
      <c r="E2006" s="31" t="s">
        <v>43</v>
      </c>
      <c r="F2006" s="33">
        <v>1285.1199999999999</v>
      </c>
    </row>
    <row r="2007" spans="2:6" outlineLevel="1" x14ac:dyDescent="0.25">
      <c r="B2007" s="31">
        <v>102738</v>
      </c>
      <c r="C2007" s="29" t="s">
        <v>1805</v>
      </c>
      <c r="D2007" s="31" t="s">
        <v>60</v>
      </c>
      <c r="E2007" s="31" t="s">
        <v>43</v>
      </c>
      <c r="F2007" s="33">
        <v>2631.64</v>
      </c>
    </row>
    <row r="2008" spans="2:6" outlineLevel="1" x14ac:dyDescent="0.25">
      <c r="B2008" s="31">
        <v>102739</v>
      </c>
      <c r="C2008" s="29" t="s">
        <v>1806</v>
      </c>
      <c r="D2008" s="31" t="s">
        <v>60</v>
      </c>
      <c r="E2008" s="31" t="s">
        <v>43</v>
      </c>
      <c r="F2008" s="33">
        <v>4407</v>
      </c>
    </row>
    <row r="2009" spans="2:6" outlineLevel="1" x14ac:dyDescent="0.25">
      <c r="B2009" s="31">
        <v>102740</v>
      </c>
      <c r="C2009" s="29" t="s">
        <v>1807</v>
      </c>
      <c r="D2009" s="31" t="s">
        <v>60</v>
      </c>
      <c r="E2009" s="31" t="s">
        <v>43</v>
      </c>
      <c r="F2009" s="33">
        <v>6605.28</v>
      </c>
    </row>
    <row r="2010" spans="2:6" outlineLevel="1" x14ac:dyDescent="0.25">
      <c r="B2010" s="31">
        <v>102741</v>
      </c>
      <c r="C2010" s="29" t="s">
        <v>1808</v>
      </c>
      <c r="D2010" s="31" t="s">
        <v>60</v>
      </c>
      <c r="E2010" s="31" t="s">
        <v>43</v>
      </c>
      <c r="F2010" s="33">
        <v>9270.6299999999992</v>
      </c>
    </row>
    <row r="2011" spans="2:6" outlineLevel="1" x14ac:dyDescent="0.25">
      <c r="B2011" s="31">
        <v>102742</v>
      </c>
      <c r="C2011" s="29" t="s">
        <v>1809</v>
      </c>
      <c r="D2011" s="31" t="s">
        <v>60</v>
      </c>
      <c r="E2011" s="31" t="s">
        <v>43</v>
      </c>
      <c r="F2011" s="33">
        <v>16051.71</v>
      </c>
    </row>
    <row r="2012" spans="2:6" outlineLevel="1" x14ac:dyDescent="0.25">
      <c r="B2012" s="31">
        <v>102743</v>
      </c>
      <c r="C2012" s="29" t="s">
        <v>1810</v>
      </c>
      <c r="D2012" s="31" t="s">
        <v>60</v>
      </c>
      <c r="E2012" s="31" t="s">
        <v>43</v>
      </c>
      <c r="F2012" s="33">
        <v>5345.54</v>
      </c>
    </row>
    <row r="2013" spans="2:6" outlineLevel="1" x14ac:dyDescent="0.25">
      <c r="B2013" s="31">
        <v>102744</v>
      </c>
      <c r="C2013" s="29" t="s">
        <v>1811</v>
      </c>
      <c r="D2013" s="31" t="s">
        <v>60</v>
      </c>
      <c r="E2013" s="31" t="s">
        <v>43</v>
      </c>
      <c r="F2013" s="33">
        <v>8007.61</v>
      </c>
    </row>
    <row r="2014" spans="2:6" outlineLevel="1" x14ac:dyDescent="0.25">
      <c r="B2014" s="31">
        <v>102745</v>
      </c>
      <c r="C2014" s="29" t="s">
        <v>1812</v>
      </c>
      <c r="D2014" s="31" t="s">
        <v>60</v>
      </c>
      <c r="E2014" s="31" t="s">
        <v>43</v>
      </c>
      <c r="F2014" s="33">
        <v>11254.4</v>
      </c>
    </row>
    <row r="2015" spans="2:6" outlineLevel="1" x14ac:dyDescent="0.25">
      <c r="B2015" s="31">
        <v>102746</v>
      </c>
      <c r="C2015" s="29" t="s">
        <v>1813</v>
      </c>
      <c r="D2015" s="31" t="s">
        <v>60</v>
      </c>
      <c r="E2015" s="31" t="s">
        <v>43</v>
      </c>
      <c r="F2015" s="33">
        <v>19510.23</v>
      </c>
    </row>
    <row r="2016" spans="2:6" outlineLevel="1" x14ac:dyDescent="0.25">
      <c r="B2016" s="31">
        <v>102747</v>
      </c>
      <c r="C2016" s="29" t="s">
        <v>1814</v>
      </c>
      <c r="D2016" s="31" t="s">
        <v>60</v>
      </c>
      <c r="E2016" s="31" t="s">
        <v>43</v>
      </c>
      <c r="F2016" s="33">
        <v>9946.02</v>
      </c>
    </row>
    <row r="2017" spans="2:6" outlineLevel="1" x14ac:dyDescent="0.25">
      <c r="B2017" s="31">
        <v>102748</v>
      </c>
      <c r="C2017" s="29" t="s">
        <v>1815</v>
      </c>
      <c r="D2017" s="31" t="s">
        <v>60</v>
      </c>
      <c r="E2017" s="31" t="s">
        <v>43</v>
      </c>
      <c r="F2017" s="33">
        <v>13918.25</v>
      </c>
    </row>
    <row r="2018" spans="2:6" outlineLevel="1" x14ac:dyDescent="0.25">
      <c r="B2018" s="31">
        <v>102749</v>
      </c>
      <c r="C2018" s="29" t="s">
        <v>1816</v>
      </c>
      <c r="D2018" s="31" t="s">
        <v>60</v>
      </c>
      <c r="E2018" s="31" t="s">
        <v>43</v>
      </c>
      <c r="F2018" s="33">
        <v>23896.28</v>
      </c>
    </row>
    <row r="2019" spans="2:6" outlineLevel="1" x14ac:dyDescent="0.25">
      <c r="B2019" s="31">
        <v>102750</v>
      </c>
      <c r="C2019" s="29" t="s">
        <v>1817</v>
      </c>
      <c r="D2019" s="31" t="s">
        <v>60</v>
      </c>
      <c r="E2019" s="31" t="s">
        <v>43</v>
      </c>
      <c r="F2019" s="33">
        <v>3208.97</v>
      </c>
    </row>
    <row r="2020" spans="2:6" outlineLevel="1" x14ac:dyDescent="0.25">
      <c r="B2020" s="31">
        <v>102751</v>
      </c>
      <c r="C2020" s="29" t="s">
        <v>1818</v>
      </c>
      <c r="D2020" s="31" t="s">
        <v>60</v>
      </c>
      <c r="E2020" s="31" t="s">
        <v>43</v>
      </c>
      <c r="F2020" s="33">
        <v>5576.23</v>
      </c>
    </row>
    <row r="2021" spans="2:6" outlineLevel="1" x14ac:dyDescent="0.25">
      <c r="B2021" s="31">
        <v>102752</v>
      </c>
      <c r="C2021" s="29" t="s">
        <v>1819</v>
      </c>
      <c r="D2021" s="31" t="s">
        <v>60</v>
      </c>
      <c r="E2021" s="31" t="s">
        <v>43</v>
      </c>
      <c r="F2021" s="33">
        <v>8885.0400000000009</v>
      </c>
    </row>
    <row r="2022" spans="2:6" outlineLevel="1" x14ac:dyDescent="0.25">
      <c r="B2022" s="31">
        <v>102753</v>
      </c>
      <c r="C2022" s="29" t="s">
        <v>1820</v>
      </c>
      <c r="D2022" s="31" t="s">
        <v>60</v>
      </c>
      <c r="E2022" s="31" t="s">
        <v>43</v>
      </c>
      <c r="F2022" s="33">
        <v>13154.56</v>
      </c>
    </row>
    <row r="2023" spans="2:6" outlineLevel="1" x14ac:dyDescent="0.25">
      <c r="B2023" s="31">
        <v>102754</v>
      </c>
      <c r="C2023" s="29" t="s">
        <v>1821</v>
      </c>
      <c r="D2023" s="31" t="s">
        <v>60</v>
      </c>
      <c r="E2023" s="31" t="s">
        <v>43</v>
      </c>
      <c r="F2023" s="33">
        <v>25006.92</v>
      </c>
    </row>
    <row r="2024" spans="2:6" outlineLevel="1" x14ac:dyDescent="0.25">
      <c r="B2024" s="31">
        <v>102755</v>
      </c>
      <c r="C2024" s="29" t="s">
        <v>1822</v>
      </c>
      <c r="D2024" s="31" t="s">
        <v>60</v>
      </c>
      <c r="E2024" s="31" t="s">
        <v>43</v>
      </c>
      <c r="F2024" s="33">
        <v>12424.69</v>
      </c>
    </row>
    <row r="2025" spans="2:6" outlineLevel="1" x14ac:dyDescent="0.25">
      <c r="B2025" s="31">
        <v>102756</v>
      </c>
      <c r="C2025" s="29" t="s">
        <v>1823</v>
      </c>
      <c r="D2025" s="31" t="s">
        <v>60</v>
      </c>
      <c r="E2025" s="31" t="s">
        <v>43</v>
      </c>
      <c r="F2025" s="33">
        <v>18454.27</v>
      </c>
    </row>
    <row r="2026" spans="2:6" outlineLevel="1" x14ac:dyDescent="0.25">
      <c r="B2026" s="31">
        <v>102757</v>
      </c>
      <c r="C2026" s="29" t="s">
        <v>1824</v>
      </c>
      <c r="D2026" s="31" t="s">
        <v>60</v>
      </c>
      <c r="E2026" s="31" t="s">
        <v>43</v>
      </c>
      <c r="F2026" s="33">
        <v>34329.800000000003</v>
      </c>
    </row>
    <row r="2027" spans="2:6" outlineLevel="1" x14ac:dyDescent="0.25">
      <c r="B2027" s="31">
        <v>102758</v>
      </c>
      <c r="C2027" s="29" t="s">
        <v>1825</v>
      </c>
      <c r="D2027" s="31" t="s">
        <v>60</v>
      </c>
      <c r="E2027" s="31" t="s">
        <v>43</v>
      </c>
      <c r="F2027" s="33">
        <v>15979.24</v>
      </c>
    </row>
    <row r="2028" spans="2:6" outlineLevel="1" x14ac:dyDescent="0.25">
      <c r="B2028" s="31">
        <v>102759</v>
      </c>
      <c r="C2028" s="29" t="s">
        <v>1826</v>
      </c>
      <c r="D2028" s="31" t="s">
        <v>60</v>
      </c>
      <c r="E2028" s="31" t="s">
        <v>43</v>
      </c>
      <c r="F2028" s="33">
        <v>23776.61</v>
      </c>
    </row>
    <row r="2029" spans="2:6" outlineLevel="1" x14ac:dyDescent="0.25">
      <c r="B2029" s="31">
        <v>102760</v>
      </c>
      <c r="C2029" s="29" t="s">
        <v>1827</v>
      </c>
      <c r="D2029" s="31" t="s">
        <v>60</v>
      </c>
      <c r="E2029" s="31" t="s">
        <v>43</v>
      </c>
      <c r="F2029" s="33">
        <v>43823.42</v>
      </c>
    </row>
    <row r="2030" spans="2:6" outlineLevel="1" x14ac:dyDescent="0.25">
      <c r="B2030" s="31">
        <v>102761</v>
      </c>
      <c r="C2030" s="29" t="s">
        <v>1828</v>
      </c>
      <c r="D2030" s="31" t="s">
        <v>60</v>
      </c>
      <c r="E2030" s="31" t="s">
        <v>43</v>
      </c>
      <c r="F2030" s="33">
        <v>15287.99</v>
      </c>
    </row>
    <row r="2031" spans="2:6" outlineLevel="1" x14ac:dyDescent="0.25">
      <c r="B2031" s="31">
        <v>102762</v>
      </c>
      <c r="C2031" s="29" t="s">
        <v>1829</v>
      </c>
      <c r="D2031" s="31" t="s">
        <v>60</v>
      </c>
      <c r="E2031" s="31" t="s">
        <v>43</v>
      </c>
      <c r="F2031" s="33">
        <v>23700.15</v>
      </c>
    </row>
    <row r="2032" spans="2:6" outlineLevel="1" x14ac:dyDescent="0.25">
      <c r="B2032" s="31">
        <v>102763</v>
      </c>
      <c r="C2032" s="29" t="s">
        <v>1830</v>
      </c>
      <c r="D2032" s="31" t="s">
        <v>60</v>
      </c>
      <c r="E2032" s="31" t="s">
        <v>43</v>
      </c>
      <c r="F2032" s="33">
        <v>32924.97</v>
      </c>
    </row>
    <row r="2033" spans="2:6" outlineLevel="1" x14ac:dyDescent="0.25">
      <c r="B2033" s="31">
        <v>102764</v>
      </c>
      <c r="C2033" s="29" t="s">
        <v>1831</v>
      </c>
      <c r="D2033" s="31" t="s">
        <v>60</v>
      </c>
      <c r="E2033" s="31" t="s">
        <v>43</v>
      </c>
      <c r="F2033" s="33">
        <v>46589.61</v>
      </c>
    </row>
    <row r="2034" spans="2:6" outlineLevel="1" x14ac:dyDescent="0.25">
      <c r="B2034" s="31">
        <v>102765</v>
      </c>
      <c r="C2034" s="29" t="s">
        <v>1832</v>
      </c>
      <c r="D2034" s="31" t="s">
        <v>60</v>
      </c>
      <c r="E2034" s="31" t="s">
        <v>43</v>
      </c>
      <c r="F2034" s="33">
        <v>19092.439999999999</v>
      </c>
    </row>
    <row r="2035" spans="2:6" outlineLevel="1" x14ac:dyDescent="0.25">
      <c r="B2035" s="31">
        <v>102766</v>
      </c>
      <c r="C2035" s="29" t="s">
        <v>1833</v>
      </c>
      <c r="D2035" s="31" t="s">
        <v>60</v>
      </c>
      <c r="E2035" s="31" t="s">
        <v>43</v>
      </c>
      <c r="F2035" s="33">
        <v>28831.05</v>
      </c>
    </row>
    <row r="2036" spans="2:6" outlineLevel="1" x14ac:dyDescent="0.25">
      <c r="B2036" s="31">
        <v>102767</v>
      </c>
      <c r="C2036" s="29" t="s">
        <v>1834</v>
      </c>
      <c r="D2036" s="31" t="s">
        <v>60</v>
      </c>
      <c r="E2036" s="31" t="s">
        <v>43</v>
      </c>
      <c r="F2036" s="33">
        <v>40269.910000000003</v>
      </c>
    </row>
    <row r="2037" spans="2:6" outlineLevel="1" x14ac:dyDescent="0.25">
      <c r="B2037" s="31">
        <v>102768</v>
      </c>
      <c r="C2037" s="29" t="s">
        <v>1835</v>
      </c>
      <c r="D2037" s="31" t="s">
        <v>60</v>
      </c>
      <c r="E2037" s="31" t="s">
        <v>43</v>
      </c>
      <c r="F2037" s="33">
        <v>56468.6</v>
      </c>
    </row>
    <row r="2038" spans="2:6" outlineLevel="1" x14ac:dyDescent="0.25">
      <c r="B2038" s="31">
        <v>102769</v>
      </c>
      <c r="C2038" s="29" t="s">
        <v>1836</v>
      </c>
      <c r="D2038" s="31" t="s">
        <v>60</v>
      </c>
      <c r="E2038" s="31" t="s">
        <v>43</v>
      </c>
      <c r="F2038" s="33">
        <v>22140.91</v>
      </c>
    </row>
    <row r="2039" spans="2:6" outlineLevel="1" x14ac:dyDescent="0.25">
      <c r="B2039" s="31">
        <v>102770</v>
      </c>
      <c r="C2039" s="29" t="s">
        <v>1837</v>
      </c>
      <c r="D2039" s="31" t="s">
        <v>60</v>
      </c>
      <c r="E2039" s="31" t="s">
        <v>43</v>
      </c>
      <c r="F2039" s="33">
        <v>34022.730000000003</v>
      </c>
    </row>
    <row r="2040" spans="2:6" outlineLevel="1" x14ac:dyDescent="0.25">
      <c r="B2040" s="31">
        <v>102771</v>
      </c>
      <c r="C2040" s="29" t="s">
        <v>1838</v>
      </c>
      <c r="D2040" s="31" t="s">
        <v>60</v>
      </c>
      <c r="E2040" s="31" t="s">
        <v>43</v>
      </c>
      <c r="F2040" s="33">
        <v>47501.58</v>
      </c>
    </row>
    <row r="2041" spans="2:6" outlineLevel="1" x14ac:dyDescent="0.25">
      <c r="B2041" s="31">
        <v>102772</v>
      </c>
      <c r="C2041" s="29" t="s">
        <v>1839</v>
      </c>
      <c r="D2041" s="31" t="s">
        <v>60</v>
      </c>
      <c r="E2041" s="31" t="s">
        <v>43</v>
      </c>
      <c r="F2041" s="33">
        <v>67004.98</v>
      </c>
    </row>
    <row r="2042" spans="2:6" outlineLevel="1" x14ac:dyDescent="0.25">
      <c r="B2042" s="31">
        <v>102773</v>
      </c>
      <c r="C2042" s="29" t="s">
        <v>1840</v>
      </c>
      <c r="D2042" s="31" t="s">
        <v>60</v>
      </c>
      <c r="E2042" s="31" t="s">
        <v>43</v>
      </c>
      <c r="F2042" s="33">
        <v>8798.7999999999993</v>
      </c>
    </row>
    <row r="2043" spans="2:6" outlineLevel="1" x14ac:dyDescent="0.25">
      <c r="B2043" s="31">
        <v>102774</v>
      </c>
      <c r="C2043" s="29" t="s">
        <v>1841</v>
      </c>
      <c r="D2043" s="31" t="s">
        <v>60</v>
      </c>
      <c r="E2043" s="31" t="s">
        <v>43</v>
      </c>
      <c r="F2043" s="33">
        <v>8798.7999999999993</v>
      </c>
    </row>
    <row r="2044" spans="2:6" outlineLevel="1" x14ac:dyDescent="0.25">
      <c r="B2044" s="31">
        <v>102775</v>
      </c>
      <c r="C2044" s="29" t="s">
        <v>1842</v>
      </c>
      <c r="D2044" s="31" t="s">
        <v>60</v>
      </c>
      <c r="E2044" s="31" t="s">
        <v>43</v>
      </c>
      <c r="F2044" s="33">
        <v>13154.8</v>
      </c>
    </row>
    <row r="2045" spans="2:6" outlineLevel="1" x14ac:dyDescent="0.25">
      <c r="B2045" s="31">
        <v>102776</v>
      </c>
      <c r="C2045" s="29" t="s">
        <v>1843</v>
      </c>
      <c r="D2045" s="31" t="s">
        <v>60</v>
      </c>
      <c r="E2045" s="31" t="s">
        <v>43</v>
      </c>
      <c r="F2045" s="33">
        <v>13154.8</v>
      </c>
    </row>
    <row r="2046" spans="2:6" outlineLevel="1" x14ac:dyDescent="0.25">
      <c r="B2046" s="31">
        <v>102777</v>
      </c>
      <c r="C2046" s="29" t="s">
        <v>1844</v>
      </c>
      <c r="D2046" s="31" t="s">
        <v>60</v>
      </c>
      <c r="E2046" s="31" t="s">
        <v>43</v>
      </c>
      <c r="F2046" s="33">
        <v>19923.96</v>
      </c>
    </row>
    <row r="2047" spans="2:6" outlineLevel="1" x14ac:dyDescent="0.25">
      <c r="B2047" s="31">
        <v>102778</v>
      </c>
      <c r="C2047" s="29" t="s">
        <v>1845</v>
      </c>
      <c r="D2047" s="31" t="s">
        <v>60</v>
      </c>
      <c r="E2047" s="31" t="s">
        <v>43</v>
      </c>
      <c r="F2047" s="33">
        <v>30132.67</v>
      </c>
    </row>
    <row r="2048" spans="2:6" outlineLevel="1" x14ac:dyDescent="0.25">
      <c r="B2048" s="31">
        <v>102779</v>
      </c>
      <c r="C2048" s="29" t="s">
        <v>1846</v>
      </c>
      <c r="D2048" s="31" t="s">
        <v>60</v>
      </c>
      <c r="E2048" s="31" t="s">
        <v>43</v>
      </c>
      <c r="F2048" s="33">
        <v>8798.7999999999993</v>
      </c>
    </row>
    <row r="2049" spans="2:6" outlineLevel="1" x14ac:dyDescent="0.25">
      <c r="B2049" s="31">
        <v>102780</v>
      </c>
      <c r="C2049" s="29" t="s">
        <v>1847</v>
      </c>
      <c r="D2049" s="31" t="s">
        <v>60</v>
      </c>
      <c r="E2049" s="31" t="s">
        <v>43</v>
      </c>
      <c r="F2049" s="33">
        <v>10122.959999999999</v>
      </c>
    </row>
    <row r="2050" spans="2:6" outlineLevel="1" x14ac:dyDescent="0.25">
      <c r="B2050" s="31">
        <v>102781</v>
      </c>
      <c r="C2050" s="29" t="s">
        <v>1848</v>
      </c>
      <c r="D2050" s="31" t="s">
        <v>60</v>
      </c>
      <c r="E2050" s="31" t="s">
        <v>43</v>
      </c>
      <c r="F2050" s="33">
        <v>15023.46</v>
      </c>
    </row>
    <row r="2051" spans="2:6" outlineLevel="1" x14ac:dyDescent="0.25">
      <c r="B2051" s="31">
        <v>102782</v>
      </c>
      <c r="C2051" s="29" t="s">
        <v>1849</v>
      </c>
      <c r="D2051" s="31" t="s">
        <v>60</v>
      </c>
      <c r="E2051" s="31" t="s">
        <v>43</v>
      </c>
      <c r="F2051" s="33">
        <v>16789.68</v>
      </c>
    </row>
    <row r="2052" spans="2:6" outlineLevel="1" x14ac:dyDescent="0.25">
      <c r="B2052" s="31">
        <v>102783</v>
      </c>
      <c r="C2052" s="29" t="s">
        <v>1850</v>
      </c>
      <c r="D2052" s="31" t="s">
        <v>60</v>
      </c>
      <c r="E2052" s="31" t="s">
        <v>43</v>
      </c>
      <c r="F2052" s="33">
        <v>22234.68</v>
      </c>
    </row>
    <row r="2053" spans="2:6" outlineLevel="1" x14ac:dyDescent="0.25">
      <c r="B2053" s="31">
        <v>102784</v>
      </c>
      <c r="C2053" s="29" t="s">
        <v>1851</v>
      </c>
      <c r="D2053" s="31" t="s">
        <v>60</v>
      </c>
      <c r="E2053" s="31" t="s">
        <v>43</v>
      </c>
      <c r="F2053" s="33">
        <v>35237.019999999997</v>
      </c>
    </row>
    <row r="2054" spans="2:6" outlineLevel="1" x14ac:dyDescent="0.25">
      <c r="B2054" s="31">
        <v>102785</v>
      </c>
      <c r="C2054" s="29" t="s">
        <v>1852</v>
      </c>
      <c r="D2054" s="31" t="s">
        <v>60</v>
      </c>
      <c r="E2054" s="31" t="s">
        <v>43</v>
      </c>
      <c r="F2054" s="33">
        <v>10122.959999999999</v>
      </c>
    </row>
    <row r="2055" spans="2:6" outlineLevel="1" x14ac:dyDescent="0.25">
      <c r="B2055" s="31">
        <v>102786</v>
      </c>
      <c r="C2055" s="29" t="s">
        <v>1853</v>
      </c>
      <c r="D2055" s="31" t="s">
        <v>60</v>
      </c>
      <c r="E2055" s="31" t="s">
        <v>43</v>
      </c>
      <c r="F2055" s="33">
        <v>11344.68</v>
      </c>
    </row>
    <row r="2056" spans="2:6" outlineLevel="1" x14ac:dyDescent="0.25">
      <c r="B2056" s="31">
        <v>102787</v>
      </c>
      <c r="C2056" s="29" t="s">
        <v>1854</v>
      </c>
      <c r="D2056" s="31" t="s">
        <v>60</v>
      </c>
      <c r="E2056" s="31" t="s">
        <v>43</v>
      </c>
      <c r="F2056" s="33">
        <v>16789.68</v>
      </c>
    </row>
    <row r="2057" spans="2:6" outlineLevel="1" x14ac:dyDescent="0.25">
      <c r="B2057" s="31">
        <v>102788</v>
      </c>
      <c r="C2057" s="29" t="s">
        <v>1855</v>
      </c>
      <c r="D2057" s="31" t="s">
        <v>60</v>
      </c>
      <c r="E2057" s="31" t="s">
        <v>43</v>
      </c>
      <c r="F2057" s="33">
        <v>18536.689999999999</v>
      </c>
    </row>
    <row r="2058" spans="2:6" outlineLevel="1" x14ac:dyDescent="0.25">
      <c r="B2058" s="31">
        <v>102789</v>
      </c>
      <c r="C2058" s="29" t="s">
        <v>1856</v>
      </c>
      <c r="D2058" s="31" t="s">
        <v>60</v>
      </c>
      <c r="E2058" s="31" t="s">
        <v>43</v>
      </c>
      <c r="F2058" s="33">
        <v>24430.15</v>
      </c>
    </row>
    <row r="2059" spans="2:6" outlineLevel="1" x14ac:dyDescent="0.25">
      <c r="B2059" s="31">
        <v>102790</v>
      </c>
      <c r="C2059" s="29" t="s">
        <v>1857</v>
      </c>
      <c r="D2059" s="31" t="s">
        <v>60</v>
      </c>
      <c r="E2059" s="31" t="s">
        <v>43</v>
      </c>
      <c r="F2059" s="33">
        <v>40661.5</v>
      </c>
    </row>
    <row r="2060" spans="2:6" outlineLevel="1" x14ac:dyDescent="0.25">
      <c r="B2060" s="31">
        <v>102791</v>
      </c>
      <c r="C2060" s="29" t="s">
        <v>1858</v>
      </c>
      <c r="D2060" s="31" t="s">
        <v>60</v>
      </c>
      <c r="E2060" s="31" t="s">
        <v>43</v>
      </c>
      <c r="F2060" s="33">
        <v>32331.82</v>
      </c>
    </row>
    <row r="2061" spans="2:6" outlineLevel="1" x14ac:dyDescent="0.25">
      <c r="B2061" s="31">
        <v>102792</v>
      </c>
      <c r="C2061" s="29" t="s">
        <v>1859</v>
      </c>
      <c r="D2061" s="31" t="s">
        <v>60</v>
      </c>
      <c r="E2061" s="31" t="s">
        <v>43</v>
      </c>
      <c r="F2061" s="33">
        <v>52779.13</v>
      </c>
    </row>
    <row r="2062" spans="2:6" outlineLevel="1" x14ac:dyDescent="0.25">
      <c r="B2062" s="31">
        <v>102793</v>
      </c>
      <c r="C2062" s="29" t="s">
        <v>1860</v>
      </c>
      <c r="D2062" s="31" t="s">
        <v>60</v>
      </c>
      <c r="E2062" s="31" t="s">
        <v>43</v>
      </c>
      <c r="F2062" s="33">
        <v>71326.679999999993</v>
      </c>
    </row>
    <row r="2063" spans="2:6" outlineLevel="1" x14ac:dyDescent="0.25">
      <c r="B2063" s="31">
        <v>102794</v>
      </c>
      <c r="C2063" s="29" t="s">
        <v>1861</v>
      </c>
      <c r="D2063" s="31" t="s">
        <v>60</v>
      </c>
      <c r="E2063" s="31" t="s">
        <v>43</v>
      </c>
      <c r="F2063" s="33">
        <v>102377.19</v>
      </c>
    </row>
    <row r="2064" spans="2:6" outlineLevel="1" x14ac:dyDescent="0.25">
      <c r="B2064" s="31">
        <v>102795</v>
      </c>
      <c r="C2064" s="29" t="s">
        <v>1862</v>
      </c>
      <c r="D2064" s="31" t="s">
        <v>60</v>
      </c>
      <c r="E2064" s="31" t="s">
        <v>43</v>
      </c>
      <c r="F2064" s="33">
        <v>34476.49</v>
      </c>
    </row>
    <row r="2065" spans="2:6" outlineLevel="1" x14ac:dyDescent="0.25">
      <c r="B2065" s="31">
        <v>102796</v>
      </c>
      <c r="C2065" s="29" t="s">
        <v>1863</v>
      </c>
      <c r="D2065" s="31" t="s">
        <v>60</v>
      </c>
      <c r="E2065" s="31" t="s">
        <v>43</v>
      </c>
      <c r="F2065" s="33">
        <v>55833.74</v>
      </c>
    </row>
    <row r="2066" spans="2:6" outlineLevel="1" x14ac:dyDescent="0.25">
      <c r="B2066" s="31">
        <v>102797</v>
      </c>
      <c r="C2066" s="29" t="s">
        <v>1864</v>
      </c>
      <c r="D2066" s="31" t="s">
        <v>60</v>
      </c>
      <c r="E2066" s="31" t="s">
        <v>43</v>
      </c>
      <c r="F2066" s="33">
        <v>79261.490000000005</v>
      </c>
    </row>
    <row r="2067" spans="2:6" outlineLevel="1" x14ac:dyDescent="0.25">
      <c r="B2067" s="31">
        <v>102798</v>
      </c>
      <c r="C2067" s="29" t="s">
        <v>1865</v>
      </c>
      <c r="D2067" s="31" t="s">
        <v>60</v>
      </c>
      <c r="E2067" s="31" t="s">
        <v>43</v>
      </c>
      <c r="F2067" s="33">
        <v>97147.46</v>
      </c>
    </row>
    <row r="2068" spans="2:6" outlineLevel="1" x14ac:dyDescent="0.25">
      <c r="B2068" s="31">
        <v>102799</v>
      </c>
      <c r="C2068" s="29" t="s">
        <v>1866</v>
      </c>
      <c r="D2068" s="31" t="s">
        <v>60</v>
      </c>
      <c r="E2068" s="31" t="s">
        <v>43</v>
      </c>
      <c r="F2068" s="33">
        <v>35202.49</v>
      </c>
    </row>
    <row r="2069" spans="2:6" outlineLevel="1" x14ac:dyDescent="0.25">
      <c r="B2069" s="31">
        <v>102800</v>
      </c>
      <c r="C2069" s="29" t="s">
        <v>1867</v>
      </c>
      <c r="D2069" s="31" t="s">
        <v>60</v>
      </c>
      <c r="E2069" s="31" t="s">
        <v>43</v>
      </c>
      <c r="F2069" s="33">
        <v>61260.66</v>
      </c>
    </row>
    <row r="2070" spans="2:6" outlineLevel="1" x14ac:dyDescent="0.25">
      <c r="B2070" s="31">
        <v>102801</v>
      </c>
      <c r="C2070" s="29" t="s">
        <v>1868</v>
      </c>
      <c r="D2070" s="31" t="s">
        <v>60</v>
      </c>
      <c r="E2070" s="31" t="s">
        <v>43</v>
      </c>
      <c r="F2070" s="33">
        <v>85935.74</v>
      </c>
    </row>
    <row r="2071" spans="2:6" outlineLevel="1" x14ac:dyDescent="0.25">
      <c r="B2071" s="31">
        <v>102802</v>
      </c>
      <c r="C2071" s="29" t="s">
        <v>1869</v>
      </c>
      <c r="D2071" s="31" t="s">
        <v>60</v>
      </c>
      <c r="E2071" s="31" t="s">
        <v>43</v>
      </c>
      <c r="F2071" s="33">
        <v>103126.41</v>
      </c>
    </row>
    <row r="2072" spans="2:6" outlineLevel="1" x14ac:dyDescent="0.25">
      <c r="B2072" s="31">
        <v>101570</v>
      </c>
      <c r="C2072" s="29" t="s">
        <v>1870</v>
      </c>
      <c r="D2072" s="31" t="s">
        <v>6</v>
      </c>
      <c r="E2072" s="31" t="s">
        <v>45</v>
      </c>
      <c r="F2072" s="33">
        <v>21.68</v>
      </c>
    </row>
    <row r="2073" spans="2:6" outlineLevel="1" x14ac:dyDescent="0.25">
      <c r="B2073" s="31">
        <v>101571</v>
      </c>
      <c r="C2073" s="29" t="s">
        <v>1871</v>
      </c>
      <c r="D2073" s="31" t="s">
        <v>6</v>
      </c>
      <c r="E2073" s="31" t="s">
        <v>45</v>
      </c>
      <c r="F2073" s="33">
        <v>29.84</v>
      </c>
    </row>
    <row r="2074" spans="2:6" outlineLevel="1" x14ac:dyDescent="0.25">
      <c r="B2074" s="31">
        <v>101572</v>
      </c>
      <c r="C2074" s="29" t="s">
        <v>1872</v>
      </c>
      <c r="D2074" s="31" t="s">
        <v>6</v>
      </c>
      <c r="E2074" s="31" t="s">
        <v>45</v>
      </c>
      <c r="F2074" s="33">
        <v>17.010000000000002</v>
      </c>
    </row>
    <row r="2075" spans="2:6" outlineLevel="1" x14ac:dyDescent="0.25">
      <c r="B2075" s="31">
        <v>101573</v>
      </c>
      <c r="C2075" s="29" t="s">
        <v>1873</v>
      </c>
      <c r="D2075" s="31" t="s">
        <v>6</v>
      </c>
      <c r="E2075" s="31" t="s">
        <v>45</v>
      </c>
      <c r="F2075" s="33">
        <v>25.16</v>
      </c>
    </row>
    <row r="2076" spans="2:6" outlineLevel="1" x14ac:dyDescent="0.25">
      <c r="B2076" s="31">
        <v>101574</v>
      </c>
      <c r="C2076" s="29" t="s">
        <v>1874</v>
      </c>
      <c r="D2076" s="31" t="s">
        <v>6</v>
      </c>
      <c r="E2076" s="31" t="s">
        <v>45</v>
      </c>
      <c r="F2076" s="33">
        <v>13.05</v>
      </c>
    </row>
    <row r="2077" spans="2:6" outlineLevel="1" x14ac:dyDescent="0.25">
      <c r="B2077" s="31">
        <v>101575</v>
      </c>
      <c r="C2077" s="29" t="s">
        <v>1875</v>
      </c>
      <c r="D2077" s="31" t="s">
        <v>6</v>
      </c>
      <c r="E2077" s="31" t="s">
        <v>45</v>
      </c>
      <c r="F2077" s="33">
        <v>21.43</v>
      </c>
    </row>
    <row r="2078" spans="2:6" outlineLevel="1" x14ac:dyDescent="0.25">
      <c r="B2078" s="31">
        <v>101576</v>
      </c>
      <c r="C2078" s="29" t="s">
        <v>1876</v>
      </c>
      <c r="D2078" s="31" t="s">
        <v>6</v>
      </c>
      <c r="E2078" s="31" t="s">
        <v>45</v>
      </c>
      <c r="F2078" s="33">
        <v>37.770000000000003</v>
      </c>
    </row>
    <row r="2079" spans="2:6" outlineLevel="1" x14ac:dyDescent="0.25">
      <c r="B2079" s="31">
        <v>101577</v>
      </c>
      <c r="C2079" s="29" t="s">
        <v>1877</v>
      </c>
      <c r="D2079" s="31" t="s">
        <v>6</v>
      </c>
      <c r="E2079" s="31" t="s">
        <v>45</v>
      </c>
      <c r="F2079" s="33">
        <v>48.15</v>
      </c>
    </row>
    <row r="2080" spans="2:6" outlineLevel="1" x14ac:dyDescent="0.25">
      <c r="B2080" s="31">
        <v>101578</v>
      </c>
      <c r="C2080" s="29" t="s">
        <v>1878</v>
      </c>
      <c r="D2080" s="31" t="s">
        <v>6</v>
      </c>
      <c r="E2080" s="31" t="s">
        <v>45</v>
      </c>
      <c r="F2080" s="33">
        <v>31.08</v>
      </c>
    </row>
    <row r="2081" spans="2:6" outlineLevel="1" x14ac:dyDescent="0.25">
      <c r="B2081" s="31">
        <v>101579</v>
      </c>
      <c r="C2081" s="29" t="s">
        <v>1879</v>
      </c>
      <c r="D2081" s="31" t="s">
        <v>6</v>
      </c>
      <c r="E2081" s="31" t="s">
        <v>45</v>
      </c>
      <c r="F2081" s="33">
        <v>41.46</v>
      </c>
    </row>
    <row r="2082" spans="2:6" outlineLevel="1" x14ac:dyDescent="0.25">
      <c r="B2082" s="31">
        <v>101580</v>
      </c>
      <c r="C2082" s="29" t="s">
        <v>1880</v>
      </c>
      <c r="D2082" s="31" t="s">
        <v>6</v>
      </c>
      <c r="E2082" s="31" t="s">
        <v>45</v>
      </c>
      <c r="F2082" s="33">
        <v>27.27</v>
      </c>
    </row>
    <row r="2083" spans="2:6" outlineLevel="1" x14ac:dyDescent="0.25">
      <c r="B2083" s="31">
        <v>101581</v>
      </c>
      <c r="C2083" s="29" t="s">
        <v>1881</v>
      </c>
      <c r="D2083" s="31" t="s">
        <v>6</v>
      </c>
      <c r="E2083" s="31" t="s">
        <v>45</v>
      </c>
      <c r="F2083" s="33">
        <v>37.880000000000003</v>
      </c>
    </row>
    <row r="2084" spans="2:6" outlineLevel="1" x14ac:dyDescent="0.25">
      <c r="B2084" s="31">
        <v>101582</v>
      </c>
      <c r="C2084" s="29" t="s">
        <v>1882</v>
      </c>
      <c r="D2084" s="31" t="s">
        <v>6</v>
      </c>
      <c r="E2084" s="31" t="s">
        <v>45</v>
      </c>
      <c r="F2084" s="33">
        <v>61.73</v>
      </c>
    </row>
    <row r="2085" spans="2:6" outlineLevel="1" x14ac:dyDescent="0.25">
      <c r="B2085" s="31">
        <v>101583</v>
      </c>
      <c r="C2085" s="29" t="s">
        <v>1883</v>
      </c>
      <c r="D2085" s="31" t="s">
        <v>6</v>
      </c>
      <c r="E2085" s="31" t="s">
        <v>45</v>
      </c>
      <c r="F2085" s="33">
        <v>77.77</v>
      </c>
    </row>
    <row r="2086" spans="2:6" outlineLevel="1" x14ac:dyDescent="0.25">
      <c r="B2086" s="31">
        <v>101584</v>
      </c>
      <c r="C2086" s="29" t="s">
        <v>1884</v>
      </c>
      <c r="D2086" s="31" t="s">
        <v>6</v>
      </c>
      <c r="E2086" s="31" t="s">
        <v>45</v>
      </c>
      <c r="F2086" s="33">
        <v>50.51</v>
      </c>
    </row>
    <row r="2087" spans="2:6" outlineLevel="1" x14ac:dyDescent="0.25">
      <c r="B2087" s="31">
        <v>101585</v>
      </c>
      <c r="C2087" s="29" t="s">
        <v>1885</v>
      </c>
      <c r="D2087" s="31" t="s">
        <v>6</v>
      </c>
      <c r="E2087" s="31" t="s">
        <v>45</v>
      </c>
      <c r="F2087" s="33">
        <v>66.55</v>
      </c>
    </row>
    <row r="2088" spans="2:6" outlineLevel="1" x14ac:dyDescent="0.25">
      <c r="B2088" s="31">
        <v>101586</v>
      </c>
      <c r="C2088" s="29" t="s">
        <v>1886</v>
      </c>
      <c r="D2088" s="31" t="s">
        <v>6</v>
      </c>
      <c r="E2088" s="31" t="s">
        <v>45</v>
      </c>
      <c r="F2088" s="33">
        <v>43.27</v>
      </c>
    </row>
    <row r="2089" spans="2:6" outlineLevel="1" x14ac:dyDescent="0.25">
      <c r="B2089" s="31">
        <v>101587</v>
      </c>
      <c r="C2089" s="29" t="s">
        <v>1887</v>
      </c>
      <c r="D2089" s="31" t="s">
        <v>6</v>
      </c>
      <c r="E2089" s="31" t="s">
        <v>45</v>
      </c>
      <c r="F2089" s="33">
        <v>59.54</v>
      </c>
    </row>
    <row r="2090" spans="2:6" outlineLevel="1" x14ac:dyDescent="0.25">
      <c r="B2090" s="31">
        <v>101588</v>
      </c>
      <c r="C2090" s="29" t="s">
        <v>1888</v>
      </c>
      <c r="D2090" s="31" t="s">
        <v>6</v>
      </c>
      <c r="E2090" s="31" t="s">
        <v>43</v>
      </c>
      <c r="F2090" s="33">
        <v>87.71</v>
      </c>
    </row>
    <row r="2091" spans="2:6" outlineLevel="1" x14ac:dyDescent="0.25">
      <c r="B2091" s="31">
        <v>101589</v>
      </c>
      <c r="C2091" s="29" t="s">
        <v>1889</v>
      </c>
      <c r="D2091" s="31" t="s">
        <v>6</v>
      </c>
      <c r="E2091" s="31" t="s">
        <v>43</v>
      </c>
      <c r="F2091" s="33">
        <v>128.12</v>
      </c>
    </row>
    <row r="2092" spans="2:6" outlineLevel="1" x14ac:dyDescent="0.25">
      <c r="B2092" s="31">
        <v>101590</v>
      </c>
      <c r="C2092" s="29" t="s">
        <v>1890</v>
      </c>
      <c r="D2092" s="31" t="s">
        <v>6</v>
      </c>
      <c r="E2092" s="31" t="s">
        <v>43</v>
      </c>
      <c r="F2092" s="33">
        <v>66.37</v>
      </c>
    </row>
    <row r="2093" spans="2:6" outlineLevel="1" x14ac:dyDescent="0.25">
      <c r="B2093" s="31">
        <v>101591</v>
      </c>
      <c r="C2093" s="29" t="s">
        <v>1891</v>
      </c>
      <c r="D2093" s="31" t="s">
        <v>6</v>
      </c>
      <c r="E2093" s="31" t="s">
        <v>43</v>
      </c>
      <c r="F2093" s="33">
        <v>106.77</v>
      </c>
    </row>
    <row r="2094" spans="2:6" outlineLevel="1" x14ac:dyDescent="0.25">
      <c r="B2094" s="31">
        <v>101592</v>
      </c>
      <c r="C2094" s="29" t="s">
        <v>1892</v>
      </c>
      <c r="D2094" s="31" t="s">
        <v>6</v>
      </c>
      <c r="E2094" s="31" t="s">
        <v>43</v>
      </c>
      <c r="F2094" s="33">
        <v>46.52</v>
      </c>
    </row>
    <row r="2095" spans="2:6" outlineLevel="1" x14ac:dyDescent="0.25">
      <c r="B2095" s="31">
        <v>101593</v>
      </c>
      <c r="C2095" s="29" t="s">
        <v>1893</v>
      </c>
      <c r="D2095" s="31" t="s">
        <v>6</v>
      </c>
      <c r="E2095" s="31" t="s">
        <v>43</v>
      </c>
      <c r="F2095" s="33">
        <v>87.13</v>
      </c>
    </row>
    <row r="2096" spans="2:6" outlineLevel="1" x14ac:dyDescent="0.25">
      <c r="B2096" s="31">
        <v>101600</v>
      </c>
      <c r="C2096" s="29" t="s">
        <v>1894</v>
      </c>
      <c r="D2096" s="31" t="s">
        <v>6</v>
      </c>
      <c r="E2096" s="31" t="s">
        <v>43</v>
      </c>
      <c r="F2096" s="33">
        <v>16.47</v>
      </c>
    </row>
    <row r="2097" spans="2:6" outlineLevel="1" x14ac:dyDescent="0.25">
      <c r="B2097" s="31">
        <v>101601</v>
      </c>
      <c r="C2097" s="29" t="s">
        <v>1895</v>
      </c>
      <c r="D2097" s="31" t="s">
        <v>6</v>
      </c>
      <c r="E2097" s="31" t="s">
        <v>43</v>
      </c>
      <c r="F2097" s="33">
        <v>24.38</v>
      </c>
    </row>
    <row r="2098" spans="2:6" outlineLevel="1" x14ac:dyDescent="0.25">
      <c r="B2098" s="31">
        <v>101602</v>
      </c>
      <c r="C2098" s="29" t="s">
        <v>1896</v>
      </c>
      <c r="D2098" s="31" t="s">
        <v>6</v>
      </c>
      <c r="E2098" s="31" t="s">
        <v>43</v>
      </c>
      <c r="F2098" s="33">
        <v>12.21</v>
      </c>
    </row>
    <row r="2099" spans="2:6" outlineLevel="1" x14ac:dyDescent="0.25">
      <c r="B2099" s="31">
        <v>101603</v>
      </c>
      <c r="C2099" s="29" t="s">
        <v>1897</v>
      </c>
      <c r="D2099" s="31" t="s">
        <v>6</v>
      </c>
      <c r="E2099" s="31" t="s">
        <v>43</v>
      </c>
      <c r="F2099" s="33">
        <v>20.13</v>
      </c>
    </row>
    <row r="2100" spans="2:6" outlineLevel="1" x14ac:dyDescent="0.25">
      <c r="B2100" s="31">
        <v>101604</v>
      </c>
      <c r="C2100" s="29" t="s">
        <v>1898</v>
      </c>
      <c r="D2100" s="31" t="s">
        <v>6</v>
      </c>
      <c r="E2100" s="31" t="s">
        <v>43</v>
      </c>
      <c r="F2100" s="33">
        <v>7.99</v>
      </c>
    </row>
    <row r="2101" spans="2:6" outlineLevel="1" x14ac:dyDescent="0.25">
      <c r="B2101" s="31">
        <v>101605</v>
      </c>
      <c r="C2101" s="29" t="s">
        <v>1899</v>
      </c>
      <c r="D2101" s="31" t="s">
        <v>6</v>
      </c>
      <c r="E2101" s="31" t="s">
        <v>43</v>
      </c>
      <c r="F2101" s="33">
        <v>15.9</v>
      </c>
    </row>
    <row r="2102" spans="2:6" outlineLevel="1" x14ac:dyDescent="0.25">
      <c r="B2102" s="31">
        <v>90788</v>
      </c>
      <c r="C2102" s="29" t="s">
        <v>1900</v>
      </c>
      <c r="D2102" s="31" t="s">
        <v>60</v>
      </c>
      <c r="E2102" s="31" t="s">
        <v>43</v>
      </c>
      <c r="F2102" s="33">
        <v>896.08</v>
      </c>
    </row>
    <row r="2103" spans="2:6" outlineLevel="1" x14ac:dyDescent="0.25">
      <c r="B2103" s="31">
        <v>90789</v>
      </c>
      <c r="C2103" s="29" t="s">
        <v>1901</v>
      </c>
      <c r="D2103" s="31" t="s">
        <v>60</v>
      </c>
      <c r="E2103" s="31" t="s">
        <v>43</v>
      </c>
      <c r="F2103" s="33">
        <v>897.73</v>
      </c>
    </row>
    <row r="2104" spans="2:6" outlineLevel="1" x14ac:dyDescent="0.25">
      <c r="B2104" s="31">
        <v>90790</v>
      </c>
      <c r="C2104" s="29" t="s">
        <v>1902</v>
      </c>
      <c r="D2104" s="31" t="s">
        <v>60</v>
      </c>
      <c r="E2104" s="31" t="s">
        <v>43</v>
      </c>
      <c r="F2104" s="33">
        <v>925.78</v>
      </c>
    </row>
    <row r="2105" spans="2:6" outlineLevel="1" x14ac:dyDescent="0.25">
      <c r="B2105" s="31">
        <v>90791</v>
      </c>
      <c r="C2105" s="29" t="s">
        <v>1903</v>
      </c>
      <c r="D2105" s="31" t="s">
        <v>60</v>
      </c>
      <c r="E2105" s="31" t="s">
        <v>43</v>
      </c>
      <c r="F2105" s="33">
        <v>1084.6099999999999</v>
      </c>
    </row>
    <row r="2106" spans="2:6" outlineLevel="1" x14ac:dyDescent="0.25">
      <c r="B2106" s="31">
        <v>90793</v>
      </c>
      <c r="C2106" s="29" t="s">
        <v>1904</v>
      </c>
      <c r="D2106" s="31" t="s">
        <v>60</v>
      </c>
      <c r="E2106" s="31" t="s">
        <v>43</v>
      </c>
      <c r="F2106" s="33">
        <v>1146.1199999999999</v>
      </c>
    </row>
    <row r="2107" spans="2:6" outlineLevel="1" x14ac:dyDescent="0.25">
      <c r="B2107" s="31">
        <v>90794</v>
      </c>
      <c r="C2107" s="29" t="s">
        <v>1905</v>
      </c>
      <c r="D2107" s="31" t="s">
        <v>60</v>
      </c>
      <c r="E2107" s="31" t="s">
        <v>43</v>
      </c>
      <c r="F2107" s="33">
        <v>768.65</v>
      </c>
    </row>
    <row r="2108" spans="2:6" outlineLevel="1" x14ac:dyDescent="0.25">
      <c r="B2108" s="31">
        <v>90795</v>
      </c>
      <c r="C2108" s="29" t="s">
        <v>1906</v>
      </c>
      <c r="D2108" s="31" t="s">
        <v>60</v>
      </c>
      <c r="E2108" s="31" t="s">
        <v>43</v>
      </c>
      <c r="F2108" s="33">
        <v>775.71</v>
      </c>
    </row>
    <row r="2109" spans="2:6" outlineLevel="1" x14ac:dyDescent="0.25">
      <c r="B2109" s="31">
        <v>90796</v>
      </c>
      <c r="C2109" s="29" t="s">
        <v>1907</v>
      </c>
      <c r="D2109" s="31" t="s">
        <v>60</v>
      </c>
      <c r="E2109" s="31" t="s">
        <v>43</v>
      </c>
      <c r="F2109" s="33">
        <v>782.79</v>
      </c>
    </row>
    <row r="2110" spans="2:6" outlineLevel="1" x14ac:dyDescent="0.25">
      <c r="B2110" s="31">
        <v>90797</v>
      </c>
      <c r="C2110" s="29" t="s">
        <v>1908</v>
      </c>
      <c r="D2110" s="31" t="s">
        <v>60</v>
      </c>
      <c r="E2110" s="31" t="s">
        <v>43</v>
      </c>
      <c r="F2110" s="33">
        <v>789.83</v>
      </c>
    </row>
    <row r="2111" spans="2:6" outlineLevel="1" x14ac:dyDescent="0.25">
      <c r="B2111" s="31">
        <v>90798</v>
      </c>
      <c r="C2111" s="29" t="s">
        <v>1909</v>
      </c>
      <c r="D2111" s="31" t="s">
        <v>60</v>
      </c>
      <c r="E2111" s="31" t="s">
        <v>43</v>
      </c>
      <c r="F2111" s="33">
        <v>1148.67</v>
      </c>
    </row>
    <row r="2112" spans="2:6" outlineLevel="1" x14ac:dyDescent="0.25">
      <c r="B2112" s="31">
        <v>90799</v>
      </c>
      <c r="C2112" s="29" t="s">
        <v>1910</v>
      </c>
      <c r="D2112" s="31" t="s">
        <v>60</v>
      </c>
      <c r="E2112" s="31" t="s">
        <v>43</v>
      </c>
      <c r="F2112" s="33">
        <v>1184.9000000000001</v>
      </c>
    </row>
    <row r="2113" spans="2:6" outlineLevel="1" x14ac:dyDescent="0.25">
      <c r="B2113" s="31">
        <v>90801</v>
      </c>
      <c r="C2113" s="29" t="s">
        <v>1911</v>
      </c>
      <c r="D2113" s="31" t="s">
        <v>60</v>
      </c>
      <c r="E2113" s="31" t="s">
        <v>45</v>
      </c>
      <c r="F2113" s="33">
        <v>342.79</v>
      </c>
    </row>
    <row r="2114" spans="2:6" outlineLevel="1" x14ac:dyDescent="0.25">
      <c r="B2114" s="31">
        <v>90806</v>
      </c>
      <c r="C2114" s="29" t="s">
        <v>1912</v>
      </c>
      <c r="D2114" s="31" t="s">
        <v>60</v>
      </c>
      <c r="E2114" s="31" t="s">
        <v>43</v>
      </c>
      <c r="F2114" s="33">
        <v>432.22</v>
      </c>
    </row>
    <row r="2115" spans="2:6" outlineLevel="1" x14ac:dyDescent="0.25">
      <c r="B2115" s="31">
        <v>90820</v>
      </c>
      <c r="C2115" s="29" t="s">
        <v>1913</v>
      </c>
      <c r="D2115" s="31" t="s">
        <v>60</v>
      </c>
      <c r="E2115" s="31" t="s">
        <v>43</v>
      </c>
      <c r="F2115" s="33">
        <v>324.39999999999998</v>
      </c>
    </row>
    <row r="2116" spans="2:6" outlineLevel="1" x14ac:dyDescent="0.25">
      <c r="B2116" s="31">
        <v>90821</v>
      </c>
      <c r="C2116" s="29" t="s">
        <v>1914</v>
      </c>
      <c r="D2116" s="31" t="s">
        <v>60</v>
      </c>
      <c r="E2116" s="31" t="s">
        <v>43</v>
      </c>
      <c r="F2116" s="33">
        <v>330.92</v>
      </c>
    </row>
    <row r="2117" spans="2:6" outlineLevel="1" x14ac:dyDescent="0.25">
      <c r="B2117" s="31">
        <v>90822</v>
      </c>
      <c r="C2117" s="29" t="s">
        <v>1915</v>
      </c>
      <c r="D2117" s="31" t="s">
        <v>60</v>
      </c>
      <c r="E2117" s="31" t="s">
        <v>43</v>
      </c>
      <c r="F2117" s="33">
        <v>356.02</v>
      </c>
    </row>
    <row r="2118" spans="2:6" outlineLevel="1" x14ac:dyDescent="0.25">
      <c r="B2118" s="31">
        <v>90823</v>
      </c>
      <c r="C2118" s="29" t="s">
        <v>1916</v>
      </c>
      <c r="D2118" s="31" t="s">
        <v>60</v>
      </c>
      <c r="E2118" s="31" t="s">
        <v>43</v>
      </c>
      <c r="F2118" s="33">
        <v>442.21</v>
      </c>
    </row>
    <row r="2119" spans="2:6" outlineLevel="1" x14ac:dyDescent="0.25">
      <c r="B2119" s="31">
        <v>90824</v>
      </c>
      <c r="C2119" s="29" t="s">
        <v>1917</v>
      </c>
      <c r="D2119" s="31" t="s">
        <v>60</v>
      </c>
      <c r="E2119" s="31" t="s">
        <v>43</v>
      </c>
      <c r="F2119" s="33">
        <v>640.36</v>
      </c>
    </row>
    <row r="2120" spans="2:6" outlineLevel="1" x14ac:dyDescent="0.25">
      <c r="B2120" s="31">
        <v>90825</v>
      </c>
      <c r="C2120" s="29" t="s">
        <v>1918</v>
      </c>
      <c r="D2120" s="31" t="s">
        <v>60</v>
      </c>
      <c r="E2120" s="31" t="s">
        <v>43</v>
      </c>
      <c r="F2120" s="33">
        <v>715.27</v>
      </c>
    </row>
    <row r="2121" spans="2:6" outlineLevel="1" x14ac:dyDescent="0.25">
      <c r="B2121" s="31">
        <v>90830</v>
      </c>
      <c r="C2121" s="29" t="s">
        <v>1919</v>
      </c>
      <c r="D2121" s="31" t="s">
        <v>60</v>
      </c>
      <c r="E2121" s="31" t="s">
        <v>45</v>
      </c>
      <c r="F2121" s="33">
        <v>162.97</v>
      </c>
    </row>
    <row r="2122" spans="2:6" outlineLevel="1" x14ac:dyDescent="0.25">
      <c r="B2122" s="31">
        <v>90831</v>
      </c>
      <c r="C2122" s="29" t="s">
        <v>1920</v>
      </c>
      <c r="D2122" s="31" t="s">
        <v>60</v>
      </c>
      <c r="E2122" s="31" t="s">
        <v>45</v>
      </c>
      <c r="F2122" s="33">
        <v>142.85</v>
      </c>
    </row>
    <row r="2123" spans="2:6" outlineLevel="1" x14ac:dyDescent="0.25">
      <c r="B2123" s="31">
        <v>90841</v>
      </c>
      <c r="C2123" s="29" t="s">
        <v>1921</v>
      </c>
      <c r="D2123" s="31" t="s">
        <v>60</v>
      </c>
      <c r="E2123" s="31" t="s">
        <v>43</v>
      </c>
      <c r="F2123" s="33">
        <v>1023.69</v>
      </c>
    </row>
    <row r="2124" spans="2:6" outlineLevel="1" x14ac:dyDescent="0.25">
      <c r="B2124" s="31">
        <v>90842</v>
      </c>
      <c r="C2124" s="29" t="s">
        <v>1922</v>
      </c>
      <c r="D2124" s="31" t="s">
        <v>60</v>
      </c>
      <c r="E2124" s="31" t="s">
        <v>43</v>
      </c>
      <c r="F2124" s="33">
        <v>1032.8</v>
      </c>
    </row>
    <row r="2125" spans="2:6" outlineLevel="1" x14ac:dyDescent="0.25">
      <c r="B2125" s="31">
        <v>90843</v>
      </c>
      <c r="C2125" s="29" t="s">
        <v>1923</v>
      </c>
      <c r="D2125" s="31" t="s">
        <v>60</v>
      </c>
      <c r="E2125" s="31" t="s">
        <v>43</v>
      </c>
      <c r="F2125" s="33">
        <v>1080.6099999999999</v>
      </c>
    </row>
    <row r="2126" spans="2:6" outlineLevel="1" x14ac:dyDescent="0.25">
      <c r="B2126" s="31">
        <v>90844</v>
      </c>
      <c r="C2126" s="29" t="s">
        <v>1924</v>
      </c>
      <c r="D2126" s="31" t="s">
        <v>60</v>
      </c>
      <c r="E2126" s="31" t="s">
        <v>43</v>
      </c>
      <c r="F2126" s="33">
        <v>1169.3800000000001</v>
      </c>
    </row>
    <row r="2127" spans="2:6" outlineLevel="1" x14ac:dyDescent="0.25">
      <c r="B2127" s="31">
        <v>90845</v>
      </c>
      <c r="C2127" s="29" t="s">
        <v>1925</v>
      </c>
      <c r="D2127" s="31" t="s">
        <v>60</v>
      </c>
      <c r="E2127" s="31" t="s">
        <v>43</v>
      </c>
      <c r="F2127" s="33">
        <v>1364.95</v>
      </c>
    </row>
    <row r="2128" spans="2:6" outlineLevel="1" x14ac:dyDescent="0.25">
      <c r="B2128" s="31">
        <v>90846</v>
      </c>
      <c r="C2128" s="29" t="s">
        <v>1926</v>
      </c>
      <c r="D2128" s="31" t="s">
        <v>60</v>
      </c>
      <c r="E2128" s="31" t="s">
        <v>43</v>
      </c>
      <c r="F2128" s="33">
        <v>1442.44</v>
      </c>
    </row>
    <row r="2129" spans="2:6" outlineLevel="1" x14ac:dyDescent="0.25">
      <c r="B2129" s="31">
        <v>90847</v>
      </c>
      <c r="C2129" s="29" t="s">
        <v>1927</v>
      </c>
      <c r="D2129" s="31" t="s">
        <v>60</v>
      </c>
      <c r="E2129" s="31" t="s">
        <v>43</v>
      </c>
      <c r="F2129" s="33">
        <v>880.84</v>
      </c>
    </row>
    <row r="2130" spans="2:6" outlineLevel="1" x14ac:dyDescent="0.25">
      <c r="B2130" s="31">
        <v>90848</v>
      </c>
      <c r="C2130" s="29" t="s">
        <v>1928</v>
      </c>
      <c r="D2130" s="31" t="s">
        <v>60</v>
      </c>
      <c r="E2130" s="31" t="s">
        <v>43</v>
      </c>
      <c r="F2130" s="33">
        <v>889.95</v>
      </c>
    </row>
    <row r="2131" spans="2:6" outlineLevel="1" x14ac:dyDescent="0.25">
      <c r="B2131" s="31">
        <v>90849</v>
      </c>
      <c r="C2131" s="29" t="s">
        <v>1929</v>
      </c>
      <c r="D2131" s="31" t="s">
        <v>60</v>
      </c>
      <c r="E2131" s="31" t="s">
        <v>43</v>
      </c>
      <c r="F2131" s="33">
        <v>917.64</v>
      </c>
    </row>
    <row r="2132" spans="2:6" outlineLevel="1" x14ac:dyDescent="0.25">
      <c r="B2132" s="31">
        <v>90850</v>
      </c>
      <c r="C2132" s="29" t="s">
        <v>1930</v>
      </c>
      <c r="D2132" s="31" t="s">
        <v>60</v>
      </c>
      <c r="E2132" s="31" t="s">
        <v>43</v>
      </c>
      <c r="F2132" s="33">
        <v>1006.41</v>
      </c>
    </row>
    <row r="2133" spans="2:6" outlineLevel="1" x14ac:dyDescent="0.25">
      <c r="B2133" s="31">
        <v>90851</v>
      </c>
      <c r="C2133" s="29" t="s">
        <v>1931</v>
      </c>
      <c r="D2133" s="31" t="s">
        <v>60</v>
      </c>
      <c r="E2133" s="31" t="s">
        <v>43</v>
      </c>
      <c r="F2133" s="33">
        <v>1201.98</v>
      </c>
    </row>
    <row r="2134" spans="2:6" outlineLevel="1" x14ac:dyDescent="0.25">
      <c r="B2134" s="31">
        <v>90852</v>
      </c>
      <c r="C2134" s="29" t="s">
        <v>1932</v>
      </c>
      <c r="D2134" s="31" t="s">
        <v>60</v>
      </c>
      <c r="E2134" s="31" t="s">
        <v>43</v>
      </c>
      <c r="F2134" s="33">
        <v>1279.47</v>
      </c>
    </row>
    <row r="2135" spans="2:6" outlineLevel="1" x14ac:dyDescent="0.25">
      <c r="B2135" s="31">
        <v>91009</v>
      </c>
      <c r="C2135" s="29" t="s">
        <v>1933</v>
      </c>
      <c r="D2135" s="31" t="s">
        <v>60</v>
      </c>
      <c r="E2135" s="31" t="s">
        <v>43</v>
      </c>
      <c r="F2135" s="33">
        <v>336.63</v>
      </c>
    </row>
    <row r="2136" spans="2:6" outlineLevel="1" x14ac:dyDescent="0.25">
      <c r="B2136" s="31">
        <v>91010</v>
      </c>
      <c r="C2136" s="29" t="s">
        <v>1934</v>
      </c>
      <c r="D2136" s="31" t="s">
        <v>60</v>
      </c>
      <c r="E2136" s="31" t="s">
        <v>43</v>
      </c>
      <c r="F2136" s="33">
        <v>343.73</v>
      </c>
    </row>
    <row r="2137" spans="2:6" outlineLevel="1" x14ac:dyDescent="0.25">
      <c r="B2137" s="31">
        <v>91011</v>
      </c>
      <c r="C2137" s="29" t="s">
        <v>1935</v>
      </c>
      <c r="D2137" s="31" t="s">
        <v>60</v>
      </c>
      <c r="E2137" s="31" t="s">
        <v>43</v>
      </c>
      <c r="F2137" s="33">
        <v>405.67</v>
      </c>
    </row>
    <row r="2138" spans="2:6" outlineLevel="1" x14ac:dyDescent="0.25">
      <c r="B2138" s="31">
        <v>91012</v>
      </c>
      <c r="C2138" s="29" t="s">
        <v>1936</v>
      </c>
      <c r="D2138" s="31" t="s">
        <v>60</v>
      </c>
      <c r="E2138" s="31" t="s">
        <v>43</v>
      </c>
      <c r="F2138" s="33">
        <v>453.05</v>
      </c>
    </row>
    <row r="2139" spans="2:6" outlineLevel="1" x14ac:dyDescent="0.25">
      <c r="B2139" s="31">
        <v>91013</v>
      </c>
      <c r="C2139" s="29" t="s">
        <v>1937</v>
      </c>
      <c r="D2139" s="31" t="s">
        <v>60</v>
      </c>
      <c r="E2139" s="31" t="s">
        <v>43</v>
      </c>
      <c r="F2139" s="33">
        <v>893.07</v>
      </c>
    </row>
    <row r="2140" spans="2:6" outlineLevel="1" x14ac:dyDescent="0.25">
      <c r="B2140" s="31">
        <v>91014</v>
      </c>
      <c r="C2140" s="29" t="s">
        <v>1938</v>
      </c>
      <c r="D2140" s="31" t="s">
        <v>60</v>
      </c>
      <c r="E2140" s="31" t="s">
        <v>43</v>
      </c>
      <c r="F2140" s="33">
        <v>902.76</v>
      </c>
    </row>
    <row r="2141" spans="2:6" outlineLevel="1" x14ac:dyDescent="0.25">
      <c r="B2141" s="31">
        <v>91015</v>
      </c>
      <c r="C2141" s="29" t="s">
        <v>1939</v>
      </c>
      <c r="D2141" s="31" t="s">
        <v>60</v>
      </c>
      <c r="E2141" s="31" t="s">
        <v>43</v>
      </c>
      <c r="F2141" s="33">
        <v>967.29</v>
      </c>
    </row>
    <row r="2142" spans="2:6" outlineLevel="1" x14ac:dyDescent="0.25">
      <c r="B2142" s="31">
        <v>91016</v>
      </c>
      <c r="C2142" s="29" t="s">
        <v>1940</v>
      </c>
      <c r="D2142" s="31" t="s">
        <v>60</v>
      </c>
      <c r="E2142" s="31" t="s">
        <v>43</v>
      </c>
      <c r="F2142" s="33">
        <v>1017.25</v>
      </c>
    </row>
    <row r="2143" spans="2:6" outlineLevel="1" x14ac:dyDescent="0.25">
      <c r="B2143" s="31">
        <v>91287</v>
      </c>
      <c r="C2143" s="29" t="s">
        <v>1941</v>
      </c>
      <c r="D2143" s="31" t="s">
        <v>60</v>
      </c>
      <c r="E2143" s="31" t="s">
        <v>45</v>
      </c>
      <c r="F2143" s="33">
        <v>248.61</v>
      </c>
    </row>
    <row r="2144" spans="2:6" outlineLevel="1" x14ac:dyDescent="0.25">
      <c r="B2144" s="31">
        <v>91292</v>
      </c>
      <c r="C2144" s="29" t="s">
        <v>1942</v>
      </c>
      <c r="D2144" s="31" t="s">
        <v>60</v>
      </c>
      <c r="E2144" s="31" t="s">
        <v>43</v>
      </c>
      <c r="F2144" s="33">
        <v>338.04</v>
      </c>
    </row>
    <row r="2145" spans="2:6" outlineLevel="1" x14ac:dyDescent="0.25">
      <c r="B2145" s="31">
        <v>91295</v>
      </c>
      <c r="C2145" s="29" t="s">
        <v>1943</v>
      </c>
      <c r="D2145" s="31" t="s">
        <v>60</v>
      </c>
      <c r="E2145" s="31" t="s">
        <v>43</v>
      </c>
      <c r="F2145" s="33">
        <v>347.22</v>
      </c>
    </row>
    <row r="2146" spans="2:6" outlineLevel="1" x14ac:dyDescent="0.25">
      <c r="B2146" s="31">
        <v>91296</v>
      </c>
      <c r="C2146" s="29" t="s">
        <v>1944</v>
      </c>
      <c r="D2146" s="31" t="s">
        <v>60</v>
      </c>
      <c r="E2146" s="31" t="s">
        <v>43</v>
      </c>
      <c r="F2146" s="33">
        <v>373.32</v>
      </c>
    </row>
    <row r="2147" spans="2:6" outlineLevel="1" x14ac:dyDescent="0.25">
      <c r="B2147" s="31">
        <v>91297</v>
      </c>
      <c r="C2147" s="29" t="s">
        <v>1945</v>
      </c>
      <c r="D2147" s="31" t="s">
        <v>60</v>
      </c>
      <c r="E2147" s="31" t="s">
        <v>43</v>
      </c>
      <c r="F2147" s="33">
        <v>412.73</v>
      </c>
    </row>
    <row r="2148" spans="2:6" outlineLevel="1" x14ac:dyDescent="0.25">
      <c r="B2148" s="31">
        <v>91298</v>
      </c>
      <c r="C2148" s="29" t="s">
        <v>1946</v>
      </c>
      <c r="D2148" s="31" t="s">
        <v>60</v>
      </c>
      <c r="E2148" s="31" t="s">
        <v>43</v>
      </c>
      <c r="F2148" s="33">
        <v>874</v>
      </c>
    </row>
    <row r="2149" spans="2:6" outlineLevel="1" x14ac:dyDescent="0.25">
      <c r="B2149" s="31">
        <v>91299</v>
      </c>
      <c r="C2149" s="29" t="s">
        <v>1947</v>
      </c>
      <c r="D2149" s="31" t="s">
        <v>60</v>
      </c>
      <c r="E2149" s="31" t="s">
        <v>43</v>
      </c>
      <c r="F2149" s="33">
        <v>1229.0899999999999</v>
      </c>
    </row>
    <row r="2150" spans="2:6" outlineLevel="1" x14ac:dyDescent="0.25">
      <c r="B2150" s="31">
        <v>91304</v>
      </c>
      <c r="C2150" s="29" t="s">
        <v>1948</v>
      </c>
      <c r="D2150" s="31" t="s">
        <v>60</v>
      </c>
      <c r="E2150" s="31" t="s">
        <v>45</v>
      </c>
      <c r="F2150" s="33">
        <v>99.37</v>
      </c>
    </row>
    <row r="2151" spans="2:6" outlineLevel="1" x14ac:dyDescent="0.25">
      <c r="B2151" s="31">
        <v>91305</v>
      </c>
      <c r="C2151" s="29" t="s">
        <v>1949</v>
      </c>
      <c r="D2151" s="31" t="s">
        <v>60</v>
      </c>
      <c r="E2151" s="31" t="s">
        <v>45</v>
      </c>
      <c r="F2151" s="33">
        <v>99.09</v>
      </c>
    </row>
    <row r="2152" spans="2:6" outlineLevel="1" x14ac:dyDescent="0.25">
      <c r="B2152" s="31">
        <v>91306</v>
      </c>
      <c r="C2152" s="29" t="s">
        <v>1950</v>
      </c>
      <c r="D2152" s="31" t="s">
        <v>60</v>
      </c>
      <c r="E2152" s="31" t="s">
        <v>45</v>
      </c>
      <c r="F2152" s="33">
        <v>142.85</v>
      </c>
    </row>
    <row r="2153" spans="2:6" outlineLevel="1" x14ac:dyDescent="0.25">
      <c r="B2153" s="31">
        <v>91307</v>
      </c>
      <c r="C2153" s="29" t="s">
        <v>1951</v>
      </c>
      <c r="D2153" s="31" t="s">
        <v>60</v>
      </c>
      <c r="E2153" s="31" t="s">
        <v>45</v>
      </c>
      <c r="F2153" s="33">
        <v>84.33</v>
      </c>
    </row>
    <row r="2154" spans="2:6" outlineLevel="1" x14ac:dyDescent="0.25">
      <c r="B2154" s="31">
        <v>91312</v>
      </c>
      <c r="C2154" s="29" t="s">
        <v>1952</v>
      </c>
      <c r="D2154" s="31" t="s">
        <v>60</v>
      </c>
      <c r="E2154" s="31" t="s">
        <v>43</v>
      </c>
      <c r="F2154" s="33">
        <v>845.05</v>
      </c>
    </row>
    <row r="2155" spans="2:6" outlineLevel="1" x14ac:dyDescent="0.25">
      <c r="B2155" s="31">
        <v>91313</v>
      </c>
      <c r="C2155" s="29" t="s">
        <v>1953</v>
      </c>
      <c r="D2155" s="31" t="s">
        <v>60</v>
      </c>
      <c r="E2155" s="31" t="s">
        <v>43</v>
      </c>
      <c r="F2155" s="33">
        <v>838.55</v>
      </c>
    </row>
    <row r="2156" spans="2:6" outlineLevel="1" x14ac:dyDescent="0.25">
      <c r="B2156" s="31">
        <v>91314</v>
      </c>
      <c r="C2156" s="29" t="s">
        <v>1954</v>
      </c>
      <c r="D2156" s="31" t="s">
        <v>60</v>
      </c>
      <c r="E2156" s="31" t="s">
        <v>43</v>
      </c>
      <c r="F2156" s="33">
        <v>880.43</v>
      </c>
    </row>
    <row r="2157" spans="2:6" outlineLevel="1" x14ac:dyDescent="0.25">
      <c r="B2157" s="31">
        <v>91315</v>
      </c>
      <c r="C2157" s="29" t="s">
        <v>1955</v>
      </c>
      <c r="D2157" s="31" t="s">
        <v>60</v>
      </c>
      <c r="E2157" s="31" t="s">
        <v>43</v>
      </c>
      <c r="F2157" s="33">
        <v>968.36</v>
      </c>
    </row>
    <row r="2158" spans="2:6" outlineLevel="1" x14ac:dyDescent="0.25">
      <c r="B2158" s="31">
        <v>91316</v>
      </c>
      <c r="C2158" s="29" t="s">
        <v>1956</v>
      </c>
      <c r="D2158" s="31" t="s">
        <v>60</v>
      </c>
      <c r="E2158" s="31" t="s">
        <v>43</v>
      </c>
      <c r="F2158" s="33">
        <v>1164.77</v>
      </c>
    </row>
    <row r="2159" spans="2:6" outlineLevel="1" x14ac:dyDescent="0.25">
      <c r="B2159" s="31">
        <v>91317</v>
      </c>
      <c r="C2159" s="29" t="s">
        <v>1957</v>
      </c>
      <c r="D2159" s="31" t="s">
        <v>60</v>
      </c>
      <c r="E2159" s="31" t="s">
        <v>43</v>
      </c>
      <c r="F2159" s="33">
        <v>1241.42</v>
      </c>
    </row>
    <row r="2160" spans="2:6" outlineLevel="1" x14ac:dyDescent="0.25">
      <c r="B2160" s="31">
        <v>91318</v>
      </c>
      <c r="C2160" s="29" t="s">
        <v>1958</v>
      </c>
      <c r="D2160" s="31" t="s">
        <v>60</v>
      </c>
      <c r="E2160" s="31" t="s">
        <v>43</v>
      </c>
      <c r="F2160" s="33">
        <v>745.96</v>
      </c>
    </row>
    <row r="2161" spans="2:6" outlineLevel="1" x14ac:dyDescent="0.25">
      <c r="B2161" s="31">
        <v>91319</v>
      </c>
      <c r="C2161" s="29" t="s">
        <v>1959</v>
      </c>
      <c r="D2161" s="31" t="s">
        <v>60</v>
      </c>
      <c r="E2161" s="31" t="s">
        <v>43</v>
      </c>
      <c r="F2161" s="33">
        <v>754.22</v>
      </c>
    </row>
    <row r="2162" spans="2:6" outlineLevel="1" x14ac:dyDescent="0.25">
      <c r="B2162" s="31">
        <v>91320</v>
      </c>
      <c r="C2162" s="29" t="s">
        <v>1960</v>
      </c>
      <c r="D2162" s="31" t="s">
        <v>60</v>
      </c>
      <c r="E2162" s="31" t="s">
        <v>43</v>
      </c>
      <c r="F2162" s="33">
        <v>781.06</v>
      </c>
    </row>
    <row r="2163" spans="2:6" outlineLevel="1" x14ac:dyDescent="0.25">
      <c r="B2163" s="31">
        <v>91321</v>
      </c>
      <c r="C2163" s="29" t="s">
        <v>1961</v>
      </c>
      <c r="D2163" s="31" t="s">
        <v>60</v>
      </c>
      <c r="E2163" s="31" t="s">
        <v>43</v>
      </c>
      <c r="F2163" s="33">
        <v>868.99</v>
      </c>
    </row>
    <row r="2164" spans="2:6" outlineLevel="1" x14ac:dyDescent="0.25">
      <c r="B2164" s="31">
        <v>91322</v>
      </c>
      <c r="C2164" s="29" t="s">
        <v>1962</v>
      </c>
      <c r="D2164" s="31" t="s">
        <v>60</v>
      </c>
      <c r="E2164" s="31" t="s">
        <v>43</v>
      </c>
      <c r="F2164" s="33">
        <v>1065.4000000000001</v>
      </c>
    </row>
    <row r="2165" spans="2:6" outlineLevel="1" x14ac:dyDescent="0.25">
      <c r="B2165" s="31">
        <v>91323</v>
      </c>
      <c r="C2165" s="29" t="s">
        <v>1963</v>
      </c>
      <c r="D2165" s="31" t="s">
        <v>60</v>
      </c>
      <c r="E2165" s="31" t="s">
        <v>43</v>
      </c>
      <c r="F2165" s="33">
        <v>1142.05</v>
      </c>
    </row>
    <row r="2166" spans="2:6" outlineLevel="1" x14ac:dyDescent="0.25">
      <c r="B2166" s="31">
        <v>91324</v>
      </c>
      <c r="C2166" s="29" t="s">
        <v>1964</v>
      </c>
      <c r="D2166" s="31" t="s">
        <v>60</v>
      </c>
      <c r="E2166" s="31" t="s">
        <v>43</v>
      </c>
      <c r="F2166" s="33">
        <v>758.19</v>
      </c>
    </row>
    <row r="2167" spans="2:6" outlineLevel="1" x14ac:dyDescent="0.25">
      <c r="B2167" s="31">
        <v>91325</v>
      </c>
      <c r="C2167" s="29" t="s">
        <v>1965</v>
      </c>
      <c r="D2167" s="31" t="s">
        <v>60</v>
      </c>
      <c r="E2167" s="31" t="s">
        <v>43</v>
      </c>
      <c r="F2167" s="33">
        <v>767.03</v>
      </c>
    </row>
    <row r="2168" spans="2:6" outlineLevel="1" x14ac:dyDescent="0.25">
      <c r="B2168" s="31">
        <v>91326</v>
      </c>
      <c r="C2168" s="29" t="s">
        <v>1966</v>
      </c>
      <c r="D2168" s="31" t="s">
        <v>60</v>
      </c>
      <c r="E2168" s="31" t="s">
        <v>43</v>
      </c>
      <c r="F2168" s="33">
        <v>830.71</v>
      </c>
    </row>
    <row r="2169" spans="2:6" outlineLevel="1" x14ac:dyDescent="0.25">
      <c r="B2169" s="31">
        <v>91327</v>
      </c>
      <c r="C2169" s="29" t="s">
        <v>1967</v>
      </c>
      <c r="D2169" s="31" t="s">
        <v>60</v>
      </c>
      <c r="E2169" s="31" t="s">
        <v>43</v>
      </c>
      <c r="F2169" s="33">
        <v>879.83</v>
      </c>
    </row>
    <row r="2170" spans="2:6" outlineLevel="1" x14ac:dyDescent="0.25">
      <c r="B2170" s="31">
        <v>91328</v>
      </c>
      <c r="C2170" s="29" t="s">
        <v>1968</v>
      </c>
      <c r="D2170" s="31" t="s">
        <v>60</v>
      </c>
      <c r="E2170" s="31" t="s">
        <v>43</v>
      </c>
      <c r="F2170" s="33">
        <v>903.66</v>
      </c>
    </row>
    <row r="2171" spans="2:6" outlineLevel="1" x14ac:dyDescent="0.25">
      <c r="B2171" s="31">
        <v>91329</v>
      </c>
      <c r="C2171" s="29" t="s">
        <v>1969</v>
      </c>
      <c r="D2171" s="31" t="s">
        <v>60</v>
      </c>
      <c r="E2171" s="31" t="s">
        <v>43</v>
      </c>
      <c r="F2171" s="33">
        <v>768.78</v>
      </c>
    </row>
    <row r="2172" spans="2:6" outlineLevel="1" x14ac:dyDescent="0.25">
      <c r="B2172" s="31">
        <v>91330</v>
      </c>
      <c r="C2172" s="29" t="s">
        <v>1970</v>
      </c>
      <c r="D2172" s="31" t="s">
        <v>60</v>
      </c>
      <c r="E2172" s="31" t="s">
        <v>43</v>
      </c>
      <c r="F2172" s="33">
        <v>932.35</v>
      </c>
    </row>
    <row r="2173" spans="2:6" outlineLevel="1" x14ac:dyDescent="0.25">
      <c r="B2173" s="31">
        <v>91331</v>
      </c>
      <c r="C2173" s="29" t="s">
        <v>1971</v>
      </c>
      <c r="D2173" s="31" t="s">
        <v>60</v>
      </c>
      <c r="E2173" s="31" t="s">
        <v>43</v>
      </c>
      <c r="F2173" s="33">
        <v>796.62</v>
      </c>
    </row>
    <row r="2174" spans="2:6" outlineLevel="1" x14ac:dyDescent="0.25">
      <c r="B2174" s="31">
        <v>91332</v>
      </c>
      <c r="C2174" s="29" t="s">
        <v>1972</v>
      </c>
      <c r="D2174" s="31" t="s">
        <v>60</v>
      </c>
      <c r="E2174" s="31" t="s">
        <v>43</v>
      </c>
      <c r="F2174" s="33">
        <v>974.35</v>
      </c>
    </row>
    <row r="2175" spans="2:6" outlineLevel="1" x14ac:dyDescent="0.25">
      <c r="B2175" s="31">
        <v>91333</v>
      </c>
      <c r="C2175" s="29" t="s">
        <v>1973</v>
      </c>
      <c r="D2175" s="31" t="s">
        <v>60</v>
      </c>
      <c r="E2175" s="31" t="s">
        <v>43</v>
      </c>
      <c r="F2175" s="33">
        <v>837.77</v>
      </c>
    </row>
    <row r="2176" spans="2:6" outlineLevel="1" x14ac:dyDescent="0.25">
      <c r="B2176" s="31">
        <v>91334</v>
      </c>
      <c r="C2176" s="29" t="s">
        <v>1974</v>
      </c>
      <c r="D2176" s="31" t="s">
        <v>60</v>
      </c>
      <c r="E2176" s="31" t="s">
        <v>43</v>
      </c>
      <c r="F2176" s="33">
        <v>1435.62</v>
      </c>
    </row>
    <row r="2177" spans="2:6" outlineLevel="1" x14ac:dyDescent="0.25">
      <c r="B2177" s="31">
        <v>91335</v>
      </c>
      <c r="C2177" s="29" t="s">
        <v>1975</v>
      </c>
      <c r="D2177" s="31" t="s">
        <v>60</v>
      </c>
      <c r="E2177" s="31" t="s">
        <v>43</v>
      </c>
      <c r="F2177" s="33">
        <v>1299.04</v>
      </c>
    </row>
    <row r="2178" spans="2:6" outlineLevel="1" x14ac:dyDescent="0.25">
      <c r="B2178" s="31">
        <v>91336</v>
      </c>
      <c r="C2178" s="29" t="s">
        <v>1976</v>
      </c>
      <c r="D2178" s="31" t="s">
        <v>60</v>
      </c>
      <c r="E2178" s="31" t="s">
        <v>43</v>
      </c>
      <c r="F2178" s="33">
        <v>1790.71</v>
      </c>
    </row>
    <row r="2179" spans="2:6" outlineLevel="1" x14ac:dyDescent="0.25">
      <c r="B2179" s="31">
        <v>91337</v>
      </c>
      <c r="C2179" s="29" t="s">
        <v>1977</v>
      </c>
      <c r="D2179" s="31" t="s">
        <v>60</v>
      </c>
      <c r="E2179" s="31" t="s">
        <v>43</v>
      </c>
      <c r="F2179" s="33">
        <v>1654.13</v>
      </c>
    </row>
    <row r="2180" spans="2:6" outlineLevel="1" x14ac:dyDescent="0.25">
      <c r="B2180" s="31">
        <v>100659</v>
      </c>
      <c r="C2180" s="29" t="s">
        <v>1978</v>
      </c>
      <c r="D2180" s="31" t="s">
        <v>42</v>
      </c>
      <c r="E2180" s="31" t="s">
        <v>45</v>
      </c>
      <c r="F2180" s="33">
        <v>12.94</v>
      </c>
    </row>
    <row r="2181" spans="2:6" outlineLevel="1" x14ac:dyDescent="0.25">
      <c r="B2181" s="31">
        <v>100660</v>
      </c>
      <c r="C2181" s="29" t="s">
        <v>1979</v>
      </c>
      <c r="D2181" s="31" t="s">
        <v>42</v>
      </c>
      <c r="E2181" s="31" t="s">
        <v>45</v>
      </c>
      <c r="F2181" s="33">
        <v>8.6999999999999993</v>
      </c>
    </row>
    <row r="2182" spans="2:6" outlineLevel="1" x14ac:dyDescent="0.25">
      <c r="B2182" s="31">
        <v>100675</v>
      </c>
      <c r="C2182" s="29" t="s">
        <v>1980</v>
      </c>
      <c r="D2182" s="31" t="s">
        <v>60</v>
      </c>
      <c r="E2182" s="31" t="s">
        <v>43</v>
      </c>
      <c r="F2182" s="33">
        <v>1022.04</v>
      </c>
    </row>
    <row r="2183" spans="2:6" outlineLevel="1" x14ac:dyDescent="0.25">
      <c r="B2183" s="31">
        <v>100676</v>
      </c>
      <c r="C2183" s="29" t="s">
        <v>1981</v>
      </c>
      <c r="D2183" s="31" t="s">
        <v>60</v>
      </c>
      <c r="E2183" s="31" t="s">
        <v>45</v>
      </c>
      <c r="F2183" s="33">
        <v>206.28</v>
      </c>
    </row>
    <row r="2184" spans="2:6" outlineLevel="1" x14ac:dyDescent="0.25">
      <c r="B2184" s="31">
        <v>100678</v>
      </c>
      <c r="C2184" s="29" t="s">
        <v>1982</v>
      </c>
      <c r="D2184" s="31" t="s">
        <v>60</v>
      </c>
      <c r="E2184" s="31" t="s">
        <v>43</v>
      </c>
      <c r="F2184" s="33">
        <v>1035.92</v>
      </c>
    </row>
    <row r="2185" spans="2:6" outlineLevel="1" x14ac:dyDescent="0.25">
      <c r="B2185" s="31">
        <v>100679</v>
      </c>
      <c r="C2185" s="29" t="s">
        <v>1983</v>
      </c>
      <c r="D2185" s="31" t="s">
        <v>60</v>
      </c>
      <c r="E2185" s="31" t="s">
        <v>43</v>
      </c>
      <c r="F2185" s="33">
        <v>857.28</v>
      </c>
    </row>
    <row r="2186" spans="2:6" outlineLevel="1" x14ac:dyDescent="0.25">
      <c r="B2186" s="31">
        <v>100680</v>
      </c>
      <c r="C2186" s="29" t="s">
        <v>1984</v>
      </c>
      <c r="D2186" s="31" t="s">
        <v>60</v>
      </c>
      <c r="E2186" s="31" t="s">
        <v>43</v>
      </c>
      <c r="F2186" s="33">
        <v>1045.6099999999999</v>
      </c>
    </row>
    <row r="2187" spans="2:6" outlineLevel="1" x14ac:dyDescent="0.25">
      <c r="B2187" s="31">
        <v>100681</v>
      </c>
      <c r="C2187" s="29" t="s">
        <v>1985</v>
      </c>
      <c r="D2187" s="31" t="s">
        <v>60</v>
      </c>
      <c r="E2187" s="31" t="s">
        <v>43</v>
      </c>
      <c r="F2187" s="33">
        <v>1075.2</v>
      </c>
    </row>
    <row r="2188" spans="2:6" outlineLevel="1" x14ac:dyDescent="0.25">
      <c r="B2188" s="31">
        <v>100682</v>
      </c>
      <c r="C2188" s="29" t="s">
        <v>1986</v>
      </c>
      <c r="D2188" s="31" t="s">
        <v>60</v>
      </c>
      <c r="E2188" s="31" t="s">
        <v>43</v>
      </c>
      <c r="F2188" s="33">
        <v>880.95</v>
      </c>
    </row>
    <row r="2189" spans="2:6" outlineLevel="1" x14ac:dyDescent="0.25">
      <c r="B2189" s="31">
        <v>100683</v>
      </c>
      <c r="C2189" s="29" t="s">
        <v>1987</v>
      </c>
      <c r="D2189" s="31" t="s">
        <v>60</v>
      </c>
      <c r="E2189" s="31" t="s">
        <v>43</v>
      </c>
      <c r="F2189" s="33">
        <v>1130.26</v>
      </c>
    </row>
    <row r="2190" spans="2:6" outlineLevel="1" x14ac:dyDescent="0.25">
      <c r="B2190" s="31">
        <v>100684</v>
      </c>
      <c r="C2190" s="29" t="s">
        <v>1988</v>
      </c>
      <c r="D2190" s="31" t="s">
        <v>60</v>
      </c>
      <c r="E2190" s="31" t="s">
        <v>43</v>
      </c>
      <c r="F2190" s="33">
        <v>930.08</v>
      </c>
    </row>
    <row r="2191" spans="2:6" outlineLevel="1" x14ac:dyDescent="0.25">
      <c r="B2191" s="31">
        <v>100685</v>
      </c>
      <c r="C2191" s="29" t="s">
        <v>1989</v>
      </c>
      <c r="D2191" s="31" t="s">
        <v>60</v>
      </c>
      <c r="E2191" s="31" t="s">
        <v>43</v>
      </c>
      <c r="F2191" s="33">
        <v>1180.22</v>
      </c>
    </row>
    <row r="2192" spans="2:6" outlineLevel="1" x14ac:dyDescent="0.25">
      <c r="B2192" s="31">
        <v>100686</v>
      </c>
      <c r="C2192" s="29" t="s">
        <v>1990</v>
      </c>
      <c r="D2192" s="31" t="s">
        <v>60</v>
      </c>
      <c r="E2192" s="31" t="s">
        <v>43</v>
      </c>
      <c r="F2192" s="33">
        <v>979.2</v>
      </c>
    </row>
    <row r="2193" spans="2:6" outlineLevel="1" x14ac:dyDescent="0.25">
      <c r="B2193" s="31">
        <v>100687</v>
      </c>
      <c r="C2193" s="29" t="s">
        <v>1991</v>
      </c>
      <c r="D2193" s="31" t="s">
        <v>60</v>
      </c>
      <c r="E2193" s="31" t="s">
        <v>43</v>
      </c>
      <c r="F2193" s="33">
        <v>1046.51</v>
      </c>
    </row>
    <row r="2194" spans="2:6" outlineLevel="1" x14ac:dyDescent="0.25">
      <c r="B2194" s="31">
        <v>100688</v>
      </c>
      <c r="C2194" s="29" t="s">
        <v>1992</v>
      </c>
      <c r="D2194" s="31" t="s">
        <v>60</v>
      </c>
      <c r="E2194" s="31" t="s">
        <v>43</v>
      </c>
      <c r="F2194" s="33">
        <v>867.87</v>
      </c>
    </row>
    <row r="2195" spans="2:6" outlineLevel="1" x14ac:dyDescent="0.25">
      <c r="B2195" s="31">
        <v>100689</v>
      </c>
      <c r="C2195" s="29" t="s">
        <v>1993</v>
      </c>
      <c r="D2195" s="31" t="s">
        <v>60</v>
      </c>
      <c r="E2195" s="31" t="s">
        <v>43</v>
      </c>
      <c r="F2195" s="33">
        <v>1137.32</v>
      </c>
    </row>
    <row r="2196" spans="2:6" outlineLevel="1" x14ac:dyDescent="0.25">
      <c r="B2196" s="31">
        <v>100690</v>
      </c>
      <c r="C2196" s="29" t="s">
        <v>1994</v>
      </c>
      <c r="D2196" s="31" t="s">
        <v>60</v>
      </c>
      <c r="E2196" s="31" t="s">
        <v>43</v>
      </c>
      <c r="F2196" s="33">
        <v>937.14</v>
      </c>
    </row>
    <row r="2197" spans="2:6" outlineLevel="1" x14ac:dyDescent="0.25">
      <c r="B2197" s="31">
        <v>100691</v>
      </c>
      <c r="C2197" s="29" t="s">
        <v>1995</v>
      </c>
      <c r="D2197" s="31" t="s">
        <v>60</v>
      </c>
      <c r="E2197" s="31" t="s">
        <v>43</v>
      </c>
      <c r="F2197" s="33">
        <v>1598.59</v>
      </c>
    </row>
    <row r="2198" spans="2:6" outlineLevel="1" x14ac:dyDescent="0.25">
      <c r="B2198" s="31">
        <v>100692</v>
      </c>
      <c r="C2198" s="29" t="s">
        <v>1996</v>
      </c>
      <c r="D2198" s="31" t="s">
        <v>60</v>
      </c>
      <c r="E2198" s="31" t="s">
        <v>43</v>
      </c>
      <c r="F2198" s="33">
        <v>1398.41</v>
      </c>
    </row>
    <row r="2199" spans="2:6" outlineLevel="1" x14ac:dyDescent="0.25">
      <c r="B2199" s="31">
        <v>100693</v>
      </c>
      <c r="C2199" s="29" t="s">
        <v>1997</v>
      </c>
      <c r="D2199" s="31" t="s">
        <v>60</v>
      </c>
      <c r="E2199" s="31" t="s">
        <v>43</v>
      </c>
      <c r="F2199" s="33">
        <v>1953.68</v>
      </c>
    </row>
    <row r="2200" spans="2:6" outlineLevel="1" x14ac:dyDescent="0.25">
      <c r="B2200" s="31">
        <v>100694</v>
      </c>
      <c r="C2200" s="29" t="s">
        <v>1998</v>
      </c>
      <c r="D2200" s="31" t="s">
        <v>60</v>
      </c>
      <c r="E2200" s="31" t="s">
        <v>43</v>
      </c>
      <c r="F2200" s="33">
        <v>1753.5</v>
      </c>
    </row>
    <row r="2201" spans="2:6" outlineLevel="1" x14ac:dyDescent="0.25">
      <c r="B2201" s="31">
        <v>100695</v>
      </c>
      <c r="C2201" s="29" t="s">
        <v>1999</v>
      </c>
      <c r="D2201" s="31" t="s">
        <v>60</v>
      </c>
      <c r="E2201" s="31" t="s">
        <v>45</v>
      </c>
      <c r="F2201" s="33">
        <v>56.21</v>
      </c>
    </row>
    <row r="2202" spans="2:6" outlineLevel="1" x14ac:dyDescent="0.25">
      <c r="B2202" s="31">
        <v>100696</v>
      </c>
      <c r="C2202" s="29" t="s">
        <v>2000</v>
      </c>
      <c r="D2202" s="31" t="s">
        <v>60</v>
      </c>
      <c r="E2202" s="31" t="s">
        <v>45</v>
      </c>
      <c r="F2202" s="33">
        <v>62.52</v>
      </c>
    </row>
    <row r="2203" spans="2:6" outlineLevel="1" x14ac:dyDescent="0.25">
      <c r="B2203" s="31">
        <v>100697</v>
      </c>
      <c r="C2203" s="29" t="s">
        <v>2001</v>
      </c>
      <c r="D2203" s="31" t="s">
        <v>60</v>
      </c>
      <c r="E2203" s="31" t="s">
        <v>45</v>
      </c>
      <c r="F2203" s="33">
        <v>68.89</v>
      </c>
    </row>
    <row r="2204" spans="2:6" outlineLevel="1" x14ac:dyDescent="0.25">
      <c r="B2204" s="31">
        <v>100698</v>
      </c>
      <c r="C2204" s="29" t="s">
        <v>2002</v>
      </c>
      <c r="D2204" s="31" t="s">
        <v>60</v>
      </c>
      <c r="E2204" s="31" t="s">
        <v>45</v>
      </c>
      <c r="F2204" s="33">
        <v>75.23</v>
      </c>
    </row>
    <row r="2205" spans="2:6" outlineLevel="1" x14ac:dyDescent="0.25">
      <c r="B2205" s="31">
        <v>100699</v>
      </c>
      <c r="C2205" s="29" t="s">
        <v>2003</v>
      </c>
      <c r="D2205" s="31" t="s">
        <v>60</v>
      </c>
      <c r="E2205" s="31" t="s">
        <v>45</v>
      </c>
      <c r="F2205" s="33">
        <v>89.44</v>
      </c>
    </row>
    <row r="2206" spans="2:6" outlineLevel="1" x14ac:dyDescent="0.25">
      <c r="B2206" s="31">
        <v>100700</v>
      </c>
      <c r="C2206" s="29" t="s">
        <v>2004</v>
      </c>
      <c r="D2206" s="31" t="s">
        <v>60</v>
      </c>
      <c r="E2206" s="31" t="s">
        <v>43</v>
      </c>
      <c r="F2206" s="33">
        <v>890.53</v>
      </c>
    </row>
    <row r="2207" spans="2:6" outlineLevel="1" x14ac:dyDescent="0.25">
      <c r="B2207" s="31">
        <v>100712</v>
      </c>
      <c r="C2207" s="29" t="s">
        <v>2005</v>
      </c>
      <c r="D2207" s="31" t="s">
        <v>60</v>
      </c>
      <c r="E2207" s="31" t="s">
        <v>43</v>
      </c>
      <c r="F2207" s="33">
        <v>851.36</v>
      </c>
    </row>
    <row r="2208" spans="2:6" outlineLevel="1" x14ac:dyDescent="0.25">
      <c r="B2208" s="31">
        <v>100665</v>
      </c>
      <c r="C2208" s="29" t="s">
        <v>2006</v>
      </c>
      <c r="D2208" s="31" t="s">
        <v>6</v>
      </c>
      <c r="E2208" s="31" t="s">
        <v>43</v>
      </c>
      <c r="F2208" s="33">
        <v>1186.04</v>
      </c>
    </row>
    <row r="2209" spans="2:6" outlineLevel="1" x14ac:dyDescent="0.25">
      <c r="B2209" s="31">
        <v>100666</v>
      </c>
      <c r="C2209" s="29" t="s">
        <v>2007</v>
      </c>
      <c r="D2209" s="31" t="s">
        <v>6</v>
      </c>
      <c r="E2209" s="31" t="s">
        <v>43</v>
      </c>
      <c r="F2209" s="33">
        <v>930.81</v>
      </c>
    </row>
    <row r="2210" spans="2:6" outlineLevel="1" x14ac:dyDescent="0.25">
      <c r="B2210" s="31">
        <v>100667</v>
      </c>
      <c r="C2210" s="29" t="s">
        <v>2008</v>
      </c>
      <c r="D2210" s="31" t="s">
        <v>6</v>
      </c>
      <c r="E2210" s="31" t="s">
        <v>43</v>
      </c>
      <c r="F2210" s="33">
        <v>1546.86</v>
      </c>
    </row>
    <row r="2211" spans="2:6" outlineLevel="1" x14ac:dyDescent="0.25">
      <c r="B2211" s="31">
        <v>100668</v>
      </c>
      <c r="C2211" s="29" t="s">
        <v>2009</v>
      </c>
      <c r="D2211" s="31" t="s">
        <v>6</v>
      </c>
      <c r="E2211" s="31" t="s">
        <v>43</v>
      </c>
      <c r="F2211" s="33">
        <v>1817.28</v>
      </c>
    </row>
    <row r="2212" spans="2:6" outlineLevel="1" x14ac:dyDescent="0.25">
      <c r="B2212" s="31">
        <v>100669</v>
      </c>
      <c r="C2212" s="29" t="s">
        <v>2010</v>
      </c>
      <c r="D2212" s="31" t="s">
        <v>6</v>
      </c>
      <c r="E2212" s="31" t="s">
        <v>43</v>
      </c>
      <c r="F2212" s="33">
        <v>1102.19</v>
      </c>
    </row>
    <row r="2213" spans="2:6" outlineLevel="1" x14ac:dyDescent="0.25">
      <c r="B2213" s="31">
        <v>100670</v>
      </c>
      <c r="C2213" s="29" t="s">
        <v>2011</v>
      </c>
      <c r="D2213" s="31" t="s">
        <v>6</v>
      </c>
      <c r="E2213" s="31" t="s">
        <v>43</v>
      </c>
      <c r="F2213" s="33">
        <v>1493.37</v>
      </c>
    </row>
    <row r="2214" spans="2:6" outlineLevel="1" x14ac:dyDescent="0.25">
      <c r="B2214" s="31">
        <v>100671</v>
      </c>
      <c r="C2214" s="29" t="s">
        <v>2012</v>
      </c>
      <c r="D2214" s="31" t="s">
        <v>6</v>
      </c>
      <c r="E2214" s="31" t="s">
        <v>43</v>
      </c>
      <c r="F2214" s="33">
        <v>1860.22</v>
      </c>
    </row>
    <row r="2215" spans="2:6" outlineLevel="1" x14ac:dyDescent="0.25">
      <c r="B2215" s="31">
        <v>100672</v>
      </c>
      <c r="C2215" s="29" t="s">
        <v>2013</v>
      </c>
      <c r="D2215" s="31" t="s">
        <v>6</v>
      </c>
      <c r="E2215" s="31" t="s">
        <v>43</v>
      </c>
      <c r="F2215" s="33">
        <v>1191.04</v>
      </c>
    </row>
    <row r="2216" spans="2:6" outlineLevel="1" x14ac:dyDescent="0.25">
      <c r="B2216" s="31">
        <v>100701</v>
      </c>
      <c r="C2216" s="29" t="s">
        <v>2014</v>
      </c>
      <c r="D2216" s="31" t="s">
        <v>6</v>
      </c>
      <c r="E2216" s="31" t="s">
        <v>45</v>
      </c>
      <c r="F2216" s="33">
        <v>770.09</v>
      </c>
    </row>
    <row r="2217" spans="2:6" outlineLevel="1" x14ac:dyDescent="0.25">
      <c r="B2217" s="31">
        <v>94559</v>
      </c>
      <c r="C2217" s="29" t="s">
        <v>2015</v>
      </c>
      <c r="D2217" s="31" t="s">
        <v>6</v>
      </c>
      <c r="E2217" s="31" t="s">
        <v>43</v>
      </c>
      <c r="F2217" s="33">
        <v>692.93</v>
      </c>
    </row>
    <row r="2218" spans="2:6" outlineLevel="1" x14ac:dyDescent="0.25">
      <c r="B2218" s="31">
        <v>94562</v>
      </c>
      <c r="C2218" s="29" t="s">
        <v>2016</v>
      </c>
      <c r="D2218" s="31" t="s">
        <v>6</v>
      </c>
      <c r="E2218" s="31" t="s">
        <v>43</v>
      </c>
      <c r="F2218" s="33">
        <v>648.59</v>
      </c>
    </row>
    <row r="2219" spans="2:6" outlineLevel="1" x14ac:dyDescent="0.25">
      <c r="B2219" s="31">
        <v>94587</v>
      </c>
      <c r="C2219" s="29" t="s">
        <v>2017</v>
      </c>
      <c r="D2219" s="31" t="s">
        <v>42</v>
      </c>
      <c r="E2219" s="31" t="s">
        <v>43</v>
      </c>
      <c r="F2219" s="33">
        <v>61.68</v>
      </c>
    </row>
    <row r="2220" spans="2:6" outlineLevel="1" x14ac:dyDescent="0.25">
      <c r="B2220" s="31">
        <v>94588</v>
      </c>
      <c r="C2220" s="29" t="s">
        <v>2018</v>
      </c>
      <c r="D2220" s="31" t="s">
        <v>42</v>
      </c>
      <c r="E2220" s="31" t="s">
        <v>43</v>
      </c>
      <c r="F2220" s="33">
        <v>54.15</v>
      </c>
    </row>
    <row r="2221" spans="2:6" outlineLevel="1" x14ac:dyDescent="0.25">
      <c r="B2221" s="31">
        <v>99837</v>
      </c>
      <c r="C2221" s="29" t="s">
        <v>2019</v>
      </c>
      <c r="D2221" s="31" t="s">
        <v>42</v>
      </c>
      <c r="E2221" s="31" t="s">
        <v>43</v>
      </c>
      <c r="F2221" s="33">
        <v>581.26</v>
      </c>
    </row>
    <row r="2222" spans="2:6" outlineLevel="1" x14ac:dyDescent="0.25">
      <c r="B2222" s="31">
        <v>99839</v>
      </c>
      <c r="C2222" s="29" t="s">
        <v>2020</v>
      </c>
      <c r="D2222" s="31" t="s">
        <v>42</v>
      </c>
      <c r="E2222" s="31" t="s">
        <v>43</v>
      </c>
      <c r="F2222" s="33">
        <v>469.36</v>
      </c>
    </row>
    <row r="2223" spans="2:6" outlineLevel="1" x14ac:dyDescent="0.25">
      <c r="B2223" s="31">
        <v>99841</v>
      </c>
      <c r="C2223" s="29" t="s">
        <v>2021</v>
      </c>
      <c r="D2223" s="31" t="s">
        <v>42</v>
      </c>
      <c r="E2223" s="31" t="s">
        <v>43</v>
      </c>
      <c r="F2223" s="33">
        <v>1165.3900000000001</v>
      </c>
    </row>
    <row r="2224" spans="2:6" outlineLevel="1" x14ac:dyDescent="0.25">
      <c r="B2224" s="31">
        <v>99855</v>
      </c>
      <c r="C2224" s="29" t="s">
        <v>2022</v>
      </c>
      <c r="D2224" s="31" t="s">
        <v>42</v>
      </c>
      <c r="E2224" s="31" t="s">
        <v>43</v>
      </c>
      <c r="F2224" s="33">
        <v>105.68</v>
      </c>
    </row>
    <row r="2225" spans="2:6" outlineLevel="1" x14ac:dyDescent="0.25">
      <c r="B2225" s="31">
        <v>99857</v>
      </c>
      <c r="C2225" s="29" t="s">
        <v>2023</v>
      </c>
      <c r="D2225" s="31" t="s">
        <v>42</v>
      </c>
      <c r="E2225" s="31" t="s">
        <v>43</v>
      </c>
      <c r="F2225" s="33">
        <v>86.44</v>
      </c>
    </row>
    <row r="2226" spans="2:6" outlineLevel="1" x14ac:dyDescent="0.25">
      <c r="B2226" s="31">
        <v>99861</v>
      </c>
      <c r="C2226" s="29" t="s">
        <v>2024</v>
      </c>
      <c r="D2226" s="31" t="s">
        <v>6</v>
      </c>
      <c r="E2226" s="31" t="s">
        <v>43</v>
      </c>
      <c r="F2226" s="33">
        <v>570.6</v>
      </c>
    </row>
    <row r="2227" spans="2:6" outlineLevel="1" x14ac:dyDescent="0.25">
      <c r="B2227" s="31">
        <v>99862</v>
      </c>
      <c r="C2227" s="29" t="s">
        <v>2025</v>
      </c>
      <c r="D2227" s="31" t="s">
        <v>6</v>
      </c>
      <c r="E2227" s="31" t="s">
        <v>43</v>
      </c>
      <c r="F2227" s="33">
        <v>570.07000000000005</v>
      </c>
    </row>
    <row r="2228" spans="2:6" outlineLevel="1" x14ac:dyDescent="0.25">
      <c r="B2228" s="31">
        <v>90838</v>
      </c>
      <c r="C2228" s="29" t="s">
        <v>2026</v>
      </c>
      <c r="D2228" s="31" t="s">
        <v>60</v>
      </c>
      <c r="E2228" s="31" t="s">
        <v>45</v>
      </c>
      <c r="F2228" s="33">
        <v>1914.34</v>
      </c>
    </row>
    <row r="2229" spans="2:6" outlineLevel="1" x14ac:dyDescent="0.25">
      <c r="B2229" s="31">
        <v>91338</v>
      </c>
      <c r="C2229" s="29" t="s">
        <v>2027</v>
      </c>
      <c r="D2229" s="31" t="s">
        <v>6</v>
      </c>
      <c r="E2229" s="31" t="s">
        <v>43</v>
      </c>
      <c r="F2229" s="33">
        <v>860.13</v>
      </c>
    </row>
    <row r="2230" spans="2:6" outlineLevel="1" x14ac:dyDescent="0.25">
      <c r="B2230" s="31">
        <v>91341</v>
      </c>
      <c r="C2230" s="29" t="s">
        <v>2028</v>
      </c>
      <c r="D2230" s="31" t="s">
        <v>6</v>
      </c>
      <c r="E2230" s="31" t="s">
        <v>43</v>
      </c>
      <c r="F2230" s="33">
        <v>667.52</v>
      </c>
    </row>
    <row r="2231" spans="2:6" outlineLevel="1" x14ac:dyDescent="0.25">
      <c r="B2231" s="31">
        <v>94805</v>
      </c>
      <c r="C2231" s="29" t="s">
        <v>2029</v>
      </c>
      <c r="D2231" s="31" t="s">
        <v>60</v>
      </c>
      <c r="E2231" s="31" t="s">
        <v>43</v>
      </c>
      <c r="F2231" s="33">
        <v>859.7</v>
      </c>
    </row>
    <row r="2232" spans="2:6" outlineLevel="1" x14ac:dyDescent="0.25">
      <c r="B2232" s="31">
        <v>94806</v>
      </c>
      <c r="C2232" s="29" t="s">
        <v>2030</v>
      </c>
      <c r="D2232" s="31" t="s">
        <v>60</v>
      </c>
      <c r="E2232" s="31" t="s">
        <v>45</v>
      </c>
      <c r="F2232" s="33">
        <v>886.48</v>
      </c>
    </row>
    <row r="2233" spans="2:6" outlineLevel="1" x14ac:dyDescent="0.25">
      <c r="B2233" s="31">
        <v>94807</v>
      </c>
      <c r="C2233" s="29" t="s">
        <v>2031</v>
      </c>
      <c r="D2233" s="31" t="s">
        <v>60</v>
      </c>
      <c r="E2233" s="31" t="s">
        <v>45</v>
      </c>
      <c r="F2233" s="33">
        <v>805.59</v>
      </c>
    </row>
    <row r="2234" spans="2:6" outlineLevel="1" x14ac:dyDescent="0.25">
      <c r="B2234" s="31">
        <v>100702</v>
      </c>
      <c r="C2234" s="29" t="s">
        <v>2032</v>
      </c>
      <c r="D2234" s="31" t="s">
        <v>6</v>
      </c>
      <c r="E2234" s="31" t="s">
        <v>43</v>
      </c>
      <c r="F2234" s="33">
        <v>477.19</v>
      </c>
    </row>
    <row r="2235" spans="2:6" outlineLevel="1" x14ac:dyDescent="0.25">
      <c r="B2235" s="31">
        <v>102188</v>
      </c>
      <c r="C2235" s="29" t="s">
        <v>2033</v>
      </c>
      <c r="D2235" s="31" t="s">
        <v>60</v>
      </c>
      <c r="E2235" s="31" t="s">
        <v>45</v>
      </c>
      <c r="F2235" s="33">
        <v>884.52</v>
      </c>
    </row>
    <row r="2236" spans="2:6" outlineLevel="1" x14ac:dyDescent="0.25">
      <c r="B2236" s="31">
        <v>102189</v>
      </c>
      <c r="C2236" s="29" t="s">
        <v>2034</v>
      </c>
      <c r="D2236" s="31" t="s">
        <v>60</v>
      </c>
      <c r="E2236" s="31" t="s">
        <v>45</v>
      </c>
      <c r="F2236" s="33">
        <v>235.58</v>
      </c>
    </row>
    <row r="2237" spans="2:6" outlineLevel="1" x14ac:dyDescent="0.25">
      <c r="B2237" s="31">
        <v>100703</v>
      </c>
      <c r="C2237" s="29" t="s">
        <v>2035</v>
      </c>
      <c r="D2237" s="31" t="s">
        <v>60</v>
      </c>
      <c r="E2237" s="31" t="s">
        <v>45</v>
      </c>
      <c r="F2237" s="33">
        <v>34.619999999999997</v>
      </c>
    </row>
    <row r="2238" spans="2:6" outlineLevel="1" x14ac:dyDescent="0.25">
      <c r="B2238" s="31">
        <v>100704</v>
      </c>
      <c r="C2238" s="29" t="s">
        <v>2036</v>
      </c>
      <c r="D2238" s="31" t="s">
        <v>60</v>
      </c>
      <c r="E2238" s="31" t="s">
        <v>45</v>
      </c>
      <c r="F2238" s="33">
        <v>74.62</v>
      </c>
    </row>
    <row r="2239" spans="2:6" outlineLevel="1" x14ac:dyDescent="0.25">
      <c r="B2239" s="31">
        <v>100705</v>
      </c>
      <c r="C2239" s="29" t="s">
        <v>2037</v>
      </c>
      <c r="D2239" s="31" t="s">
        <v>60</v>
      </c>
      <c r="E2239" s="31" t="s">
        <v>45</v>
      </c>
      <c r="F2239" s="33">
        <v>83.83</v>
      </c>
    </row>
    <row r="2240" spans="2:6" outlineLevel="1" x14ac:dyDescent="0.25">
      <c r="B2240" s="31">
        <v>100706</v>
      </c>
      <c r="C2240" s="29" t="s">
        <v>2038</v>
      </c>
      <c r="D2240" s="31" t="s">
        <v>60</v>
      </c>
      <c r="E2240" s="31" t="s">
        <v>45</v>
      </c>
      <c r="F2240" s="33">
        <v>72.19</v>
      </c>
    </row>
    <row r="2241" spans="2:6" outlineLevel="1" x14ac:dyDescent="0.25">
      <c r="B2241" s="31">
        <v>100707</v>
      </c>
      <c r="C2241" s="29" t="s">
        <v>2039</v>
      </c>
      <c r="D2241" s="31" t="s">
        <v>60</v>
      </c>
      <c r="E2241" s="31" t="s">
        <v>45</v>
      </c>
      <c r="F2241" s="33">
        <v>157.83000000000001</v>
      </c>
    </row>
    <row r="2242" spans="2:6" outlineLevel="1" x14ac:dyDescent="0.25">
      <c r="B2242" s="31">
        <v>100708</v>
      </c>
      <c r="C2242" s="29" t="s">
        <v>2040</v>
      </c>
      <c r="D2242" s="31" t="s">
        <v>60</v>
      </c>
      <c r="E2242" s="31" t="s">
        <v>45</v>
      </c>
      <c r="F2242" s="33">
        <v>198.73</v>
      </c>
    </row>
    <row r="2243" spans="2:6" outlineLevel="1" x14ac:dyDescent="0.25">
      <c r="B2243" s="31">
        <v>100709</v>
      </c>
      <c r="C2243" s="29" t="s">
        <v>2041</v>
      </c>
      <c r="D2243" s="31" t="s">
        <v>60</v>
      </c>
      <c r="E2243" s="31" t="s">
        <v>45</v>
      </c>
      <c r="F2243" s="33">
        <v>41.86</v>
      </c>
    </row>
    <row r="2244" spans="2:6" outlineLevel="1" x14ac:dyDescent="0.25">
      <c r="B2244" s="31">
        <v>100710</v>
      </c>
      <c r="C2244" s="29" t="s">
        <v>2042</v>
      </c>
      <c r="D2244" s="31" t="s">
        <v>60</v>
      </c>
      <c r="E2244" s="31" t="s">
        <v>45</v>
      </c>
      <c r="F2244" s="33">
        <v>97.27</v>
      </c>
    </row>
    <row r="2245" spans="2:6" outlineLevel="1" x14ac:dyDescent="0.25">
      <c r="B2245" s="31">
        <v>102151</v>
      </c>
      <c r="C2245" s="29" t="s">
        <v>2043</v>
      </c>
      <c r="D2245" s="31" t="s">
        <v>6</v>
      </c>
      <c r="E2245" s="31" t="s">
        <v>45</v>
      </c>
      <c r="F2245" s="33">
        <v>185.42</v>
      </c>
    </row>
    <row r="2246" spans="2:6" outlineLevel="1" x14ac:dyDescent="0.25">
      <c r="B2246" s="31">
        <v>102152</v>
      </c>
      <c r="C2246" s="29" t="s">
        <v>2044</v>
      </c>
      <c r="D2246" s="31" t="s">
        <v>6</v>
      </c>
      <c r="E2246" s="31" t="s">
        <v>45</v>
      </c>
      <c r="F2246" s="33">
        <v>206.05</v>
      </c>
    </row>
    <row r="2247" spans="2:6" outlineLevel="1" x14ac:dyDescent="0.25">
      <c r="B2247" s="31">
        <v>102153</v>
      </c>
      <c r="C2247" s="29" t="s">
        <v>2045</v>
      </c>
      <c r="D2247" s="31" t="s">
        <v>6</v>
      </c>
      <c r="E2247" s="31" t="s">
        <v>45</v>
      </c>
      <c r="F2247" s="33">
        <v>261.04000000000002</v>
      </c>
    </row>
    <row r="2248" spans="2:6" outlineLevel="1" x14ac:dyDescent="0.25">
      <c r="B2248" s="31">
        <v>102154</v>
      </c>
      <c r="C2248" s="29" t="s">
        <v>2046</v>
      </c>
      <c r="D2248" s="31" t="s">
        <v>6</v>
      </c>
      <c r="E2248" s="31" t="s">
        <v>45</v>
      </c>
      <c r="F2248" s="33">
        <v>225.54</v>
      </c>
    </row>
    <row r="2249" spans="2:6" outlineLevel="1" x14ac:dyDescent="0.25">
      <c r="B2249" s="31">
        <v>102155</v>
      </c>
      <c r="C2249" s="29" t="s">
        <v>2047</v>
      </c>
      <c r="D2249" s="31" t="s">
        <v>6</v>
      </c>
      <c r="E2249" s="31" t="s">
        <v>45</v>
      </c>
      <c r="F2249" s="33">
        <v>270.52</v>
      </c>
    </row>
    <row r="2250" spans="2:6" outlineLevel="1" x14ac:dyDescent="0.25">
      <c r="B2250" s="31">
        <v>102156</v>
      </c>
      <c r="C2250" s="29" t="s">
        <v>2048</v>
      </c>
      <c r="D2250" s="31" t="s">
        <v>6</v>
      </c>
      <c r="E2250" s="31" t="s">
        <v>45</v>
      </c>
      <c r="F2250" s="33">
        <v>259.08</v>
      </c>
    </row>
    <row r="2251" spans="2:6" outlineLevel="1" x14ac:dyDescent="0.25">
      <c r="B2251" s="31">
        <v>102157</v>
      </c>
      <c r="C2251" s="29" t="s">
        <v>2049</v>
      </c>
      <c r="D2251" s="31" t="s">
        <v>6</v>
      </c>
      <c r="E2251" s="31" t="s">
        <v>45</v>
      </c>
      <c r="F2251" s="33">
        <v>355.33</v>
      </c>
    </row>
    <row r="2252" spans="2:6" outlineLevel="1" x14ac:dyDescent="0.25">
      <c r="B2252" s="31">
        <v>102158</v>
      </c>
      <c r="C2252" s="29" t="s">
        <v>2050</v>
      </c>
      <c r="D2252" s="31" t="s">
        <v>6</v>
      </c>
      <c r="E2252" s="31" t="s">
        <v>45</v>
      </c>
      <c r="F2252" s="33">
        <v>359.81</v>
      </c>
    </row>
    <row r="2253" spans="2:6" outlineLevel="1" x14ac:dyDescent="0.25">
      <c r="B2253" s="31">
        <v>102159</v>
      </c>
      <c r="C2253" s="29" t="s">
        <v>2051</v>
      </c>
      <c r="D2253" s="31" t="s">
        <v>6</v>
      </c>
      <c r="E2253" s="31" t="s">
        <v>45</v>
      </c>
      <c r="F2253" s="33">
        <v>428.98</v>
      </c>
    </row>
    <row r="2254" spans="2:6" outlineLevel="1" x14ac:dyDescent="0.25">
      <c r="B2254" s="31">
        <v>102160</v>
      </c>
      <c r="C2254" s="29" t="s">
        <v>2052</v>
      </c>
      <c r="D2254" s="31" t="s">
        <v>6</v>
      </c>
      <c r="E2254" s="31" t="s">
        <v>45</v>
      </c>
      <c r="F2254" s="33">
        <v>178.54</v>
      </c>
    </row>
    <row r="2255" spans="2:6" outlineLevel="1" x14ac:dyDescent="0.25">
      <c r="B2255" s="31">
        <v>102161</v>
      </c>
      <c r="C2255" s="29" t="s">
        <v>2053</v>
      </c>
      <c r="D2255" s="31" t="s">
        <v>6</v>
      </c>
      <c r="E2255" s="31" t="s">
        <v>43</v>
      </c>
      <c r="F2255" s="33">
        <v>295.87</v>
      </c>
    </row>
    <row r="2256" spans="2:6" outlineLevel="1" x14ac:dyDescent="0.25">
      <c r="B2256" s="31">
        <v>102162</v>
      </c>
      <c r="C2256" s="29" t="s">
        <v>2054</v>
      </c>
      <c r="D2256" s="31" t="s">
        <v>6</v>
      </c>
      <c r="E2256" s="31" t="s">
        <v>43</v>
      </c>
      <c r="F2256" s="33">
        <v>316.5</v>
      </c>
    </row>
    <row r="2257" spans="2:6" outlineLevel="1" x14ac:dyDescent="0.25">
      <c r="B2257" s="31">
        <v>102163</v>
      </c>
      <c r="C2257" s="29" t="s">
        <v>2055</v>
      </c>
      <c r="D2257" s="31" t="s">
        <v>6</v>
      </c>
      <c r="E2257" s="31" t="s">
        <v>43</v>
      </c>
      <c r="F2257" s="33">
        <v>371.49</v>
      </c>
    </row>
    <row r="2258" spans="2:6" outlineLevel="1" x14ac:dyDescent="0.25">
      <c r="B2258" s="31">
        <v>102164</v>
      </c>
      <c r="C2258" s="29" t="s">
        <v>2056</v>
      </c>
      <c r="D2258" s="31" t="s">
        <v>6</v>
      </c>
      <c r="E2258" s="31" t="s">
        <v>43</v>
      </c>
      <c r="F2258" s="33">
        <v>315.67</v>
      </c>
    </row>
    <row r="2259" spans="2:6" outlineLevel="1" x14ac:dyDescent="0.25">
      <c r="B2259" s="31">
        <v>102165</v>
      </c>
      <c r="C2259" s="29" t="s">
        <v>2057</v>
      </c>
      <c r="D2259" s="31" t="s">
        <v>6</v>
      </c>
      <c r="E2259" s="31" t="s">
        <v>43</v>
      </c>
      <c r="F2259" s="33">
        <v>360.65</v>
      </c>
    </row>
    <row r="2260" spans="2:6" outlineLevel="1" x14ac:dyDescent="0.25">
      <c r="B2260" s="31">
        <v>102166</v>
      </c>
      <c r="C2260" s="29" t="s">
        <v>2058</v>
      </c>
      <c r="D2260" s="31" t="s">
        <v>6</v>
      </c>
      <c r="E2260" s="31" t="s">
        <v>43</v>
      </c>
      <c r="F2260" s="33">
        <v>328.88</v>
      </c>
    </row>
    <row r="2261" spans="2:6" outlineLevel="1" x14ac:dyDescent="0.25">
      <c r="B2261" s="31">
        <v>102167</v>
      </c>
      <c r="C2261" s="29" t="s">
        <v>2059</v>
      </c>
      <c r="D2261" s="31" t="s">
        <v>6</v>
      </c>
      <c r="E2261" s="31" t="s">
        <v>43</v>
      </c>
      <c r="F2261" s="33">
        <v>425.13</v>
      </c>
    </row>
    <row r="2262" spans="2:6" outlineLevel="1" x14ac:dyDescent="0.25">
      <c r="B2262" s="31">
        <v>102168</v>
      </c>
      <c r="C2262" s="29" t="s">
        <v>2060</v>
      </c>
      <c r="D2262" s="31" t="s">
        <v>6</v>
      </c>
      <c r="E2262" s="31" t="s">
        <v>43</v>
      </c>
      <c r="F2262" s="33">
        <v>411.55</v>
      </c>
    </row>
    <row r="2263" spans="2:6" outlineLevel="1" x14ac:dyDescent="0.25">
      <c r="B2263" s="31">
        <v>102169</v>
      </c>
      <c r="C2263" s="29" t="s">
        <v>2061</v>
      </c>
      <c r="D2263" s="31" t="s">
        <v>6</v>
      </c>
      <c r="E2263" s="31" t="s">
        <v>43</v>
      </c>
      <c r="F2263" s="33">
        <v>474</v>
      </c>
    </row>
    <row r="2264" spans="2:6" outlineLevel="1" x14ac:dyDescent="0.25">
      <c r="B2264" s="31">
        <v>102170</v>
      </c>
      <c r="C2264" s="29" t="s">
        <v>2062</v>
      </c>
      <c r="D2264" s="31" t="s">
        <v>6</v>
      </c>
      <c r="E2264" s="31" t="s">
        <v>43</v>
      </c>
      <c r="F2264" s="33">
        <v>288.99</v>
      </c>
    </row>
    <row r="2265" spans="2:6" outlineLevel="1" x14ac:dyDescent="0.25">
      <c r="B2265" s="31">
        <v>102171</v>
      </c>
      <c r="C2265" s="29" t="s">
        <v>2063</v>
      </c>
      <c r="D2265" s="31" t="s">
        <v>6</v>
      </c>
      <c r="E2265" s="31" t="s">
        <v>43</v>
      </c>
      <c r="F2265" s="33">
        <v>535.66999999999996</v>
      </c>
    </row>
    <row r="2266" spans="2:6" outlineLevel="1" x14ac:dyDescent="0.25">
      <c r="B2266" s="31">
        <v>102172</v>
      </c>
      <c r="C2266" s="29" t="s">
        <v>2064</v>
      </c>
      <c r="D2266" s="31" t="s">
        <v>6</v>
      </c>
      <c r="E2266" s="31" t="s">
        <v>43</v>
      </c>
      <c r="F2266" s="33">
        <v>521.37</v>
      </c>
    </row>
    <row r="2267" spans="2:6" outlineLevel="1" x14ac:dyDescent="0.25">
      <c r="B2267" s="31">
        <v>102176</v>
      </c>
      <c r="C2267" s="29" t="s">
        <v>2065</v>
      </c>
      <c r="D2267" s="31" t="s">
        <v>6</v>
      </c>
      <c r="E2267" s="31" t="s">
        <v>43</v>
      </c>
      <c r="F2267" s="33">
        <v>957.16</v>
      </c>
    </row>
    <row r="2268" spans="2:6" outlineLevel="1" x14ac:dyDescent="0.25">
      <c r="B2268" s="31">
        <v>102177</v>
      </c>
      <c r="C2268" s="29" t="s">
        <v>2066</v>
      </c>
      <c r="D2268" s="31" t="s">
        <v>6</v>
      </c>
      <c r="E2268" s="31" t="s">
        <v>43</v>
      </c>
      <c r="F2268" s="33">
        <v>1935.83</v>
      </c>
    </row>
    <row r="2269" spans="2:6" outlineLevel="1" x14ac:dyDescent="0.25">
      <c r="B2269" s="31">
        <v>102178</v>
      </c>
      <c r="C2269" s="29" t="s">
        <v>2067</v>
      </c>
      <c r="D2269" s="31" t="s">
        <v>6</v>
      </c>
      <c r="E2269" s="31" t="s">
        <v>43</v>
      </c>
      <c r="F2269" s="33">
        <v>2223.8200000000002</v>
      </c>
    </row>
    <row r="2270" spans="2:6" outlineLevel="1" x14ac:dyDescent="0.25">
      <c r="B2270" s="31">
        <v>102179</v>
      </c>
      <c r="C2270" s="29" t="s">
        <v>2068</v>
      </c>
      <c r="D2270" s="31" t="s">
        <v>6</v>
      </c>
      <c r="E2270" s="31" t="s">
        <v>43</v>
      </c>
      <c r="F2270" s="33">
        <v>400.33</v>
      </c>
    </row>
    <row r="2271" spans="2:6" outlineLevel="1" x14ac:dyDescent="0.25">
      <c r="B2271" s="31">
        <v>102180</v>
      </c>
      <c r="C2271" s="29" t="s">
        <v>2069</v>
      </c>
      <c r="D2271" s="31" t="s">
        <v>6</v>
      </c>
      <c r="E2271" s="31" t="s">
        <v>43</v>
      </c>
      <c r="F2271" s="33">
        <v>472.66</v>
      </c>
    </row>
    <row r="2272" spans="2:6" outlineLevel="1" x14ac:dyDescent="0.25">
      <c r="B2272" s="31">
        <v>102181</v>
      </c>
      <c r="C2272" s="29" t="s">
        <v>2070</v>
      </c>
      <c r="D2272" s="31" t="s">
        <v>6</v>
      </c>
      <c r="E2272" s="31" t="s">
        <v>43</v>
      </c>
      <c r="F2272" s="33">
        <v>569.20000000000005</v>
      </c>
    </row>
    <row r="2273" spans="2:6" outlineLevel="1" x14ac:dyDescent="0.25">
      <c r="B2273" s="31">
        <v>102182</v>
      </c>
      <c r="C2273" s="29" t="s">
        <v>2071</v>
      </c>
      <c r="D2273" s="31" t="s">
        <v>60</v>
      </c>
      <c r="E2273" s="31" t="s">
        <v>43</v>
      </c>
      <c r="F2273" s="33">
        <v>1176.3</v>
      </c>
    </row>
    <row r="2274" spans="2:6" outlineLevel="1" x14ac:dyDescent="0.25">
      <c r="B2274" s="31">
        <v>102183</v>
      </c>
      <c r="C2274" s="29" t="s">
        <v>2072</v>
      </c>
      <c r="D2274" s="31" t="s">
        <v>60</v>
      </c>
      <c r="E2274" s="31" t="s">
        <v>43</v>
      </c>
      <c r="F2274" s="33">
        <v>2363.67</v>
      </c>
    </row>
    <row r="2275" spans="2:6" outlineLevel="1" x14ac:dyDescent="0.25">
      <c r="B2275" s="31">
        <v>102184</v>
      </c>
      <c r="C2275" s="29" t="s">
        <v>2073</v>
      </c>
      <c r="D2275" s="31" t="s">
        <v>60</v>
      </c>
      <c r="E2275" s="31" t="s">
        <v>43</v>
      </c>
      <c r="F2275" s="33">
        <v>2040.24</v>
      </c>
    </row>
    <row r="2276" spans="2:6" outlineLevel="1" x14ac:dyDescent="0.25">
      <c r="B2276" s="31">
        <v>102185</v>
      </c>
      <c r="C2276" s="29" t="s">
        <v>2074</v>
      </c>
      <c r="D2276" s="31" t="s">
        <v>60</v>
      </c>
      <c r="E2276" s="31" t="s">
        <v>43</v>
      </c>
      <c r="F2276" s="33">
        <v>4091.24</v>
      </c>
    </row>
    <row r="2277" spans="2:6" outlineLevel="1" x14ac:dyDescent="0.25">
      <c r="B2277" s="31">
        <v>102190</v>
      </c>
      <c r="C2277" s="29" t="s">
        <v>2075</v>
      </c>
      <c r="D2277" s="31" t="s">
        <v>6</v>
      </c>
      <c r="E2277" s="31" t="s">
        <v>45</v>
      </c>
      <c r="F2277" s="33">
        <v>17.010000000000002</v>
      </c>
    </row>
    <row r="2278" spans="2:6" outlineLevel="1" x14ac:dyDescent="0.25">
      <c r="B2278" s="31">
        <v>102191</v>
      </c>
      <c r="C2278" s="29" t="s">
        <v>2076</v>
      </c>
      <c r="D2278" s="31" t="s">
        <v>6</v>
      </c>
      <c r="E2278" s="31" t="s">
        <v>45</v>
      </c>
      <c r="F2278" s="33">
        <v>20.68</v>
      </c>
    </row>
    <row r="2279" spans="2:6" outlineLevel="1" x14ac:dyDescent="0.25">
      <c r="B2279" s="31">
        <v>102192</v>
      </c>
      <c r="C2279" s="29" t="s">
        <v>2077</v>
      </c>
      <c r="D2279" s="31" t="s">
        <v>6</v>
      </c>
      <c r="E2279" s="31" t="s">
        <v>45</v>
      </c>
      <c r="F2279" s="33">
        <v>14.75</v>
      </c>
    </row>
    <row r="2280" spans="2:6" outlineLevel="1" x14ac:dyDescent="0.25">
      <c r="B2280" s="31">
        <v>94569</v>
      </c>
      <c r="C2280" s="29" t="s">
        <v>2078</v>
      </c>
      <c r="D2280" s="31" t="s">
        <v>6</v>
      </c>
      <c r="E2280" s="31" t="s">
        <v>43</v>
      </c>
      <c r="F2280" s="33">
        <v>660.67</v>
      </c>
    </row>
    <row r="2281" spans="2:6" outlineLevel="1" x14ac:dyDescent="0.25">
      <c r="B2281" s="31">
        <v>94570</v>
      </c>
      <c r="C2281" s="29" t="s">
        <v>2079</v>
      </c>
      <c r="D2281" s="31" t="s">
        <v>6</v>
      </c>
      <c r="E2281" s="31" t="s">
        <v>43</v>
      </c>
      <c r="F2281" s="33">
        <v>342.19</v>
      </c>
    </row>
    <row r="2282" spans="2:6" outlineLevel="1" x14ac:dyDescent="0.25">
      <c r="B2282" s="31">
        <v>94572</v>
      </c>
      <c r="C2282" s="29" t="s">
        <v>2080</v>
      </c>
      <c r="D2282" s="31" t="s">
        <v>6</v>
      </c>
      <c r="E2282" s="31" t="s">
        <v>43</v>
      </c>
      <c r="F2282" s="33">
        <v>487.3</v>
      </c>
    </row>
    <row r="2283" spans="2:6" outlineLevel="1" x14ac:dyDescent="0.25">
      <c r="B2283" s="31">
        <v>94573</v>
      </c>
      <c r="C2283" s="29" t="s">
        <v>2081</v>
      </c>
      <c r="D2283" s="31" t="s">
        <v>6</v>
      </c>
      <c r="E2283" s="31" t="s">
        <v>43</v>
      </c>
      <c r="F2283" s="33">
        <v>396.22</v>
      </c>
    </row>
    <row r="2284" spans="2:6" outlineLevel="1" x14ac:dyDescent="0.25">
      <c r="B2284" s="31">
        <v>94580</v>
      </c>
      <c r="C2284" s="29" t="s">
        <v>2082</v>
      </c>
      <c r="D2284" s="31" t="s">
        <v>6</v>
      </c>
      <c r="E2284" s="31" t="s">
        <v>45</v>
      </c>
      <c r="F2284" s="33">
        <v>542.67999999999995</v>
      </c>
    </row>
    <row r="2285" spans="2:6" outlineLevel="1" x14ac:dyDescent="0.25">
      <c r="B2285" s="31">
        <v>94589</v>
      </c>
      <c r="C2285" s="29" t="s">
        <v>2083</v>
      </c>
      <c r="D2285" s="31" t="s">
        <v>42</v>
      </c>
      <c r="E2285" s="31" t="s">
        <v>45</v>
      </c>
      <c r="F2285" s="33">
        <v>20.96</v>
      </c>
    </row>
    <row r="2286" spans="2:6" outlineLevel="1" x14ac:dyDescent="0.25">
      <c r="B2286" s="31">
        <v>94590</v>
      </c>
      <c r="C2286" s="29" t="s">
        <v>2084</v>
      </c>
      <c r="D2286" s="31" t="s">
        <v>42</v>
      </c>
      <c r="E2286" s="31" t="s">
        <v>45</v>
      </c>
      <c r="F2286" s="33">
        <v>17.600000000000001</v>
      </c>
    </row>
    <row r="2287" spans="2:6" outlineLevel="1" x14ac:dyDescent="0.25">
      <c r="B2287" s="31">
        <v>100674</v>
      </c>
      <c r="C2287" s="29" t="s">
        <v>2085</v>
      </c>
      <c r="D2287" s="31" t="s">
        <v>6</v>
      </c>
      <c r="E2287" s="31" t="s">
        <v>43</v>
      </c>
      <c r="F2287" s="33">
        <v>711.87</v>
      </c>
    </row>
    <row r="2288" spans="2:6" outlineLevel="1" x14ac:dyDescent="0.25">
      <c r="B2288" s="31">
        <v>101096</v>
      </c>
      <c r="C2288" s="29" t="s">
        <v>2086</v>
      </c>
      <c r="D2288" s="31" t="s">
        <v>321</v>
      </c>
      <c r="E2288" s="31" t="s">
        <v>43</v>
      </c>
      <c r="F2288" s="33">
        <v>1331</v>
      </c>
    </row>
    <row r="2289" spans="2:6" outlineLevel="1" x14ac:dyDescent="0.25">
      <c r="B2289" s="31">
        <v>101097</v>
      </c>
      <c r="C2289" s="29" t="s">
        <v>2087</v>
      </c>
      <c r="D2289" s="31" t="s">
        <v>321</v>
      </c>
      <c r="E2289" s="31" t="s">
        <v>43</v>
      </c>
      <c r="F2289" s="33">
        <v>1268.07</v>
      </c>
    </row>
    <row r="2290" spans="2:6" outlineLevel="1" x14ac:dyDescent="0.25">
      <c r="B2290" s="31">
        <v>101098</v>
      </c>
      <c r="C2290" s="29" t="s">
        <v>2088</v>
      </c>
      <c r="D2290" s="31" t="s">
        <v>321</v>
      </c>
      <c r="E2290" s="31" t="s">
        <v>43</v>
      </c>
      <c r="F2290" s="33">
        <v>1189.8499999999999</v>
      </c>
    </row>
    <row r="2291" spans="2:6" outlineLevel="1" x14ac:dyDescent="0.25">
      <c r="B2291" s="31">
        <v>101099</v>
      </c>
      <c r="C2291" s="29" t="s">
        <v>2089</v>
      </c>
      <c r="D2291" s="31" t="s">
        <v>321</v>
      </c>
      <c r="E2291" s="31" t="s">
        <v>43</v>
      </c>
      <c r="F2291" s="33">
        <v>1096.46</v>
      </c>
    </row>
    <row r="2292" spans="2:6" outlineLevel="1" x14ac:dyDescent="0.25">
      <c r="B2292" s="31">
        <v>101100</v>
      </c>
      <c r="C2292" s="29" t="s">
        <v>2090</v>
      </c>
      <c r="D2292" s="31" t="s">
        <v>321</v>
      </c>
      <c r="E2292" s="31" t="s">
        <v>43</v>
      </c>
      <c r="F2292" s="33">
        <v>1038.3599999999999</v>
      </c>
    </row>
    <row r="2293" spans="2:6" outlineLevel="1" x14ac:dyDescent="0.25">
      <c r="B2293" s="31">
        <v>101101</v>
      </c>
      <c r="C2293" s="29" t="s">
        <v>2091</v>
      </c>
      <c r="D2293" s="31" t="s">
        <v>321</v>
      </c>
      <c r="E2293" s="31" t="s">
        <v>43</v>
      </c>
      <c r="F2293" s="33">
        <v>1016.02</v>
      </c>
    </row>
    <row r="2294" spans="2:6" outlineLevel="1" x14ac:dyDescent="0.25">
      <c r="B2294" s="31">
        <v>101102</v>
      </c>
      <c r="C2294" s="29" t="s">
        <v>2092</v>
      </c>
      <c r="D2294" s="31" t="s">
        <v>321</v>
      </c>
      <c r="E2294" s="31" t="s">
        <v>43</v>
      </c>
      <c r="F2294" s="33">
        <v>993.87</v>
      </c>
    </row>
    <row r="2295" spans="2:6" outlineLevel="1" x14ac:dyDescent="0.25">
      <c r="B2295" s="31">
        <v>101103</v>
      </c>
      <c r="C2295" s="29" t="s">
        <v>2093</v>
      </c>
      <c r="D2295" s="31" t="s">
        <v>321</v>
      </c>
      <c r="E2295" s="31" t="s">
        <v>43</v>
      </c>
      <c r="F2295" s="33">
        <v>936.9</v>
      </c>
    </row>
    <row r="2296" spans="2:6" outlineLevel="1" x14ac:dyDescent="0.25">
      <c r="B2296" s="31">
        <v>101104</v>
      </c>
      <c r="C2296" s="29" t="s">
        <v>2094</v>
      </c>
      <c r="D2296" s="31" t="s">
        <v>321</v>
      </c>
      <c r="E2296" s="31" t="s">
        <v>43</v>
      </c>
      <c r="F2296" s="33">
        <v>1491.09</v>
      </c>
    </row>
    <row r="2297" spans="2:6" outlineLevel="1" x14ac:dyDescent="0.25">
      <c r="B2297" s="31">
        <v>101105</v>
      </c>
      <c r="C2297" s="29" t="s">
        <v>2095</v>
      </c>
      <c r="D2297" s="31" t="s">
        <v>321</v>
      </c>
      <c r="E2297" s="31" t="s">
        <v>43</v>
      </c>
      <c r="F2297" s="33">
        <v>1425.73</v>
      </c>
    </row>
    <row r="2298" spans="2:6" outlineLevel="1" x14ac:dyDescent="0.25">
      <c r="B2298" s="31">
        <v>101106</v>
      </c>
      <c r="C2298" s="29" t="s">
        <v>2096</v>
      </c>
      <c r="D2298" s="31" t="s">
        <v>321</v>
      </c>
      <c r="E2298" s="31" t="s">
        <v>43</v>
      </c>
      <c r="F2298" s="33">
        <v>1344.29</v>
      </c>
    </row>
    <row r="2299" spans="2:6" outlineLevel="1" x14ac:dyDescent="0.25">
      <c r="B2299" s="31">
        <v>101107</v>
      </c>
      <c r="C2299" s="29" t="s">
        <v>2097</v>
      </c>
      <c r="D2299" s="31" t="s">
        <v>321</v>
      </c>
      <c r="E2299" s="31" t="s">
        <v>43</v>
      </c>
      <c r="F2299" s="33">
        <v>1246.04</v>
      </c>
    </row>
    <row r="2300" spans="2:6" outlineLevel="1" x14ac:dyDescent="0.25">
      <c r="B2300" s="31">
        <v>101108</v>
      </c>
      <c r="C2300" s="29" t="s">
        <v>2098</v>
      </c>
      <c r="D2300" s="31" t="s">
        <v>321</v>
      </c>
      <c r="E2300" s="31" t="s">
        <v>43</v>
      </c>
      <c r="F2300" s="33">
        <v>1193.1300000000001</v>
      </c>
    </row>
    <row r="2301" spans="2:6" outlineLevel="1" x14ac:dyDescent="0.25">
      <c r="B2301" s="31">
        <v>101109</v>
      </c>
      <c r="C2301" s="29" t="s">
        <v>2099</v>
      </c>
      <c r="D2301" s="31" t="s">
        <v>321</v>
      </c>
      <c r="E2301" s="31" t="s">
        <v>43</v>
      </c>
      <c r="F2301" s="33">
        <v>1168.6300000000001</v>
      </c>
    </row>
    <row r="2302" spans="2:6" outlineLevel="1" x14ac:dyDescent="0.25">
      <c r="B2302" s="31">
        <v>101110</v>
      </c>
      <c r="C2302" s="29" t="s">
        <v>2100</v>
      </c>
      <c r="D2302" s="31" t="s">
        <v>321</v>
      </c>
      <c r="E2302" s="31" t="s">
        <v>43</v>
      </c>
      <c r="F2302" s="33">
        <v>1143.8699999999999</v>
      </c>
    </row>
    <row r="2303" spans="2:6" outlineLevel="1" x14ac:dyDescent="0.25">
      <c r="B2303" s="31">
        <v>101111</v>
      </c>
      <c r="C2303" s="29" t="s">
        <v>2101</v>
      </c>
      <c r="D2303" s="31" t="s">
        <v>321</v>
      </c>
      <c r="E2303" s="31" t="s">
        <v>43</v>
      </c>
      <c r="F2303" s="33">
        <v>1082.6500000000001</v>
      </c>
    </row>
    <row r="2304" spans="2:6" outlineLevel="1" x14ac:dyDescent="0.25">
      <c r="B2304" s="31">
        <v>101112</v>
      </c>
      <c r="C2304" s="29" t="s">
        <v>2102</v>
      </c>
      <c r="D2304" s="31" t="s">
        <v>321</v>
      </c>
      <c r="E2304" s="31" t="s">
        <v>43</v>
      </c>
      <c r="F2304" s="33">
        <v>973.2</v>
      </c>
    </row>
    <row r="2305" spans="2:6" outlineLevel="1" x14ac:dyDescent="0.25">
      <c r="B2305" s="31">
        <v>101113</v>
      </c>
      <c r="C2305" s="29" t="s">
        <v>2103</v>
      </c>
      <c r="D2305" s="31" t="s">
        <v>321</v>
      </c>
      <c r="E2305" s="31" t="s">
        <v>43</v>
      </c>
      <c r="F2305" s="33">
        <v>1140.2</v>
      </c>
    </row>
    <row r="2306" spans="2:6" outlineLevel="1" x14ac:dyDescent="0.25">
      <c r="B2306" s="31">
        <v>95601</v>
      </c>
      <c r="C2306" s="29" t="s">
        <v>2104</v>
      </c>
      <c r="D2306" s="31" t="s">
        <v>60</v>
      </c>
      <c r="E2306" s="31" t="s">
        <v>45</v>
      </c>
      <c r="F2306" s="33">
        <v>15.07</v>
      </c>
    </row>
    <row r="2307" spans="2:6" outlineLevel="1" x14ac:dyDescent="0.25">
      <c r="B2307" s="31">
        <v>95602</v>
      </c>
      <c r="C2307" s="29" t="s">
        <v>2105</v>
      </c>
      <c r="D2307" s="31" t="s">
        <v>60</v>
      </c>
      <c r="E2307" s="31" t="s">
        <v>45</v>
      </c>
      <c r="F2307" s="33">
        <v>24.12</v>
      </c>
    </row>
    <row r="2308" spans="2:6" outlineLevel="1" x14ac:dyDescent="0.25">
      <c r="B2308" s="31">
        <v>95603</v>
      </c>
      <c r="C2308" s="29" t="s">
        <v>2106</v>
      </c>
      <c r="D2308" s="31" t="s">
        <v>60</v>
      </c>
      <c r="E2308" s="31" t="s">
        <v>45</v>
      </c>
      <c r="F2308" s="33">
        <v>41.16</v>
      </c>
    </row>
    <row r="2309" spans="2:6" outlineLevel="1" x14ac:dyDescent="0.25">
      <c r="B2309" s="31">
        <v>95604</v>
      </c>
      <c r="C2309" s="29" t="s">
        <v>2107</v>
      </c>
      <c r="D2309" s="31" t="s">
        <v>60</v>
      </c>
      <c r="E2309" s="31" t="s">
        <v>45</v>
      </c>
      <c r="F2309" s="33">
        <v>63.86</v>
      </c>
    </row>
    <row r="2310" spans="2:6" outlineLevel="1" x14ac:dyDescent="0.25">
      <c r="B2310" s="31">
        <v>95605</v>
      </c>
      <c r="C2310" s="29" t="s">
        <v>2108</v>
      </c>
      <c r="D2310" s="31" t="s">
        <v>60</v>
      </c>
      <c r="E2310" s="31" t="s">
        <v>45</v>
      </c>
      <c r="F2310" s="33">
        <v>117.28</v>
      </c>
    </row>
    <row r="2311" spans="2:6" outlineLevel="1" x14ac:dyDescent="0.25">
      <c r="B2311" s="31">
        <v>95607</v>
      </c>
      <c r="C2311" s="29" t="s">
        <v>2109</v>
      </c>
      <c r="D2311" s="31" t="s">
        <v>60</v>
      </c>
      <c r="E2311" s="31" t="s">
        <v>45</v>
      </c>
      <c r="F2311" s="33">
        <v>26.17</v>
      </c>
    </row>
    <row r="2312" spans="2:6" outlineLevel="1" x14ac:dyDescent="0.25">
      <c r="B2312" s="31">
        <v>95608</v>
      </c>
      <c r="C2312" s="29" t="s">
        <v>2110</v>
      </c>
      <c r="D2312" s="31" t="s">
        <v>60</v>
      </c>
      <c r="E2312" s="31" t="s">
        <v>45</v>
      </c>
      <c r="F2312" s="33">
        <v>37.96</v>
      </c>
    </row>
    <row r="2313" spans="2:6" outlineLevel="1" x14ac:dyDescent="0.25">
      <c r="B2313" s="31">
        <v>95609</v>
      </c>
      <c r="C2313" s="29" t="s">
        <v>2111</v>
      </c>
      <c r="D2313" s="31" t="s">
        <v>60</v>
      </c>
      <c r="E2313" s="31" t="s">
        <v>45</v>
      </c>
      <c r="F2313" s="33">
        <v>48.13</v>
      </c>
    </row>
    <row r="2314" spans="2:6" outlineLevel="1" x14ac:dyDescent="0.25">
      <c r="B2314" s="31">
        <v>100651</v>
      </c>
      <c r="C2314" s="29" t="s">
        <v>2112</v>
      </c>
      <c r="D2314" s="31" t="s">
        <v>42</v>
      </c>
      <c r="E2314" s="31" t="s">
        <v>43</v>
      </c>
      <c r="F2314" s="33">
        <v>164.5</v>
      </c>
    </row>
    <row r="2315" spans="2:6" outlineLevel="1" x14ac:dyDescent="0.25">
      <c r="B2315" s="31">
        <v>100652</v>
      </c>
      <c r="C2315" s="29" t="s">
        <v>2113</v>
      </c>
      <c r="D2315" s="31" t="s">
        <v>42</v>
      </c>
      <c r="E2315" s="31" t="s">
        <v>43</v>
      </c>
      <c r="F2315" s="33">
        <v>327.88</v>
      </c>
    </row>
    <row r="2316" spans="2:6" outlineLevel="1" x14ac:dyDescent="0.25">
      <c r="B2316" s="31">
        <v>100653</v>
      </c>
      <c r="C2316" s="29" t="s">
        <v>2114</v>
      </c>
      <c r="D2316" s="31" t="s">
        <v>42</v>
      </c>
      <c r="E2316" s="31" t="s">
        <v>43</v>
      </c>
      <c r="F2316" s="33">
        <v>556.16999999999996</v>
      </c>
    </row>
    <row r="2317" spans="2:6" outlineLevel="1" x14ac:dyDescent="0.25">
      <c r="B2317" s="31">
        <v>100654</v>
      </c>
      <c r="C2317" s="29" t="s">
        <v>2115</v>
      </c>
      <c r="D2317" s="31" t="s">
        <v>42</v>
      </c>
      <c r="E2317" s="31" t="s">
        <v>43</v>
      </c>
      <c r="F2317" s="33">
        <v>744.56</v>
      </c>
    </row>
    <row r="2318" spans="2:6" outlineLevel="1" x14ac:dyDescent="0.25">
      <c r="B2318" s="31">
        <v>100655</v>
      </c>
      <c r="C2318" s="29" t="s">
        <v>2116</v>
      </c>
      <c r="D2318" s="31" t="s">
        <v>42</v>
      </c>
      <c r="E2318" s="31" t="s">
        <v>43</v>
      </c>
      <c r="F2318" s="33">
        <v>871.29</v>
      </c>
    </row>
    <row r="2319" spans="2:6" outlineLevel="1" x14ac:dyDescent="0.25">
      <c r="B2319" s="31">
        <v>100656</v>
      </c>
      <c r="C2319" s="29" t="s">
        <v>2117</v>
      </c>
      <c r="D2319" s="31" t="s">
        <v>42</v>
      </c>
      <c r="E2319" s="31" t="s">
        <v>43</v>
      </c>
      <c r="F2319" s="33">
        <v>111.88</v>
      </c>
    </row>
    <row r="2320" spans="2:6" outlineLevel="1" x14ac:dyDescent="0.25">
      <c r="B2320" s="31">
        <v>100657</v>
      </c>
      <c r="C2320" s="29" t="s">
        <v>2118</v>
      </c>
      <c r="D2320" s="31" t="s">
        <v>42</v>
      </c>
      <c r="E2320" s="31" t="s">
        <v>43</v>
      </c>
      <c r="F2320" s="33">
        <v>145.05000000000001</v>
      </c>
    </row>
    <row r="2321" spans="2:6" outlineLevel="1" x14ac:dyDescent="0.25">
      <c r="B2321" s="31">
        <v>100658</v>
      </c>
      <c r="C2321" s="29" t="s">
        <v>2119</v>
      </c>
      <c r="D2321" s="31" t="s">
        <v>42</v>
      </c>
      <c r="E2321" s="31" t="s">
        <v>43</v>
      </c>
      <c r="F2321" s="33">
        <v>337.69</v>
      </c>
    </row>
    <row r="2322" spans="2:6" outlineLevel="1" x14ac:dyDescent="0.25">
      <c r="B2322" s="31">
        <v>100889</v>
      </c>
      <c r="C2322" s="29" t="s">
        <v>2120</v>
      </c>
      <c r="D2322" s="31" t="s">
        <v>1393</v>
      </c>
      <c r="E2322" s="31" t="s">
        <v>43</v>
      </c>
      <c r="F2322" s="33">
        <v>11.9</v>
      </c>
    </row>
    <row r="2323" spans="2:6" outlineLevel="1" x14ac:dyDescent="0.25">
      <c r="B2323" s="31">
        <v>100890</v>
      </c>
      <c r="C2323" s="29" t="s">
        <v>2121</v>
      </c>
      <c r="D2323" s="31" t="s">
        <v>1393</v>
      </c>
      <c r="E2323" s="31" t="s">
        <v>43</v>
      </c>
      <c r="F2323" s="33">
        <v>11.74</v>
      </c>
    </row>
    <row r="2324" spans="2:6" outlineLevel="1" x14ac:dyDescent="0.25">
      <c r="B2324" s="31">
        <v>100892</v>
      </c>
      <c r="C2324" s="29" t="s">
        <v>2122</v>
      </c>
      <c r="D2324" s="31" t="s">
        <v>1393</v>
      </c>
      <c r="E2324" s="31" t="s">
        <v>43</v>
      </c>
      <c r="F2324" s="33">
        <v>12.3</v>
      </c>
    </row>
    <row r="2325" spans="2:6" outlineLevel="1" x14ac:dyDescent="0.25">
      <c r="B2325" s="31">
        <v>100893</v>
      </c>
      <c r="C2325" s="29" t="s">
        <v>2123</v>
      </c>
      <c r="D2325" s="31" t="s">
        <v>1393</v>
      </c>
      <c r="E2325" s="31" t="s">
        <v>43</v>
      </c>
      <c r="F2325" s="33">
        <v>12.13</v>
      </c>
    </row>
    <row r="2326" spans="2:6" outlineLevel="1" x14ac:dyDescent="0.25">
      <c r="B2326" s="31">
        <v>100894</v>
      </c>
      <c r="C2326" s="29" t="s">
        <v>2124</v>
      </c>
      <c r="D2326" s="31" t="s">
        <v>1393</v>
      </c>
      <c r="E2326" s="31" t="s">
        <v>43</v>
      </c>
      <c r="F2326" s="33">
        <v>12.03</v>
      </c>
    </row>
    <row r="2327" spans="2:6" outlineLevel="1" x14ac:dyDescent="0.25">
      <c r="B2327" s="31">
        <v>100896</v>
      </c>
      <c r="C2327" s="29" t="s">
        <v>2125</v>
      </c>
      <c r="D2327" s="31" t="s">
        <v>42</v>
      </c>
      <c r="E2327" s="31" t="s">
        <v>43</v>
      </c>
      <c r="F2327" s="33">
        <v>72.83</v>
      </c>
    </row>
    <row r="2328" spans="2:6" outlineLevel="1" x14ac:dyDescent="0.25">
      <c r="B2328" s="31">
        <v>100897</v>
      </c>
      <c r="C2328" s="29" t="s">
        <v>2126</v>
      </c>
      <c r="D2328" s="31" t="s">
        <v>42</v>
      </c>
      <c r="E2328" s="31" t="s">
        <v>43</v>
      </c>
      <c r="F2328" s="33">
        <v>148.33000000000001</v>
      </c>
    </row>
    <row r="2329" spans="2:6" outlineLevel="1" x14ac:dyDescent="0.25">
      <c r="B2329" s="31">
        <v>100898</v>
      </c>
      <c r="C2329" s="29" t="s">
        <v>2127</v>
      </c>
      <c r="D2329" s="31" t="s">
        <v>42</v>
      </c>
      <c r="E2329" s="31" t="s">
        <v>43</v>
      </c>
      <c r="F2329" s="33">
        <v>294.88</v>
      </c>
    </row>
    <row r="2330" spans="2:6" outlineLevel="1" x14ac:dyDescent="0.25">
      <c r="B2330" s="31">
        <v>100899</v>
      </c>
      <c r="C2330" s="29" t="s">
        <v>2128</v>
      </c>
      <c r="D2330" s="31" t="s">
        <v>42</v>
      </c>
      <c r="E2330" s="31" t="s">
        <v>43</v>
      </c>
      <c r="F2330" s="33">
        <v>95.29</v>
      </c>
    </row>
    <row r="2331" spans="2:6" outlineLevel="1" x14ac:dyDescent="0.25">
      <c r="B2331" s="31">
        <v>100900</v>
      </c>
      <c r="C2331" s="29" t="s">
        <v>2129</v>
      </c>
      <c r="D2331" s="31" t="s">
        <v>42</v>
      </c>
      <c r="E2331" s="31" t="s">
        <v>43</v>
      </c>
      <c r="F2331" s="33">
        <v>339.91</v>
      </c>
    </row>
    <row r="2332" spans="2:6" outlineLevel="1" x14ac:dyDescent="0.25">
      <c r="B2332" s="31">
        <v>101173</v>
      </c>
      <c r="C2332" s="29" t="s">
        <v>2130</v>
      </c>
      <c r="D2332" s="31" t="s">
        <v>42</v>
      </c>
      <c r="E2332" s="31" t="s">
        <v>45</v>
      </c>
      <c r="F2332" s="33">
        <v>63.87</v>
      </c>
    </row>
    <row r="2333" spans="2:6" outlineLevel="1" x14ac:dyDescent="0.25">
      <c r="B2333" s="31">
        <v>101174</v>
      </c>
      <c r="C2333" s="29" t="s">
        <v>2131</v>
      </c>
      <c r="D2333" s="31" t="s">
        <v>42</v>
      </c>
      <c r="E2333" s="31" t="s">
        <v>45</v>
      </c>
      <c r="F2333" s="33">
        <v>88.64</v>
      </c>
    </row>
    <row r="2334" spans="2:6" outlineLevel="1" x14ac:dyDescent="0.25">
      <c r="B2334" s="31">
        <v>101175</v>
      </c>
      <c r="C2334" s="29" t="s">
        <v>2132</v>
      </c>
      <c r="D2334" s="31" t="s">
        <v>42</v>
      </c>
      <c r="E2334" s="31" t="s">
        <v>45</v>
      </c>
      <c r="F2334" s="33">
        <v>121.15</v>
      </c>
    </row>
    <row r="2335" spans="2:6" outlineLevel="1" x14ac:dyDescent="0.25">
      <c r="B2335" s="31">
        <v>101176</v>
      </c>
      <c r="C2335" s="29" t="s">
        <v>2133</v>
      </c>
      <c r="D2335" s="31" t="s">
        <v>42</v>
      </c>
      <c r="E2335" s="31" t="s">
        <v>43</v>
      </c>
      <c r="F2335" s="33">
        <v>152.53</v>
      </c>
    </row>
    <row r="2336" spans="2:6" outlineLevel="1" x14ac:dyDescent="0.25">
      <c r="B2336" s="31">
        <v>102521</v>
      </c>
      <c r="C2336" s="29" t="s">
        <v>2134</v>
      </c>
      <c r="D2336" s="31" t="s">
        <v>60</v>
      </c>
      <c r="E2336" s="31" t="s">
        <v>45</v>
      </c>
      <c r="F2336" s="33">
        <v>96.75</v>
      </c>
    </row>
    <row r="2337" spans="2:6" outlineLevel="1" x14ac:dyDescent="0.25">
      <c r="B2337" s="31">
        <v>102522</v>
      </c>
      <c r="C2337" s="29" t="s">
        <v>2135</v>
      </c>
      <c r="D2337" s="31" t="s">
        <v>60</v>
      </c>
      <c r="E2337" s="31" t="s">
        <v>45</v>
      </c>
      <c r="F2337" s="33">
        <v>141.93</v>
      </c>
    </row>
    <row r="2338" spans="2:6" outlineLevel="1" x14ac:dyDescent="0.25">
      <c r="B2338" s="31">
        <v>102523</v>
      </c>
      <c r="C2338" s="29" t="s">
        <v>2136</v>
      </c>
      <c r="D2338" s="31" t="s">
        <v>60</v>
      </c>
      <c r="E2338" s="31" t="s">
        <v>45</v>
      </c>
      <c r="F2338" s="33">
        <v>187.12</v>
      </c>
    </row>
    <row r="2339" spans="2:6" outlineLevel="1" x14ac:dyDescent="0.25">
      <c r="B2339" s="31">
        <v>95240</v>
      </c>
      <c r="C2339" s="29" t="s">
        <v>2137</v>
      </c>
      <c r="D2339" s="31" t="s">
        <v>6</v>
      </c>
      <c r="E2339" s="31" t="s">
        <v>45</v>
      </c>
      <c r="F2339" s="33">
        <v>20.39</v>
      </c>
    </row>
    <row r="2340" spans="2:6" outlineLevel="1" x14ac:dyDescent="0.25">
      <c r="B2340" s="31">
        <v>95241</v>
      </c>
      <c r="C2340" s="29" t="s">
        <v>2138</v>
      </c>
      <c r="D2340" s="31" t="s">
        <v>6</v>
      </c>
      <c r="E2340" s="31" t="s">
        <v>45</v>
      </c>
      <c r="F2340" s="33">
        <v>39.549999999999997</v>
      </c>
    </row>
    <row r="2341" spans="2:6" outlineLevel="1" x14ac:dyDescent="0.25">
      <c r="B2341" s="31">
        <v>96616</v>
      </c>
      <c r="C2341" s="29" t="s">
        <v>2139</v>
      </c>
      <c r="D2341" s="31" t="s">
        <v>321</v>
      </c>
      <c r="E2341" s="31" t="s">
        <v>45</v>
      </c>
      <c r="F2341" s="33">
        <v>847.32</v>
      </c>
    </row>
    <row r="2342" spans="2:6" outlineLevel="1" x14ac:dyDescent="0.25">
      <c r="B2342" s="31">
        <v>96617</v>
      </c>
      <c r="C2342" s="29" t="s">
        <v>2140</v>
      </c>
      <c r="D2342" s="31" t="s">
        <v>6</v>
      </c>
      <c r="E2342" s="31" t="s">
        <v>45</v>
      </c>
      <c r="F2342" s="33">
        <v>21.12</v>
      </c>
    </row>
    <row r="2343" spans="2:6" outlineLevel="1" x14ac:dyDescent="0.25">
      <c r="B2343" s="31">
        <v>96619</v>
      </c>
      <c r="C2343" s="29" t="s">
        <v>2141</v>
      </c>
      <c r="D2343" s="31" t="s">
        <v>6</v>
      </c>
      <c r="E2343" s="31" t="s">
        <v>45</v>
      </c>
      <c r="F2343" s="33">
        <v>42.35</v>
      </c>
    </row>
    <row r="2344" spans="2:6" outlineLevel="1" x14ac:dyDescent="0.25">
      <c r="B2344" s="31">
        <v>96620</v>
      </c>
      <c r="C2344" s="29" t="s">
        <v>2142</v>
      </c>
      <c r="D2344" s="31" t="s">
        <v>321</v>
      </c>
      <c r="E2344" s="31" t="s">
        <v>45</v>
      </c>
      <c r="F2344" s="33">
        <v>791.32</v>
      </c>
    </row>
    <row r="2345" spans="2:6" outlineLevel="1" x14ac:dyDescent="0.25">
      <c r="B2345" s="31">
        <v>96621</v>
      </c>
      <c r="C2345" s="29" t="s">
        <v>2143</v>
      </c>
      <c r="D2345" s="31" t="s">
        <v>321</v>
      </c>
      <c r="E2345" s="31" t="s">
        <v>43</v>
      </c>
      <c r="F2345" s="33">
        <v>275.75</v>
      </c>
    </row>
    <row r="2346" spans="2:6" outlineLevel="1" x14ac:dyDescent="0.25">
      <c r="B2346" s="31">
        <v>96622</v>
      </c>
      <c r="C2346" s="29" t="s">
        <v>2144</v>
      </c>
      <c r="D2346" s="31" t="s">
        <v>321</v>
      </c>
      <c r="E2346" s="31" t="s">
        <v>43</v>
      </c>
      <c r="F2346" s="33">
        <v>262.27</v>
      </c>
    </row>
    <row r="2347" spans="2:6" outlineLevel="1" x14ac:dyDescent="0.25">
      <c r="B2347" s="31">
        <v>96623</v>
      </c>
      <c r="C2347" s="29" t="s">
        <v>2145</v>
      </c>
      <c r="D2347" s="31" t="s">
        <v>321</v>
      </c>
      <c r="E2347" s="31" t="s">
        <v>43</v>
      </c>
      <c r="F2347" s="33">
        <v>236.71</v>
      </c>
    </row>
    <row r="2348" spans="2:6" outlineLevel="1" x14ac:dyDescent="0.25">
      <c r="B2348" s="31">
        <v>96624</v>
      </c>
      <c r="C2348" s="29" t="s">
        <v>2146</v>
      </c>
      <c r="D2348" s="31" t="s">
        <v>321</v>
      </c>
      <c r="E2348" s="31" t="s">
        <v>43</v>
      </c>
      <c r="F2348" s="33">
        <v>223.23</v>
      </c>
    </row>
    <row r="2349" spans="2:6" outlineLevel="1" x14ac:dyDescent="0.25">
      <c r="B2349" s="31">
        <v>97082</v>
      </c>
      <c r="C2349" s="29" t="s">
        <v>2147</v>
      </c>
      <c r="D2349" s="31" t="s">
        <v>321</v>
      </c>
      <c r="E2349" s="31" t="s">
        <v>446</v>
      </c>
      <c r="F2349" s="33">
        <v>59</v>
      </c>
    </row>
    <row r="2350" spans="2:6" outlineLevel="1" x14ac:dyDescent="0.25">
      <c r="B2350" s="31">
        <v>97083</v>
      </c>
      <c r="C2350" s="29" t="s">
        <v>2148</v>
      </c>
      <c r="D2350" s="31" t="s">
        <v>6</v>
      </c>
      <c r="E2350" s="31" t="s">
        <v>43</v>
      </c>
      <c r="F2350" s="33">
        <v>3.13</v>
      </c>
    </row>
    <row r="2351" spans="2:6" outlineLevel="1" x14ac:dyDescent="0.25">
      <c r="B2351" s="31">
        <v>97084</v>
      </c>
      <c r="C2351" s="29" t="s">
        <v>2149</v>
      </c>
      <c r="D2351" s="31" t="s">
        <v>6</v>
      </c>
      <c r="E2351" s="31" t="s">
        <v>43</v>
      </c>
      <c r="F2351" s="33">
        <v>0.65</v>
      </c>
    </row>
    <row r="2352" spans="2:6" outlineLevel="1" x14ac:dyDescent="0.25">
      <c r="B2352" s="31">
        <v>97086</v>
      </c>
      <c r="C2352" s="29" t="s">
        <v>2150</v>
      </c>
      <c r="D2352" s="31" t="s">
        <v>6</v>
      </c>
      <c r="E2352" s="31" t="s">
        <v>45</v>
      </c>
      <c r="F2352" s="33">
        <v>121.26</v>
      </c>
    </row>
    <row r="2353" spans="2:6" outlineLevel="1" x14ac:dyDescent="0.25">
      <c r="B2353" s="31">
        <v>97087</v>
      </c>
      <c r="C2353" s="29" t="s">
        <v>2151</v>
      </c>
      <c r="D2353" s="31" t="s">
        <v>6</v>
      </c>
      <c r="E2353" s="31" t="s">
        <v>45</v>
      </c>
      <c r="F2353" s="33">
        <v>2.85</v>
      </c>
    </row>
    <row r="2354" spans="2:6" outlineLevel="1" x14ac:dyDescent="0.25">
      <c r="B2354" s="31">
        <v>97088</v>
      </c>
      <c r="C2354" s="29" t="s">
        <v>2152</v>
      </c>
      <c r="D2354" s="31" t="s">
        <v>1393</v>
      </c>
      <c r="E2354" s="31" t="s">
        <v>45</v>
      </c>
      <c r="F2354" s="33">
        <v>19.12</v>
      </c>
    </row>
    <row r="2355" spans="2:6" outlineLevel="1" x14ac:dyDescent="0.25">
      <c r="B2355" s="31">
        <v>97089</v>
      </c>
      <c r="C2355" s="29" t="s">
        <v>2153</v>
      </c>
      <c r="D2355" s="31" t="s">
        <v>1393</v>
      </c>
      <c r="E2355" s="31" t="s">
        <v>45</v>
      </c>
      <c r="F2355" s="33">
        <v>17.48</v>
      </c>
    </row>
    <row r="2356" spans="2:6" outlineLevel="1" x14ac:dyDescent="0.25">
      <c r="B2356" s="31">
        <v>97090</v>
      </c>
      <c r="C2356" s="29" t="s">
        <v>2154</v>
      </c>
      <c r="D2356" s="31" t="s">
        <v>1393</v>
      </c>
      <c r="E2356" s="31" t="s">
        <v>45</v>
      </c>
      <c r="F2356" s="33">
        <v>17.170000000000002</v>
      </c>
    </row>
    <row r="2357" spans="2:6" outlineLevel="1" x14ac:dyDescent="0.25">
      <c r="B2357" s="31">
        <v>97091</v>
      </c>
      <c r="C2357" s="29" t="s">
        <v>2155</v>
      </c>
      <c r="D2357" s="31" t="s">
        <v>1393</v>
      </c>
      <c r="E2357" s="31" t="s">
        <v>45</v>
      </c>
      <c r="F2357" s="33">
        <v>16.649999999999999</v>
      </c>
    </row>
    <row r="2358" spans="2:6" outlineLevel="1" x14ac:dyDescent="0.25">
      <c r="B2358" s="31">
        <v>97092</v>
      </c>
      <c r="C2358" s="29" t="s">
        <v>2156</v>
      </c>
      <c r="D2358" s="31" t="s">
        <v>1393</v>
      </c>
      <c r="E2358" s="31" t="s">
        <v>45</v>
      </c>
      <c r="F2358" s="33">
        <v>16.11</v>
      </c>
    </row>
    <row r="2359" spans="2:6" outlineLevel="1" x14ac:dyDescent="0.25">
      <c r="B2359" s="31">
        <v>97093</v>
      </c>
      <c r="C2359" s="29" t="s">
        <v>2157</v>
      </c>
      <c r="D2359" s="31" t="s">
        <v>1393</v>
      </c>
      <c r="E2359" s="31" t="s">
        <v>45</v>
      </c>
      <c r="F2359" s="33">
        <v>15.12</v>
      </c>
    </row>
    <row r="2360" spans="2:6" outlineLevel="1" x14ac:dyDescent="0.25">
      <c r="B2360" s="31">
        <v>97096</v>
      </c>
      <c r="C2360" s="29" t="s">
        <v>2158</v>
      </c>
      <c r="D2360" s="31" t="s">
        <v>321</v>
      </c>
      <c r="E2360" s="31" t="s">
        <v>43</v>
      </c>
      <c r="F2360" s="33">
        <v>833.14</v>
      </c>
    </row>
    <row r="2361" spans="2:6" outlineLevel="1" x14ac:dyDescent="0.25">
      <c r="B2361" s="31">
        <v>97097</v>
      </c>
      <c r="C2361" s="29" t="s">
        <v>2159</v>
      </c>
      <c r="D2361" s="31" t="s">
        <v>6</v>
      </c>
      <c r="E2361" s="31" t="s">
        <v>43</v>
      </c>
      <c r="F2361" s="33">
        <v>38.11</v>
      </c>
    </row>
    <row r="2362" spans="2:6" outlineLevel="1" x14ac:dyDescent="0.25">
      <c r="B2362" s="31">
        <v>97101</v>
      </c>
      <c r="C2362" s="29" t="s">
        <v>2160</v>
      </c>
      <c r="D2362" s="31" t="s">
        <v>6</v>
      </c>
      <c r="E2362" s="31" t="s">
        <v>43</v>
      </c>
      <c r="F2362" s="33">
        <v>216.13</v>
      </c>
    </row>
    <row r="2363" spans="2:6" outlineLevel="1" x14ac:dyDescent="0.25">
      <c r="B2363" s="31">
        <v>97102</v>
      </c>
      <c r="C2363" s="29" t="s">
        <v>2161</v>
      </c>
      <c r="D2363" s="31" t="s">
        <v>6</v>
      </c>
      <c r="E2363" s="31" t="s">
        <v>43</v>
      </c>
      <c r="F2363" s="33">
        <v>272.83</v>
      </c>
    </row>
    <row r="2364" spans="2:6" outlineLevel="1" x14ac:dyDescent="0.25">
      <c r="B2364" s="31">
        <v>97103</v>
      </c>
      <c r="C2364" s="29" t="s">
        <v>2162</v>
      </c>
      <c r="D2364" s="31" t="s">
        <v>6</v>
      </c>
      <c r="E2364" s="31" t="s">
        <v>43</v>
      </c>
      <c r="F2364" s="33">
        <v>325.27999999999997</v>
      </c>
    </row>
    <row r="2365" spans="2:6" outlineLevel="1" x14ac:dyDescent="0.25">
      <c r="B2365" s="31">
        <v>100322</v>
      </c>
      <c r="C2365" s="29" t="s">
        <v>2163</v>
      </c>
      <c r="D2365" s="31" t="s">
        <v>321</v>
      </c>
      <c r="E2365" s="31" t="s">
        <v>43</v>
      </c>
      <c r="F2365" s="33">
        <v>213</v>
      </c>
    </row>
    <row r="2366" spans="2:6" outlineLevel="1" x14ac:dyDescent="0.25">
      <c r="B2366" s="31">
        <v>100323</v>
      </c>
      <c r="C2366" s="29" t="s">
        <v>2164</v>
      </c>
      <c r="D2366" s="31" t="s">
        <v>321</v>
      </c>
      <c r="E2366" s="31" t="s">
        <v>43</v>
      </c>
      <c r="F2366" s="33">
        <v>226.21</v>
      </c>
    </row>
    <row r="2367" spans="2:6" outlineLevel="1" x14ac:dyDescent="0.25">
      <c r="B2367" s="31">
        <v>100324</v>
      </c>
      <c r="C2367" s="29" t="s">
        <v>2165</v>
      </c>
      <c r="D2367" s="31" t="s">
        <v>321</v>
      </c>
      <c r="E2367" s="31" t="s">
        <v>43</v>
      </c>
      <c r="F2367" s="33">
        <v>222.78</v>
      </c>
    </row>
    <row r="2368" spans="2:6" outlineLevel="1" x14ac:dyDescent="0.25">
      <c r="B2368" s="31">
        <v>103072</v>
      </c>
      <c r="C2368" s="29" t="s">
        <v>2166</v>
      </c>
      <c r="D2368" s="31" t="s">
        <v>6</v>
      </c>
      <c r="E2368" s="31" t="s">
        <v>43</v>
      </c>
      <c r="F2368" s="33">
        <v>385.65</v>
      </c>
    </row>
    <row r="2369" spans="2:6" outlineLevel="1" x14ac:dyDescent="0.25">
      <c r="B2369" s="31">
        <v>103073</v>
      </c>
      <c r="C2369" s="29" t="s">
        <v>2167</v>
      </c>
      <c r="D2369" s="31" t="s">
        <v>6</v>
      </c>
      <c r="E2369" s="31" t="s">
        <v>43</v>
      </c>
      <c r="F2369" s="33">
        <v>465.01</v>
      </c>
    </row>
    <row r="2370" spans="2:6" outlineLevel="1" x14ac:dyDescent="0.25">
      <c r="B2370" s="31">
        <v>103074</v>
      </c>
      <c r="C2370" s="29" t="s">
        <v>2168</v>
      </c>
      <c r="D2370" s="31" t="s">
        <v>6</v>
      </c>
      <c r="E2370" s="31" t="s">
        <v>43</v>
      </c>
      <c r="F2370" s="33">
        <v>215.49</v>
      </c>
    </row>
    <row r="2371" spans="2:6" outlineLevel="1" x14ac:dyDescent="0.25">
      <c r="B2371" s="31">
        <v>103075</v>
      </c>
      <c r="C2371" s="29" t="s">
        <v>2169</v>
      </c>
      <c r="D2371" s="31" t="s">
        <v>6</v>
      </c>
      <c r="E2371" s="31" t="s">
        <v>43</v>
      </c>
      <c r="F2371" s="33">
        <v>253.6</v>
      </c>
    </row>
    <row r="2372" spans="2:6" outlineLevel="1" x14ac:dyDescent="0.25">
      <c r="B2372" s="31">
        <v>103076</v>
      </c>
      <c r="C2372" s="29" t="s">
        <v>2170</v>
      </c>
      <c r="D2372" s="31" t="s">
        <v>6</v>
      </c>
      <c r="E2372" s="31" t="s">
        <v>43</v>
      </c>
      <c r="F2372" s="33">
        <v>184.23</v>
      </c>
    </row>
    <row r="2373" spans="2:6" outlineLevel="1" x14ac:dyDescent="0.25">
      <c r="B2373" s="31">
        <v>103077</v>
      </c>
      <c r="C2373" s="29" t="s">
        <v>2171</v>
      </c>
      <c r="D2373" s="31" t="s">
        <v>6</v>
      </c>
      <c r="E2373" s="31" t="s">
        <v>43</v>
      </c>
      <c r="F2373" s="33">
        <v>240.93</v>
      </c>
    </row>
    <row r="2374" spans="2:6" outlineLevel="1" x14ac:dyDescent="0.25">
      <c r="B2374" s="31">
        <v>103078</v>
      </c>
      <c r="C2374" s="29" t="s">
        <v>2172</v>
      </c>
      <c r="D2374" s="31" t="s">
        <v>6</v>
      </c>
      <c r="E2374" s="31" t="s">
        <v>43</v>
      </c>
      <c r="F2374" s="33">
        <v>293.38</v>
      </c>
    </row>
    <row r="2375" spans="2:6" outlineLevel="1" x14ac:dyDescent="0.25">
      <c r="B2375" s="31">
        <v>103079</v>
      </c>
      <c r="C2375" s="29" t="s">
        <v>2173</v>
      </c>
      <c r="D2375" s="31" t="s">
        <v>6</v>
      </c>
      <c r="E2375" s="31" t="s">
        <v>43</v>
      </c>
      <c r="F2375" s="33">
        <v>353.75</v>
      </c>
    </row>
    <row r="2376" spans="2:6" outlineLevel="1" x14ac:dyDescent="0.25">
      <c r="B2376" s="31">
        <v>103080</v>
      </c>
      <c r="C2376" s="29" t="s">
        <v>2174</v>
      </c>
      <c r="D2376" s="31" t="s">
        <v>6</v>
      </c>
      <c r="E2376" s="31" t="s">
        <v>43</v>
      </c>
      <c r="F2376" s="33">
        <v>433.11</v>
      </c>
    </row>
    <row r="2377" spans="2:6" outlineLevel="1" x14ac:dyDescent="0.25">
      <c r="B2377" s="31">
        <v>92263</v>
      </c>
      <c r="C2377" s="29" t="s">
        <v>2175</v>
      </c>
      <c r="D2377" s="31" t="s">
        <v>6</v>
      </c>
      <c r="E2377" s="31" t="s">
        <v>45</v>
      </c>
      <c r="F2377" s="33">
        <v>206.24</v>
      </c>
    </row>
    <row r="2378" spans="2:6" outlineLevel="1" x14ac:dyDescent="0.25">
      <c r="B2378" s="31">
        <v>92264</v>
      </c>
      <c r="C2378" s="29" t="s">
        <v>2176</v>
      </c>
      <c r="D2378" s="31" t="s">
        <v>6</v>
      </c>
      <c r="E2378" s="31" t="s">
        <v>45</v>
      </c>
      <c r="F2378" s="33">
        <v>273.08</v>
      </c>
    </row>
    <row r="2379" spans="2:6" outlineLevel="1" x14ac:dyDescent="0.25">
      <c r="B2379" s="31">
        <v>92265</v>
      </c>
      <c r="C2379" s="29" t="s">
        <v>2177</v>
      </c>
      <c r="D2379" s="31" t="s">
        <v>6</v>
      </c>
      <c r="E2379" s="31" t="s">
        <v>45</v>
      </c>
      <c r="F2379" s="33">
        <v>149.13</v>
      </c>
    </row>
    <row r="2380" spans="2:6" outlineLevel="1" x14ac:dyDescent="0.25">
      <c r="B2380" s="31">
        <v>92266</v>
      </c>
      <c r="C2380" s="29" t="s">
        <v>2178</v>
      </c>
      <c r="D2380" s="31" t="s">
        <v>6</v>
      </c>
      <c r="E2380" s="31" t="s">
        <v>45</v>
      </c>
      <c r="F2380" s="33">
        <v>206.46</v>
      </c>
    </row>
    <row r="2381" spans="2:6" outlineLevel="1" x14ac:dyDescent="0.25">
      <c r="B2381" s="31">
        <v>92267</v>
      </c>
      <c r="C2381" s="29" t="s">
        <v>2179</v>
      </c>
      <c r="D2381" s="31" t="s">
        <v>6</v>
      </c>
      <c r="E2381" s="31" t="s">
        <v>45</v>
      </c>
      <c r="F2381" s="33">
        <v>76.55</v>
      </c>
    </row>
    <row r="2382" spans="2:6" outlineLevel="1" x14ac:dyDescent="0.25">
      <c r="B2382" s="31">
        <v>92268</v>
      </c>
      <c r="C2382" s="29" t="s">
        <v>2180</v>
      </c>
      <c r="D2382" s="31" t="s">
        <v>6</v>
      </c>
      <c r="E2382" s="31" t="s">
        <v>45</v>
      </c>
      <c r="F2382" s="33">
        <v>129.08000000000001</v>
      </c>
    </row>
    <row r="2383" spans="2:6" outlineLevel="1" x14ac:dyDescent="0.25">
      <c r="B2383" s="31">
        <v>92269</v>
      </c>
      <c r="C2383" s="29" t="s">
        <v>2181</v>
      </c>
      <c r="D2383" s="31" t="s">
        <v>6</v>
      </c>
      <c r="E2383" s="31" t="s">
        <v>45</v>
      </c>
      <c r="F2383" s="33">
        <v>168.72</v>
      </c>
    </row>
    <row r="2384" spans="2:6" outlineLevel="1" x14ac:dyDescent="0.25">
      <c r="B2384" s="31">
        <v>92270</v>
      </c>
      <c r="C2384" s="29" t="s">
        <v>2182</v>
      </c>
      <c r="D2384" s="31" t="s">
        <v>6</v>
      </c>
      <c r="E2384" s="31" t="s">
        <v>45</v>
      </c>
      <c r="F2384" s="33">
        <v>157.55000000000001</v>
      </c>
    </row>
    <row r="2385" spans="2:6" outlineLevel="1" x14ac:dyDescent="0.25">
      <c r="B2385" s="31">
        <v>92271</v>
      </c>
      <c r="C2385" s="29" t="s">
        <v>2183</v>
      </c>
      <c r="D2385" s="31" t="s">
        <v>6</v>
      </c>
      <c r="E2385" s="31" t="s">
        <v>45</v>
      </c>
      <c r="F2385" s="33">
        <v>94.2</v>
      </c>
    </row>
    <row r="2386" spans="2:6" outlineLevel="1" x14ac:dyDescent="0.25">
      <c r="B2386" s="31">
        <v>92272</v>
      </c>
      <c r="C2386" s="29" t="s">
        <v>2184</v>
      </c>
      <c r="D2386" s="31" t="s">
        <v>42</v>
      </c>
      <c r="E2386" s="31" t="s">
        <v>45</v>
      </c>
      <c r="F2386" s="33">
        <v>49.13</v>
      </c>
    </row>
    <row r="2387" spans="2:6" outlineLevel="1" x14ac:dyDescent="0.25">
      <c r="B2387" s="31">
        <v>92273</v>
      </c>
      <c r="C2387" s="29" t="s">
        <v>2185</v>
      </c>
      <c r="D2387" s="31" t="s">
        <v>42</v>
      </c>
      <c r="E2387" s="31" t="s">
        <v>45</v>
      </c>
      <c r="F2387" s="33">
        <v>19.09</v>
      </c>
    </row>
    <row r="2388" spans="2:6" outlineLevel="1" x14ac:dyDescent="0.25">
      <c r="B2388" s="31">
        <v>92409</v>
      </c>
      <c r="C2388" s="29" t="s">
        <v>2186</v>
      </c>
      <c r="D2388" s="31" t="s">
        <v>6</v>
      </c>
      <c r="E2388" s="31" t="s">
        <v>45</v>
      </c>
      <c r="F2388" s="33">
        <v>260.99</v>
      </c>
    </row>
    <row r="2389" spans="2:6" outlineLevel="1" x14ac:dyDescent="0.25">
      <c r="B2389" s="31">
        <v>92411</v>
      </c>
      <c r="C2389" s="29" t="s">
        <v>2187</v>
      </c>
      <c r="D2389" s="31" t="s">
        <v>6</v>
      </c>
      <c r="E2389" s="31" t="s">
        <v>45</v>
      </c>
      <c r="F2389" s="33">
        <v>167.96</v>
      </c>
    </row>
    <row r="2390" spans="2:6" outlineLevel="1" x14ac:dyDescent="0.25">
      <c r="B2390" s="31">
        <v>92413</v>
      </c>
      <c r="C2390" s="29" t="s">
        <v>2188</v>
      </c>
      <c r="D2390" s="31" t="s">
        <v>6</v>
      </c>
      <c r="E2390" s="31" t="s">
        <v>45</v>
      </c>
      <c r="F2390" s="33">
        <v>106.95</v>
      </c>
    </row>
    <row r="2391" spans="2:6" outlineLevel="1" x14ac:dyDescent="0.25">
      <c r="B2391" s="31">
        <v>92415</v>
      </c>
      <c r="C2391" s="29" t="s">
        <v>2189</v>
      </c>
      <c r="D2391" s="31" t="s">
        <v>6</v>
      </c>
      <c r="E2391" s="31" t="s">
        <v>45</v>
      </c>
      <c r="F2391" s="33">
        <v>170.76</v>
      </c>
    </row>
    <row r="2392" spans="2:6" outlineLevel="1" x14ac:dyDescent="0.25">
      <c r="B2392" s="31">
        <v>92417</v>
      </c>
      <c r="C2392" s="29" t="s">
        <v>2190</v>
      </c>
      <c r="D2392" s="31" t="s">
        <v>6</v>
      </c>
      <c r="E2392" s="31" t="s">
        <v>45</v>
      </c>
      <c r="F2392" s="33">
        <v>192</v>
      </c>
    </row>
    <row r="2393" spans="2:6" outlineLevel="1" x14ac:dyDescent="0.25">
      <c r="B2393" s="31">
        <v>92419</v>
      </c>
      <c r="C2393" s="29" t="s">
        <v>2191</v>
      </c>
      <c r="D2393" s="31" t="s">
        <v>6</v>
      </c>
      <c r="E2393" s="31" t="s">
        <v>45</v>
      </c>
      <c r="F2393" s="33">
        <v>109.18</v>
      </c>
    </row>
    <row r="2394" spans="2:6" outlineLevel="1" x14ac:dyDescent="0.25">
      <c r="B2394" s="31">
        <v>92421</v>
      </c>
      <c r="C2394" s="29" t="s">
        <v>2192</v>
      </c>
      <c r="D2394" s="31" t="s">
        <v>6</v>
      </c>
      <c r="E2394" s="31" t="s">
        <v>45</v>
      </c>
      <c r="F2394" s="33">
        <v>125.47</v>
      </c>
    </row>
    <row r="2395" spans="2:6" outlineLevel="1" x14ac:dyDescent="0.25">
      <c r="B2395" s="31">
        <v>92423</v>
      </c>
      <c r="C2395" s="29" t="s">
        <v>2193</v>
      </c>
      <c r="D2395" s="31" t="s">
        <v>6</v>
      </c>
      <c r="E2395" s="31" t="s">
        <v>45</v>
      </c>
      <c r="F2395" s="33">
        <v>90.38</v>
      </c>
    </row>
    <row r="2396" spans="2:6" outlineLevel="1" x14ac:dyDescent="0.25">
      <c r="B2396" s="31">
        <v>92425</v>
      </c>
      <c r="C2396" s="29" t="s">
        <v>2194</v>
      </c>
      <c r="D2396" s="31" t="s">
        <v>6</v>
      </c>
      <c r="E2396" s="31" t="s">
        <v>45</v>
      </c>
      <c r="F2396" s="33">
        <v>104.54</v>
      </c>
    </row>
    <row r="2397" spans="2:6" outlineLevel="1" x14ac:dyDescent="0.25">
      <c r="B2397" s="31">
        <v>92427</v>
      </c>
      <c r="C2397" s="29" t="s">
        <v>2195</v>
      </c>
      <c r="D2397" s="31" t="s">
        <v>6</v>
      </c>
      <c r="E2397" s="31" t="s">
        <v>45</v>
      </c>
      <c r="F2397" s="33">
        <v>80.87</v>
      </c>
    </row>
    <row r="2398" spans="2:6" outlineLevel="1" x14ac:dyDescent="0.25">
      <c r="B2398" s="31">
        <v>92429</v>
      </c>
      <c r="C2398" s="29" t="s">
        <v>2196</v>
      </c>
      <c r="D2398" s="31" t="s">
        <v>6</v>
      </c>
      <c r="E2398" s="31" t="s">
        <v>45</v>
      </c>
      <c r="F2398" s="33">
        <v>93.98</v>
      </c>
    </row>
    <row r="2399" spans="2:6" outlineLevel="1" x14ac:dyDescent="0.25">
      <c r="B2399" s="31">
        <v>92431</v>
      </c>
      <c r="C2399" s="29" t="s">
        <v>2197</v>
      </c>
      <c r="D2399" s="31" t="s">
        <v>6</v>
      </c>
      <c r="E2399" s="31" t="s">
        <v>45</v>
      </c>
      <c r="F2399" s="33">
        <v>77.58</v>
      </c>
    </row>
    <row r="2400" spans="2:6" outlineLevel="1" x14ac:dyDescent="0.25">
      <c r="B2400" s="31">
        <v>92433</v>
      </c>
      <c r="C2400" s="29" t="s">
        <v>2198</v>
      </c>
      <c r="D2400" s="31" t="s">
        <v>6</v>
      </c>
      <c r="E2400" s="31" t="s">
        <v>45</v>
      </c>
      <c r="F2400" s="33">
        <v>90.04</v>
      </c>
    </row>
    <row r="2401" spans="2:6" outlineLevel="1" x14ac:dyDescent="0.25">
      <c r="B2401" s="31">
        <v>92435</v>
      </c>
      <c r="C2401" s="29" t="s">
        <v>2199</v>
      </c>
      <c r="D2401" s="31" t="s">
        <v>6</v>
      </c>
      <c r="E2401" s="31" t="s">
        <v>45</v>
      </c>
      <c r="F2401" s="33">
        <v>73.900000000000006</v>
      </c>
    </row>
    <row r="2402" spans="2:6" outlineLevel="1" x14ac:dyDescent="0.25">
      <c r="B2402" s="31">
        <v>92437</v>
      </c>
      <c r="C2402" s="29" t="s">
        <v>2200</v>
      </c>
      <c r="D2402" s="31" t="s">
        <v>6</v>
      </c>
      <c r="E2402" s="31" t="s">
        <v>45</v>
      </c>
      <c r="F2402" s="33">
        <v>85.94</v>
      </c>
    </row>
    <row r="2403" spans="2:6" outlineLevel="1" x14ac:dyDescent="0.25">
      <c r="B2403" s="31">
        <v>92439</v>
      </c>
      <c r="C2403" s="29" t="s">
        <v>2201</v>
      </c>
      <c r="D2403" s="31" t="s">
        <v>6</v>
      </c>
      <c r="E2403" s="31" t="s">
        <v>45</v>
      </c>
      <c r="F2403" s="33">
        <v>71.260000000000005</v>
      </c>
    </row>
    <row r="2404" spans="2:6" outlineLevel="1" x14ac:dyDescent="0.25">
      <c r="B2404" s="31">
        <v>92441</v>
      </c>
      <c r="C2404" s="29" t="s">
        <v>2202</v>
      </c>
      <c r="D2404" s="31" t="s">
        <v>6</v>
      </c>
      <c r="E2404" s="31" t="s">
        <v>45</v>
      </c>
      <c r="F2404" s="33">
        <v>82.99</v>
      </c>
    </row>
    <row r="2405" spans="2:6" outlineLevel="1" x14ac:dyDescent="0.25">
      <c r="B2405" s="31">
        <v>92443</v>
      </c>
      <c r="C2405" s="29" t="s">
        <v>2203</v>
      </c>
      <c r="D2405" s="31" t="s">
        <v>6</v>
      </c>
      <c r="E2405" s="31" t="s">
        <v>45</v>
      </c>
      <c r="F2405" s="33">
        <v>65.42</v>
      </c>
    </row>
    <row r="2406" spans="2:6" outlineLevel="1" x14ac:dyDescent="0.25">
      <c r="B2406" s="31">
        <v>92445</v>
      </c>
      <c r="C2406" s="29" t="s">
        <v>2204</v>
      </c>
      <c r="D2406" s="31" t="s">
        <v>6</v>
      </c>
      <c r="E2406" s="31" t="s">
        <v>45</v>
      </c>
      <c r="F2406" s="33">
        <v>76.739999999999995</v>
      </c>
    </row>
    <row r="2407" spans="2:6" outlineLevel="1" x14ac:dyDescent="0.25">
      <c r="B2407" s="31">
        <v>92446</v>
      </c>
      <c r="C2407" s="29" t="s">
        <v>2205</v>
      </c>
      <c r="D2407" s="31" t="s">
        <v>6</v>
      </c>
      <c r="E2407" s="31" t="s">
        <v>45</v>
      </c>
      <c r="F2407" s="33">
        <v>281.92</v>
      </c>
    </row>
    <row r="2408" spans="2:6" outlineLevel="1" x14ac:dyDescent="0.25">
      <c r="B2408" s="31">
        <v>92447</v>
      </c>
      <c r="C2408" s="29" t="s">
        <v>2206</v>
      </c>
      <c r="D2408" s="31" t="s">
        <v>6</v>
      </c>
      <c r="E2408" s="31" t="s">
        <v>45</v>
      </c>
      <c r="F2408" s="33">
        <v>197.85</v>
      </c>
    </row>
    <row r="2409" spans="2:6" outlineLevel="1" x14ac:dyDescent="0.25">
      <c r="B2409" s="31">
        <v>92448</v>
      </c>
      <c r="C2409" s="29" t="s">
        <v>2207</v>
      </c>
      <c r="D2409" s="31" t="s">
        <v>6</v>
      </c>
      <c r="E2409" s="31" t="s">
        <v>45</v>
      </c>
      <c r="F2409" s="33">
        <v>158.04</v>
      </c>
    </row>
    <row r="2410" spans="2:6" outlineLevel="1" x14ac:dyDescent="0.25">
      <c r="B2410" s="31">
        <v>92449</v>
      </c>
      <c r="C2410" s="29" t="s">
        <v>2208</v>
      </c>
      <c r="D2410" s="31" t="s">
        <v>6</v>
      </c>
      <c r="E2410" s="31" t="s">
        <v>45</v>
      </c>
      <c r="F2410" s="33">
        <v>332.85</v>
      </c>
    </row>
    <row r="2411" spans="2:6" outlineLevel="1" x14ac:dyDescent="0.25">
      <c r="B2411" s="31">
        <v>92450</v>
      </c>
      <c r="C2411" s="29" t="s">
        <v>2209</v>
      </c>
      <c r="D2411" s="31" t="s">
        <v>6</v>
      </c>
      <c r="E2411" s="31" t="s">
        <v>45</v>
      </c>
      <c r="F2411" s="33">
        <v>435.08</v>
      </c>
    </row>
    <row r="2412" spans="2:6" outlineLevel="1" x14ac:dyDescent="0.25">
      <c r="B2412" s="31">
        <v>92451</v>
      </c>
      <c r="C2412" s="29" t="s">
        <v>2210</v>
      </c>
      <c r="D2412" s="31" t="s">
        <v>6</v>
      </c>
      <c r="E2412" s="31" t="s">
        <v>45</v>
      </c>
      <c r="F2412" s="33">
        <v>224.24</v>
      </c>
    </row>
    <row r="2413" spans="2:6" outlineLevel="1" x14ac:dyDescent="0.25">
      <c r="B2413" s="31">
        <v>92452</v>
      </c>
      <c r="C2413" s="29" t="s">
        <v>2211</v>
      </c>
      <c r="D2413" s="31" t="s">
        <v>6</v>
      </c>
      <c r="E2413" s="31" t="s">
        <v>45</v>
      </c>
      <c r="F2413" s="33">
        <v>229.51</v>
      </c>
    </row>
    <row r="2414" spans="2:6" outlineLevel="1" x14ac:dyDescent="0.25">
      <c r="B2414" s="31">
        <v>92453</v>
      </c>
      <c r="C2414" s="29" t="s">
        <v>2212</v>
      </c>
      <c r="D2414" s="31" t="s">
        <v>6</v>
      </c>
      <c r="E2414" s="31" t="s">
        <v>45</v>
      </c>
      <c r="F2414" s="33">
        <v>285.47000000000003</v>
      </c>
    </row>
    <row r="2415" spans="2:6" outlineLevel="1" x14ac:dyDescent="0.25">
      <c r="B2415" s="31">
        <v>92454</v>
      </c>
      <c r="C2415" s="29" t="s">
        <v>2213</v>
      </c>
      <c r="D2415" s="31" t="s">
        <v>6</v>
      </c>
      <c r="E2415" s="31" t="s">
        <v>45</v>
      </c>
      <c r="F2415" s="33">
        <v>398.28</v>
      </c>
    </row>
    <row r="2416" spans="2:6" outlineLevel="1" x14ac:dyDescent="0.25">
      <c r="B2416" s="31">
        <v>92455</v>
      </c>
      <c r="C2416" s="29" t="s">
        <v>2214</v>
      </c>
      <c r="D2416" s="31" t="s">
        <v>6</v>
      </c>
      <c r="E2416" s="31" t="s">
        <v>45</v>
      </c>
      <c r="F2416" s="33">
        <v>183.42</v>
      </c>
    </row>
    <row r="2417" spans="2:6" outlineLevel="1" x14ac:dyDescent="0.25">
      <c r="B2417" s="31">
        <v>92456</v>
      </c>
      <c r="C2417" s="29" t="s">
        <v>2215</v>
      </c>
      <c r="D2417" s="31" t="s">
        <v>6</v>
      </c>
      <c r="E2417" s="31" t="s">
        <v>45</v>
      </c>
      <c r="F2417" s="33">
        <v>191.6</v>
      </c>
    </row>
    <row r="2418" spans="2:6" outlineLevel="1" x14ac:dyDescent="0.25">
      <c r="B2418" s="31">
        <v>92457</v>
      </c>
      <c r="C2418" s="29" t="s">
        <v>2216</v>
      </c>
      <c r="D2418" s="31" t="s">
        <v>6</v>
      </c>
      <c r="E2418" s="31" t="s">
        <v>45</v>
      </c>
      <c r="F2418" s="33">
        <v>247.14</v>
      </c>
    </row>
    <row r="2419" spans="2:6" outlineLevel="1" x14ac:dyDescent="0.25">
      <c r="B2419" s="31">
        <v>92458</v>
      </c>
      <c r="C2419" s="29" t="s">
        <v>14321</v>
      </c>
      <c r="D2419" s="31" t="s">
        <v>6</v>
      </c>
      <c r="E2419" s="31" t="s">
        <v>45</v>
      </c>
      <c r="F2419" s="33">
        <v>376.01</v>
      </c>
    </row>
    <row r="2420" spans="2:6" outlineLevel="1" x14ac:dyDescent="0.25">
      <c r="B2420" s="31">
        <v>92459</v>
      </c>
      <c r="C2420" s="29" t="s">
        <v>2217</v>
      </c>
      <c r="D2420" s="31" t="s">
        <v>6</v>
      </c>
      <c r="E2420" s="31" t="s">
        <v>45</v>
      </c>
      <c r="F2420" s="33">
        <v>154.94999999999999</v>
      </c>
    </row>
    <row r="2421" spans="2:6" outlineLevel="1" x14ac:dyDescent="0.25">
      <c r="B2421" s="31">
        <v>92460</v>
      </c>
      <c r="C2421" s="29" t="s">
        <v>2218</v>
      </c>
      <c r="D2421" s="31" t="s">
        <v>6</v>
      </c>
      <c r="E2421" s="31" t="s">
        <v>45</v>
      </c>
      <c r="F2421" s="33">
        <v>159.9</v>
      </c>
    </row>
    <row r="2422" spans="2:6" outlineLevel="1" x14ac:dyDescent="0.25">
      <c r="B2422" s="31">
        <v>92461</v>
      </c>
      <c r="C2422" s="29" t="s">
        <v>2219</v>
      </c>
      <c r="D2422" s="31" t="s">
        <v>6</v>
      </c>
      <c r="E2422" s="31" t="s">
        <v>45</v>
      </c>
      <c r="F2422" s="33">
        <v>228.16</v>
      </c>
    </row>
    <row r="2423" spans="2:6" outlineLevel="1" x14ac:dyDescent="0.25">
      <c r="B2423" s="31">
        <v>92462</v>
      </c>
      <c r="C2423" s="29" t="s">
        <v>2220</v>
      </c>
      <c r="D2423" s="31" t="s">
        <v>6</v>
      </c>
      <c r="E2423" s="31" t="s">
        <v>45</v>
      </c>
      <c r="F2423" s="33">
        <v>362.44</v>
      </c>
    </row>
    <row r="2424" spans="2:6" outlineLevel="1" x14ac:dyDescent="0.25">
      <c r="B2424" s="31">
        <v>92463</v>
      </c>
      <c r="C2424" s="29" t="s">
        <v>2221</v>
      </c>
      <c r="D2424" s="31" t="s">
        <v>6</v>
      </c>
      <c r="E2424" s="31" t="s">
        <v>45</v>
      </c>
      <c r="F2424" s="33">
        <v>140.34</v>
      </c>
    </row>
    <row r="2425" spans="2:6" outlineLevel="1" x14ac:dyDescent="0.25">
      <c r="B2425" s="31">
        <v>92464</v>
      </c>
      <c r="C2425" s="29" t="s">
        <v>2222</v>
      </c>
      <c r="D2425" s="31" t="s">
        <v>6</v>
      </c>
      <c r="E2425" s="31" t="s">
        <v>45</v>
      </c>
      <c r="F2425" s="33">
        <v>155.51</v>
      </c>
    </row>
    <row r="2426" spans="2:6" outlineLevel="1" x14ac:dyDescent="0.25">
      <c r="B2426" s="31">
        <v>92465</v>
      </c>
      <c r="C2426" s="29" t="s">
        <v>2223</v>
      </c>
      <c r="D2426" s="31" t="s">
        <v>6</v>
      </c>
      <c r="E2426" s="31" t="s">
        <v>45</v>
      </c>
      <c r="F2426" s="33">
        <v>180.41</v>
      </c>
    </row>
    <row r="2427" spans="2:6" outlineLevel="1" x14ac:dyDescent="0.25">
      <c r="B2427" s="31">
        <v>92466</v>
      </c>
      <c r="C2427" s="29" t="s">
        <v>2224</v>
      </c>
      <c r="D2427" s="31" t="s">
        <v>6</v>
      </c>
      <c r="E2427" s="31" t="s">
        <v>45</v>
      </c>
      <c r="F2427" s="33">
        <v>357.17</v>
      </c>
    </row>
    <row r="2428" spans="2:6" outlineLevel="1" x14ac:dyDescent="0.25">
      <c r="B2428" s="31">
        <v>92467</v>
      </c>
      <c r="C2428" s="29" t="s">
        <v>2225</v>
      </c>
      <c r="D2428" s="31" t="s">
        <v>6</v>
      </c>
      <c r="E2428" s="31" t="s">
        <v>45</v>
      </c>
      <c r="F2428" s="33">
        <v>115.4</v>
      </c>
    </row>
    <row r="2429" spans="2:6" outlineLevel="1" x14ac:dyDescent="0.25">
      <c r="B2429" s="31">
        <v>92468</v>
      </c>
      <c r="C2429" s="29" t="s">
        <v>2226</v>
      </c>
      <c r="D2429" s="31" t="s">
        <v>6</v>
      </c>
      <c r="E2429" s="31" t="s">
        <v>45</v>
      </c>
      <c r="F2429" s="33">
        <v>150.24</v>
      </c>
    </row>
    <row r="2430" spans="2:6" outlineLevel="1" x14ac:dyDescent="0.25">
      <c r="B2430" s="31">
        <v>92469</v>
      </c>
      <c r="C2430" s="29" t="s">
        <v>2227</v>
      </c>
      <c r="D2430" s="31" t="s">
        <v>6</v>
      </c>
      <c r="E2430" s="31" t="s">
        <v>45</v>
      </c>
      <c r="F2430" s="33">
        <v>163.71</v>
      </c>
    </row>
    <row r="2431" spans="2:6" outlineLevel="1" x14ac:dyDescent="0.25">
      <c r="B2431" s="31">
        <v>92470</v>
      </c>
      <c r="C2431" s="29" t="s">
        <v>2228</v>
      </c>
      <c r="D2431" s="31" t="s">
        <v>6</v>
      </c>
      <c r="E2431" s="31" t="s">
        <v>45</v>
      </c>
      <c r="F2431" s="33">
        <v>349.87</v>
      </c>
    </row>
    <row r="2432" spans="2:6" outlineLevel="1" x14ac:dyDescent="0.25">
      <c r="B2432" s="31">
        <v>92471</v>
      </c>
      <c r="C2432" s="29" t="s">
        <v>2229</v>
      </c>
      <c r="D2432" s="31" t="s">
        <v>6</v>
      </c>
      <c r="E2432" s="31" t="s">
        <v>45</v>
      </c>
      <c r="F2432" s="33">
        <v>104.84</v>
      </c>
    </row>
    <row r="2433" spans="2:6" outlineLevel="1" x14ac:dyDescent="0.25">
      <c r="B2433" s="31">
        <v>92472</v>
      </c>
      <c r="C2433" s="29" t="s">
        <v>2230</v>
      </c>
      <c r="D2433" s="31" t="s">
        <v>6</v>
      </c>
      <c r="E2433" s="31" t="s">
        <v>45</v>
      </c>
      <c r="F2433" s="33">
        <v>143.62</v>
      </c>
    </row>
    <row r="2434" spans="2:6" outlineLevel="1" x14ac:dyDescent="0.25">
      <c r="B2434" s="31">
        <v>92473</v>
      </c>
      <c r="C2434" s="29" t="s">
        <v>2231</v>
      </c>
      <c r="D2434" s="31" t="s">
        <v>6</v>
      </c>
      <c r="E2434" s="31" t="s">
        <v>45</v>
      </c>
      <c r="F2434" s="33">
        <v>150.32</v>
      </c>
    </row>
    <row r="2435" spans="2:6" outlineLevel="1" x14ac:dyDescent="0.25">
      <c r="B2435" s="31">
        <v>92474</v>
      </c>
      <c r="C2435" s="29" t="s">
        <v>2232</v>
      </c>
      <c r="D2435" s="31" t="s">
        <v>6</v>
      </c>
      <c r="E2435" s="31" t="s">
        <v>45</v>
      </c>
      <c r="F2435" s="33">
        <v>343.69</v>
      </c>
    </row>
    <row r="2436" spans="2:6" outlineLevel="1" x14ac:dyDescent="0.25">
      <c r="B2436" s="31">
        <v>92475</v>
      </c>
      <c r="C2436" s="29" t="s">
        <v>2233</v>
      </c>
      <c r="D2436" s="31" t="s">
        <v>6</v>
      </c>
      <c r="E2436" s="31" t="s">
        <v>45</v>
      </c>
      <c r="F2436" s="33">
        <v>96.36</v>
      </c>
    </row>
    <row r="2437" spans="2:6" outlineLevel="1" x14ac:dyDescent="0.25">
      <c r="B2437" s="31">
        <v>92476</v>
      </c>
      <c r="C2437" s="29" t="s">
        <v>2234</v>
      </c>
      <c r="D2437" s="31" t="s">
        <v>6</v>
      </c>
      <c r="E2437" s="31" t="s">
        <v>45</v>
      </c>
      <c r="F2437" s="33">
        <v>138.1</v>
      </c>
    </row>
    <row r="2438" spans="2:6" outlineLevel="1" x14ac:dyDescent="0.25">
      <c r="B2438" s="31">
        <v>92477</v>
      </c>
      <c r="C2438" s="29" t="s">
        <v>2235</v>
      </c>
      <c r="D2438" s="31" t="s">
        <v>6</v>
      </c>
      <c r="E2438" s="31" t="s">
        <v>45</v>
      </c>
      <c r="F2438" s="33">
        <v>121.29</v>
      </c>
    </row>
    <row r="2439" spans="2:6" outlineLevel="1" x14ac:dyDescent="0.25">
      <c r="B2439" s="31">
        <v>92478</v>
      </c>
      <c r="C2439" s="29" t="s">
        <v>2236</v>
      </c>
      <c r="D2439" s="31" t="s">
        <v>6</v>
      </c>
      <c r="E2439" s="31" t="s">
        <v>45</v>
      </c>
      <c r="F2439" s="33">
        <v>331.2</v>
      </c>
    </row>
    <row r="2440" spans="2:6" outlineLevel="1" x14ac:dyDescent="0.25">
      <c r="B2440" s="31">
        <v>92479</v>
      </c>
      <c r="C2440" s="29" t="s">
        <v>2237</v>
      </c>
      <c r="D2440" s="31" t="s">
        <v>6</v>
      </c>
      <c r="E2440" s="31" t="s">
        <v>45</v>
      </c>
      <c r="F2440" s="33">
        <v>77.930000000000007</v>
      </c>
    </row>
    <row r="2441" spans="2:6" outlineLevel="1" x14ac:dyDescent="0.25">
      <c r="B2441" s="31">
        <v>92480</v>
      </c>
      <c r="C2441" s="29" t="s">
        <v>2238</v>
      </c>
      <c r="D2441" s="31" t="s">
        <v>6</v>
      </c>
      <c r="E2441" s="31" t="s">
        <v>45</v>
      </c>
      <c r="F2441" s="33">
        <v>126.78</v>
      </c>
    </row>
    <row r="2442" spans="2:6" outlineLevel="1" x14ac:dyDescent="0.25">
      <c r="B2442" s="31">
        <v>92482</v>
      </c>
      <c r="C2442" s="29" t="s">
        <v>2239</v>
      </c>
      <c r="D2442" s="31" t="s">
        <v>6</v>
      </c>
      <c r="E2442" s="31" t="s">
        <v>45</v>
      </c>
      <c r="F2442" s="33">
        <v>303.52999999999997</v>
      </c>
    </row>
    <row r="2443" spans="2:6" outlineLevel="1" x14ac:dyDescent="0.25">
      <c r="B2443" s="31">
        <v>92484</v>
      </c>
      <c r="C2443" s="29" t="s">
        <v>2240</v>
      </c>
      <c r="D2443" s="31" t="s">
        <v>6</v>
      </c>
      <c r="E2443" s="31" t="s">
        <v>45</v>
      </c>
      <c r="F2443" s="33">
        <v>212.25</v>
      </c>
    </row>
    <row r="2444" spans="2:6" outlineLevel="1" x14ac:dyDescent="0.25">
      <c r="B2444" s="31">
        <v>92486</v>
      </c>
      <c r="C2444" s="29" t="s">
        <v>2241</v>
      </c>
      <c r="D2444" s="31" t="s">
        <v>6</v>
      </c>
      <c r="E2444" s="31" t="s">
        <v>45</v>
      </c>
      <c r="F2444" s="33">
        <v>153.44</v>
      </c>
    </row>
    <row r="2445" spans="2:6" outlineLevel="1" x14ac:dyDescent="0.25">
      <c r="B2445" s="31">
        <v>92488</v>
      </c>
      <c r="C2445" s="29" t="s">
        <v>2242</v>
      </c>
      <c r="D2445" s="31" t="s">
        <v>6</v>
      </c>
      <c r="E2445" s="31" t="s">
        <v>43</v>
      </c>
      <c r="F2445" s="33">
        <v>136.74</v>
      </c>
    </row>
    <row r="2446" spans="2:6" outlineLevel="1" x14ac:dyDescent="0.25">
      <c r="B2446" s="31">
        <v>92490</v>
      </c>
      <c r="C2446" s="29" t="s">
        <v>2243</v>
      </c>
      <c r="D2446" s="31" t="s">
        <v>6</v>
      </c>
      <c r="E2446" s="31" t="s">
        <v>43</v>
      </c>
      <c r="F2446" s="33">
        <v>86.15</v>
      </c>
    </row>
    <row r="2447" spans="2:6" outlineLevel="1" x14ac:dyDescent="0.25">
      <c r="B2447" s="31">
        <v>92492</v>
      </c>
      <c r="C2447" s="29" t="s">
        <v>2244</v>
      </c>
      <c r="D2447" s="31" t="s">
        <v>6</v>
      </c>
      <c r="E2447" s="31" t="s">
        <v>43</v>
      </c>
      <c r="F2447" s="33">
        <v>130.56</v>
      </c>
    </row>
    <row r="2448" spans="2:6" outlineLevel="1" x14ac:dyDescent="0.25">
      <c r="B2448" s="31">
        <v>92494</v>
      </c>
      <c r="C2448" s="29" t="s">
        <v>2245</v>
      </c>
      <c r="D2448" s="31" t="s">
        <v>6</v>
      </c>
      <c r="E2448" s="31" t="s">
        <v>43</v>
      </c>
      <c r="F2448" s="33">
        <v>80.98</v>
      </c>
    </row>
    <row r="2449" spans="2:6" outlineLevel="1" x14ac:dyDescent="0.25">
      <c r="B2449" s="31">
        <v>92496</v>
      </c>
      <c r="C2449" s="29" t="s">
        <v>2246</v>
      </c>
      <c r="D2449" s="31" t="s">
        <v>6</v>
      </c>
      <c r="E2449" s="31" t="s">
        <v>43</v>
      </c>
      <c r="F2449" s="33">
        <v>125.53</v>
      </c>
    </row>
    <row r="2450" spans="2:6" outlineLevel="1" x14ac:dyDescent="0.25">
      <c r="B2450" s="31">
        <v>92498</v>
      </c>
      <c r="C2450" s="29" t="s">
        <v>2247</v>
      </c>
      <c r="D2450" s="31" t="s">
        <v>6</v>
      </c>
      <c r="E2450" s="31" t="s">
        <v>43</v>
      </c>
      <c r="F2450" s="33">
        <v>76.81</v>
      </c>
    </row>
    <row r="2451" spans="2:6" outlineLevel="1" x14ac:dyDescent="0.25">
      <c r="B2451" s="31">
        <v>92500</v>
      </c>
      <c r="C2451" s="29" t="s">
        <v>2248</v>
      </c>
      <c r="D2451" s="31" t="s">
        <v>6</v>
      </c>
      <c r="E2451" s="31" t="s">
        <v>43</v>
      </c>
      <c r="F2451" s="33">
        <v>121.75</v>
      </c>
    </row>
    <row r="2452" spans="2:6" outlineLevel="1" x14ac:dyDescent="0.25">
      <c r="B2452" s="31">
        <v>92502</v>
      </c>
      <c r="C2452" s="29" t="s">
        <v>2249</v>
      </c>
      <c r="D2452" s="31" t="s">
        <v>6</v>
      </c>
      <c r="E2452" s="31" t="s">
        <v>43</v>
      </c>
      <c r="F2452" s="33">
        <v>73.88</v>
      </c>
    </row>
    <row r="2453" spans="2:6" outlineLevel="1" x14ac:dyDescent="0.25">
      <c r="B2453" s="31">
        <v>92504</v>
      </c>
      <c r="C2453" s="29" t="s">
        <v>2250</v>
      </c>
      <c r="D2453" s="31" t="s">
        <v>6</v>
      </c>
      <c r="E2453" s="31" t="s">
        <v>43</v>
      </c>
      <c r="F2453" s="33">
        <v>114.76</v>
      </c>
    </row>
    <row r="2454" spans="2:6" outlineLevel="1" x14ac:dyDescent="0.25">
      <c r="B2454" s="31">
        <v>92506</v>
      </c>
      <c r="C2454" s="29" t="s">
        <v>2251</v>
      </c>
      <c r="D2454" s="31" t="s">
        <v>6</v>
      </c>
      <c r="E2454" s="31" t="s">
        <v>43</v>
      </c>
      <c r="F2454" s="33">
        <v>68.34</v>
      </c>
    </row>
    <row r="2455" spans="2:6" outlineLevel="1" x14ac:dyDescent="0.25">
      <c r="B2455" s="31">
        <v>92508</v>
      </c>
      <c r="C2455" s="29" t="s">
        <v>2252</v>
      </c>
      <c r="D2455" s="31" t="s">
        <v>6</v>
      </c>
      <c r="E2455" s="31" t="s">
        <v>43</v>
      </c>
      <c r="F2455" s="33">
        <v>135.80000000000001</v>
      </c>
    </row>
    <row r="2456" spans="2:6" outlineLevel="1" x14ac:dyDescent="0.25">
      <c r="B2456" s="31">
        <v>92510</v>
      </c>
      <c r="C2456" s="29" t="s">
        <v>2253</v>
      </c>
      <c r="D2456" s="31" t="s">
        <v>6</v>
      </c>
      <c r="E2456" s="31" t="s">
        <v>43</v>
      </c>
      <c r="F2456" s="33">
        <v>83.47</v>
      </c>
    </row>
    <row r="2457" spans="2:6" outlineLevel="1" x14ac:dyDescent="0.25">
      <c r="B2457" s="31">
        <v>92512</v>
      </c>
      <c r="C2457" s="29" t="s">
        <v>2254</v>
      </c>
      <c r="D2457" s="31" t="s">
        <v>6</v>
      </c>
      <c r="E2457" s="31" t="s">
        <v>43</v>
      </c>
      <c r="F2457" s="33">
        <v>115.14</v>
      </c>
    </row>
    <row r="2458" spans="2:6" outlineLevel="1" x14ac:dyDescent="0.25">
      <c r="B2458" s="31">
        <v>92514</v>
      </c>
      <c r="C2458" s="29" t="s">
        <v>2255</v>
      </c>
      <c r="D2458" s="31" t="s">
        <v>6</v>
      </c>
      <c r="E2458" s="31" t="s">
        <v>43</v>
      </c>
      <c r="F2458" s="33">
        <v>63.89</v>
      </c>
    </row>
    <row r="2459" spans="2:6" outlineLevel="1" x14ac:dyDescent="0.25">
      <c r="B2459" s="31">
        <v>92515</v>
      </c>
      <c r="C2459" s="29" t="s">
        <v>2256</v>
      </c>
      <c r="D2459" s="31" t="s">
        <v>6</v>
      </c>
      <c r="E2459" s="31" t="s">
        <v>43</v>
      </c>
      <c r="F2459" s="33">
        <v>105.37</v>
      </c>
    </row>
    <row r="2460" spans="2:6" outlineLevel="1" x14ac:dyDescent="0.25">
      <c r="B2460" s="31">
        <v>92518</v>
      </c>
      <c r="C2460" s="29" t="s">
        <v>2257</v>
      </c>
      <c r="D2460" s="31" t="s">
        <v>6</v>
      </c>
      <c r="E2460" s="31" t="s">
        <v>43</v>
      </c>
      <c r="F2460" s="33">
        <v>55.15</v>
      </c>
    </row>
    <row r="2461" spans="2:6" outlineLevel="1" x14ac:dyDescent="0.25">
      <c r="B2461" s="31">
        <v>92520</v>
      </c>
      <c r="C2461" s="29" t="s">
        <v>2258</v>
      </c>
      <c r="D2461" s="31" t="s">
        <v>6</v>
      </c>
      <c r="E2461" s="31" t="s">
        <v>43</v>
      </c>
      <c r="F2461" s="33">
        <v>99.29</v>
      </c>
    </row>
    <row r="2462" spans="2:6" outlineLevel="1" x14ac:dyDescent="0.25">
      <c r="B2462" s="31">
        <v>92522</v>
      </c>
      <c r="C2462" s="29" t="s">
        <v>2259</v>
      </c>
      <c r="D2462" s="31" t="s">
        <v>6</v>
      </c>
      <c r="E2462" s="31" t="s">
        <v>43</v>
      </c>
      <c r="F2462" s="33">
        <v>50.02</v>
      </c>
    </row>
    <row r="2463" spans="2:6" outlineLevel="1" x14ac:dyDescent="0.25">
      <c r="B2463" s="31">
        <v>92524</v>
      </c>
      <c r="C2463" s="29" t="s">
        <v>2260</v>
      </c>
      <c r="D2463" s="31" t="s">
        <v>6</v>
      </c>
      <c r="E2463" s="31" t="s">
        <v>43</v>
      </c>
      <c r="F2463" s="33">
        <v>99.81</v>
      </c>
    </row>
    <row r="2464" spans="2:6" outlineLevel="1" x14ac:dyDescent="0.25">
      <c r="B2464" s="31">
        <v>92526</v>
      </c>
      <c r="C2464" s="29" t="s">
        <v>2261</v>
      </c>
      <c r="D2464" s="31" t="s">
        <v>6</v>
      </c>
      <c r="E2464" s="31" t="s">
        <v>43</v>
      </c>
      <c r="F2464" s="33">
        <v>51.43</v>
      </c>
    </row>
    <row r="2465" spans="2:6" outlineLevel="1" x14ac:dyDescent="0.25">
      <c r="B2465" s="31">
        <v>92528</v>
      </c>
      <c r="C2465" s="29" t="s">
        <v>2262</v>
      </c>
      <c r="D2465" s="31" t="s">
        <v>6</v>
      </c>
      <c r="E2465" s="31" t="s">
        <v>43</v>
      </c>
      <c r="F2465" s="33">
        <v>96.07</v>
      </c>
    </row>
    <row r="2466" spans="2:6" outlineLevel="1" x14ac:dyDescent="0.25">
      <c r="B2466" s="31">
        <v>92530</v>
      </c>
      <c r="C2466" s="29" t="s">
        <v>2263</v>
      </c>
      <c r="D2466" s="31" t="s">
        <v>6</v>
      </c>
      <c r="E2466" s="31" t="s">
        <v>43</v>
      </c>
      <c r="F2466" s="33">
        <v>48.51</v>
      </c>
    </row>
    <row r="2467" spans="2:6" outlineLevel="1" x14ac:dyDescent="0.25">
      <c r="B2467" s="31">
        <v>92532</v>
      </c>
      <c r="C2467" s="29" t="s">
        <v>2264</v>
      </c>
      <c r="D2467" s="31" t="s">
        <v>6</v>
      </c>
      <c r="E2467" s="31" t="s">
        <v>43</v>
      </c>
      <c r="F2467" s="33">
        <v>92.91</v>
      </c>
    </row>
    <row r="2468" spans="2:6" outlineLevel="1" x14ac:dyDescent="0.25">
      <c r="B2468" s="31">
        <v>92534</v>
      </c>
      <c r="C2468" s="29" t="s">
        <v>2265</v>
      </c>
      <c r="D2468" s="31" t="s">
        <v>6</v>
      </c>
      <c r="E2468" s="31" t="s">
        <v>43</v>
      </c>
      <c r="F2468" s="33">
        <v>46.07</v>
      </c>
    </row>
    <row r="2469" spans="2:6" outlineLevel="1" x14ac:dyDescent="0.25">
      <c r="B2469" s="31">
        <v>92536</v>
      </c>
      <c r="C2469" s="29" t="s">
        <v>2266</v>
      </c>
      <c r="D2469" s="31" t="s">
        <v>6</v>
      </c>
      <c r="E2469" s="31" t="s">
        <v>43</v>
      </c>
      <c r="F2469" s="33">
        <v>86.65</v>
      </c>
    </row>
    <row r="2470" spans="2:6" outlineLevel="1" x14ac:dyDescent="0.25">
      <c r="B2470" s="31">
        <v>92538</v>
      </c>
      <c r="C2470" s="29" t="s">
        <v>2267</v>
      </c>
      <c r="D2470" s="31" t="s">
        <v>6</v>
      </c>
      <c r="E2470" s="31" t="s">
        <v>43</v>
      </c>
      <c r="F2470" s="33">
        <v>41.12</v>
      </c>
    </row>
    <row r="2471" spans="2:6" outlineLevel="1" x14ac:dyDescent="0.25">
      <c r="B2471" s="31">
        <v>96252</v>
      </c>
      <c r="C2471" s="29" t="s">
        <v>14322</v>
      </c>
      <c r="D2471" s="31" t="s">
        <v>6</v>
      </c>
      <c r="E2471" s="31" t="s">
        <v>45</v>
      </c>
      <c r="F2471" s="33">
        <v>200.07</v>
      </c>
    </row>
    <row r="2472" spans="2:6" outlineLevel="1" x14ac:dyDescent="0.25">
      <c r="B2472" s="31">
        <v>96258</v>
      </c>
      <c r="C2472" s="29" t="s">
        <v>14323</v>
      </c>
      <c r="D2472" s="31" t="s">
        <v>6</v>
      </c>
      <c r="E2472" s="31" t="s">
        <v>45</v>
      </c>
      <c r="F2472" s="33">
        <v>164.09</v>
      </c>
    </row>
    <row r="2473" spans="2:6" outlineLevel="1" x14ac:dyDescent="0.25">
      <c r="B2473" s="31">
        <v>96529</v>
      </c>
      <c r="C2473" s="29" t="s">
        <v>2268</v>
      </c>
      <c r="D2473" s="31" t="s">
        <v>6</v>
      </c>
      <c r="E2473" s="31" t="s">
        <v>45</v>
      </c>
      <c r="F2473" s="33">
        <v>278.8</v>
      </c>
    </row>
    <row r="2474" spans="2:6" outlineLevel="1" x14ac:dyDescent="0.25">
      <c r="B2474" s="31">
        <v>96530</v>
      </c>
      <c r="C2474" s="29" t="s">
        <v>2269</v>
      </c>
      <c r="D2474" s="31" t="s">
        <v>6</v>
      </c>
      <c r="E2474" s="31" t="s">
        <v>45</v>
      </c>
      <c r="F2474" s="33">
        <v>169.36</v>
      </c>
    </row>
    <row r="2475" spans="2:6" outlineLevel="1" x14ac:dyDescent="0.25">
      <c r="B2475" s="31">
        <v>96531</v>
      </c>
      <c r="C2475" s="29" t="s">
        <v>2270</v>
      </c>
      <c r="D2475" s="31" t="s">
        <v>6</v>
      </c>
      <c r="E2475" s="31" t="s">
        <v>45</v>
      </c>
      <c r="F2475" s="33">
        <v>117.51</v>
      </c>
    </row>
    <row r="2476" spans="2:6" outlineLevel="1" x14ac:dyDescent="0.25">
      <c r="B2476" s="31">
        <v>96532</v>
      </c>
      <c r="C2476" s="29" t="s">
        <v>2271</v>
      </c>
      <c r="D2476" s="31" t="s">
        <v>6</v>
      </c>
      <c r="E2476" s="31" t="s">
        <v>45</v>
      </c>
      <c r="F2476" s="33">
        <v>181.81</v>
      </c>
    </row>
    <row r="2477" spans="2:6" outlineLevel="1" x14ac:dyDescent="0.25">
      <c r="B2477" s="31">
        <v>96533</v>
      </c>
      <c r="C2477" s="29" t="s">
        <v>2272</v>
      </c>
      <c r="D2477" s="31" t="s">
        <v>6</v>
      </c>
      <c r="E2477" s="31" t="s">
        <v>45</v>
      </c>
      <c r="F2477" s="33">
        <v>105.21</v>
      </c>
    </row>
    <row r="2478" spans="2:6" outlineLevel="1" x14ac:dyDescent="0.25">
      <c r="B2478" s="31">
        <v>96534</v>
      </c>
      <c r="C2478" s="29" t="s">
        <v>2273</v>
      </c>
      <c r="D2478" s="31" t="s">
        <v>6</v>
      </c>
      <c r="E2478" s="31" t="s">
        <v>45</v>
      </c>
      <c r="F2478" s="33">
        <v>82.14</v>
      </c>
    </row>
    <row r="2479" spans="2:6" outlineLevel="1" x14ac:dyDescent="0.25">
      <c r="B2479" s="31">
        <v>96535</v>
      </c>
      <c r="C2479" s="29" t="s">
        <v>2274</v>
      </c>
      <c r="D2479" s="31" t="s">
        <v>6</v>
      </c>
      <c r="E2479" s="31" t="s">
        <v>45</v>
      </c>
      <c r="F2479" s="33">
        <v>131.37</v>
      </c>
    </row>
    <row r="2480" spans="2:6" outlineLevel="1" x14ac:dyDescent="0.25">
      <c r="B2480" s="31">
        <v>96536</v>
      </c>
      <c r="C2480" s="29" t="s">
        <v>2275</v>
      </c>
      <c r="D2480" s="31" t="s">
        <v>6</v>
      </c>
      <c r="E2480" s="31" t="s">
        <v>45</v>
      </c>
      <c r="F2480" s="33">
        <v>71.8</v>
      </c>
    </row>
    <row r="2481" spans="2:6" outlineLevel="1" x14ac:dyDescent="0.25">
      <c r="B2481" s="31">
        <v>96537</v>
      </c>
      <c r="C2481" s="29" t="s">
        <v>2276</v>
      </c>
      <c r="D2481" s="31" t="s">
        <v>6</v>
      </c>
      <c r="E2481" s="31" t="s">
        <v>45</v>
      </c>
      <c r="F2481" s="33">
        <v>205.39</v>
      </c>
    </row>
    <row r="2482" spans="2:6" outlineLevel="1" x14ac:dyDescent="0.25">
      <c r="B2482" s="31">
        <v>96538</v>
      </c>
      <c r="C2482" s="29" t="s">
        <v>2277</v>
      </c>
      <c r="D2482" s="31" t="s">
        <v>6</v>
      </c>
      <c r="E2482" s="31" t="s">
        <v>45</v>
      </c>
      <c r="F2482" s="33">
        <v>255.22</v>
      </c>
    </row>
    <row r="2483" spans="2:6" outlineLevel="1" x14ac:dyDescent="0.25">
      <c r="B2483" s="31">
        <v>96539</v>
      </c>
      <c r="C2483" s="29" t="s">
        <v>2278</v>
      </c>
      <c r="D2483" s="31" t="s">
        <v>6</v>
      </c>
      <c r="E2483" s="31" t="s">
        <v>45</v>
      </c>
      <c r="F2483" s="33">
        <v>143.46</v>
      </c>
    </row>
    <row r="2484" spans="2:6" outlineLevel="1" x14ac:dyDescent="0.25">
      <c r="B2484" s="31">
        <v>96540</v>
      </c>
      <c r="C2484" s="29" t="s">
        <v>2279</v>
      </c>
      <c r="D2484" s="31" t="s">
        <v>6</v>
      </c>
      <c r="E2484" s="31" t="s">
        <v>45</v>
      </c>
      <c r="F2484" s="33">
        <v>138.12</v>
      </c>
    </row>
    <row r="2485" spans="2:6" outlineLevel="1" x14ac:dyDescent="0.25">
      <c r="B2485" s="31">
        <v>96541</v>
      </c>
      <c r="C2485" s="29" t="s">
        <v>2280</v>
      </c>
      <c r="D2485" s="31" t="s">
        <v>6</v>
      </c>
      <c r="E2485" s="31" t="s">
        <v>45</v>
      </c>
      <c r="F2485" s="33">
        <v>180.68</v>
      </c>
    </row>
    <row r="2486" spans="2:6" outlineLevel="1" x14ac:dyDescent="0.25">
      <c r="B2486" s="31">
        <v>96542</v>
      </c>
      <c r="C2486" s="29" t="s">
        <v>2281</v>
      </c>
      <c r="D2486" s="31" t="s">
        <v>6</v>
      </c>
      <c r="E2486" s="31" t="s">
        <v>45</v>
      </c>
      <c r="F2486" s="33">
        <v>101</v>
      </c>
    </row>
    <row r="2487" spans="2:6" outlineLevel="1" x14ac:dyDescent="0.25">
      <c r="B2487" s="31">
        <v>96543</v>
      </c>
      <c r="C2487" s="29" t="s">
        <v>2282</v>
      </c>
      <c r="D2487" s="31" t="s">
        <v>1393</v>
      </c>
      <c r="E2487" s="31" t="s">
        <v>43</v>
      </c>
      <c r="F2487" s="33">
        <v>20.89</v>
      </c>
    </row>
    <row r="2488" spans="2:6" outlineLevel="1" x14ac:dyDescent="0.25">
      <c r="B2488" s="31">
        <v>101791</v>
      </c>
      <c r="C2488" s="29" t="s">
        <v>2283</v>
      </c>
      <c r="D2488" s="31" t="s">
        <v>42</v>
      </c>
      <c r="E2488" s="31" t="s">
        <v>45</v>
      </c>
      <c r="F2488" s="33">
        <v>35.31</v>
      </c>
    </row>
    <row r="2489" spans="2:6" outlineLevel="1" x14ac:dyDescent="0.25">
      <c r="B2489" s="31">
        <v>101792</v>
      </c>
      <c r="C2489" s="29" t="s">
        <v>2284</v>
      </c>
      <c r="D2489" s="31" t="s">
        <v>321</v>
      </c>
      <c r="E2489" s="31" t="s">
        <v>45</v>
      </c>
      <c r="F2489" s="33">
        <v>18.13</v>
      </c>
    </row>
    <row r="2490" spans="2:6" outlineLevel="1" x14ac:dyDescent="0.25">
      <c r="B2490" s="31">
        <v>101793</v>
      </c>
      <c r="C2490" s="29" t="s">
        <v>2285</v>
      </c>
      <c r="D2490" s="31" t="s">
        <v>321</v>
      </c>
      <c r="E2490" s="31" t="s">
        <v>45</v>
      </c>
      <c r="F2490" s="33">
        <v>29.77</v>
      </c>
    </row>
    <row r="2491" spans="2:6" outlineLevel="1" x14ac:dyDescent="0.25">
      <c r="B2491" s="31">
        <v>101969</v>
      </c>
      <c r="C2491" s="29" t="s">
        <v>2286</v>
      </c>
      <c r="D2491" s="31" t="s">
        <v>6</v>
      </c>
      <c r="E2491" s="31" t="s">
        <v>45</v>
      </c>
      <c r="F2491" s="33">
        <v>256.06</v>
      </c>
    </row>
    <row r="2492" spans="2:6" outlineLevel="1" x14ac:dyDescent="0.25">
      <c r="B2492" s="31">
        <v>101971</v>
      </c>
      <c r="C2492" s="29" t="s">
        <v>2287</v>
      </c>
      <c r="D2492" s="31" t="s">
        <v>6</v>
      </c>
      <c r="E2492" s="31" t="s">
        <v>45</v>
      </c>
      <c r="F2492" s="33">
        <v>196.13</v>
      </c>
    </row>
    <row r="2493" spans="2:6" outlineLevel="1" x14ac:dyDescent="0.25">
      <c r="B2493" s="31">
        <v>101973</v>
      </c>
      <c r="C2493" s="29" t="s">
        <v>2288</v>
      </c>
      <c r="D2493" s="31" t="s">
        <v>6</v>
      </c>
      <c r="E2493" s="31" t="s">
        <v>45</v>
      </c>
      <c r="F2493" s="33">
        <v>194.72</v>
      </c>
    </row>
    <row r="2494" spans="2:6" outlineLevel="1" x14ac:dyDescent="0.25">
      <c r="B2494" s="31">
        <v>101974</v>
      </c>
      <c r="C2494" s="29" t="s">
        <v>2289</v>
      </c>
      <c r="D2494" s="31" t="s">
        <v>6</v>
      </c>
      <c r="E2494" s="31" t="s">
        <v>45</v>
      </c>
      <c r="F2494" s="33">
        <v>470.85</v>
      </c>
    </row>
    <row r="2495" spans="2:6" outlineLevel="1" x14ac:dyDescent="0.25">
      <c r="B2495" s="31">
        <v>101975</v>
      </c>
      <c r="C2495" s="29" t="s">
        <v>2290</v>
      </c>
      <c r="D2495" s="31" t="s">
        <v>6</v>
      </c>
      <c r="E2495" s="31" t="s">
        <v>45</v>
      </c>
      <c r="F2495" s="33">
        <v>401.33</v>
      </c>
    </row>
    <row r="2496" spans="2:6" outlineLevel="1" x14ac:dyDescent="0.25">
      <c r="B2496" s="31">
        <v>101977</v>
      </c>
      <c r="C2496" s="29" t="s">
        <v>2291</v>
      </c>
      <c r="D2496" s="31" t="s">
        <v>6</v>
      </c>
      <c r="E2496" s="31" t="s">
        <v>45</v>
      </c>
      <c r="F2496" s="33">
        <v>359.58</v>
      </c>
    </row>
    <row r="2497" spans="2:6" outlineLevel="1" x14ac:dyDescent="0.25">
      <c r="B2497" s="31">
        <v>101980</v>
      </c>
      <c r="C2497" s="29" t="s">
        <v>2292</v>
      </c>
      <c r="D2497" s="31" t="s">
        <v>6</v>
      </c>
      <c r="E2497" s="31" t="s">
        <v>45</v>
      </c>
      <c r="F2497" s="33">
        <v>348.06</v>
      </c>
    </row>
    <row r="2498" spans="2:6" outlineLevel="1" x14ac:dyDescent="0.25">
      <c r="B2498" s="31">
        <v>101981</v>
      </c>
      <c r="C2498" s="29" t="s">
        <v>2293</v>
      </c>
      <c r="D2498" s="31" t="s">
        <v>6</v>
      </c>
      <c r="E2498" s="31" t="s">
        <v>45</v>
      </c>
      <c r="F2498" s="33">
        <v>304.77</v>
      </c>
    </row>
    <row r="2499" spans="2:6" outlineLevel="1" x14ac:dyDescent="0.25">
      <c r="B2499" s="31">
        <v>101982</v>
      </c>
      <c r="C2499" s="29" t="s">
        <v>2294</v>
      </c>
      <c r="D2499" s="31" t="s">
        <v>6</v>
      </c>
      <c r="E2499" s="31" t="s">
        <v>45</v>
      </c>
      <c r="F2499" s="33">
        <v>271.54000000000002</v>
      </c>
    </row>
    <row r="2500" spans="2:6" outlineLevel="1" x14ac:dyDescent="0.25">
      <c r="B2500" s="31">
        <v>101983</v>
      </c>
      <c r="C2500" s="29" t="s">
        <v>2295</v>
      </c>
      <c r="D2500" s="31" t="s">
        <v>6</v>
      </c>
      <c r="E2500" s="31" t="s">
        <v>45</v>
      </c>
      <c r="F2500" s="33">
        <v>250.57</v>
      </c>
    </row>
    <row r="2501" spans="2:6" outlineLevel="1" x14ac:dyDescent="0.25">
      <c r="B2501" s="31">
        <v>101985</v>
      </c>
      <c r="C2501" s="29" t="s">
        <v>2296</v>
      </c>
      <c r="D2501" s="31" t="s">
        <v>6</v>
      </c>
      <c r="E2501" s="31" t="s">
        <v>45</v>
      </c>
      <c r="F2501" s="33">
        <v>266.67</v>
      </c>
    </row>
    <row r="2502" spans="2:6" outlineLevel="1" x14ac:dyDescent="0.25">
      <c r="B2502" s="31">
        <v>101986</v>
      </c>
      <c r="C2502" s="29" t="s">
        <v>2297</v>
      </c>
      <c r="D2502" s="31" t="s">
        <v>6</v>
      </c>
      <c r="E2502" s="31" t="s">
        <v>45</v>
      </c>
      <c r="F2502" s="33">
        <v>190.47</v>
      </c>
    </row>
    <row r="2503" spans="2:6" outlineLevel="1" x14ac:dyDescent="0.25">
      <c r="B2503" s="31">
        <v>101987</v>
      </c>
      <c r="C2503" s="29" t="s">
        <v>2298</v>
      </c>
      <c r="D2503" s="31" t="s">
        <v>6</v>
      </c>
      <c r="E2503" s="31" t="s">
        <v>45</v>
      </c>
      <c r="F2503" s="33">
        <v>223.37</v>
      </c>
    </row>
    <row r="2504" spans="2:6" outlineLevel="1" x14ac:dyDescent="0.25">
      <c r="B2504" s="31">
        <v>101988</v>
      </c>
      <c r="C2504" s="29" t="s">
        <v>2299</v>
      </c>
      <c r="D2504" s="31" t="s">
        <v>6</v>
      </c>
      <c r="E2504" s="31" t="s">
        <v>45</v>
      </c>
      <c r="F2504" s="33">
        <v>263.55</v>
      </c>
    </row>
    <row r="2505" spans="2:6" outlineLevel="1" x14ac:dyDescent="0.25">
      <c r="B2505" s="31">
        <v>101989</v>
      </c>
      <c r="C2505" s="29" t="s">
        <v>2300</v>
      </c>
      <c r="D2505" s="31" t="s">
        <v>6</v>
      </c>
      <c r="E2505" s="31" t="s">
        <v>45</v>
      </c>
      <c r="F2505" s="33">
        <v>204.37</v>
      </c>
    </row>
    <row r="2506" spans="2:6" outlineLevel="1" x14ac:dyDescent="0.25">
      <c r="B2506" s="31">
        <v>101990</v>
      </c>
      <c r="C2506" s="29" t="s">
        <v>2301</v>
      </c>
      <c r="D2506" s="31" t="s">
        <v>6</v>
      </c>
      <c r="E2506" s="31" t="s">
        <v>45</v>
      </c>
      <c r="F2506" s="33">
        <v>209.19</v>
      </c>
    </row>
    <row r="2507" spans="2:6" outlineLevel="1" x14ac:dyDescent="0.25">
      <c r="B2507" s="31">
        <v>101991</v>
      </c>
      <c r="C2507" s="29" t="s">
        <v>2302</v>
      </c>
      <c r="D2507" s="31" t="s">
        <v>6</v>
      </c>
      <c r="E2507" s="31" t="s">
        <v>45</v>
      </c>
      <c r="F2507" s="33">
        <v>264.45999999999998</v>
      </c>
    </row>
    <row r="2508" spans="2:6" outlineLevel="1" x14ac:dyDescent="0.25">
      <c r="B2508" s="31">
        <v>101992</v>
      </c>
      <c r="C2508" s="29" t="s">
        <v>2303</v>
      </c>
      <c r="D2508" s="31" t="s">
        <v>6</v>
      </c>
      <c r="E2508" s="31" t="s">
        <v>45</v>
      </c>
      <c r="F2508" s="33">
        <v>191.62</v>
      </c>
    </row>
    <row r="2509" spans="2:6" outlineLevel="1" x14ac:dyDescent="0.25">
      <c r="B2509" s="31">
        <v>101993</v>
      </c>
      <c r="C2509" s="29" t="s">
        <v>2304</v>
      </c>
      <c r="D2509" s="31" t="s">
        <v>6</v>
      </c>
      <c r="E2509" s="31" t="s">
        <v>45</v>
      </c>
      <c r="F2509" s="33">
        <v>260.58999999999997</v>
      </c>
    </row>
    <row r="2510" spans="2:6" outlineLevel="1" x14ac:dyDescent="0.25">
      <c r="B2510" s="31">
        <v>101994</v>
      </c>
      <c r="C2510" s="29" t="s">
        <v>2305</v>
      </c>
      <c r="D2510" s="31" t="s">
        <v>6</v>
      </c>
      <c r="E2510" s="31" t="s">
        <v>45</v>
      </c>
      <c r="F2510" s="33">
        <v>282.02</v>
      </c>
    </row>
    <row r="2511" spans="2:6" outlineLevel="1" x14ac:dyDescent="0.25">
      <c r="B2511" s="31">
        <v>101995</v>
      </c>
      <c r="C2511" s="29" t="s">
        <v>2306</v>
      </c>
      <c r="D2511" s="31" t="s">
        <v>6</v>
      </c>
      <c r="E2511" s="31" t="s">
        <v>45</v>
      </c>
      <c r="F2511" s="33">
        <v>215.58</v>
      </c>
    </row>
    <row r="2512" spans="2:6" outlineLevel="1" x14ac:dyDescent="0.25">
      <c r="B2512" s="31">
        <v>101996</v>
      </c>
      <c r="C2512" s="29" t="s">
        <v>2307</v>
      </c>
      <c r="D2512" s="31" t="s">
        <v>6</v>
      </c>
      <c r="E2512" s="31" t="s">
        <v>45</v>
      </c>
      <c r="F2512" s="33">
        <v>224.17</v>
      </c>
    </row>
    <row r="2513" spans="2:6" outlineLevel="1" x14ac:dyDescent="0.25">
      <c r="B2513" s="31">
        <v>101997</v>
      </c>
      <c r="C2513" s="29" t="s">
        <v>2308</v>
      </c>
      <c r="D2513" s="31" t="s">
        <v>6</v>
      </c>
      <c r="E2513" s="31" t="s">
        <v>45</v>
      </c>
      <c r="F2513" s="33">
        <v>264.33</v>
      </c>
    </row>
    <row r="2514" spans="2:6" outlineLevel="1" x14ac:dyDescent="0.25">
      <c r="B2514" s="31">
        <v>101998</v>
      </c>
      <c r="C2514" s="29" t="s">
        <v>2309</v>
      </c>
      <c r="D2514" s="31" t="s">
        <v>6</v>
      </c>
      <c r="E2514" s="31" t="s">
        <v>45</v>
      </c>
      <c r="F2514" s="33">
        <v>189.83</v>
      </c>
    </row>
    <row r="2515" spans="2:6" outlineLevel="1" x14ac:dyDescent="0.25">
      <c r="B2515" s="31">
        <v>101999</v>
      </c>
      <c r="C2515" s="29" t="s">
        <v>2310</v>
      </c>
      <c r="D2515" s="31" t="s">
        <v>6</v>
      </c>
      <c r="E2515" s="31" t="s">
        <v>45</v>
      </c>
      <c r="F2515" s="33">
        <v>278.47000000000003</v>
      </c>
    </row>
    <row r="2516" spans="2:6" outlineLevel="1" x14ac:dyDescent="0.25">
      <c r="B2516" s="31">
        <v>102000</v>
      </c>
      <c r="C2516" s="29" t="s">
        <v>2311</v>
      </c>
      <c r="D2516" s="31" t="s">
        <v>6</v>
      </c>
      <c r="E2516" s="31" t="s">
        <v>45</v>
      </c>
      <c r="F2516" s="33">
        <v>465.43</v>
      </c>
    </row>
    <row r="2517" spans="2:6" outlineLevel="1" x14ac:dyDescent="0.25">
      <c r="B2517" s="31">
        <v>102001</v>
      </c>
      <c r="C2517" s="29" t="s">
        <v>2312</v>
      </c>
      <c r="D2517" s="31" t="s">
        <v>6</v>
      </c>
      <c r="E2517" s="31" t="s">
        <v>45</v>
      </c>
      <c r="F2517" s="33">
        <v>400.69</v>
      </c>
    </row>
    <row r="2518" spans="2:6" outlineLevel="1" x14ac:dyDescent="0.25">
      <c r="B2518" s="31">
        <v>102002</v>
      </c>
      <c r="C2518" s="29" t="s">
        <v>2313</v>
      </c>
      <c r="D2518" s="31" t="s">
        <v>6</v>
      </c>
      <c r="E2518" s="31" t="s">
        <v>45</v>
      </c>
      <c r="F2518" s="33">
        <v>341.99</v>
      </c>
    </row>
    <row r="2519" spans="2:6" outlineLevel="1" x14ac:dyDescent="0.25">
      <c r="B2519" s="31">
        <v>102003</v>
      </c>
      <c r="C2519" s="29" t="s">
        <v>2314</v>
      </c>
      <c r="D2519" s="31" t="s">
        <v>6</v>
      </c>
      <c r="E2519" s="31" t="s">
        <v>45</v>
      </c>
      <c r="F2519" s="33">
        <v>327.25</v>
      </c>
    </row>
    <row r="2520" spans="2:6" outlineLevel="1" x14ac:dyDescent="0.25">
      <c r="B2520" s="31">
        <v>102004</v>
      </c>
      <c r="C2520" s="29" t="s">
        <v>2315</v>
      </c>
      <c r="D2520" s="31" t="s">
        <v>6</v>
      </c>
      <c r="E2520" s="31" t="s">
        <v>45</v>
      </c>
      <c r="F2520" s="33">
        <v>292.7</v>
      </c>
    </row>
    <row r="2521" spans="2:6" outlineLevel="1" x14ac:dyDescent="0.25">
      <c r="B2521" s="31">
        <v>102005</v>
      </c>
      <c r="C2521" s="29" t="s">
        <v>2316</v>
      </c>
      <c r="D2521" s="31" t="s">
        <v>6</v>
      </c>
      <c r="E2521" s="31" t="s">
        <v>45</v>
      </c>
      <c r="F2521" s="33">
        <v>258.31</v>
      </c>
    </row>
    <row r="2522" spans="2:6" outlineLevel="1" x14ac:dyDescent="0.25">
      <c r="B2522" s="31">
        <v>102006</v>
      </c>
      <c r="C2522" s="29" t="s">
        <v>2317</v>
      </c>
      <c r="D2522" s="31" t="s">
        <v>6</v>
      </c>
      <c r="E2522" s="31" t="s">
        <v>45</v>
      </c>
      <c r="F2522" s="33">
        <v>236.59</v>
      </c>
    </row>
    <row r="2523" spans="2:6" outlineLevel="1" x14ac:dyDescent="0.25">
      <c r="B2523" s="31">
        <v>102007</v>
      </c>
      <c r="C2523" s="29" t="s">
        <v>2318</v>
      </c>
      <c r="D2523" s="31" t="s">
        <v>6</v>
      </c>
      <c r="E2523" s="31" t="s">
        <v>45</v>
      </c>
      <c r="F2523" s="33">
        <v>461.09</v>
      </c>
    </row>
    <row r="2524" spans="2:6" outlineLevel="1" x14ac:dyDescent="0.25">
      <c r="B2524" s="31">
        <v>102008</v>
      </c>
      <c r="C2524" s="29" t="s">
        <v>2319</v>
      </c>
      <c r="D2524" s="31" t="s">
        <v>6</v>
      </c>
      <c r="E2524" s="31" t="s">
        <v>45</v>
      </c>
      <c r="F2524" s="33">
        <v>386.1</v>
      </c>
    </row>
    <row r="2525" spans="2:6" outlineLevel="1" x14ac:dyDescent="0.25">
      <c r="B2525" s="31">
        <v>102009</v>
      </c>
      <c r="C2525" s="29" t="s">
        <v>2320</v>
      </c>
      <c r="D2525" s="31" t="s">
        <v>6</v>
      </c>
      <c r="E2525" s="31" t="s">
        <v>45</v>
      </c>
      <c r="F2525" s="33">
        <v>358.12</v>
      </c>
    </row>
    <row r="2526" spans="2:6" outlineLevel="1" x14ac:dyDescent="0.25">
      <c r="B2526" s="31">
        <v>102010</v>
      </c>
      <c r="C2526" s="29" t="s">
        <v>2321</v>
      </c>
      <c r="D2526" s="31" t="s">
        <v>6</v>
      </c>
      <c r="E2526" s="31" t="s">
        <v>45</v>
      </c>
      <c r="F2526" s="33">
        <v>342.31</v>
      </c>
    </row>
    <row r="2527" spans="2:6" outlineLevel="1" x14ac:dyDescent="0.25">
      <c r="B2527" s="31">
        <v>102011</v>
      </c>
      <c r="C2527" s="29" t="s">
        <v>2322</v>
      </c>
      <c r="D2527" s="31" t="s">
        <v>6</v>
      </c>
      <c r="E2527" s="31" t="s">
        <v>45</v>
      </c>
      <c r="F2527" s="33">
        <v>296.64999999999998</v>
      </c>
    </row>
    <row r="2528" spans="2:6" outlineLevel="1" x14ac:dyDescent="0.25">
      <c r="B2528" s="31">
        <v>102012</v>
      </c>
      <c r="C2528" s="29" t="s">
        <v>2323</v>
      </c>
      <c r="D2528" s="31" t="s">
        <v>6</v>
      </c>
      <c r="E2528" s="31" t="s">
        <v>45</v>
      </c>
      <c r="F2528" s="33">
        <v>262.60000000000002</v>
      </c>
    </row>
    <row r="2529" spans="2:6" outlineLevel="1" x14ac:dyDescent="0.25">
      <c r="B2529" s="31">
        <v>102013</v>
      </c>
      <c r="C2529" s="29" t="s">
        <v>2324</v>
      </c>
      <c r="D2529" s="31" t="s">
        <v>6</v>
      </c>
      <c r="E2529" s="31" t="s">
        <v>45</v>
      </c>
      <c r="F2529" s="33">
        <v>243.74</v>
      </c>
    </row>
    <row r="2530" spans="2:6" outlineLevel="1" x14ac:dyDescent="0.25">
      <c r="B2530" s="31">
        <v>102014</v>
      </c>
      <c r="C2530" s="29" t="s">
        <v>2325</v>
      </c>
      <c r="D2530" s="31" t="s">
        <v>6</v>
      </c>
      <c r="E2530" s="31" t="s">
        <v>45</v>
      </c>
      <c r="F2530" s="33">
        <v>502.12</v>
      </c>
    </row>
    <row r="2531" spans="2:6" outlineLevel="1" x14ac:dyDescent="0.25">
      <c r="B2531" s="31">
        <v>102015</v>
      </c>
      <c r="C2531" s="29" t="s">
        <v>2326</v>
      </c>
      <c r="D2531" s="31" t="s">
        <v>6</v>
      </c>
      <c r="E2531" s="31" t="s">
        <v>45</v>
      </c>
      <c r="F2531" s="33">
        <v>421.23</v>
      </c>
    </row>
    <row r="2532" spans="2:6" outlineLevel="1" x14ac:dyDescent="0.25">
      <c r="B2532" s="31">
        <v>102016</v>
      </c>
      <c r="C2532" s="29" t="s">
        <v>2327</v>
      </c>
      <c r="D2532" s="31" t="s">
        <v>6</v>
      </c>
      <c r="E2532" s="31" t="s">
        <v>45</v>
      </c>
      <c r="F2532" s="33">
        <v>336.55</v>
      </c>
    </row>
    <row r="2533" spans="2:6" outlineLevel="1" x14ac:dyDescent="0.25">
      <c r="B2533" s="31">
        <v>102017</v>
      </c>
      <c r="C2533" s="29" t="s">
        <v>2328</v>
      </c>
      <c r="D2533" s="31" t="s">
        <v>6</v>
      </c>
      <c r="E2533" s="31" t="s">
        <v>45</v>
      </c>
      <c r="F2533" s="33">
        <v>318.70999999999998</v>
      </c>
    </row>
    <row r="2534" spans="2:6" outlineLevel="1" x14ac:dyDescent="0.25">
      <c r="B2534" s="31">
        <v>102036</v>
      </c>
      <c r="C2534" s="29" t="s">
        <v>2329</v>
      </c>
      <c r="D2534" s="31" t="s">
        <v>6</v>
      </c>
      <c r="E2534" s="31" t="s">
        <v>45</v>
      </c>
      <c r="F2534" s="33">
        <v>282.26</v>
      </c>
    </row>
    <row r="2535" spans="2:6" outlineLevel="1" x14ac:dyDescent="0.25">
      <c r="B2535" s="31">
        <v>102037</v>
      </c>
      <c r="C2535" s="29" t="s">
        <v>2330</v>
      </c>
      <c r="D2535" s="31" t="s">
        <v>6</v>
      </c>
      <c r="E2535" s="31" t="s">
        <v>45</v>
      </c>
      <c r="F2535" s="33">
        <v>248.11</v>
      </c>
    </row>
    <row r="2536" spans="2:6" outlineLevel="1" x14ac:dyDescent="0.25">
      <c r="B2536" s="31">
        <v>102038</v>
      </c>
      <c r="C2536" s="29" t="s">
        <v>2331</v>
      </c>
      <c r="D2536" s="31" t="s">
        <v>6</v>
      </c>
      <c r="E2536" s="31" t="s">
        <v>45</v>
      </c>
      <c r="F2536" s="33">
        <v>229.19</v>
      </c>
    </row>
    <row r="2537" spans="2:6" outlineLevel="1" x14ac:dyDescent="0.25">
      <c r="B2537" s="31">
        <v>102039</v>
      </c>
      <c r="C2537" s="29" t="s">
        <v>2332</v>
      </c>
      <c r="D2537" s="31" t="s">
        <v>6</v>
      </c>
      <c r="E2537" s="31" t="s">
        <v>45</v>
      </c>
      <c r="F2537" s="33">
        <v>480.57</v>
      </c>
    </row>
    <row r="2538" spans="2:6" outlineLevel="1" x14ac:dyDescent="0.25">
      <c r="B2538" s="31">
        <v>102040</v>
      </c>
      <c r="C2538" s="29" t="s">
        <v>2333</v>
      </c>
      <c r="D2538" s="31" t="s">
        <v>6</v>
      </c>
      <c r="E2538" s="31" t="s">
        <v>45</v>
      </c>
      <c r="F2538" s="33">
        <v>401.19</v>
      </c>
    </row>
    <row r="2539" spans="2:6" outlineLevel="1" x14ac:dyDescent="0.25">
      <c r="B2539" s="31">
        <v>102041</v>
      </c>
      <c r="C2539" s="29" t="s">
        <v>2334</v>
      </c>
      <c r="D2539" s="31" t="s">
        <v>6</v>
      </c>
      <c r="E2539" s="31" t="s">
        <v>45</v>
      </c>
      <c r="F2539" s="33">
        <v>359.21</v>
      </c>
    </row>
    <row r="2540" spans="2:6" outlineLevel="1" x14ac:dyDescent="0.25">
      <c r="B2540" s="31">
        <v>102042</v>
      </c>
      <c r="C2540" s="29" t="s">
        <v>2335</v>
      </c>
      <c r="D2540" s="31" t="s">
        <v>6</v>
      </c>
      <c r="E2540" s="31" t="s">
        <v>45</v>
      </c>
      <c r="F2540" s="33">
        <v>338.92</v>
      </c>
    </row>
    <row r="2541" spans="2:6" outlineLevel="1" x14ac:dyDescent="0.25">
      <c r="B2541" s="31">
        <v>102043</v>
      </c>
      <c r="C2541" s="29" t="s">
        <v>2336</v>
      </c>
      <c r="D2541" s="31" t="s">
        <v>6</v>
      </c>
      <c r="E2541" s="31" t="s">
        <v>45</v>
      </c>
      <c r="F2541" s="33">
        <v>294.32</v>
      </c>
    </row>
    <row r="2542" spans="2:6" outlineLevel="1" x14ac:dyDescent="0.25">
      <c r="B2542" s="31">
        <v>102044</v>
      </c>
      <c r="C2542" s="29" t="s">
        <v>2337</v>
      </c>
      <c r="D2542" s="31" t="s">
        <v>6</v>
      </c>
      <c r="E2542" s="31" t="s">
        <v>45</v>
      </c>
      <c r="F2542" s="33">
        <v>261.05</v>
      </c>
    </row>
    <row r="2543" spans="2:6" outlineLevel="1" x14ac:dyDescent="0.25">
      <c r="B2543" s="31">
        <v>102045</v>
      </c>
      <c r="C2543" s="29" t="s">
        <v>2338</v>
      </c>
      <c r="D2543" s="31" t="s">
        <v>6</v>
      </c>
      <c r="E2543" s="31" t="s">
        <v>45</v>
      </c>
      <c r="F2543" s="33">
        <v>241.08</v>
      </c>
    </row>
    <row r="2544" spans="2:6" outlineLevel="1" x14ac:dyDescent="0.25">
      <c r="B2544" s="31">
        <v>102046</v>
      </c>
      <c r="C2544" s="29" t="s">
        <v>2339</v>
      </c>
      <c r="D2544" s="31" t="s">
        <v>6</v>
      </c>
      <c r="E2544" s="31" t="s">
        <v>45</v>
      </c>
      <c r="F2544" s="33">
        <v>507.51</v>
      </c>
    </row>
    <row r="2545" spans="2:6" outlineLevel="1" x14ac:dyDescent="0.25">
      <c r="B2545" s="31">
        <v>102047</v>
      </c>
      <c r="C2545" s="29" t="s">
        <v>2340</v>
      </c>
      <c r="D2545" s="31" t="s">
        <v>6</v>
      </c>
      <c r="E2545" s="31" t="s">
        <v>45</v>
      </c>
      <c r="F2545" s="33">
        <v>432.6</v>
      </c>
    </row>
    <row r="2546" spans="2:6" outlineLevel="1" x14ac:dyDescent="0.25">
      <c r="B2546" s="31">
        <v>102048</v>
      </c>
      <c r="C2546" s="29" t="s">
        <v>2341</v>
      </c>
      <c r="D2546" s="31" t="s">
        <v>6</v>
      </c>
      <c r="E2546" s="31" t="s">
        <v>45</v>
      </c>
      <c r="F2546" s="33">
        <v>323.97000000000003</v>
      </c>
    </row>
    <row r="2547" spans="2:6" outlineLevel="1" x14ac:dyDescent="0.25">
      <c r="B2547" s="31">
        <v>102049</v>
      </c>
      <c r="C2547" s="29" t="s">
        <v>2342</v>
      </c>
      <c r="D2547" s="31" t="s">
        <v>6</v>
      </c>
      <c r="E2547" s="31" t="s">
        <v>45</v>
      </c>
      <c r="F2547" s="33">
        <v>300.20999999999998</v>
      </c>
    </row>
    <row r="2548" spans="2:6" outlineLevel="1" x14ac:dyDescent="0.25">
      <c r="B2548" s="31">
        <v>102050</v>
      </c>
      <c r="C2548" s="29" t="s">
        <v>2343</v>
      </c>
      <c r="D2548" s="31" t="s">
        <v>6</v>
      </c>
      <c r="E2548" s="31" t="s">
        <v>45</v>
      </c>
      <c r="F2548" s="33">
        <v>266.48</v>
      </c>
    </row>
    <row r="2549" spans="2:6" outlineLevel="1" x14ac:dyDescent="0.25">
      <c r="B2549" s="31">
        <v>102051</v>
      </c>
      <c r="C2549" s="29" t="s">
        <v>2344</v>
      </c>
      <c r="D2549" s="31" t="s">
        <v>6</v>
      </c>
      <c r="E2549" s="31" t="s">
        <v>45</v>
      </c>
      <c r="F2549" s="33">
        <v>232.34</v>
      </c>
    </row>
    <row r="2550" spans="2:6" outlineLevel="1" x14ac:dyDescent="0.25">
      <c r="B2550" s="31">
        <v>102052</v>
      </c>
      <c r="C2550" s="29" t="s">
        <v>2345</v>
      </c>
      <c r="D2550" s="31" t="s">
        <v>6</v>
      </c>
      <c r="E2550" s="31" t="s">
        <v>45</v>
      </c>
      <c r="F2550" s="33">
        <v>213.43</v>
      </c>
    </row>
    <row r="2551" spans="2:6" outlineLevel="1" x14ac:dyDescent="0.25">
      <c r="B2551" s="31">
        <v>102059</v>
      </c>
      <c r="C2551" s="29" t="s">
        <v>2346</v>
      </c>
      <c r="D2551" s="31" t="s">
        <v>6</v>
      </c>
      <c r="E2551" s="31" t="s">
        <v>45</v>
      </c>
      <c r="F2551" s="33">
        <v>450.35</v>
      </c>
    </row>
    <row r="2552" spans="2:6" outlineLevel="1" x14ac:dyDescent="0.25">
      <c r="B2552" s="31">
        <v>102060</v>
      </c>
      <c r="C2552" s="29" t="s">
        <v>2347</v>
      </c>
      <c r="D2552" s="31" t="s">
        <v>6</v>
      </c>
      <c r="E2552" s="31" t="s">
        <v>45</v>
      </c>
      <c r="F2552" s="33">
        <v>379.33</v>
      </c>
    </row>
    <row r="2553" spans="2:6" outlineLevel="1" x14ac:dyDescent="0.25">
      <c r="B2553" s="31">
        <v>102061</v>
      </c>
      <c r="C2553" s="29" t="s">
        <v>2348</v>
      </c>
      <c r="D2553" s="31" t="s">
        <v>6</v>
      </c>
      <c r="E2553" s="31" t="s">
        <v>45</v>
      </c>
      <c r="F2553" s="33">
        <v>339.76</v>
      </c>
    </row>
    <row r="2554" spans="2:6" outlineLevel="1" x14ac:dyDescent="0.25">
      <c r="B2554" s="31">
        <v>102062</v>
      </c>
      <c r="C2554" s="29" t="s">
        <v>2349</v>
      </c>
      <c r="D2554" s="31" t="s">
        <v>6</v>
      </c>
      <c r="E2554" s="31" t="s">
        <v>45</v>
      </c>
      <c r="F2554" s="33">
        <v>328.83</v>
      </c>
    </row>
    <row r="2555" spans="2:6" outlineLevel="1" x14ac:dyDescent="0.25">
      <c r="B2555" s="31">
        <v>102063</v>
      </c>
      <c r="C2555" s="29" t="s">
        <v>2350</v>
      </c>
      <c r="D2555" s="31" t="s">
        <v>6</v>
      </c>
      <c r="E2555" s="31" t="s">
        <v>45</v>
      </c>
      <c r="F2555" s="33">
        <v>285.38</v>
      </c>
    </row>
    <row r="2556" spans="2:6" outlineLevel="1" x14ac:dyDescent="0.25">
      <c r="B2556" s="31">
        <v>102064</v>
      </c>
      <c r="C2556" s="29" t="s">
        <v>2351</v>
      </c>
      <c r="D2556" s="31" t="s">
        <v>6</v>
      </c>
      <c r="E2556" s="31" t="s">
        <v>45</v>
      </c>
      <c r="F2556" s="33">
        <v>251.47</v>
      </c>
    </row>
    <row r="2557" spans="2:6" outlineLevel="1" x14ac:dyDescent="0.25">
      <c r="B2557" s="31">
        <v>102065</v>
      </c>
      <c r="C2557" s="29" t="s">
        <v>2352</v>
      </c>
      <c r="D2557" s="31" t="s">
        <v>6</v>
      </c>
      <c r="E2557" s="31" t="s">
        <v>45</v>
      </c>
      <c r="F2557" s="33">
        <v>232.74</v>
      </c>
    </row>
    <row r="2558" spans="2:6" outlineLevel="1" x14ac:dyDescent="0.25">
      <c r="B2558" s="31">
        <v>102066</v>
      </c>
      <c r="C2558" s="29" t="s">
        <v>2353</v>
      </c>
      <c r="D2558" s="31" t="s">
        <v>6</v>
      </c>
      <c r="E2558" s="31" t="s">
        <v>45</v>
      </c>
      <c r="F2558" s="33">
        <v>457.06</v>
      </c>
    </row>
    <row r="2559" spans="2:6" outlineLevel="1" x14ac:dyDescent="0.25">
      <c r="B2559" s="31">
        <v>102067</v>
      </c>
      <c r="C2559" s="29" t="s">
        <v>2354</v>
      </c>
      <c r="D2559" s="31" t="s">
        <v>6</v>
      </c>
      <c r="E2559" s="31" t="s">
        <v>45</v>
      </c>
      <c r="F2559" s="33">
        <v>391.52</v>
      </c>
    </row>
    <row r="2560" spans="2:6" outlineLevel="1" x14ac:dyDescent="0.25">
      <c r="B2560" s="31">
        <v>102068</v>
      </c>
      <c r="C2560" s="29" t="s">
        <v>2355</v>
      </c>
      <c r="D2560" s="31" t="s">
        <v>6</v>
      </c>
      <c r="E2560" s="31" t="s">
        <v>45</v>
      </c>
      <c r="F2560" s="33">
        <v>305.88</v>
      </c>
    </row>
    <row r="2561" spans="2:6" outlineLevel="1" x14ac:dyDescent="0.25">
      <c r="B2561" s="31">
        <v>102069</v>
      </c>
      <c r="C2561" s="29" t="s">
        <v>2356</v>
      </c>
      <c r="D2561" s="31" t="s">
        <v>6</v>
      </c>
      <c r="E2561" s="31" t="s">
        <v>45</v>
      </c>
      <c r="F2561" s="33">
        <v>292.99</v>
      </c>
    </row>
    <row r="2562" spans="2:6" outlineLevel="1" x14ac:dyDescent="0.25">
      <c r="B2562" s="31">
        <v>102070</v>
      </c>
      <c r="C2562" s="29" t="s">
        <v>2357</v>
      </c>
      <c r="D2562" s="31" t="s">
        <v>6</v>
      </c>
      <c r="E2562" s="31" t="s">
        <v>45</v>
      </c>
      <c r="F2562" s="33">
        <v>260.52</v>
      </c>
    </row>
    <row r="2563" spans="2:6" outlineLevel="1" x14ac:dyDescent="0.25">
      <c r="B2563" s="31">
        <v>102071</v>
      </c>
      <c r="C2563" s="29" t="s">
        <v>2358</v>
      </c>
      <c r="D2563" s="31" t="s">
        <v>6</v>
      </c>
      <c r="E2563" s="31" t="s">
        <v>45</v>
      </c>
      <c r="F2563" s="33">
        <v>228.58</v>
      </c>
    </row>
    <row r="2564" spans="2:6" outlineLevel="1" x14ac:dyDescent="0.25">
      <c r="B2564" s="31">
        <v>102072</v>
      </c>
      <c r="C2564" s="29" t="s">
        <v>2359</v>
      </c>
      <c r="D2564" s="31" t="s">
        <v>6</v>
      </c>
      <c r="E2564" s="31" t="s">
        <v>45</v>
      </c>
      <c r="F2564" s="33">
        <v>217.7</v>
      </c>
    </row>
    <row r="2565" spans="2:6" outlineLevel="1" x14ac:dyDescent="0.25">
      <c r="B2565" s="31">
        <v>102073</v>
      </c>
      <c r="C2565" s="29" t="s">
        <v>2360</v>
      </c>
      <c r="D2565" s="31" t="s">
        <v>321</v>
      </c>
      <c r="E2565" s="31" t="s">
        <v>43</v>
      </c>
      <c r="F2565" s="33">
        <v>4432.6099999999997</v>
      </c>
    </row>
    <row r="2566" spans="2:6" outlineLevel="1" x14ac:dyDescent="0.25">
      <c r="B2566" s="31">
        <v>102074</v>
      </c>
      <c r="C2566" s="29" t="s">
        <v>2361</v>
      </c>
      <c r="D2566" s="31" t="s">
        <v>321</v>
      </c>
      <c r="E2566" s="31" t="s">
        <v>43</v>
      </c>
      <c r="F2566" s="33">
        <v>5281.48</v>
      </c>
    </row>
    <row r="2567" spans="2:6" outlineLevel="1" x14ac:dyDescent="0.25">
      <c r="B2567" s="31">
        <v>102075</v>
      </c>
      <c r="C2567" s="29" t="s">
        <v>2362</v>
      </c>
      <c r="D2567" s="31" t="s">
        <v>321</v>
      </c>
      <c r="E2567" s="31" t="s">
        <v>43</v>
      </c>
      <c r="F2567" s="33">
        <v>5430.76</v>
      </c>
    </row>
    <row r="2568" spans="2:6" outlineLevel="1" x14ac:dyDescent="0.25">
      <c r="B2568" s="31">
        <v>102076</v>
      </c>
      <c r="C2568" s="29" t="s">
        <v>2363</v>
      </c>
      <c r="D2568" s="31" t="s">
        <v>321</v>
      </c>
      <c r="E2568" s="31" t="s">
        <v>43</v>
      </c>
      <c r="F2568" s="33">
        <v>5634.53</v>
      </c>
    </row>
    <row r="2569" spans="2:6" outlineLevel="1" x14ac:dyDescent="0.25">
      <c r="B2569" s="31">
        <v>102077</v>
      </c>
      <c r="C2569" s="29" t="s">
        <v>2364</v>
      </c>
      <c r="D2569" s="31" t="s">
        <v>321</v>
      </c>
      <c r="E2569" s="31" t="s">
        <v>43</v>
      </c>
      <c r="F2569" s="33">
        <v>5910.39</v>
      </c>
    </row>
    <row r="2570" spans="2:6" outlineLevel="1" x14ac:dyDescent="0.25">
      <c r="B2570" s="31">
        <v>102078</v>
      </c>
      <c r="C2570" s="29" t="s">
        <v>2365</v>
      </c>
      <c r="D2570" s="31" t="s">
        <v>321</v>
      </c>
      <c r="E2570" s="31" t="s">
        <v>43</v>
      </c>
      <c r="F2570" s="33">
        <v>6168.66</v>
      </c>
    </row>
    <row r="2571" spans="2:6" outlineLevel="1" x14ac:dyDescent="0.25">
      <c r="B2571" s="31">
        <v>102079</v>
      </c>
      <c r="C2571" s="29" t="s">
        <v>2366</v>
      </c>
      <c r="D2571" s="31" t="s">
        <v>321</v>
      </c>
      <c r="E2571" s="31" t="s">
        <v>43</v>
      </c>
      <c r="F2571" s="33">
        <v>5857.56</v>
      </c>
    </row>
    <row r="2572" spans="2:6" outlineLevel="1" x14ac:dyDescent="0.25">
      <c r="B2572" s="31">
        <v>102080</v>
      </c>
      <c r="C2572" s="29" t="s">
        <v>2367</v>
      </c>
      <c r="D2572" s="31" t="s">
        <v>321</v>
      </c>
      <c r="E2572" s="31" t="s">
        <v>43</v>
      </c>
      <c r="F2572" s="33">
        <v>5163.46</v>
      </c>
    </row>
    <row r="2573" spans="2:6" outlineLevel="1" x14ac:dyDescent="0.25">
      <c r="B2573" s="31">
        <v>102086</v>
      </c>
      <c r="C2573" s="29" t="s">
        <v>2368</v>
      </c>
      <c r="D2573" s="31" t="s">
        <v>6</v>
      </c>
      <c r="E2573" s="31" t="s">
        <v>45</v>
      </c>
      <c r="F2573" s="33">
        <v>269.66000000000003</v>
      </c>
    </row>
    <row r="2574" spans="2:6" outlineLevel="1" x14ac:dyDescent="0.25">
      <c r="B2574" s="31">
        <v>102087</v>
      </c>
      <c r="C2574" s="29" t="s">
        <v>2369</v>
      </c>
      <c r="D2574" s="31" t="s">
        <v>6</v>
      </c>
      <c r="E2574" s="31" t="s">
        <v>45</v>
      </c>
      <c r="F2574" s="33">
        <v>207.52</v>
      </c>
    </row>
    <row r="2575" spans="2:6" outlineLevel="1" x14ac:dyDescent="0.25">
      <c r="B2575" s="31">
        <v>102088</v>
      </c>
      <c r="C2575" s="29" t="s">
        <v>2370</v>
      </c>
      <c r="D2575" s="31" t="s">
        <v>6</v>
      </c>
      <c r="E2575" s="31" t="s">
        <v>45</v>
      </c>
      <c r="F2575" s="33">
        <v>209.45</v>
      </c>
    </row>
    <row r="2576" spans="2:6" outlineLevel="1" x14ac:dyDescent="0.25">
      <c r="B2576" s="31">
        <v>102089</v>
      </c>
      <c r="C2576" s="29" t="s">
        <v>2371</v>
      </c>
      <c r="D2576" s="31" t="s">
        <v>6</v>
      </c>
      <c r="E2576" s="31" t="s">
        <v>45</v>
      </c>
      <c r="F2576" s="33">
        <v>251.7</v>
      </c>
    </row>
    <row r="2577" spans="2:6" outlineLevel="1" x14ac:dyDescent="0.25">
      <c r="B2577" s="31">
        <v>102090</v>
      </c>
      <c r="C2577" s="29" t="s">
        <v>2372</v>
      </c>
      <c r="D2577" s="31" t="s">
        <v>6</v>
      </c>
      <c r="E2577" s="31" t="s">
        <v>45</v>
      </c>
      <c r="F2577" s="33">
        <v>181.21</v>
      </c>
    </row>
    <row r="2578" spans="2:6" outlineLevel="1" x14ac:dyDescent="0.25">
      <c r="B2578" s="31">
        <v>102091</v>
      </c>
      <c r="C2578" s="29" t="s">
        <v>2373</v>
      </c>
      <c r="D2578" s="31" t="s">
        <v>6</v>
      </c>
      <c r="E2578" s="31" t="s">
        <v>45</v>
      </c>
      <c r="F2578" s="33">
        <v>237.3</v>
      </c>
    </row>
    <row r="2579" spans="2:6" outlineLevel="1" x14ac:dyDescent="0.25">
      <c r="B2579" s="31">
        <v>103760</v>
      </c>
      <c r="C2579" s="29" t="s">
        <v>2374</v>
      </c>
      <c r="D2579" s="31" t="s">
        <v>6</v>
      </c>
      <c r="E2579" s="31" t="s">
        <v>45</v>
      </c>
      <c r="F2579" s="33">
        <v>126.28</v>
      </c>
    </row>
    <row r="2580" spans="2:6" outlineLevel="1" x14ac:dyDescent="0.25">
      <c r="B2580" s="31">
        <v>103761</v>
      </c>
      <c r="C2580" s="29" t="s">
        <v>2375</v>
      </c>
      <c r="D2580" s="31" t="s">
        <v>6</v>
      </c>
      <c r="E2580" s="31" t="s">
        <v>45</v>
      </c>
      <c r="F2580" s="33">
        <v>86.16</v>
      </c>
    </row>
    <row r="2581" spans="2:6" outlineLevel="1" x14ac:dyDescent="0.25">
      <c r="B2581" s="31">
        <v>103762</v>
      </c>
      <c r="C2581" s="29" t="s">
        <v>2376</v>
      </c>
      <c r="D2581" s="31" t="s">
        <v>6</v>
      </c>
      <c r="E2581" s="31" t="s">
        <v>45</v>
      </c>
      <c r="F2581" s="33">
        <v>72.53</v>
      </c>
    </row>
    <row r="2582" spans="2:6" outlineLevel="1" x14ac:dyDescent="0.25">
      <c r="B2582" s="31">
        <v>103763</v>
      </c>
      <c r="C2582" s="29" t="s">
        <v>2377</v>
      </c>
      <c r="D2582" s="31" t="s">
        <v>6</v>
      </c>
      <c r="E2582" s="31" t="s">
        <v>45</v>
      </c>
      <c r="F2582" s="33">
        <v>63.7</v>
      </c>
    </row>
    <row r="2583" spans="2:6" outlineLevel="1" x14ac:dyDescent="0.25">
      <c r="B2583" s="31">
        <v>104925</v>
      </c>
      <c r="C2583" s="29" t="s">
        <v>2378</v>
      </c>
      <c r="D2583" s="31" t="s">
        <v>6</v>
      </c>
      <c r="E2583" s="31" t="s">
        <v>45</v>
      </c>
      <c r="F2583" s="33">
        <v>191.05</v>
      </c>
    </row>
    <row r="2584" spans="2:6" outlineLevel="1" x14ac:dyDescent="0.25">
      <c r="B2584" s="31">
        <v>104926</v>
      </c>
      <c r="C2584" s="29" t="s">
        <v>2379</v>
      </c>
      <c r="D2584" s="31" t="s">
        <v>6</v>
      </c>
      <c r="E2584" s="31" t="s">
        <v>45</v>
      </c>
      <c r="F2584" s="33">
        <v>116.78</v>
      </c>
    </row>
    <row r="2585" spans="2:6" outlineLevel="1" x14ac:dyDescent="0.25">
      <c r="B2585" s="31">
        <v>104927</v>
      </c>
      <c r="C2585" s="29" t="s">
        <v>2380</v>
      </c>
      <c r="D2585" s="31" t="s">
        <v>6</v>
      </c>
      <c r="E2585" s="31" t="s">
        <v>45</v>
      </c>
      <c r="F2585" s="33">
        <v>78.150000000000006</v>
      </c>
    </row>
    <row r="2586" spans="2:6" outlineLevel="1" x14ac:dyDescent="0.25">
      <c r="B2586" s="31">
        <v>104928</v>
      </c>
      <c r="C2586" s="29" t="s">
        <v>2381</v>
      </c>
      <c r="D2586" s="31" t="s">
        <v>6</v>
      </c>
      <c r="E2586" s="31" t="s">
        <v>45</v>
      </c>
      <c r="F2586" s="33">
        <v>161.88999999999999</v>
      </c>
    </row>
    <row r="2587" spans="2:6" outlineLevel="1" x14ac:dyDescent="0.25">
      <c r="B2587" s="31">
        <v>104929</v>
      </c>
      <c r="C2587" s="29" t="s">
        <v>2382</v>
      </c>
      <c r="D2587" s="31" t="s">
        <v>6</v>
      </c>
      <c r="E2587" s="31" t="s">
        <v>45</v>
      </c>
      <c r="F2587" s="33">
        <v>96.64</v>
      </c>
    </row>
    <row r="2588" spans="2:6" outlineLevel="1" x14ac:dyDescent="0.25">
      <c r="B2588" s="31">
        <v>105403</v>
      </c>
      <c r="C2588" s="29" t="s">
        <v>14324</v>
      </c>
      <c r="D2588" s="31" t="s">
        <v>6</v>
      </c>
      <c r="E2588" s="31" t="s">
        <v>45</v>
      </c>
      <c r="F2588" s="33">
        <v>244.63</v>
      </c>
    </row>
    <row r="2589" spans="2:6" outlineLevel="1" x14ac:dyDescent="0.25">
      <c r="B2589" s="31">
        <v>105406</v>
      </c>
      <c r="C2589" s="29" t="s">
        <v>14325</v>
      </c>
      <c r="D2589" s="31" t="s">
        <v>6</v>
      </c>
      <c r="E2589" s="31" t="s">
        <v>45</v>
      </c>
      <c r="F2589" s="33">
        <v>230.32</v>
      </c>
    </row>
    <row r="2590" spans="2:6" outlineLevel="1" x14ac:dyDescent="0.25">
      <c r="B2590" s="31">
        <v>89996</v>
      </c>
      <c r="C2590" s="29" t="s">
        <v>2383</v>
      </c>
      <c r="D2590" s="31" t="s">
        <v>1393</v>
      </c>
      <c r="E2590" s="31" t="s">
        <v>45</v>
      </c>
      <c r="F2590" s="33">
        <v>12.19</v>
      </c>
    </row>
    <row r="2591" spans="2:6" outlineLevel="1" x14ac:dyDescent="0.25">
      <c r="B2591" s="31">
        <v>89997</v>
      </c>
      <c r="C2591" s="29" t="s">
        <v>2384</v>
      </c>
      <c r="D2591" s="31" t="s">
        <v>1393</v>
      </c>
      <c r="E2591" s="31" t="s">
        <v>45</v>
      </c>
      <c r="F2591" s="33">
        <v>10.01</v>
      </c>
    </row>
    <row r="2592" spans="2:6" outlineLevel="1" x14ac:dyDescent="0.25">
      <c r="B2592" s="31">
        <v>89998</v>
      </c>
      <c r="C2592" s="29" t="s">
        <v>2385</v>
      </c>
      <c r="D2592" s="31" t="s">
        <v>1393</v>
      </c>
      <c r="E2592" s="31" t="s">
        <v>45</v>
      </c>
      <c r="F2592" s="33">
        <v>11.67</v>
      </c>
    </row>
    <row r="2593" spans="2:6" outlineLevel="1" x14ac:dyDescent="0.25">
      <c r="B2593" s="31">
        <v>89999</v>
      </c>
      <c r="C2593" s="29" t="s">
        <v>2386</v>
      </c>
      <c r="D2593" s="31" t="s">
        <v>1393</v>
      </c>
      <c r="E2593" s="31" t="s">
        <v>45</v>
      </c>
      <c r="F2593" s="33">
        <v>17.46</v>
      </c>
    </row>
    <row r="2594" spans="2:6" outlineLevel="1" x14ac:dyDescent="0.25">
      <c r="B2594" s="31">
        <v>90000</v>
      </c>
      <c r="C2594" s="29" t="s">
        <v>2387</v>
      </c>
      <c r="D2594" s="31" t="s">
        <v>1393</v>
      </c>
      <c r="E2594" s="31" t="s">
        <v>45</v>
      </c>
      <c r="F2594" s="33">
        <v>14.3</v>
      </c>
    </row>
    <row r="2595" spans="2:6" outlineLevel="1" x14ac:dyDescent="0.25">
      <c r="B2595" s="31">
        <v>91593</v>
      </c>
      <c r="C2595" s="29" t="s">
        <v>2388</v>
      </c>
      <c r="D2595" s="31" t="s">
        <v>1393</v>
      </c>
      <c r="E2595" s="31" t="s">
        <v>43</v>
      </c>
      <c r="F2595" s="33">
        <v>12.04</v>
      </c>
    </row>
    <row r="2596" spans="2:6" outlineLevel="1" x14ac:dyDescent="0.25">
      <c r="B2596" s="31">
        <v>91594</v>
      </c>
      <c r="C2596" s="29" t="s">
        <v>2389</v>
      </c>
      <c r="D2596" s="31" t="s">
        <v>1393</v>
      </c>
      <c r="E2596" s="31" t="s">
        <v>43</v>
      </c>
      <c r="F2596" s="33">
        <v>12.45</v>
      </c>
    </row>
    <row r="2597" spans="2:6" outlineLevel="1" x14ac:dyDescent="0.25">
      <c r="B2597" s="31">
        <v>91595</v>
      </c>
      <c r="C2597" s="29" t="s">
        <v>2390</v>
      </c>
      <c r="D2597" s="31" t="s">
        <v>1393</v>
      </c>
      <c r="E2597" s="31" t="s">
        <v>43</v>
      </c>
      <c r="F2597" s="33">
        <v>13.13</v>
      </c>
    </row>
    <row r="2598" spans="2:6" outlineLevel="1" x14ac:dyDescent="0.25">
      <c r="B2598" s="31">
        <v>91596</v>
      </c>
      <c r="C2598" s="29" t="s">
        <v>2391</v>
      </c>
      <c r="D2598" s="31" t="s">
        <v>1393</v>
      </c>
      <c r="E2598" s="31" t="s">
        <v>43</v>
      </c>
      <c r="F2598" s="33">
        <v>12.34</v>
      </c>
    </row>
    <row r="2599" spans="2:6" outlineLevel="1" x14ac:dyDescent="0.25">
      <c r="B2599" s="31">
        <v>91597</v>
      </c>
      <c r="C2599" s="29" t="s">
        <v>2392</v>
      </c>
      <c r="D2599" s="31" t="s">
        <v>1393</v>
      </c>
      <c r="E2599" s="31" t="s">
        <v>43</v>
      </c>
      <c r="F2599" s="33">
        <v>8.74</v>
      </c>
    </row>
    <row r="2600" spans="2:6" outlineLevel="1" x14ac:dyDescent="0.25">
      <c r="B2600" s="31">
        <v>91598</v>
      </c>
      <c r="C2600" s="29" t="s">
        <v>2393</v>
      </c>
      <c r="D2600" s="31" t="s">
        <v>1393</v>
      </c>
      <c r="E2600" s="31" t="s">
        <v>43</v>
      </c>
      <c r="F2600" s="33">
        <v>12.1</v>
      </c>
    </row>
    <row r="2601" spans="2:6" outlineLevel="1" x14ac:dyDescent="0.25">
      <c r="B2601" s="31">
        <v>91599</v>
      </c>
      <c r="C2601" s="29" t="s">
        <v>2394</v>
      </c>
      <c r="D2601" s="31" t="s">
        <v>1393</v>
      </c>
      <c r="E2601" s="31" t="s">
        <v>43</v>
      </c>
      <c r="F2601" s="33">
        <v>9.1199999999999992</v>
      </c>
    </row>
    <row r="2602" spans="2:6" outlineLevel="1" x14ac:dyDescent="0.25">
      <c r="B2602" s="31">
        <v>91600</v>
      </c>
      <c r="C2602" s="29" t="s">
        <v>2395</v>
      </c>
      <c r="D2602" s="31" t="s">
        <v>1393</v>
      </c>
      <c r="E2602" s="31" t="s">
        <v>43</v>
      </c>
      <c r="F2602" s="33">
        <v>14.81</v>
      </c>
    </row>
    <row r="2603" spans="2:6" outlineLevel="1" x14ac:dyDescent="0.25">
      <c r="B2603" s="31">
        <v>91601</v>
      </c>
      <c r="C2603" s="29" t="s">
        <v>2396</v>
      </c>
      <c r="D2603" s="31" t="s">
        <v>1393</v>
      </c>
      <c r="E2603" s="31" t="s">
        <v>45</v>
      </c>
      <c r="F2603" s="33">
        <v>14.17</v>
      </c>
    </row>
    <row r="2604" spans="2:6" outlineLevel="1" x14ac:dyDescent="0.25">
      <c r="B2604" s="31">
        <v>91602</v>
      </c>
      <c r="C2604" s="29" t="s">
        <v>2397</v>
      </c>
      <c r="D2604" s="31" t="s">
        <v>1393</v>
      </c>
      <c r="E2604" s="31" t="s">
        <v>45</v>
      </c>
      <c r="F2604" s="33">
        <v>13.24</v>
      </c>
    </row>
    <row r="2605" spans="2:6" outlineLevel="1" x14ac:dyDescent="0.25">
      <c r="B2605" s="31">
        <v>91603</v>
      </c>
      <c r="C2605" s="29" t="s">
        <v>2398</v>
      </c>
      <c r="D2605" s="31" t="s">
        <v>1393</v>
      </c>
      <c r="E2605" s="31" t="s">
        <v>45</v>
      </c>
      <c r="F2605" s="33">
        <v>12.5</v>
      </c>
    </row>
    <row r="2606" spans="2:6" outlineLevel="1" x14ac:dyDescent="0.25">
      <c r="B2606" s="31">
        <v>92759</v>
      </c>
      <c r="C2606" s="29" t="s">
        <v>2399</v>
      </c>
      <c r="D2606" s="31" t="s">
        <v>1393</v>
      </c>
      <c r="E2606" s="31" t="s">
        <v>43</v>
      </c>
      <c r="F2606" s="33">
        <v>15.5</v>
      </c>
    </row>
    <row r="2607" spans="2:6" outlineLevel="1" x14ac:dyDescent="0.25">
      <c r="B2607" s="31">
        <v>92760</v>
      </c>
      <c r="C2607" s="29" t="s">
        <v>2400</v>
      </c>
      <c r="D2607" s="31" t="s">
        <v>1393</v>
      </c>
      <c r="E2607" s="31" t="s">
        <v>43</v>
      </c>
      <c r="F2607" s="33">
        <v>14.99</v>
      </c>
    </row>
    <row r="2608" spans="2:6" outlineLevel="1" x14ac:dyDescent="0.25">
      <c r="B2608" s="31">
        <v>92761</v>
      </c>
      <c r="C2608" s="29" t="s">
        <v>2401</v>
      </c>
      <c r="D2608" s="31" t="s">
        <v>1393</v>
      </c>
      <c r="E2608" s="31" t="s">
        <v>43</v>
      </c>
      <c r="F2608" s="33">
        <v>14.33</v>
      </c>
    </row>
    <row r="2609" spans="2:6" outlineLevel="1" x14ac:dyDescent="0.25">
      <c r="B2609" s="31">
        <v>92762</v>
      </c>
      <c r="C2609" s="29" t="s">
        <v>2402</v>
      </c>
      <c r="D2609" s="31" t="s">
        <v>1393</v>
      </c>
      <c r="E2609" s="31" t="s">
        <v>43</v>
      </c>
      <c r="F2609" s="33">
        <v>12.92</v>
      </c>
    </row>
    <row r="2610" spans="2:6" outlineLevel="1" x14ac:dyDescent="0.25">
      <c r="B2610" s="31">
        <v>92763</v>
      </c>
      <c r="C2610" s="29" t="s">
        <v>2403</v>
      </c>
      <c r="D2610" s="31" t="s">
        <v>1393</v>
      </c>
      <c r="E2610" s="31" t="s">
        <v>43</v>
      </c>
      <c r="F2610" s="33">
        <v>10.94</v>
      </c>
    </row>
    <row r="2611" spans="2:6" outlineLevel="1" x14ac:dyDescent="0.25">
      <c r="B2611" s="31">
        <v>92764</v>
      </c>
      <c r="C2611" s="29" t="s">
        <v>2404</v>
      </c>
      <c r="D2611" s="31" t="s">
        <v>1393</v>
      </c>
      <c r="E2611" s="31" t="s">
        <v>43</v>
      </c>
      <c r="F2611" s="33">
        <v>10.64</v>
      </c>
    </row>
    <row r="2612" spans="2:6" outlineLevel="1" x14ac:dyDescent="0.25">
      <c r="B2612" s="31">
        <v>92765</v>
      </c>
      <c r="C2612" s="29" t="s">
        <v>2405</v>
      </c>
      <c r="D2612" s="31" t="s">
        <v>1393</v>
      </c>
      <c r="E2612" s="31" t="s">
        <v>43</v>
      </c>
      <c r="F2612" s="33">
        <v>12.2</v>
      </c>
    </row>
    <row r="2613" spans="2:6" outlineLevel="1" x14ac:dyDescent="0.25">
      <c r="B2613" s="31">
        <v>92766</v>
      </c>
      <c r="C2613" s="29" t="s">
        <v>2406</v>
      </c>
      <c r="D2613" s="31" t="s">
        <v>1393</v>
      </c>
      <c r="E2613" s="31" t="s">
        <v>43</v>
      </c>
      <c r="F2613" s="33">
        <v>12.09</v>
      </c>
    </row>
    <row r="2614" spans="2:6" outlineLevel="1" x14ac:dyDescent="0.25">
      <c r="B2614" s="31">
        <v>92767</v>
      </c>
      <c r="C2614" s="29" t="s">
        <v>2407</v>
      </c>
      <c r="D2614" s="31" t="s">
        <v>1393</v>
      </c>
      <c r="E2614" s="31" t="s">
        <v>43</v>
      </c>
      <c r="F2614" s="33">
        <v>16.809999999999999</v>
      </c>
    </row>
    <row r="2615" spans="2:6" outlineLevel="1" x14ac:dyDescent="0.25">
      <c r="B2615" s="31">
        <v>92768</v>
      </c>
      <c r="C2615" s="29" t="s">
        <v>2408</v>
      </c>
      <c r="D2615" s="31" t="s">
        <v>1393</v>
      </c>
      <c r="E2615" s="31" t="s">
        <v>43</v>
      </c>
      <c r="F2615" s="33">
        <v>15.03</v>
      </c>
    </row>
    <row r="2616" spans="2:6" outlineLevel="1" x14ac:dyDescent="0.25">
      <c r="B2616" s="31">
        <v>92769</v>
      </c>
      <c r="C2616" s="29" t="s">
        <v>2409</v>
      </c>
      <c r="D2616" s="31" t="s">
        <v>1393</v>
      </c>
      <c r="E2616" s="31" t="s">
        <v>43</v>
      </c>
      <c r="F2616" s="33">
        <v>14.52</v>
      </c>
    </row>
    <row r="2617" spans="2:6" outlineLevel="1" x14ac:dyDescent="0.25">
      <c r="B2617" s="31">
        <v>92770</v>
      </c>
      <c r="C2617" s="29" t="s">
        <v>2410</v>
      </c>
      <c r="D2617" s="31" t="s">
        <v>1393</v>
      </c>
      <c r="E2617" s="31" t="s">
        <v>43</v>
      </c>
      <c r="F2617" s="33">
        <v>13.88</v>
      </c>
    </row>
    <row r="2618" spans="2:6" outlineLevel="1" x14ac:dyDescent="0.25">
      <c r="B2618" s="31">
        <v>92771</v>
      </c>
      <c r="C2618" s="29" t="s">
        <v>2411</v>
      </c>
      <c r="D2618" s="31" t="s">
        <v>1393</v>
      </c>
      <c r="E2618" s="31" t="s">
        <v>43</v>
      </c>
      <c r="F2618" s="33">
        <v>12.5</v>
      </c>
    </row>
    <row r="2619" spans="2:6" outlineLevel="1" x14ac:dyDescent="0.25">
      <c r="B2619" s="31">
        <v>92772</v>
      </c>
      <c r="C2619" s="29" t="s">
        <v>2412</v>
      </c>
      <c r="D2619" s="31" t="s">
        <v>1393</v>
      </c>
      <c r="E2619" s="31" t="s">
        <v>43</v>
      </c>
      <c r="F2619" s="33">
        <v>10.55</v>
      </c>
    </row>
    <row r="2620" spans="2:6" outlineLevel="1" x14ac:dyDescent="0.25">
      <c r="B2620" s="31">
        <v>92773</v>
      </c>
      <c r="C2620" s="29" t="s">
        <v>2413</v>
      </c>
      <c r="D2620" s="31" t="s">
        <v>1393</v>
      </c>
      <c r="E2620" s="31" t="s">
        <v>45</v>
      </c>
      <c r="F2620" s="33">
        <v>10.39</v>
      </c>
    </row>
    <row r="2621" spans="2:6" outlineLevel="1" x14ac:dyDescent="0.25">
      <c r="B2621" s="31">
        <v>92774</v>
      </c>
      <c r="C2621" s="29" t="s">
        <v>2414</v>
      </c>
      <c r="D2621" s="31" t="s">
        <v>1393</v>
      </c>
      <c r="E2621" s="31" t="s">
        <v>45</v>
      </c>
      <c r="F2621" s="33">
        <v>12.05</v>
      </c>
    </row>
    <row r="2622" spans="2:6" outlineLevel="1" x14ac:dyDescent="0.25">
      <c r="B2622" s="31">
        <v>92798</v>
      </c>
      <c r="C2622" s="29" t="s">
        <v>2415</v>
      </c>
      <c r="D2622" s="31" t="s">
        <v>1393</v>
      </c>
      <c r="E2622" s="31" t="s">
        <v>45</v>
      </c>
      <c r="F2622" s="33">
        <v>11.12</v>
      </c>
    </row>
    <row r="2623" spans="2:6" outlineLevel="1" x14ac:dyDescent="0.25">
      <c r="B2623" s="31">
        <v>92799</v>
      </c>
      <c r="C2623" s="29" t="s">
        <v>2416</v>
      </c>
      <c r="D2623" s="31" t="s">
        <v>1393</v>
      </c>
      <c r="E2623" s="31" t="s">
        <v>45</v>
      </c>
      <c r="F2623" s="33">
        <v>12.55</v>
      </c>
    </row>
    <row r="2624" spans="2:6" outlineLevel="1" x14ac:dyDescent="0.25">
      <c r="B2624" s="31">
        <v>92800</v>
      </c>
      <c r="C2624" s="29" t="s">
        <v>2417</v>
      </c>
      <c r="D2624" s="31" t="s">
        <v>1393</v>
      </c>
      <c r="E2624" s="31" t="s">
        <v>45</v>
      </c>
      <c r="F2624" s="33">
        <v>11.54</v>
      </c>
    </row>
    <row r="2625" spans="2:6" outlineLevel="1" x14ac:dyDescent="0.25">
      <c r="B2625" s="31">
        <v>92801</v>
      </c>
      <c r="C2625" s="29" t="s">
        <v>2418</v>
      </c>
      <c r="D2625" s="31" t="s">
        <v>1393</v>
      </c>
      <c r="E2625" s="31" t="s">
        <v>45</v>
      </c>
      <c r="F2625" s="33">
        <v>11.89</v>
      </c>
    </row>
    <row r="2626" spans="2:6" outlineLevel="1" x14ac:dyDescent="0.25">
      <c r="B2626" s="31">
        <v>92802</v>
      </c>
      <c r="C2626" s="29" t="s">
        <v>2419</v>
      </c>
      <c r="D2626" s="31" t="s">
        <v>1393</v>
      </c>
      <c r="E2626" s="31" t="s">
        <v>45</v>
      </c>
      <c r="F2626" s="33">
        <v>11.94</v>
      </c>
    </row>
    <row r="2627" spans="2:6" outlineLevel="1" x14ac:dyDescent="0.25">
      <c r="B2627" s="31">
        <v>92803</v>
      </c>
      <c r="C2627" s="29" t="s">
        <v>2420</v>
      </c>
      <c r="D2627" s="31" t="s">
        <v>1393</v>
      </c>
      <c r="E2627" s="31" t="s">
        <v>45</v>
      </c>
      <c r="F2627" s="33">
        <v>11.07</v>
      </c>
    </row>
    <row r="2628" spans="2:6" outlineLevel="1" x14ac:dyDescent="0.25">
      <c r="B2628" s="31">
        <v>92804</v>
      </c>
      <c r="C2628" s="29" t="s">
        <v>2421</v>
      </c>
      <c r="D2628" s="31" t="s">
        <v>1393</v>
      </c>
      <c r="E2628" s="31" t="s">
        <v>45</v>
      </c>
      <c r="F2628" s="33">
        <v>9.5</v>
      </c>
    </row>
    <row r="2629" spans="2:6" outlineLevel="1" x14ac:dyDescent="0.25">
      <c r="B2629" s="31">
        <v>92805</v>
      </c>
      <c r="C2629" s="29" t="s">
        <v>2422</v>
      </c>
      <c r="D2629" s="31" t="s">
        <v>1393</v>
      </c>
      <c r="E2629" s="31" t="s">
        <v>45</v>
      </c>
      <c r="F2629" s="33">
        <v>9.43</v>
      </c>
    </row>
    <row r="2630" spans="2:6" outlineLevel="1" x14ac:dyDescent="0.25">
      <c r="B2630" s="31">
        <v>92806</v>
      </c>
      <c r="C2630" s="29" t="s">
        <v>2423</v>
      </c>
      <c r="D2630" s="31" t="s">
        <v>1393</v>
      </c>
      <c r="E2630" s="31" t="s">
        <v>45</v>
      </c>
      <c r="F2630" s="33">
        <v>11.13</v>
      </c>
    </row>
    <row r="2631" spans="2:6" outlineLevel="1" x14ac:dyDescent="0.25">
      <c r="B2631" s="31">
        <v>92875</v>
      </c>
      <c r="C2631" s="29" t="s">
        <v>2424</v>
      </c>
      <c r="D2631" s="31" t="s">
        <v>1393</v>
      </c>
      <c r="E2631" s="31" t="s">
        <v>45</v>
      </c>
      <c r="F2631" s="33">
        <v>11.19</v>
      </c>
    </row>
    <row r="2632" spans="2:6" outlineLevel="1" x14ac:dyDescent="0.25">
      <c r="B2632" s="31">
        <v>92876</v>
      </c>
      <c r="C2632" s="29" t="s">
        <v>2425</v>
      </c>
      <c r="D2632" s="31" t="s">
        <v>1393</v>
      </c>
      <c r="E2632" s="31" t="s">
        <v>45</v>
      </c>
      <c r="F2632" s="33">
        <v>11</v>
      </c>
    </row>
    <row r="2633" spans="2:6" outlineLevel="1" x14ac:dyDescent="0.25">
      <c r="B2633" s="31">
        <v>92877</v>
      </c>
      <c r="C2633" s="29" t="s">
        <v>2426</v>
      </c>
      <c r="D2633" s="31" t="s">
        <v>1393</v>
      </c>
      <c r="E2633" s="31" t="s">
        <v>45</v>
      </c>
      <c r="F2633" s="33">
        <v>11.97</v>
      </c>
    </row>
    <row r="2634" spans="2:6" outlineLevel="1" x14ac:dyDescent="0.25">
      <c r="B2634" s="31">
        <v>92878</v>
      </c>
      <c r="C2634" s="29" t="s">
        <v>2427</v>
      </c>
      <c r="D2634" s="31" t="s">
        <v>1393</v>
      </c>
      <c r="E2634" s="31" t="s">
        <v>45</v>
      </c>
      <c r="F2634" s="33">
        <v>11.82</v>
      </c>
    </row>
    <row r="2635" spans="2:6" outlineLevel="1" x14ac:dyDescent="0.25">
      <c r="B2635" s="31">
        <v>92879</v>
      </c>
      <c r="C2635" s="29" t="s">
        <v>2428</v>
      </c>
      <c r="D2635" s="31" t="s">
        <v>1393</v>
      </c>
      <c r="E2635" s="31" t="s">
        <v>45</v>
      </c>
      <c r="F2635" s="33">
        <v>11.72</v>
      </c>
    </row>
    <row r="2636" spans="2:6" outlineLevel="1" x14ac:dyDescent="0.25">
      <c r="B2636" s="31">
        <v>92880</v>
      </c>
      <c r="C2636" s="29" t="s">
        <v>2429</v>
      </c>
      <c r="D2636" s="31" t="s">
        <v>1393</v>
      </c>
      <c r="E2636" s="31" t="s">
        <v>45</v>
      </c>
      <c r="F2636" s="33">
        <v>11.99</v>
      </c>
    </row>
    <row r="2637" spans="2:6" outlineLevel="1" x14ac:dyDescent="0.25">
      <c r="B2637" s="31">
        <v>92881</v>
      </c>
      <c r="C2637" s="29" t="s">
        <v>2430</v>
      </c>
      <c r="D2637" s="31" t="s">
        <v>1393</v>
      </c>
      <c r="E2637" s="31" t="s">
        <v>45</v>
      </c>
      <c r="F2637" s="33">
        <v>11.96</v>
      </c>
    </row>
    <row r="2638" spans="2:6" outlineLevel="1" x14ac:dyDescent="0.25">
      <c r="B2638" s="31">
        <v>92882</v>
      </c>
      <c r="C2638" s="29" t="s">
        <v>2431</v>
      </c>
      <c r="D2638" s="31" t="s">
        <v>1393</v>
      </c>
      <c r="E2638" s="31" t="s">
        <v>43</v>
      </c>
      <c r="F2638" s="33">
        <v>14.75</v>
      </c>
    </row>
    <row r="2639" spans="2:6" outlineLevel="1" x14ac:dyDescent="0.25">
      <c r="B2639" s="31">
        <v>92883</v>
      </c>
      <c r="C2639" s="29" t="s">
        <v>2432</v>
      </c>
      <c r="D2639" s="31" t="s">
        <v>1393</v>
      </c>
      <c r="E2639" s="31" t="s">
        <v>43</v>
      </c>
      <c r="F2639" s="33">
        <v>13.81</v>
      </c>
    </row>
    <row r="2640" spans="2:6" outlineLevel="1" x14ac:dyDescent="0.25">
      <c r="B2640" s="31">
        <v>92884</v>
      </c>
      <c r="C2640" s="29" t="s">
        <v>2433</v>
      </c>
      <c r="D2640" s="31" t="s">
        <v>1393</v>
      </c>
      <c r="E2640" s="31" t="s">
        <v>43</v>
      </c>
      <c r="F2640" s="33">
        <v>14.22</v>
      </c>
    </row>
    <row r="2641" spans="2:6" outlineLevel="1" x14ac:dyDescent="0.25">
      <c r="B2641" s="31">
        <v>92885</v>
      </c>
      <c r="C2641" s="29" t="s">
        <v>2434</v>
      </c>
      <c r="D2641" s="31" t="s">
        <v>1393</v>
      </c>
      <c r="E2641" s="31" t="s">
        <v>43</v>
      </c>
      <c r="F2641" s="33">
        <v>13.63</v>
      </c>
    </row>
    <row r="2642" spans="2:6" outlineLevel="1" x14ac:dyDescent="0.25">
      <c r="B2642" s="31">
        <v>92886</v>
      </c>
      <c r="C2642" s="29" t="s">
        <v>2435</v>
      </c>
      <c r="D2642" s="31" t="s">
        <v>1393</v>
      </c>
      <c r="E2642" s="31" t="s">
        <v>43</v>
      </c>
      <c r="F2642" s="33">
        <v>13.13</v>
      </c>
    </row>
    <row r="2643" spans="2:6" outlineLevel="1" x14ac:dyDescent="0.25">
      <c r="B2643" s="31">
        <v>92887</v>
      </c>
      <c r="C2643" s="29" t="s">
        <v>2436</v>
      </c>
      <c r="D2643" s="31" t="s">
        <v>1393</v>
      </c>
      <c r="E2643" s="31" t="s">
        <v>43</v>
      </c>
      <c r="F2643" s="33">
        <v>13.12</v>
      </c>
    </row>
    <row r="2644" spans="2:6" outlineLevel="1" x14ac:dyDescent="0.25">
      <c r="B2644" s="31">
        <v>92888</v>
      </c>
      <c r="C2644" s="29" t="s">
        <v>2437</v>
      </c>
      <c r="D2644" s="31" t="s">
        <v>1393</v>
      </c>
      <c r="E2644" s="31" t="s">
        <v>45</v>
      </c>
      <c r="F2644" s="33">
        <v>12.86</v>
      </c>
    </row>
    <row r="2645" spans="2:6" outlineLevel="1" x14ac:dyDescent="0.25">
      <c r="B2645" s="31">
        <v>92915</v>
      </c>
      <c r="C2645" s="29" t="s">
        <v>2438</v>
      </c>
      <c r="D2645" s="31" t="s">
        <v>1393</v>
      </c>
      <c r="E2645" s="31" t="s">
        <v>43</v>
      </c>
      <c r="F2645" s="33">
        <v>17.989999999999998</v>
      </c>
    </row>
    <row r="2646" spans="2:6" outlineLevel="1" x14ac:dyDescent="0.25">
      <c r="B2646" s="31">
        <v>92916</v>
      </c>
      <c r="C2646" s="29" t="s">
        <v>2439</v>
      </c>
      <c r="D2646" s="31" t="s">
        <v>1393</v>
      </c>
      <c r="E2646" s="31" t="s">
        <v>43</v>
      </c>
      <c r="F2646" s="33">
        <v>16.84</v>
      </c>
    </row>
    <row r="2647" spans="2:6" outlineLevel="1" x14ac:dyDescent="0.25">
      <c r="B2647" s="31">
        <v>92917</v>
      </c>
      <c r="C2647" s="29" t="s">
        <v>2440</v>
      </c>
      <c r="D2647" s="31" t="s">
        <v>1393</v>
      </c>
      <c r="E2647" s="31" t="s">
        <v>43</v>
      </c>
      <c r="F2647" s="33">
        <v>15.64</v>
      </c>
    </row>
    <row r="2648" spans="2:6" outlineLevel="1" x14ac:dyDescent="0.25">
      <c r="B2648" s="31">
        <v>92919</v>
      </c>
      <c r="C2648" s="29" t="s">
        <v>2441</v>
      </c>
      <c r="D2648" s="31" t="s">
        <v>1393</v>
      </c>
      <c r="E2648" s="31" t="s">
        <v>43</v>
      </c>
      <c r="F2648" s="33">
        <v>13.84</v>
      </c>
    </row>
    <row r="2649" spans="2:6" outlineLevel="1" x14ac:dyDescent="0.25">
      <c r="B2649" s="31">
        <v>92921</v>
      </c>
      <c r="C2649" s="29" t="s">
        <v>2442</v>
      </c>
      <c r="D2649" s="31" t="s">
        <v>1393</v>
      </c>
      <c r="E2649" s="31" t="s">
        <v>43</v>
      </c>
      <c r="F2649" s="33">
        <v>11.53</v>
      </c>
    </row>
    <row r="2650" spans="2:6" outlineLevel="1" x14ac:dyDescent="0.25">
      <c r="B2650" s="31">
        <v>92922</v>
      </c>
      <c r="C2650" s="29" t="s">
        <v>2443</v>
      </c>
      <c r="D2650" s="31" t="s">
        <v>1393</v>
      </c>
      <c r="E2650" s="31" t="s">
        <v>43</v>
      </c>
      <c r="F2650" s="33">
        <v>11.1</v>
      </c>
    </row>
    <row r="2651" spans="2:6" outlineLevel="1" x14ac:dyDescent="0.25">
      <c r="B2651" s="31">
        <v>92923</v>
      </c>
      <c r="C2651" s="29" t="s">
        <v>2444</v>
      </c>
      <c r="D2651" s="31" t="s">
        <v>1393</v>
      </c>
      <c r="E2651" s="31" t="s">
        <v>43</v>
      </c>
      <c r="F2651" s="33">
        <v>12.55</v>
      </c>
    </row>
    <row r="2652" spans="2:6" outlineLevel="1" x14ac:dyDescent="0.25">
      <c r="B2652" s="31">
        <v>92924</v>
      </c>
      <c r="C2652" s="29" t="s">
        <v>2445</v>
      </c>
      <c r="D2652" s="31" t="s">
        <v>1393</v>
      </c>
      <c r="E2652" s="31" t="s">
        <v>43</v>
      </c>
      <c r="F2652" s="33">
        <v>12.36</v>
      </c>
    </row>
    <row r="2653" spans="2:6" outlineLevel="1" x14ac:dyDescent="0.25">
      <c r="B2653" s="31">
        <v>95448</v>
      </c>
      <c r="C2653" s="29" t="s">
        <v>2446</v>
      </c>
      <c r="D2653" s="31" t="s">
        <v>1393</v>
      </c>
      <c r="E2653" s="31" t="s">
        <v>45</v>
      </c>
      <c r="F2653" s="33">
        <v>12.21</v>
      </c>
    </row>
    <row r="2654" spans="2:6" outlineLevel="1" x14ac:dyDescent="0.25">
      <c r="B2654" s="31">
        <v>95576</v>
      </c>
      <c r="C2654" s="29" t="s">
        <v>2447</v>
      </c>
      <c r="D2654" s="31" t="s">
        <v>1393</v>
      </c>
      <c r="E2654" s="31" t="s">
        <v>43</v>
      </c>
      <c r="F2654" s="33">
        <v>14.49</v>
      </c>
    </row>
    <row r="2655" spans="2:6" outlineLevel="1" x14ac:dyDescent="0.25">
      <c r="B2655" s="31">
        <v>95577</v>
      </c>
      <c r="C2655" s="29" t="s">
        <v>2448</v>
      </c>
      <c r="D2655" s="31" t="s">
        <v>1393</v>
      </c>
      <c r="E2655" s="31" t="s">
        <v>43</v>
      </c>
      <c r="F2655" s="33">
        <v>12.57</v>
      </c>
    </row>
    <row r="2656" spans="2:6" outlineLevel="1" x14ac:dyDescent="0.25">
      <c r="B2656" s="31">
        <v>95578</v>
      </c>
      <c r="C2656" s="29" t="s">
        <v>2449</v>
      </c>
      <c r="D2656" s="31" t="s">
        <v>1393</v>
      </c>
      <c r="E2656" s="31" t="s">
        <v>43</v>
      </c>
      <c r="F2656" s="33">
        <v>10.56</v>
      </c>
    </row>
    <row r="2657" spans="2:6" outlineLevel="1" x14ac:dyDescent="0.25">
      <c r="B2657" s="31">
        <v>95579</v>
      </c>
      <c r="C2657" s="29" t="s">
        <v>2450</v>
      </c>
      <c r="D2657" s="31" t="s">
        <v>1393</v>
      </c>
      <c r="E2657" s="31" t="s">
        <v>43</v>
      </c>
      <c r="F2657" s="33">
        <v>10.26</v>
      </c>
    </row>
    <row r="2658" spans="2:6" outlineLevel="1" x14ac:dyDescent="0.25">
      <c r="B2658" s="31">
        <v>95580</v>
      </c>
      <c r="C2658" s="29" t="s">
        <v>2451</v>
      </c>
      <c r="D2658" s="31" t="s">
        <v>1393</v>
      </c>
      <c r="E2658" s="31" t="s">
        <v>43</v>
      </c>
      <c r="F2658" s="33">
        <v>11.88</v>
      </c>
    </row>
    <row r="2659" spans="2:6" outlineLevel="1" x14ac:dyDescent="0.25">
      <c r="B2659" s="31">
        <v>95581</v>
      </c>
      <c r="C2659" s="29" t="s">
        <v>2452</v>
      </c>
      <c r="D2659" s="31" t="s">
        <v>1393</v>
      </c>
      <c r="E2659" s="31" t="s">
        <v>43</v>
      </c>
      <c r="F2659" s="33">
        <v>11.84</v>
      </c>
    </row>
    <row r="2660" spans="2:6" outlineLevel="1" x14ac:dyDescent="0.25">
      <c r="B2660" s="31">
        <v>95582</v>
      </c>
      <c r="C2660" s="29" t="s">
        <v>2453</v>
      </c>
      <c r="D2660" s="31" t="s">
        <v>1393</v>
      </c>
      <c r="E2660" s="31" t="s">
        <v>43</v>
      </c>
      <c r="F2660" s="33">
        <v>12.91</v>
      </c>
    </row>
    <row r="2661" spans="2:6" outlineLevel="1" x14ac:dyDescent="0.25">
      <c r="B2661" s="31">
        <v>95583</v>
      </c>
      <c r="C2661" s="29" t="s">
        <v>2454</v>
      </c>
      <c r="D2661" s="31" t="s">
        <v>1393</v>
      </c>
      <c r="E2661" s="31" t="s">
        <v>43</v>
      </c>
      <c r="F2661" s="33">
        <v>17.18</v>
      </c>
    </row>
    <row r="2662" spans="2:6" outlineLevel="1" x14ac:dyDescent="0.25">
      <c r="B2662" s="31">
        <v>95584</v>
      </c>
      <c r="C2662" s="29" t="s">
        <v>2455</v>
      </c>
      <c r="D2662" s="31" t="s">
        <v>1393</v>
      </c>
      <c r="E2662" s="31" t="s">
        <v>43</v>
      </c>
      <c r="F2662" s="33">
        <v>15.67</v>
      </c>
    </row>
    <row r="2663" spans="2:6" outlineLevel="1" x14ac:dyDescent="0.25">
      <c r="B2663" s="31">
        <v>95592</v>
      </c>
      <c r="C2663" s="29" t="s">
        <v>2456</v>
      </c>
      <c r="D2663" s="31" t="s">
        <v>1393</v>
      </c>
      <c r="E2663" s="31" t="s">
        <v>43</v>
      </c>
      <c r="F2663" s="33">
        <v>17.18</v>
      </c>
    </row>
    <row r="2664" spans="2:6" outlineLevel="1" x14ac:dyDescent="0.25">
      <c r="B2664" s="31">
        <v>95593</v>
      </c>
      <c r="C2664" s="29" t="s">
        <v>2457</v>
      </c>
      <c r="D2664" s="31" t="s">
        <v>1393</v>
      </c>
      <c r="E2664" s="31" t="s">
        <v>43</v>
      </c>
      <c r="F2664" s="33">
        <v>15.67</v>
      </c>
    </row>
    <row r="2665" spans="2:6" outlineLevel="1" x14ac:dyDescent="0.25">
      <c r="B2665" s="31">
        <v>95943</v>
      </c>
      <c r="C2665" s="29" t="s">
        <v>2458</v>
      </c>
      <c r="D2665" s="31" t="s">
        <v>1393</v>
      </c>
      <c r="E2665" s="31" t="s">
        <v>43</v>
      </c>
      <c r="F2665" s="33">
        <v>22.91</v>
      </c>
    </row>
    <row r="2666" spans="2:6" outlineLevel="1" x14ac:dyDescent="0.25">
      <c r="B2666" s="31">
        <v>95944</v>
      </c>
      <c r="C2666" s="29" t="s">
        <v>2459</v>
      </c>
      <c r="D2666" s="31" t="s">
        <v>1393</v>
      </c>
      <c r="E2666" s="31" t="s">
        <v>43</v>
      </c>
      <c r="F2666" s="33">
        <v>21.24</v>
      </c>
    </row>
    <row r="2667" spans="2:6" outlineLevel="1" x14ac:dyDescent="0.25">
      <c r="B2667" s="31">
        <v>95945</v>
      </c>
      <c r="C2667" s="29" t="s">
        <v>2460</v>
      </c>
      <c r="D2667" s="31" t="s">
        <v>1393</v>
      </c>
      <c r="E2667" s="31" t="s">
        <v>43</v>
      </c>
      <c r="F2667" s="33">
        <v>17.73</v>
      </c>
    </row>
    <row r="2668" spans="2:6" outlineLevel="1" x14ac:dyDescent="0.25">
      <c r="B2668" s="31">
        <v>95946</v>
      </c>
      <c r="C2668" s="29" t="s">
        <v>2461</v>
      </c>
      <c r="D2668" s="31" t="s">
        <v>1393</v>
      </c>
      <c r="E2668" s="31" t="s">
        <v>43</v>
      </c>
      <c r="F2668" s="33">
        <v>14.48</v>
      </c>
    </row>
    <row r="2669" spans="2:6" outlineLevel="1" x14ac:dyDescent="0.25">
      <c r="B2669" s="31">
        <v>95947</v>
      </c>
      <c r="C2669" s="29" t="s">
        <v>2462</v>
      </c>
      <c r="D2669" s="31" t="s">
        <v>1393</v>
      </c>
      <c r="E2669" s="31" t="s">
        <v>43</v>
      </c>
      <c r="F2669" s="33">
        <v>11.39</v>
      </c>
    </row>
    <row r="2670" spans="2:6" outlineLevel="1" x14ac:dyDescent="0.25">
      <c r="B2670" s="31">
        <v>95948</v>
      </c>
      <c r="C2670" s="29" t="s">
        <v>2463</v>
      </c>
      <c r="D2670" s="31" t="s">
        <v>1393</v>
      </c>
      <c r="E2670" s="31" t="s">
        <v>43</v>
      </c>
      <c r="F2670" s="33">
        <v>10.27</v>
      </c>
    </row>
    <row r="2671" spans="2:6" outlineLevel="1" x14ac:dyDescent="0.25">
      <c r="B2671" s="31">
        <v>96544</v>
      </c>
      <c r="C2671" s="29" t="s">
        <v>2464</v>
      </c>
      <c r="D2671" s="31" t="s">
        <v>1393</v>
      </c>
      <c r="E2671" s="31" t="s">
        <v>43</v>
      </c>
      <c r="F2671" s="33">
        <v>19.27</v>
      </c>
    </row>
    <row r="2672" spans="2:6" outlineLevel="1" x14ac:dyDescent="0.25">
      <c r="B2672" s="31">
        <v>96545</v>
      </c>
      <c r="C2672" s="29" t="s">
        <v>2465</v>
      </c>
      <c r="D2672" s="31" t="s">
        <v>1393</v>
      </c>
      <c r="E2672" s="31" t="s">
        <v>43</v>
      </c>
      <c r="F2672" s="33">
        <v>17.72</v>
      </c>
    </row>
    <row r="2673" spans="2:6" outlineLevel="1" x14ac:dyDescent="0.25">
      <c r="B2673" s="31">
        <v>96546</v>
      </c>
      <c r="C2673" s="29" t="s">
        <v>2466</v>
      </c>
      <c r="D2673" s="31" t="s">
        <v>1393</v>
      </c>
      <c r="E2673" s="31" t="s">
        <v>43</v>
      </c>
      <c r="F2673" s="33">
        <v>15.67</v>
      </c>
    </row>
    <row r="2674" spans="2:6" outlineLevel="1" x14ac:dyDescent="0.25">
      <c r="B2674" s="31">
        <v>100064</v>
      </c>
      <c r="C2674" s="29" t="s">
        <v>2467</v>
      </c>
      <c r="D2674" s="31" t="s">
        <v>1393</v>
      </c>
      <c r="E2674" s="31" t="s">
        <v>43</v>
      </c>
      <c r="F2674" s="33">
        <v>12.3</v>
      </c>
    </row>
    <row r="2675" spans="2:6" outlineLevel="1" x14ac:dyDescent="0.25">
      <c r="B2675" s="31">
        <v>100066</v>
      </c>
      <c r="C2675" s="29" t="s">
        <v>2468</v>
      </c>
      <c r="D2675" s="31" t="s">
        <v>1393</v>
      </c>
      <c r="E2675" s="31" t="s">
        <v>43</v>
      </c>
      <c r="F2675" s="33">
        <v>12.23</v>
      </c>
    </row>
    <row r="2676" spans="2:6" outlineLevel="1" x14ac:dyDescent="0.25">
      <c r="B2676" s="31">
        <v>100067</v>
      </c>
      <c r="C2676" s="29" t="s">
        <v>2469</v>
      </c>
      <c r="D2676" s="31" t="s">
        <v>1393</v>
      </c>
      <c r="E2676" s="31" t="s">
        <v>45</v>
      </c>
      <c r="F2676" s="33">
        <v>13.61</v>
      </c>
    </row>
    <row r="2677" spans="2:6" outlineLevel="1" x14ac:dyDescent="0.25">
      <c r="B2677" s="31">
        <v>100068</v>
      </c>
      <c r="C2677" s="29" t="s">
        <v>2470</v>
      </c>
      <c r="D2677" s="31" t="s">
        <v>1393</v>
      </c>
      <c r="E2677" s="31" t="s">
        <v>45</v>
      </c>
      <c r="F2677" s="33">
        <v>10.72</v>
      </c>
    </row>
    <row r="2678" spans="2:6" outlineLevel="1" x14ac:dyDescent="0.25">
      <c r="B2678" s="31">
        <v>102920</v>
      </c>
      <c r="C2678" s="29" t="s">
        <v>2471</v>
      </c>
      <c r="D2678" s="31" t="s">
        <v>1393</v>
      </c>
      <c r="E2678" s="31" t="s">
        <v>45</v>
      </c>
      <c r="F2678" s="33">
        <v>9.68</v>
      </c>
    </row>
    <row r="2679" spans="2:6" outlineLevel="1" x14ac:dyDescent="0.25">
      <c r="B2679" s="31">
        <v>102921</v>
      </c>
      <c r="C2679" s="29" t="s">
        <v>2472</v>
      </c>
      <c r="D2679" s="31" t="s">
        <v>1393</v>
      </c>
      <c r="E2679" s="31" t="s">
        <v>45</v>
      </c>
      <c r="F2679" s="33">
        <v>9.4</v>
      </c>
    </row>
    <row r="2680" spans="2:6" outlineLevel="1" x14ac:dyDescent="0.25">
      <c r="B2680" s="31">
        <v>102922</v>
      </c>
      <c r="C2680" s="29" t="s">
        <v>2473</v>
      </c>
      <c r="D2680" s="31" t="s">
        <v>1393</v>
      </c>
      <c r="E2680" s="31" t="s">
        <v>45</v>
      </c>
      <c r="F2680" s="33">
        <v>10.23</v>
      </c>
    </row>
    <row r="2681" spans="2:6" outlineLevel="1" x14ac:dyDescent="0.25">
      <c r="B2681" s="31">
        <v>102923</v>
      </c>
      <c r="C2681" s="29" t="s">
        <v>2474</v>
      </c>
      <c r="D2681" s="31" t="s">
        <v>1393</v>
      </c>
      <c r="E2681" s="31" t="s">
        <v>45</v>
      </c>
      <c r="F2681" s="33">
        <v>9.1999999999999993</v>
      </c>
    </row>
    <row r="2682" spans="2:6" outlineLevel="1" x14ac:dyDescent="0.25">
      <c r="B2682" s="31">
        <v>103088</v>
      </c>
      <c r="C2682" s="29" t="s">
        <v>2475</v>
      </c>
      <c r="D2682" s="31" t="s">
        <v>1393</v>
      </c>
      <c r="E2682" s="31" t="s">
        <v>45</v>
      </c>
      <c r="F2682" s="33">
        <v>11.36</v>
      </c>
    </row>
    <row r="2683" spans="2:6" outlineLevel="1" x14ac:dyDescent="0.25">
      <c r="B2683" s="31">
        <v>104104</v>
      </c>
      <c r="C2683" s="29" t="s">
        <v>2476</v>
      </c>
      <c r="D2683" s="31" t="s">
        <v>1393</v>
      </c>
      <c r="E2683" s="31" t="s">
        <v>45</v>
      </c>
      <c r="F2683" s="33">
        <v>13.08</v>
      </c>
    </row>
    <row r="2684" spans="2:6" outlineLevel="1" x14ac:dyDescent="0.25">
      <c r="B2684" s="31">
        <v>104105</v>
      </c>
      <c r="C2684" s="29" t="s">
        <v>2477</v>
      </c>
      <c r="D2684" s="31" t="s">
        <v>1393</v>
      </c>
      <c r="E2684" s="31" t="s">
        <v>45</v>
      </c>
      <c r="F2684" s="33">
        <v>13.09</v>
      </c>
    </row>
    <row r="2685" spans="2:6" outlineLevel="1" x14ac:dyDescent="0.25">
      <c r="B2685" s="31">
        <v>104106</v>
      </c>
      <c r="C2685" s="29" t="s">
        <v>2478</v>
      </c>
      <c r="D2685" s="31" t="s">
        <v>1393</v>
      </c>
      <c r="E2685" s="31" t="s">
        <v>43</v>
      </c>
      <c r="F2685" s="33">
        <v>11.7</v>
      </c>
    </row>
    <row r="2686" spans="2:6" outlineLevel="1" x14ac:dyDescent="0.25">
      <c r="B2686" s="31">
        <v>104107</v>
      </c>
      <c r="C2686" s="29" t="s">
        <v>2479</v>
      </c>
      <c r="D2686" s="31" t="s">
        <v>1393</v>
      </c>
      <c r="E2686" s="31" t="s">
        <v>43</v>
      </c>
      <c r="F2686" s="33">
        <v>12.34</v>
      </c>
    </row>
    <row r="2687" spans="2:6" outlineLevel="1" x14ac:dyDescent="0.25">
      <c r="B2687" s="31">
        <v>104108</v>
      </c>
      <c r="C2687" s="29" t="s">
        <v>2480</v>
      </c>
      <c r="D2687" s="31" t="s">
        <v>1393</v>
      </c>
      <c r="E2687" s="31" t="s">
        <v>43</v>
      </c>
      <c r="F2687" s="33">
        <v>14.55</v>
      </c>
    </row>
    <row r="2688" spans="2:6" outlineLevel="1" x14ac:dyDescent="0.25">
      <c r="B2688" s="31">
        <v>104109</v>
      </c>
      <c r="C2688" s="29" t="s">
        <v>2481</v>
      </c>
      <c r="D2688" s="31" t="s">
        <v>1393</v>
      </c>
      <c r="E2688" s="31" t="s">
        <v>43</v>
      </c>
      <c r="F2688" s="33">
        <v>17.399999999999999</v>
      </c>
    </row>
    <row r="2689" spans="2:6" outlineLevel="1" x14ac:dyDescent="0.25">
      <c r="B2689" s="31">
        <v>104110</v>
      </c>
      <c r="C2689" s="29" t="s">
        <v>2482</v>
      </c>
      <c r="D2689" s="31" t="s">
        <v>1393</v>
      </c>
      <c r="E2689" s="31" t="s">
        <v>43</v>
      </c>
      <c r="F2689" s="33">
        <v>19.32</v>
      </c>
    </row>
    <row r="2690" spans="2:6" outlineLevel="1" x14ac:dyDescent="0.25">
      <c r="B2690" s="31">
        <v>104111</v>
      </c>
      <c r="C2690" s="29" t="s">
        <v>2483</v>
      </c>
      <c r="D2690" s="31" t="s">
        <v>1393</v>
      </c>
      <c r="E2690" s="31" t="s">
        <v>43</v>
      </c>
      <c r="F2690" s="33">
        <v>21.35</v>
      </c>
    </row>
    <row r="2691" spans="2:6" outlineLevel="1" x14ac:dyDescent="0.25">
      <c r="B2691" s="31">
        <v>104915</v>
      </c>
      <c r="C2691" s="29" t="s">
        <v>2484</v>
      </c>
      <c r="D2691" s="31" t="s">
        <v>1393</v>
      </c>
      <c r="E2691" s="31" t="s">
        <v>43</v>
      </c>
      <c r="F2691" s="33">
        <v>12.15</v>
      </c>
    </row>
    <row r="2692" spans="2:6" outlineLevel="1" x14ac:dyDescent="0.25">
      <c r="B2692" s="31">
        <v>104917</v>
      </c>
      <c r="C2692" s="29" t="s">
        <v>2485</v>
      </c>
      <c r="D2692" s="31" t="s">
        <v>1393</v>
      </c>
      <c r="E2692" s="31" t="s">
        <v>43</v>
      </c>
      <c r="F2692" s="33">
        <v>17.04</v>
      </c>
    </row>
    <row r="2693" spans="2:6" outlineLevel="1" x14ac:dyDescent="0.25">
      <c r="B2693" s="31">
        <v>104918</v>
      </c>
      <c r="C2693" s="29" t="s">
        <v>2486</v>
      </c>
      <c r="D2693" s="31" t="s">
        <v>1393</v>
      </c>
      <c r="E2693" s="31" t="s">
        <v>43</v>
      </c>
      <c r="F2693" s="33">
        <v>16.09</v>
      </c>
    </row>
    <row r="2694" spans="2:6" outlineLevel="1" x14ac:dyDescent="0.25">
      <c r="B2694" s="31">
        <v>104919</v>
      </c>
      <c r="C2694" s="29" t="s">
        <v>2487</v>
      </c>
      <c r="D2694" s="31" t="s">
        <v>1393</v>
      </c>
      <c r="E2694" s="31" t="s">
        <v>43</v>
      </c>
      <c r="F2694" s="33">
        <v>14.48</v>
      </c>
    </row>
    <row r="2695" spans="2:6" outlineLevel="1" x14ac:dyDescent="0.25">
      <c r="B2695" s="31">
        <v>104920</v>
      </c>
      <c r="C2695" s="29" t="s">
        <v>2488</v>
      </c>
      <c r="D2695" s="31" t="s">
        <v>1393</v>
      </c>
      <c r="E2695" s="31" t="s">
        <v>43</v>
      </c>
      <c r="F2695" s="33">
        <v>12.33</v>
      </c>
    </row>
    <row r="2696" spans="2:6" outlineLevel="1" x14ac:dyDescent="0.25">
      <c r="B2696" s="31">
        <v>104921</v>
      </c>
      <c r="C2696" s="29" t="s">
        <v>2489</v>
      </c>
      <c r="D2696" s="31" t="s">
        <v>1393</v>
      </c>
      <c r="E2696" s="31" t="s">
        <v>43</v>
      </c>
      <c r="F2696" s="33">
        <v>11.74</v>
      </c>
    </row>
    <row r="2697" spans="2:6" outlineLevel="1" x14ac:dyDescent="0.25">
      <c r="B2697" s="31">
        <v>104922</v>
      </c>
      <c r="C2697" s="29" t="s">
        <v>2490</v>
      </c>
      <c r="D2697" s="31" t="s">
        <v>1393</v>
      </c>
      <c r="E2697" s="31" t="s">
        <v>43</v>
      </c>
      <c r="F2697" s="33">
        <v>13.1</v>
      </c>
    </row>
    <row r="2698" spans="2:6" outlineLevel="1" x14ac:dyDescent="0.25">
      <c r="B2698" s="31">
        <v>89993</v>
      </c>
      <c r="C2698" s="29" t="s">
        <v>2491</v>
      </c>
      <c r="D2698" s="31" t="s">
        <v>321</v>
      </c>
      <c r="E2698" s="31" t="s">
        <v>45</v>
      </c>
      <c r="F2698" s="33">
        <v>1087.8599999999999</v>
      </c>
    </row>
    <row r="2699" spans="2:6" outlineLevel="1" x14ac:dyDescent="0.25">
      <c r="B2699" s="31">
        <v>89994</v>
      </c>
      <c r="C2699" s="29" t="s">
        <v>2492</v>
      </c>
      <c r="D2699" s="31" t="s">
        <v>321</v>
      </c>
      <c r="E2699" s="31" t="s">
        <v>45</v>
      </c>
      <c r="F2699" s="33">
        <v>952.72</v>
      </c>
    </row>
    <row r="2700" spans="2:6" outlineLevel="1" x14ac:dyDescent="0.25">
      <c r="B2700" s="31">
        <v>89995</v>
      </c>
      <c r="C2700" s="29" t="s">
        <v>2493</v>
      </c>
      <c r="D2700" s="31" t="s">
        <v>321</v>
      </c>
      <c r="E2700" s="31" t="s">
        <v>45</v>
      </c>
      <c r="F2700" s="33">
        <v>1053.29</v>
      </c>
    </row>
    <row r="2701" spans="2:6" outlineLevel="1" x14ac:dyDescent="0.25">
      <c r="B2701" s="31">
        <v>90278</v>
      </c>
      <c r="C2701" s="29" t="s">
        <v>2494</v>
      </c>
      <c r="D2701" s="31" t="s">
        <v>321</v>
      </c>
      <c r="E2701" s="31" t="s">
        <v>45</v>
      </c>
      <c r="F2701" s="33">
        <v>579.89</v>
      </c>
    </row>
    <row r="2702" spans="2:6" outlineLevel="1" x14ac:dyDescent="0.25">
      <c r="B2702" s="31">
        <v>90279</v>
      </c>
      <c r="C2702" s="29" t="s">
        <v>2495</v>
      </c>
      <c r="D2702" s="31" t="s">
        <v>321</v>
      </c>
      <c r="E2702" s="31" t="s">
        <v>45</v>
      </c>
      <c r="F2702" s="33">
        <v>634.16</v>
      </c>
    </row>
    <row r="2703" spans="2:6" outlineLevel="1" x14ac:dyDescent="0.25">
      <c r="B2703" s="31">
        <v>90280</v>
      </c>
      <c r="C2703" s="29" t="s">
        <v>2496</v>
      </c>
      <c r="D2703" s="31" t="s">
        <v>321</v>
      </c>
      <c r="E2703" s="31" t="s">
        <v>45</v>
      </c>
      <c r="F2703" s="33">
        <v>698.64</v>
      </c>
    </row>
    <row r="2704" spans="2:6" outlineLevel="1" x14ac:dyDescent="0.25">
      <c r="B2704" s="31">
        <v>90281</v>
      </c>
      <c r="C2704" s="29" t="s">
        <v>2497</v>
      </c>
      <c r="D2704" s="31" t="s">
        <v>321</v>
      </c>
      <c r="E2704" s="31" t="s">
        <v>45</v>
      </c>
      <c r="F2704" s="33">
        <v>805.04</v>
      </c>
    </row>
    <row r="2705" spans="2:6" outlineLevel="1" x14ac:dyDescent="0.25">
      <c r="B2705" s="31">
        <v>90282</v>
      </c>
      <c r="C2705" s="29" t="s">
        <v>2498</v>
      </c>
      <c r="D2705" s="31" t="s">
        <v>321</v>
      </c>
      <c r="E2705" s="31" t="s">
        <v>45</v>
      </c>
      <c r="F2705" s="33">
        <v>570.57000000000005</v>
      </c>
    </row>
    <row r="2706" spans="2:6" outlineLevel="1" x14ac:dyDescent="0.25">
      <c r="B2706" s="31">
        <v>90283</v>
      </c>
      <c r="C2706" s="29" t="s">
        <v>2499</v>
      </c>
      <c r="D2706" s="31" t="s">
        <v>321</v>
      </c>
      <c r="E2706" s="31" t="s">
        <v>45</v>
      </c>
      <c r="F2706" s="33">
        <v>625.22</v>
      </c>
    </row>
    <row r="2707" spans="2:6" outlineLevel="1" x14ac:dyDescent="0.25">
      <c r="B2707" s="31">
        <v>90284</v>
      </c>
      <c r="C2707" s="29" t="s">
        <v>2500</v>
      </c>
      <c r="D2707" s="31" t="s">
        <v>321</v>
      </c>
      <c r="E2707" s="31" t="s">
        <v>45</v>
      </c>
      <c r="F2707" s="33">
        <v>693.64</v>
      </c>
    </row>
    <row r="2708" spans="2:6" outlineLevel="1" x14ac:dyDescent="0.25">
      <c r="B2708" s="31">
        <v>90285</v>
      </c>
      <c r="C2708" s="29" t="s">
        <v>2501</v>
      </c>
      <c r="D2708" s="31" t="s">
        <v>321</v>
      </c>
      <c r="E2708" s="31" t="s">
        <v>45</v>
      </c>
      <c r="F2708" s="33">
        <v>806.33</v>
      </c>
    </row>
    <row r="2709" spans="2:6" outlineLevel="1" x14ac:dyDescent="0.25">
      <c r="B2709" s="31">
        <v>94962</v>
      </c>
      <c r="C2709" s="29" t="s">
        <v>2502</v>
      </c>
      <c r="D2709" s="31" t="s">
        <v>321</v>
      </c>
      <c r="E2709" s="31" t="s">
        <v>45</v>
      </c>
      <c r="F2709" s="33">
        <v>454.13</v>
      </c>
    </row>
    <row r="2710" spans="2:6" outlineLevel="1" x14ac:dyDescent="0.25">
      <c r="B2710" s="31">
        <v>94963</v>
      </c>
      <c r="C2710" s="29" t="s">
        <v>2503</v>
      </c>
      <c r="D2710" s="31" t="s">
        <v>321</v>
      </c>
      <c r="E2710" s="31" t="s">
        <v>45</v>
      </c>
      <c r="F2710" s="33">
        <v>500.55</v>
      </c>
    </row>
    <row r="2711" spans="2:6" outlineLevel="1" x14ac:dyDescent="0.25">
      <c r="B2711" s="31">
        <v>94964</v>
      </c>
      <c r="C2711" s="29" t="s">
        <v>2504</v>
      </c>
      <c r="D2711" s="31" t="s">
        <v>321</v>
      </c>
      <c r="E2711" s="31" t="s">
        <v>45</v>
      </c>
      <c r="F2711" s="33">
        <v>542.53</v>
      </c>
    </row>
    <row r="2712" spans="2:6" outlineLevel="1" x14ac:dyDescent="0.25">
      <c r="B2712" s="31">
        <v>94965</v>
      </c>
      <c r="C2712" s="29" t="s">
        <v>2505</v>
      </c>
      <c r="D2712" s="31" t="s">
        <v>321</v>
      </c>
      <c r="E2712" s="31" t="s">
        <v>45</v>
      </c>
      <c r="F2712" s="33">
        <v>563.72</v>
      </c>
    </row>
    <row r="2713" spans="2:6" outlineLevel="1" x14ac:dyDescent="0.25">
      <c r="B2713" s="31">
        <v>94966</v>
      </c>
      <c r="C2713" s="29" t="s">
        <v>2506</v>
      </c>
      <c r="D2713" s="31" t="s">
        <v>321</v>
      </c>
      <c r="E2713" s="31" t="s">
        <v>45</v>
      </c>
      <c r="F2713" s="33">
        <v>581.82000000000005</v>
      </c>
    </row>
    <row r="2714" spans="2:6" outlineLevel="1" x14ac:dyDescent="0.25">
      <c r="B2714" s="31">
        <v>94967</v>
      </c>
      <c r="C2714" s="29" t="s">
        <v>2507</v>
      </c>
      <c r="D2714" s="31" t="s">
        <v>321</v>
      </c>
      <c r="E2714" s="31" t="s">
        <v>45</v>
      </c>
      <c r="F2714" s="33">
        <v>658.17</v>
      </c>
    </row>
    <row r="2715" spans="2:6" outlineLevel="1" x14ac:dyDescent="0.25">
      <c r="B2715" s="31">
        <v>94968</v>
      </c>
      <c r="C2715" s="29" t="s">
        <v>2508</v>
      </c>
      <c r="D2715" s="31" t="s">
        <v>321</v>
      </c>
      <c r="E2715" s="31" t="s">
        <v>45</v>
      </c>
      <c r="F2715" s="33">
        <v>452</v>
      </c>
    </row>
    <row r="2716" spans="2:6" outlineLevel="1" x14ac:dyDescent="0.25">
      <c r="B2716" s="31">
        <v>94969</v>
      </c>
      <c r="C2716" s="29" t="s">
        <v>2509</v>
      </c>
      <c r="D2716" s="31" t="s">
        <v>321</v>
      </c>
      <c r="E2716" s="31" t="s">
        <v>45</v>
      </c>
      <c r="F2716" s="33">
        <v>495.23</v>
      </c>
    </row>
    <row r="2717" spans="2:6" outlineLevel="1" x14ac:dyDescent="0.25">
      <c r="B2717" s="31">
        <v>94970</v>
      </c>
      <c r="C2717" s="29" t="s">
        <v>2510</v>
      </c>
      <c r="D2717" s="31" t="s">
        <v>321</v>
      </c>
      <c r="E2717" s="31" t="s">
        <v>45</v>
      </c>
      <c r="F2717" s="33">
        <v>531.64</v>
      </c>
    </row>
    <row r="2718" spans="2:6" outlineLevel="1" x14ac:dyDescent="0.25">
      <c r="B2718" s="31">
        <v>94971</v>
      </c>
      <c r="C2718" s="29" t="s">
        <v>2511</v>
      </c>
      <c r="D2718" s="31" t="s">
        <v>321</v>
      </c>
      <c r="E2718" s="31" t="s">
        <v>45</v>
      </c>
      <c r="F2718" s="33">
        <v>558.66999999999996</v>
      </c>
    </row>
    <row r="2719" spans="2:6" outlineLevel="1" x14ac:dyDescent="0.25">
      <c r="B2719" s="31">
        <v>94972</v>
      </c>
      <c r="C2719" s="29" t="s">
        <v>2512</v>
      </c>
      <c r="D2719" s="31" t="s">
        <v>321</v>
      </c>
      <c r="E2719" s="31" t="s">
        <v>45</v>
      </c>
      <c r="F2719" s="33">
        <v>576.71</v>
      </c>
    </row>
    <row r="2720" spans="2:6" outlineLevel="1" x14ac:dyDescent="0.25">
      <c r="B2720" s="31">
        <v>94973</v>
      </c>
      <c r="C2720" s="29" t="s">
        <v>2513</v>
      </c>
      <c r="D2720" s="31" t="s">
        <v>321</v>
      </c>
      <c r="E2720" s="31" t="s">
        <v>45</v>
      </c>
      <c r="F2720" s="33">
        <v>651.61</v>
      </c>
    </row>
    <row r="2721" spans="2:6" outlineLevel="1" x14ac:dyDescent="0.25">
      <c r="B2721" s="31">
        <v>94974</v>
      </c>
      <c r="C2721" s="29" t="s">
        <v>2514</v>
      </c>
      <c r="D2721" s="31" t="s">
        <v>321</v>
      </c>
      <c r="E2721" s="31" t="s">
        <v>45</v>
      </c>
      <c r="F2721" s="33">
        <v>515.66999999999996</v>
      </c>
    </row>
    <row r="2722" spans="2:6" outlineLevel="1" x14ac:dyDescent="0.25">
      <c r="B2722" s="31">
        <v>94975</v>
      </c>
      <c r="C2722" s="29" t="s">
        <v>2515</v>
      </c>
      <c r="D2722" s="31" t="s">
        <v>321</v>
      </c>
      <c r="E2722" s="31" t="s">
        <v>45</v>
      </c>
      <c r="F2722" s="33">
        <v>556.20000000000005</v>
      </c>
    </row>
    <row r="2723" spans="2:6" outlineLevel="1" x14ac:dyDescent="0.25">
      <c r="B2723" s="31">
        <v>96555</v>
      </c>
      <c r="C2723" s="29" t="s">
        <v>2516</v>
      </c>
      <c r="D2723" s="31" t="s">
        <v>321</v>
      </c>
      <c r="E2723" s="31" t="s">
        <v>43</v>
      </c>
      <c r="F2723" s="33">
        <v>790.68</v>
      </c>
    </row>
    <row r="2724" spans="2:6" outlineLevel="1" x14ac:dyDescent="0.25">
      <c r="B2724" s="31">
        <v>96556</v>
      </c>
      <c r="C2724" s="29" t="s">
        <v>2517</v>
      </c>
      <c r="D2724" s="31" t="s">
        <v>321</v>
      </c>
      <c r="E2724" s="31" t="s">
        <v>43</v>
      </c>
      <c r="F2724" s="33">
        <v>934.53</v>
      </c>
    </row>
    <row r="2725" spans="2:6" outlineLevel="1" x14ac:dyDescent="0.25">
      <c r="B2725" s="31">
        <v>96557</v>
      </c>
      <c r="C2725" s="29" t="s">
        <v>2518</v>
      </c>
      <c r="D2725" s="31" t="s">
        <v>321</v>
      </c>
      <c r="E2725" s="31" t="s">
        <v>43</v>
      </c>
      <c r="F2725" s="33">
        <v>963.64</v>
      </c>
    </row>
    <row r="2726" spans="2:6" outlineLevel="1" x14ac:dyDescent="0.25">
      <c r="B2726" s="31">
        <v>96558</v>
      </c>
      <c r="C2726" s="29" t="s">
        <v>2519</v>
      </c>
      <c r="D2726" s="31" t="s">
        <v>321</v>
      </c>
      <c r="E2726" s="31" t="s">
        <v>43</v>
      </c>
      <c r="F2726" s="33">
        <v>1001.01</v>
      </c>
    </row>
    <row r="2727" spans="2:6" outlineLevel="1" x14ac:dyDescent="0.25">
      <c r="B2727" s="31">
        <v>99235</v>
      </c>
      <c r="C2727" s="29" t="s">
        <v>2520</v>
      </c>
      <c r="D2727" s="31" t="s">
        <v>321</v>
      </c>
      <c r="E2727" s="31" t="s">
        <v>45</v>
      </c>
      <c r="F2727" s="33">
        <v>877.97</v>
      </c>
    </row>
    <row r="2728" spans="2:6" outlineLevel="1" x14ac:dyDescent="0.25">
      <c r="B2728" s="31">
        <v>99431</v>
      </c>
      <c r="C2728" s="29" t="s">
        <v>2521</v>
      </c>
      <c r="D2728" s="31" t="s">
        <v>321</v>
      </c>
      <c r="E2728" s="31" t="s">
        <v>43</v>
      </c>
      <c r="F2728" s="33">
        <v>904.29</v>
      </c>
    </row>
    <row r="2729" spans="2:6" outlineLevel="1" x14ac:dyDescent="0.25">
      <c r="B2729" s="31">
        <v>99432</v>
      </c>
      <c r="C2729" s="29" t="s">
        <v>2522</v>
      </c>
      <c r="D2729" s="31" t="s">
        <v>321</v>
      </c>
      <c r="E2729" s="31" t="s">
        <v>43</v>
      </c>
      <c r="F2729" s="33">
        <v>878.61</v>
      </c>
    </row>
    <row r="2730" spans="2:6" outlineLevel="1" x14ac:dyDescent="0.25">
      <c r="B2730" s="31">
        <v>99433</v>
      </c>
      <c r="C2730" s="29" t="s">
        <v>2523</v>
      </c>
      <c r="D2730" s="31" t="s">
        <v>321</v>
      </c>
      <c r="E2730" s="31" t="s">
        <v>43</v>
      </c>
      <c r="F2730" s="33">
        <v>947.91</v>
      </c>
    </row>
    <row r="2731" spans="2:6" outlineLevel="1" x14ac:dyDescent="0.25">
      <c r="B2731" s="31">
        <v>99434</v>
      </c>
      <c r="C2731" s="29" t="s">
        <v>2524</v>
      </c>
      <c r="D2731" s="31" t="s">
        <v>321</v>
      </c>
      <c r="E2731" s="31" t="s">
        <v>43</v>
      </c>
      <c r="F2731" s="33">
        <v>908.25</v>
      </c>
    </row>
    <row r="2732" spans="2:6" outlineLevel="1" x14ac:dyDescent="0.25">
      <c r="B2732" s="31">
        <v>99435</v>
      </c>
      <c r="C2732" s="29" t="s">
        <v>2525</v>
      </c>
      <c r="D2732" s="31" t="s">
        <v>321</v>
      </c>
      <c r="E2732" s="31" t="s">
        <v>43</v>
      </c>
      <c r="F2732" s="33">
        <v>881.32</v>
      </c>
    </row>
    <row r="2733" spans="2:6" outlineLevel="1" x14ac:dyDescent="0.25">
      <c r="B2733" s="31">
        <v>99436</v>
      </c>
      <c r="C2733" s="29" t="s">
        <v>2526</v>
      </c>
      <c r="D2733" s="31" t="s">
        <v>321</v>
      </c>
      <c r="E2733" s="31" t="s">
        <v>43</v>
      </c>
      <c r="F2733" s="33">
        <v>968.57</v>
      </c>
    </row>
    <row r="2734" spans="2:6" outlineLevel="1" x14ac:dyDescent="0.25">
      <c r="B2734" s="31">
        <v>99437</v>
      </c>
      <c r="C2734" s="29" t="s">
        <v>2527</v>
      </c>
      <c r="D2734" s="31" t="s">
        <v>321</v>
      </c>
      <c r="E2734" s="31" t="s">
        <v>45</v>
      </c>
      <c r="F2734" s="33">
        <v>929.64</v>
      </c>
    </row>
    <row r="2735" spans="2:6" outlineLevel="1" x14ac:dyDescent="0.25">
      <c r="B2735" s="31">
        <v>99438</v>
      </c>
      <c r="C2735" s="29" t="s">
        <v>2528</v>
      </c>
      <c r="D2735" s="31" t="s">
        <v>321</v>
      </c>
      <c r="E2735" s="31" t="s">
        <v>45</v>
      </c>
      <c r="F2735" s="33">
        <v>935.32</v>
      </c>
    </row>
    <row r="2736" spans="2:6" outlineLevel="1" x14ac:dyDescent="0.25">
      <c r="B2736" s="31">
        <v>99439</v>
      </c>
      <c r="C2736" s="29" t="s">
        <v>2529</v>
      </c>
      <c r="D2736" s="31" t="s">
        <v>321</v>
      </c>
      <c r="E2736" s="31" t="s">
        <v>43</v>
      </c>
      <c r="F2736" s="33">
        <v>889.61</v>
      </c>
    </row>
    <row r="2737" spans="2:6" outlineLevel="1" x14ac:dyDescent="0.25">
      <c r="B2737" s="31">
        <v>102473</v>
      </c>
      <c r="C2737" s="29" t="s">
        <v>2530</v>
      </c>
      <c r="D2737" s="31" t="s">
        <v>321</v>
      </c>
      <c r="E2737" s="31" t="s">
        <v>45</v>
      </c>
      <c r="F2737" s="33">
        <v>657.99</v>
      </c>
    </row>
    <row r="2738" spans="2:6" outlineLevel="1" x14ac:dyDescent="0.25">
      <c r="B2738" s="31">
        <v>102474</v>
      </c>
      <c r="C2738" s="29" t="s">
        <v>2531</v>
      </c>
      <c r="D2738" s="31" t="s">
        <v>321</v>
      </c>
      <c r="E2738" s="31" t="s">
        <v>45</v>
      </c>
      <c r="F2738" s="33">
        <v>699.4</v>
      </c>
    </row>
    <row r="2739" spans="2:6" outlineLevel="1" x14ac:dyDescent="0.25">
      <c r="B2739" s="31">
        <v>102475</v>
      </c>
      <c r="C2739" s="29" t="s">
        <v>2532</v>
      </c>
      <c r="D2739" s="31" t="s">
        <v>321</v>
      </c>
      <c r="E2739" s="31" t="s">
        <v>45</v>
      </c>
      <c r="F2739" s="33">
        <v>747.05</v>
      </c>
    </row>
    <row r="2740" spans="2:6" outlineLevel="1" x14ac:dyDescent="0.25">
      <c r="B2740" s="31">
        <v>102476</v>
      </c>
      <c r="C2740" s="29" t="s">
        <v>2533</v>
      </c>
      <c r="D2740" s="31" t="s">
        <v>321</v>
      </c>
      <c r="E2740" s="31" t="s">
        <v>45</v>
      </c>
      <c r="F2740" s="33">
        <v>768.23</v>
      </c>
    </row>
    <row r="2741" spans="2:6" outlineLevel="1" x14ac:dyDescent="0.25">
      <c r="B2741" s="31">
        <v>102477</v>
      </c>
      <c r="C2741" s="29" t="s">
        <v>2534</v>
      </c>
      <c r="D2741" s="31" t="s">
        <v>321</v>
      </c>
      <c r="E2741" s="31" t="s">
        <v>45</v>
      </c>
      <c r="F2741" s="33">
        <v>805.72</v>
      </c>
    </row>
    <row r="2742" spans="2:6" outlineLevel="1" x14ac:dyDescent="0.25">
      <c r="B2742" s="31">
        <v>102478</v>
      </c>
      <c r="C2742" s="29" t="s">
        <v>2535</v>
      </c>
      <c r="D2742" s="31" t="s">
        <v>321</v>
      </c>
      <c r="E2742" s="31" t="s">
        <v>45</v>
      </c>
      <c r="F2742" s="33">
        <v>860.76</v>
      </c>
    </row>
    <row r="2743" spans="2:6" outlineLevel="1" x14ac:dyDescent="0.25">
      <c r="B2743" s="31">
        <v>102479</v>
      </c>
      <c r="C2743" s="29" t="s">
        <v>2536</v>
      </c>
      <c r="D2743" s="31" t="s">
        <v>321</v>
      </c>
      <c r="E2743" s="31" t="s">
        <v>45</v>
      </c>
      <c r="F2743" s="33">
        <v>656.89</v>
      </c>
    </row>
    <row r="2744" spans="2:6" outlineLevel="1" x14ac:dyDescent="0.25">
      <c r="B2744" s="31">
        <v>102480</v>
      </c>
      <c r="C2744" s="29" t="s">
        <v>2537</v>
      </c>
      <c r="D2744" s="31" t="s">
        <v>321</v>
      </c>
      <c r="E2744" s="31" t="s">
        <v>45</v>
      </c>
      <c r="F2744" s="33">
        <v>694.82</v>
      </c>
    </row>
    <row r="2745" spans="2:6" outlineLevel="1" x14ac:dyDescent="0.25">
      <c r="B2745" s="31">
        <v>102481</v>
      </c>
      <c r="C2745" s="29" t="s">
        <v>2538</v>
      </c>
      <c r="D2745" s="31" t="s">
        <v>321</v>
      </c>
      <c r="E2745" s="31" t="s">
        <v>45</v>
      </c>
      <c r="F2745" s="33">
        <v>737.09</v>
      </c>
    </row>
    <row r="2746" spans="2:6" outlineLevel="1" x14ac:dyDescent="0.25">
      <c r="B2746" s="31">
        <v>102482</v>
      </c>
      <c r="C2746" s="29" t="s">
        <v>2539</v>
      </c>
      <c r="D2746" s="31" t="s">
        <v>321</v>
      </c>
      <c r="E2746" s="31" t="s">
        <v>45</v>
      </c>
      <c r="F2746" s="33">
        <v>767.44</v>
      </c>
    </row>
    <row r="2747" spans="2:6" outlineLevel="1" x14ac:dyDescent="0.25">
      <c r="B2747" s="31">
        <v>102483</v>
      </c>
      <c r="C2747" s="29" t="s">
        <v>2540</v>
      </c>
      <c r="D2747" s="31" t="s">
        <v>321</v>
      </c>
      <c r="E2747" s="31" t="s">
        <v>45</v>
      </c>
      <c r="F2747" s="33">
        <v>801.49</v>
      </c>
    </row>
    <row r="2748" spans="2:6" outlineLevel="1" x14ac:dyDescent="0.25">
      <c r="B2748" s="31">
        <v>102484</v>
      </c>
      <c r="C2748" s="29" t="s">
        <v>2541</v>
      </c>
      <c r="D2748" s="31" t="s">
        <v>321</v>
      </c>
      <c r="E2748" s="31" t="s">
        <v>45</v>
      </c>
      <c r="F2748" s="33">
        <v>861.39</v>
      </c>
    </row>
    <row r="2749" spans="2:6" outlineLevel="1" x14ac:dyDescent="0.25">
      <c r="B2749" s="31">
        <v>102485</v>
      </c>
      <c r="C2749" s="29" t="s">
        <v>2542</v>
      </c>
      <c r="D2749" s="31" t="s">
        <v>321</v>
      </c>
      <c r="E2749" s="31" t="s">
        <v>45</v>
      </c>
      <c r="F2749" s="33">
        <v>724.55</v>
      </c>
    </row>
    <row r="2750" spans="2:6" outlineLevel="1" x14ac:dyDescent="0.25">
      <c r="B2750" s="31">
        <v>102486</v>
      </c>
      <c r="C2750" s="29" t="s">
        <v>2543</v>
      </c>
      <c r="D2750" s="31" t="s">
        <v>321</v>
      </c>
      <c r="E2750" s="31" t="s">
        <v>45</v>
      </c>
      <c r="F2750" s="33">
        <v>757.18</v>
      </c>
    </row>
    <row r="2751" spans="2:6" outlineLevel="1" x14ac:dyDescent="0.25">
      <c r="B2751" s="31">
        <v>102487</v>
      </c>
      <c r="C2751" s="29" t="s">
        <v>2544</v>
      </c>
      <c r="D2751" s="31" t="s">
        <v>321</v>
      </c>
      <c r="E2751" s="31" t="s">
        <v>43</v>
      </c>
      <c r="F2751" s="33">
        <v>638.30999999999995</v>
      </c>
    </row>
    <row r="2752" spans="2:6" outlineLevel="1" x14ac:dyDescent="0.25">
      <c r="B2752" s="31">
        <v>103183</v>
      </c>
      <c r="C2752" s="29" t="s">
        <v>2545</v>
      </c>
      <c r="D2752" s="31" t="s">
        <v>321</v>
      </c>
      <c r="E2752" s="31" t="s">
        <v>43</v>
      </c>
      <c r="F2752" s="33">
        <v>928.64</v>
      </c>
    </row>
    <row r="2753" spans="2:6" outlineLevel="1" x14ac:dyDescent="0.25">
      <c r="B2753" s="31">
        <v>103184</v>
      </c>
      <c r="C2753" s="29" t="s">
        <v>2546</v>
      </c>
      <c r="D2753" s="31" t="s">
        <v>321</v>
      </c>
      <c r="E2753" s="31" t="s">
        <v>45</v>
      </c>
      <c r="F2753" s="33">
        <v>889.45</v>
      </c>
    </row>
    <row r="2754" spans="2:6" outlineLevel="1" x14ac:dyDescent="0.25">
      <c r="B2754" s="31">
        <v>103669</v>
      </c>
      <c r="C2754" s="29" t="s">
        <v>2547</v>
      </c>
      <c r="D2754" s="31" t="s">
        <v>321</v>
      </c>
      <c r="E2754" s="31" t="s">
        <v>43</v>
      </c>
      <c r="F2754" s="33">
        <v>1149.27</v>
      </c>
    </row>
    <row r="2755" spans="2:6" outlineLevel="1" x14ac:dyDescent="0.25">
      <c r="B2755" s="31">
        <v>103670</v>
      </c>
      <c r="C2755" s="29" t="s">
        <v>2548</v>
      </c>
      <c r="D2755" s="31" t="s">
        <v>321</v>
      </c>
      <c r="E2755" s="31" t="s">
        <v>43</v>
      </c>
      <c r="F2755" s="33">
        <v>277.14</v>
      </c>
    </row>
    <row r="2756" spans="2:6" outlineLevel="1" x14ac:dyDescent="0.25">
      <c r="B2756" s="31">
        <v>103671</v>
      </c>
      <c r="C2756" s="29" t="s">
        <v>2549</v>
      </c>
      <c r="D2756" s="31" t="s">
        <v>321</v>
      </c>
      <c r="E2756" s="31" t="s">
        <v>43</v>
      </c>
      <c r="F2756" s="33">
        <v>917.06</v>
      </c>
    </row>
    <row r="2757" spans="2:6" outlineLevel="1" x14ac:dyDescent="0.25">
      <c r="B2757" s="31">
        <v>103672</v>
      </c>
      <c r="C2757" s="29" t="s">
        <v>2550</v>
      </c>
      <c r="D2757" s="31" t="s">
        <v>321</v>
      </c>
      <c r="E2757" s="31" t="s">
        <v>43</v>
      </c>
      <c r="F2757" s="33">
        <v>860.82</v>
      </c>
    </row>
    <row r="2758" spans="2:6" outlineLevel="1" x14ac:dyDescent="0.25">
      <c r="B2758" s="31">
        <v>103673</v>
      </c>
      <c r="C2758" s="29" t="s">
        <v>2551</v>
      </c>
      <c r="D2758" s="31" t="s">
        <v>321</v>
      </c>
      <c r="E2758" s="31" t="s">
        <v>43</v>
      </c>
      <c r="F2758" s="33">
        <v>38.89</v>
      </c>
    </row>
    <row r="2759" spans="2:6" outlineLevel="1" x14ac:dyDescent="0.25">
      <c r="B2759" s="31">
        <v>103674</v>
      </c>
      <c r="C2759" s="29" t="s">
        <v>2552</v>
      </c>
      <c r="D2759" s="31" t="s">
        <v>321</v>
      </c>
      <c r="E2759" s="31" t="s">
        <v>43</v>
      </c>
      <c r="F2759" s="33">
        <v>879.85</v>
      </c>
    </row>
    <row r="2760" spans="2:6" outlineLevel="1" x14ac:dyDescent="0.25">
      <c r="B2760" s="31">
        <v>103675</v>
      </c>
      <c r="C2760" s="29" t="s">
        <v>2553</v>
      </c>
      <c r="D2760" s="31" t="s">
        <v>321</v>
      </c>
      <c r="E2760" s="31" t="s">
        <v>43</v>
      </c>
      <c r="F2760" s="33">
        <v>861.37</v>
      </c>
    </row>
    <row r="2761" spans="2:6" outlineLevel="1" x14ac:dyDescent="0.25">
      <c r="B2761" s="31">
        <v>103676</v>
      </c>
      <c r="C2761" s="29" t="s">
        <v>2554</v>
      </c>
      <c r="D2761" s="31" t="s">
        <v>321</v>
      </c>
      <c r="E2761" s="31" t="s">
        <v>43</v>
      </c>
      <c r="F2761" s="33">
        <v>1201.76</v>
      </c>
    </row>
    <row r="2762" spans="2:6" outlineLevel="1" x14ac:dyDescent="0.25">
      <c r="B2762" s="31">
        <v>103677</v>
      </c>
      <c r="C2762" s="29" t="s">
        <v>2555</v>
      </c>
      <c r="D2762" s="31" t="s">
        <v>321</v>
      </c>
      <c r="E2762" s="31" t="s">
        <v>43</v>
      </c>
      <c r="F2762" s="33">
        <v>1042.99</v>
      </c>
    </row>
    <row r="2763" spans="2:6" outlineLevel="1" x14ac:dyDescent="0.25">
      <c r="B2763" s="31">
        <v>103678</v>
      </c>
      <c r="C2763" s="29" t="s">
        <v>2556</v>
      </c>
      <c r="D2763" s="31" t="s">
        <v>321</v>
      </c>
      <c r="E2763" s="31" t="s">
        <v>43</v>
      </c>
      <c r="F2763" s="33">
        <v>1112.98</v>
      </c>
    </row>
    <row r="2764" spans="2:6" outlineLevel="1" x14ac:dyDescent="0.25">
      <c r="B2764" s="31">
        <v>103679</v>
      </c>
      <c r="C2764" s="29" t="s">
        <v>2557</v>
      </c>
      <c r="D2764" s="31" t="s">
        <v>321</v>
      </c>
      <c r="E2764" s="31" t="s">
        <v>43</v>
      </c>
      <c r="F2764" s="33">
        <v>1003.58</v>
      </c>
    </row>
    <row r="2765" spans="2:6" outlineLevel="1" x14ac:dyDescent="0.25">
      <c r="B2765" s="31">
        <v>103680</v>
      </c>
      <c r="C2765" s="29" t="s">
        <v>2558</v>
      </c>
      <c r="D2765" s="31" t="s">
        <v>321</v>
      </c>
      <c r="E2765" s="31" t="s">
        <v>43</v>
      </c>
      <c r="F2765" s="33">
        <v>1047.92</v>
      </c>
    </row>
    <row r="2766" spans="2:6" outlineLevel="1" x14ac:dyDescent="0.25">
      <c r="B2766" s="31">
        <v>103681</v>
      </c>
      <c r="C2766" s="29" t="s">
        <v>2559</v>
      </c>
      <c r="D2766" s="31" t="s">
        <v>321</v>
      </c>
      <c r="E2766" s="31" t="s">
        <v>43</v>
      </c>
      <c r="F2766" s="33">
        <v>941.32</v>
      </c>
    </row>
    <row r="2767" spans="2:6" outlineLevel="1" x14ac:dyDescent="0.25">
      <c r="B2767" s="31">
        <v>103682</v>
      </c>
      <c r="C2767" s="29" t="s">
        <v>2560</v>
      </c>
      <c r="D2767" s="31" t="s">
        <v>321</v>
      </c>
      <c r="E2767" s="31" t="s">
        <v>43</v>
      </c>
      <c r="F2767" s="33">
        <v>1165.9000000000001</v>
      </c>
    </row>
    <row r="2768" spans="2:6" outlineLevel="1" x14ac:dyDescent="0.25">
      <c r="B2768" s="31">
        <v>103683</v>
      </c>
      <c r="C2768" s="29" t="s">
        <v>2561</v>
      </c>
      <c r="D2768" s="31" t="s">
        <v>321</v>
      </c>
      <c r="E2768" s="31" t="s">
        <v>43</v>
      </c>
      <c r="F2768" s="33">
        <v>1434.87</v>
      </c>
    </row>
    <row r="2769" spans="2:6" outlineLevel="1" x14ac:dyDescent="0.25">
      <c r="B2769" s="31">
        <v>103684</v>
      </c>
      <c r="C2769" s="29" t="s">
        <v>2562</v>
      </c>
      <c r="D2769" s="31" t="s">
        <v>321</v>
      </c>
      <c r="E2769" s="31" t="s">
        <v>43</v>
      </c>
      <c r="F2769" s="33">
        <v>877.34</v>
      </c>
    </row>
    <row r="2770" spans="2:6" outlineLevel="1" x14ac:dyDescent="0.25">
      <c r="B2770" s="31">
        <v>103685</v>
      </c>
      <c r="C2770" s="29" t="s">
        <v>2563</v>
      </c>
      <c r="D2770" s="31" t="s">
        <v>321</v>
      </c>
      <c r="E2770" s="31" t="s">
        <v>43</v>
      </c>
      <c r="F2770" s="33">
        <v>865.63</v>
      </c>
    </row>
    <row r="2771" spans="2:6" outlineLevel="1" x14ac:dyDescent="0.25">
      <c r="B2771" s="31">
        <v>103686</v>
      </c>
      <c r="C2771" s="29" t="s">
        <v>2564</v>
      </c>
      <c r="D2771" s="31" t="s">
        <v>321</v>
      </c>
      <c r="E2771" s="31" t="s">
        <v>43</v>
      </c>
      <c r="F2771" s="33">
        <v>921.7</v>
      </c>
    </row>
    <row r="2772" spans="2:6" outlineLevel="1" x14ac:dyDescent="0.25">
      <c r="B2772" s="31">
        <v>103687</v>
      </c>
      <c r="C2772" s="29" t="s">
        <v>2565</v>
      </c>
      <c r="D2772" s="31" t="s">
        <v>321</v>
      </c>
      <c r="E2772" s="31" t="s">
        <v>43</v>
      </c>
      <c r="F2772" s="33">
        <v>1264.3699999999999</v>
      </c>
    </row>
    <row r="2773" spans="2:6" outlineLevel="1" x14ac:dyDescent="0.25">
      <c r="B2773" s="31">
        <v>103688</v>
      </c>
      <c r="C2773" s="29" t="s">
        <v>2566</v>
      </c>
      <c r="D2773" s="31" t="s">
        <v>321</v>
      </c>
      <c r="E2773" s="31" t="s">
        <v>43</v>
      </c>
      <c r="F2773" s="33">
        <v>1036.94</v>
      </c>
    </row>
    <row r="2774" spans="2:6" outlineLevel="1" x14ac:dyDescent="0.25">
      <c r="B2774" s="31">
        <v>104916</v>
      </c>
      <c r="C2774" s="29" t="s">
        <v>2567</v>
      </c>
      <c r="D2774" s="31" t="s">
        <v>1393</v>
      </c>
      <c r="E2774" s="31" t="s">
        <v>43</v>
      </c>
      <c r="F2774" s="33">
        <v>17.920000000000002</v>
      </c>
    </row>
    <row r="2775" spans="2:6" outlineLevel="1" x14ac:dyDescent="0.25">
      <c r="B2775" s="31">
        <v>104923</v>
      </c>
      <c r="C2775" s="29" t="s">
        <v>2568</v>
      </c>
      <c r="D2775" s="31" t="s">
        <v>321</v>
      </c>
      <c r="E2775" s="31" t="s">
        <v>43</v>
      </c>
      <c r="F2775" s="33">
        <v>844.94</v>
      </c>
    </row>
    <row r="2776" spans="2:6" outlineLevel="1" x14ac:dyDescent="0.25">
      <c r="B2776" s="31">
        <v>104924</v>
      </c>
      <c r="C2776" s="29" t="s">
        <v>2569</v>
      </c>
      <c r="D2776" s="31" t="s">
        <v>321</v>
      </c>
      <c r="E2776" s="31" t="s">
        <v>43</v>
      </c>
      <c r="F2776" s="33">
        <v>992.69</v>
      </c>
    </row>
    <row r="2777" spans="2:6" outlineLevel="1" x14ac:dyDescent="0.25">
      <c r="B2777" s="31">
        <v>101963</v>
      </c>
      <c r="C2777" s="29" t="s">
        <v>2570</v>
      </c>
      <c r="D2777" s="31" t="s">
        <v>6</v>
      </c>
      <c r="E2777" s="31" t="s">
        <v>43</v>
      </c>
      <c r="F2777" s="33">
        <v>203.66</v>
      </c>
    </row>
    <row r="2778" spans="2:6" outlineLevel="1" x14ac:dyDescent="0.25">
      <c r="B2778" s="31">
        <v>101964</v>
      </c>
      <c r="C2778" s="29" t="s">
        <v>2571</v>
      </c>
      <c r="D2778" s="31" t="s">
        <v>6</v>
      </c>
      <c r="E2778" s="31" t="s">
        <v>43</v>
      </c>
      <c r="F2778" s="33">
        <v>188.72</v>
      </c>
    </row>
    <row r="2779" spans="2:6" outlineLevel="1" x14ac:dyDescent="0.25">
      <c r="B2779" s="31">
        <v>101165</v>
      </c>
      <c r="C2779" s="29" t="s">
        <v>2572</v>
      </c>
      <c r="D2779" s="31" t="s">
        <v>321</v>
      </c>
      <c r="E2779" s="31" t="s">
        <v>45</v>
      </c>
      <c r="F2779" s="33">
        <v>995.92</v>
      </c>
    </row>
    <row r="2780" spans="2:6" outlineLevel="1" x14ac:dyDescent="0.25">
      <c r="B2780" s="31">
        <v>101166</v>
      </c>
      <c r="C2780" s="29" t="s">
        <v>2573</v>
      </c>
      <c r="D2780" s="31" t="s">
        <v>321</v>
      </c>
      <c r="E2780" s="31" t="s">
        <v>45</v>
      </c>
      <c r="F2780" s="33">
        <v>729.18</v>
      </c>
    </row>
    <row r="2781" spans="2:6" outlineLevel="1" x14ac:dyDescent="0.25">
      <c r="B2781" s="31">
        <v>98575</v>
      </c>
      <c r="C2781" s="29" t="s">
        <v>2574</v>
      </c>
      <c r="D2781" s="31" t="s">
        <v>42</v>
      </c>
      <c r="E2781" s="31" t="s">
        <v>45</v>
      </c>
      <c r="F2781" s="33">
        <v>66.05</v>
      </c>
    </row>
    <row r="2782" spans="2:6" outlineLevel="1" x14ac:dyDescent="0.25">
      <c r="B2782" s="31">
        <v>98576</v>
      </c>
      <c r="C2782" s="29" t="s">
        <v>2575</v>
      </c>
      <c r="D2782" s="31" t="s">
        <v>42</v>
      </c>
      <c r="E2782" s="31" t="s">
        <v>43</v>
      </c>
      <c r="F2782" s="33">
        <v>27.99</v>
      </c>
    </row>
    <row r="2783" spans="2:6" outlineLevel="1" x14ac:dyDescent="0.25">
      <c r="B2783" s="31">
        <v>98577</v>
      </c>
      <c r="C2783" s="29" t="s">
        <v>2576</v>
      </c>
      <c r="D2783" s="31" t="s">
        <v>42</v>
      </c>
      <c r="E2783" s="31" t="s">
        <v>45</v>
      </c>
      <c r="F2783" s="33">
        <v>43.91</v>
      </c>
    </row>
    <row r="2784" spans="2:6" outlineLevel="1" x14ac:dyDescent="0.25">
      <c r="B2784" s="31">
        <v>93184</v>
      </c>
      <c r="C2784" s="29" t="s">
        <v>2577</v>
      </c>
      <c r="D2784" s="31" t="s">
        <v>42</v>
      </c>
      <c r="E2784" s="31" t="s">
        <v>43</v>
      </c>
      <c r="F2784" s="33">
        <v>29.49</v>
      </c>
    </row>
    <row r="2785" spans="2:6" outlineLevel="1" x14ac:dyDescent="0.25">
      <c r="B2785" s="31">
        <v>93187</v>
      </c>
      <c r="C2785" s="29" t="s">
        <v>2578</v>
      </c>
      <c r="D2785" s="31" t="s">
        <v>42</v>
      </c>
      <c r="E2785" s="31" t="s">
        <v>43</v>
      </c>
      <c r="F2785" s="33">
        <v>76.319999999999993</v>
      </c>
    </row>
    <row r="2786" spans="2:6" outlineLevel="1" x14ac:dyDescent="0.25">
      <c r="B2786" s="31">
        <v>93191</v>
      </c>
      <c r="C2786" s="29" t="s">
        <v>2579</v>
      </c>
      <c r="D2786" s="31" t="s">
        <v>42</v>
      </c>
      <c r="E2786" s="31" t="s">
        <v>45</v>
      </c>
      <c r="F2786" s="33">
        <v>73.73</v>
      </c>
    </row>
    <row r="2787" spans="2:6" outlineLevel="1" x14ac:dyDescent="0.25">
      <c r="B2787" s="31">
        <v>93194</v>
      </c>
      <c r="C2787" s="29" t="s">
        <v>2580</v>
      </c>
      <c r="D2787" s="31" t="s">
        <v>42</v>
      </c>
      <c r="E2787" s="31" t="s">
        <v>43</v>
      </c>
      <c r="F2787" s="33">
        <v>28.83</v>
      </c>
    </row>
    <row r="2788" spans="2:6" outlineLevel="1" x14ac:dyDescent="0.25">
      <c r="B2788" s="31">
        <v>93197</v>
      </c>
      <c r="C2788" s="29" t="s">
        <v>2581</v>
      </c>
      <c r="D2788" s="31" t="s">
        <v>42</v>
      </c>
      <c r="E2788" s="31" t="s">
        <v>43</v>
      </c>
      <c r="F2788" s="33">
        <v>58.09</v>
      </c>
    </row>
    <row r="2789" spans="2:6" outlineLevel="1" x14ac:dyDescent="0.25">
      <c r="B2789" s="31">
        <v>93199</v>
      </c>
      <c r="C2789" s="29" t="s">
        <v>2582</v>
      </c>
      <c r="D2789" s="31" t="s">
        <v>42</v>
      </c>
      <c r="E2789" s="31" t="s">
        <v>45</v>
      </c>
      <c r="F2789" s="33">
        <v>53.14</v>
      </c>
    </row>
    <row r="2790" spans="2:6" outlineLevel="1" x14ac:dyDescent="0.25">
      <c r="B2790" s="31">
        <v>93200</v>
      </c>
      <c r="C2790" s="29" t="s">
        <v>2583</v>
      </c>
      <c r="D2790" s="31" t="s">
        <v>42</v>
      </c>
      <c r="E2790" s="31" t="s">
        <v>45</v>
      </c>
      <c r="F2790" s="33">
        <v>10.84</v>
      </c>
    </row>
    <row r="2791" spans="2:6" outlineLevel="1" x14ac:dyDescent="0.25">
      <c r="B2791" s="31">
        <v>93202</v>
      </c>
      <c r="C2791" s="29" t="s">
        <v>2584</v>
      </c>
      <c r="D2791" s="31" t="s">
        <v>42</v>
      </c>
      <c r="E2791" s="31" t="s">
        <v>45</v>
      </c>
      <c r="F2791" s="33">
        <v>29.69</v>
      </c>
    </row>
    <row r="2792" spans="2:6" outlineLevel="1" x14ac:dyDescent="0.25">
      <c r="B2792" s="31">
        <v>93203</v>
      </c>
      <c r="C2792" s="29" t="s">
        <v>2585</v>
      </c>
      <c r="D2792" s="31" t="s">
        <v>42</v>
      </c>
      <c r="E2792" s="31" t="s">
        <v>446</v>
      </c>
      <c r="F2792" s="33">
        <v>15.78</v>
      </c>
    </row>
    <row r="2793" spans="2:6" outlineLevel="1" x14ac:dyDescent="0.25">
      <c r="B2793" s="31">
        <v>93205</v>
      </c>
      <c r="C2793" s="29" t="s">
        <v>2586</v>
      </c>
      <c r="D2793" s="31" t="s">
        <v>42</v>
      </c>
      <c r="E2793" s="31" t="s">
        <v>45</v>
      </c>
      <c r="F2793" s="33">
        <v>63.8</v>
      </c>
    </row>
    <row r="2794" spans="2:6" outlineLevel="1" x14ac:dyDescent="0.25">
      <c r="B2794" s="31">
        <v>105021</v>
      </c>
      <c r="C2794" s="29" t="s">
        <v>2587</v>
      </c>
      <c r="D2794" s="31" t="s">
        <v>42</v>
      </c>
      <c r="E2794" s="31" t="s">
        <v>43</v>
      </c>
      <c r="F2794" s="33">
        <v>25.42</v>
      </c>
    </row>
    <row r="2795" spans="2:6" outlineLevel="1" x14ac:dyDescent="0.25">
      <c r="B2795" s="31">
        <v>105022</v>
      </c>
      <c r="C2795" s="29" t="s">
        <v>2588</v>
      </c>
      <c r="D2795" s="31" t="s">
        <v>42</v>
      </c>
      <c r="E2795" s="31" t="s">
        <v>43</v>
      </c>
      <c r="F2795" s="33">
        <v>22.16</v>
      </c>
    </row>
    <row r="2796" spans="2:6" outlineLevel="1" x14ac:dyDescent="0.25">
      <c r="B2796" s="31">
        <v>105023</v>
      </c>
      <c r="C2796" s="29" t="s">
        <v>2589</v>
      </c>
      <c r="D2796" s="31" t="s">
        <v>42</v>
      </c>
      <c r="E2796" s="31" t="s">
        <v>43</v>
      </c>
      <c r="F2796" s="33">
        <v>64.83</v>
      </c>
    </row>
    <row r="2797" spans="2:6" outlineLevel="1" x14ac:dyDescent="0.25">
      <c r="B2797" s="31">
        <v>105024</v>
      </c>
      <c r="C2797" s="29" t="s">
        <v>2590</v>
      </c>
      <c r="D2797" s="31" t="s">
        <v>42</v>
      </c>
      <c r="E2797" s="31" t="s">
        <v>43</v>
      </c>
      <c r="F2797" s="33">
        <v>53.29</v>
      </c>
    </row>
    <row r="2798" spans="2:6" outlineLevel="1" x14ac:dyDescent="0.25">
      <c r="B2798" s="31">
        <v>105025</v>
      </c>
      <c r="C2798" s="29" t="s">
        <v>2591</v>
      </c>
      <c r="D2798" s="31" t="s">
        <v>42</v>
      </c>
      <c r="E2798" s="31" t="s">
        <v>45</v>
      </c>
      <c r="F2798" s="33">
        <v>61.27</v>
      </c>
    </row>
    <row r="2799" spans="2:6" outlineLevel="1" x14ac:dyDescent="0.25">
      <c r="B2799" s="31">
        <v>105026</v>
      </c>
      <c r="C2799" s="29" t="s">
        <v>2592</v>
      </c>
      <c r="D2799" s="31" t="s">
        <v>42</v>
      </c>
      <c r="E2799" s="31" t="s">
        <v>45</v>
      </c>
      <c r="F2799" s="33">
        <v>43.66</v>
      </c>
    </row>
    <row r="2800" spans="2:6" outlineLevel="1" x14ac:dyDescent="0.25">
      <c r="B2800" s="31">
        <v>105027</v>
      </c>
      <c r="C2800" s="29" t="s">
        <v>2593</v>
      </c>
      <c r="D2800" s="31" t="s">
        <v>42</v>
      </c>
      <c r="E2800" s="31" t="s">
        <v>43</v>
      </c>
      <c r="F2800" s="33">
        <v>25.09</v>
      </c>
    </row>
    <row r="2801" spans="2:6" outlineLevel="1" x14ac:dyDescent="0.25">
      <c r="B2801" s="31">
        <v>105028</v>
      </c>
      <c r="C2801" s="29" t="s">
        <v>2594</v>
      </c>
      <c r="D2801" s="31" t="s">
        <v>42</v>
      </c>
      <c r="E2801" s="31" t="s">
        <v>43</v>
      </c>
      <c r="F2801" s="33">
        <v>21.85</v>
      </c>
    </row>
    <row r="2802" spans="2:6" outlineLevel="1" x14ac:dyDescent="0.25">
      <c r="B2802" s="31">
        <v>105029</v>
      </c>
      <c r="C2802" s="29" t="s">
        <v>2595</v>
      </c>
      <c r="D2802" s="31" t="s">
        <v>42</v>
      </c>
      <c r="E2802" s="31" t="s">
        <v>43</v>
      </c>
      <c r="F2802" s="33">
        <v>49.93</v>
      </c>
    </row>
    <row r="2803" spans="2:6" outlineLevel="1" x14ac:dyDescent="0.25">
      <c r="B2803" s="31">
        <v>105030</v>
      </c>
      <c r="C2803" s="29" t="s">
        <v>2596</v>
      </c>
      <c r="D2803" s="31" t="s">
        <v>42</v>
      </c>
      <c r="E2803" s="31" t="s">
        <v>43</v>
      </c>
      <c r="F2803" s="33">
        <v>41.78</v>
      </c>
    </row>
    <row r="2804" spans="2:6" outlineLevel="1" x14ac:dyDescent="0.25">
      <c r="B2804" s="31">
        <v>105031</v>
      </c>
      <c r="C2804" s="29" t="s">
        <v>2597</v>
      </c>
      <c r="D2804" s="31" t="s">
        <v>42</v>
      </c>
      <c r="E2804" s="31" t="s">
        <v>45</v>
      </c>
      <c r="F2804" s="33">
        <v>50.69</v>
      </c>
    </row>
    <row r="2805" spans="2:6" outlineLevel="1" x14ac:dyDescent="0.25">
      <c r="B2805" s="31">
        <v>105032</v>
      </c>
      <c r="C2805" s="29" t="s">
        <v>2598</v>
      </c>
      <c r="D2805" s="31" t="s">
        <v>42</v>
      </c>
      <c r="E2805" s="31" t="s">
        <v>45</v>
      </c>
      <c r="F2805" s="33">
        <v>43.45</v>
      </c>
    </row>
    <row r="2806" spans="2:6" outlineLevel="1" x14ac:dyDescent="0.25">
      <c r="B2806" s="31">
        <v>105033</v>
      </c>
      <c r="C2806" s="29" t="s">
        <v>2599</v>
      </c>
      <c r="D2806" s="31" t="s">
        <v>42</v>
      </c>
      <c r="E2806" s="31" t="s">
        <v>45</v>
      </c>
      <c r="F2806" s="33">
        <v>60.31</v>
      </c>
    </row>
    <row r="2807" spans="2:6" outlineLevel="1" x14ac:dyDescent="0.25">
      <c r="B2807" s="31">
        <v>105034</v>
      </c>
      <c r="C2807" s="29" t="s">
        <v>2600</v>
      </c>
      <c r="D2807" s="31" t="s">
        <v>42</v>
      </c>
      <c r="E2807" s="31" t="s">
        <v>45</v>
      </c>
      <c r="F2807" s="33">
        <v>52.03</v>
      </c>
    </row>
    <row r="2808" spans="2:6" outlineLevel="1" x14ac:dyDescent="0.25">
      <c r="B2808" s="31">
        <v>105035</v>
      </c>
      <c r="C2808" s="29" t="s">
        <v>2601</v>
      </c>
      <c r="D2808" s="31" t="s">
        <v>42</v>
      </c>
      <c r="E2808" s="31" t="s">
        <v>43</v>
      </c>
      <c r="F2808" s="33">
        <v>65.349999999999994</v>
      </c>
    </row>
    <row r="2809" spans="2:6" outlineLevel="1" x14ac:dyDescent="0.25">
      <c r="B2809" s="31">
        <v>105036</v>
      </c>
      <c r="C2809" s="29" t="s">
        <v>2602</v>
      </c>
      <c r="D2809" s="31" t="s">
        <v>42</v>
      </c>
      <c r="E2809" s="31" t="s">
        <v>43</v>
      </c>
      <c r="F2809" s="33">
        <v>47.08</v>
      </c>
    </row>
    <row r="2810" spans="2:6" outlineLevel="1" x14ac:dyDescent="0.25">
      <c r="B2810" s="31">
        <v>105037</v>
      </c>
      <c r="C2810" s="29" t="s">
        <v>2603</v>
      </c>
      <c r="D2810" s="31" t="s">
        <v>42</v>
      </c>
      <c r="E2810" s="31" t="s">
        <v>43</v>
      </c>
      <c r="F2810" s="33">
        <v>31.86</v>
      </c>
    </row>
    <row r="2811" spans="2:6" outlineLevel="1" x14ac:dyDescent="0.25">
      <c r="B2811" s="31">
        <v>105038</v>
      </c>
      <c r="C2811" s="29" t="s">
        <v>2604</v>
      </c>
      <c r="D2811" s="31" t="s">
        <v>42</v>
      </c>
      <c r="E2811" s="31" t="s">
        <v>43</v>
      </c>
      <c r="F2811" s="33">
        <v>65.180000000000007</v>
      </c>
    </row>
    <row r="2812" spans="2:6" outlineLevel="1" x14ac:dyDescent="0.25">
      <c r="B2812" s="31">
        <v>105039</v>
      </c>
      <c r="C2812" s="29" t="s">
        <v>2605</v>
      </c>
      <c r="D2812" s="31" t="s">
        <v>42</v>
      </c>
      <c r="E2812" s="31" t="s">
        <v>43</v>
      </c>
      <c r="F2812" s="33">
        <v>46.89</v>
      </c>
    </row>
    <row r="2813" spans="2:6" outlineLevel="1" x14ac:dyDescent="0.25">
      <c r="B2813" s="31">
        <v>105040</v>
      </c>
      <c r="C2813" s="29" t="s">
        <v>2606</v>
      </c>
      <c r="D2813" s="31" t="s">
        <v>42</v>
      </c>
      <c r="E2813" s="31" t="s">
        <v>43</v>
      </c>
      <c r="F2813" s="33">
        <v>31.71</v>
      </c>
    </row>
    <row r="2814" spans="2:6" outlineLevel="1" x14ac:dyDescent="0.25">
      <c r="B2814" s="31">
        <v>97733</v>
      </c>
      <c r="C2814" s="29" t="s">
        <v>2607</v>
      </c>
      <c r="D2814" s="31" t="s">
        <v>321</v>
      </c>
      <c r="E2814" s="31" t="s">
        <v>43</v>
      </c>
      <c r="F2814" s="33">
        <v>3401.9</v>
      </c>
    </row>
    <row r="2815" spans="2:6" outlineLevel="1" x14ac:dyDescent="0.25">
      <c r="B2815" s="31">
        <v>97734</v>
      </c>
      <c r="C2815" s="29" t="s">
        <v>2608</v>
      </c>
      <c r="D2815" s="31" t="s">
        <v>321</v>
      </c>
      <c r="E2815" s="31" t="s">
        <v>43</v>
      </c>
      <c r="F2815" s="33">
        <v>2965.72</v>
      </c>
    </row>
    <row r="2816" spans="2:6" outlineLevel="1" x14ac:dyDescent="0.25">
      <c r="B2816" s="31">
        <v>97735</v>
      </c>
      <c r="C2816" s="29" t="s">
        <v>2609</v>
      </c>
      <c r="D2816" s="31" t="s">
        <v>321</v>
      </c>
      <c r="E2816" s="31" t="s">
        <v>43</v>
      </c>
      <c r="F2816" s="33">
        <v>2464.09</v>
      </c>
    </row>
    <row r="2817" spans="2:6" outlineLevel="1" x14ac:dyDescent="0.25">
      <c r="B2817" s="31">
        <v>97736</v>
      </c>
      <c r="C2817" s="29" t="s">
        <v>2610</v>
      </c>
      <c r="D2817" s="31" t="s">
        <v>321</v>
      </c>
      <c r="E2817" s="31" t="s">
        <v>43</v>
      </c>
      <c r="F2817" s="33">
        <v>1597.86</v>
      </c>
    </row>
    <row r="2818" spans="2:6" outlineLevel="1" x14ac:dyDescent="0.25">
      <c r="B2818" s="31">
        <v>97737</v>
      </c>
      <c r="C2818" s="29" t="s">
        <v>2611</v>
      </c>
      <c r="D2818" s="31" t="s">
        <v>321</v>
      </c>
      <c r="E2818" s="31" t="s">
        <v>43</v>
      </c>
      <c r="F2818" s="33">
        <v>3318.88</v>
      </c>
    </row>
    <row r="2819" spans="2:6" outlineLevel="1" x14ac:dyDescent="0.25">
      <c r="B2819" s="31">
        <v>97738</v>
      </c>
      <c r="C2819" s="29" t="s">
        <v>14326</v>
      </c>
      <c r="D2819" s="31" t="s">
        <v>321</v>
      </c>
      <c r="E2819" s="31" t="s">
        <v>43</v>
      </c>
      <c r="F2819" s="33">
        <v>4135.22</v>
      </c>
    </row>
    <row r="2820" spans="2:6" outlineLevel="1" x14ac:dyDescent="0.25">
      <c r="B2820" s="31">
        <v>97739</v>
      </c>
      <c r="C2820" s="29" t="s">
        <v>2612</v>
      </c>
      <c r="D2820" s="31" t="s">
        <v>321</v>
      </c>
      <c r="E2820" s="31" t="s">
        <v>43</v>
      </c>
      <c r="F2820" s="33">
        <v>3046.2</v>
      </c>
    </row>
    <row r="2821" spans="2:6" outlineLevel="1" x14ac:dyDescent="0.25">
      <c r="B2821" s="31">
        <v>97740</v>
      </c>
      <c r="C2821" s="29" t="s">
        <v>2613</v>
      </c>
      <c r="D2821" s="31" t="s">
        <v>321</v>
      </c>
      <c r="E2821" s="31" t="s">
        <v>43</v>
      </c>
      <c r="F2821" s="33">
        <v>2284.02</v>
      </c>
    </row>
    <row r="2822" spans="2:6" outlineLevel="1" x14ac:dyDescent="0.25">
      <c r="B2822" s="31">
        <v>98615</v>
      </c>
      <c r="C2822" s="29" t="s">
        <v>2614</v>
      </c>
      <c r="D2822" s="31" t="s">
        <v>6</v>
      </c>
      <c r="E2822" s="31" t="s">
        <v>43</v>
      </c>
      <c r="F2822" s="33">
        <v>175.22</v>
      </c>
    </row>
    <row r="2823" spans="2:6" outlineLevel="1" x14ac:dyDescent="0.25">
      <c r="B2823" s="31">
        <v>98616</v>
      </c>
      <c r="C2823" s="29" t="s">
        <v>2615</v>
      </c>
      <c r="D2823" s="31" t="s">
        <v>6</v>
      </c>
      <c r="E2823" s="31" t="s">
        <v>43</v>
      </c>
      <c r="F2823" s="33">
        <v>142.47999999999999</v>
      </c>
    </row>
    <row r="2824" spans="2:6" outlineLevel="1" x14ac:dyDescent="0.25">
      <c r="B2824" s="31">
        <v>98617</v>
      </c>
      <c r="C2824" s="29" t="s">
        <v>2616</v>
      </c>
      <c r="D2824" s="31" t="s">
        <v>6</v>
      </c>
      <c r="E2824" s="31" t="s">
        <v>43</v>
      </c>
      <c r="F2824" s="33">
        <v>133.63</v>
      </c>
    </row>
    <row r="2825" spans="2:6" outlineLevel="1" x14ac:dyDescent="0.25">
      <c r="B2825" s="31">
        <v>98618</v>
      </c>
      <c r="C2825" s="29" t="s">
        <v>2617</v>
      </c>
      <c r="D2825" s="31" t="s">
        <v>6</v>
      </c>
      <c r="E2825" s="31" t="s">
        <v>43</v>
      </c>
      <c r="F2825" s="33">
        <v>182.48</v>
      </c>
    </row>
    <row r="2826" spans="2:6" outlineLevel="1" x14ac:dyDescent="0.25">
      <c r="B2826" s="31">
        <v>98619</v>
      </c>
      <c r="C2826" s="29" t="s">
        <v>2618</v>
      </c>
      <c r="D2826" s="31" t="s">
        <v>6</v>
      </c>
      <c r="E2826" s="31" t="s">
        <v>43</v>
      </c>
      <c r="F2826" s="33">
        <v>169.04</v>
      </c>
    </row>
    <row r="2827" spans="2:6" outlineLevel="1" x14ac:dyDescent="0.25">
      <c r="B2827" s="31">
        <v>98620</v>
      </c>
      <c r="C2827" s="29" t="s">
        <v>2619</v>
      </c>
      <c r="D2827" s="31" t="s">
        <v>6</v>
      </c>
      <c r="E2827" s="31" t="s">
        <v>43</v>
      </c>
      <c r="F2827" s="33">
        <v>162.26</v>
      </c>
    </row>
    <row r="2828" spans="2:6" outlineLevel="1" x14ac:dyDescent="0.25">
      <c r="B2828" s="31">
        <v>98621</v>
      </c>
      <c r="C2828" s="29" t="s">
        <v>2620</v>
      </c>
      <c r="D2828" s="31" t="s">
        <v>6</v>
      </c>
      <c r="E2828" s="31" t="s">
        <v>43</v>
      </c>
      <c r="F2828" s="33">
        <v>210.69</v>
      </c>
    </row>
    <row r="2829" spans="2:6" outlineLevel="1" x14ac:dyDescent="0.25">
      <c r="B2829" s="31">
        <v>98622</v>
      </c>
      <c r="C2829" s="29" t="s">
        <v>2621</v>
      </c>
      <c r="D2829" s="31" t="s">
        <v>6</v>
      </c>
      <c r="E2829" s="31" t="s">
        <v>43</v>
      </c>
      <c r="F2829" s="33">
        <v>199.86</v>
      </c>
    </row>
    <row r="2830" spans="2:6" outlineLevel="1" x14ac:dyDescent="0.25">
      <c r="B2830" s="31">
        <v>98623</v>
      </c>
      <c r="C2830" s="29" t="s">
        <v>2622</v>
      </c>
      <c r="D2830" s="31" t="s">
        <v>6</v>
      </c>
      <c r="E2830" s="31" t="s">
        <v>43</v>
      </c>
      <c r="F2830" s="33">
        <v>194.32</v>
      </c>
    </row>
    <row r="2831" spans="2:6" outlineLevel="1" x14ac:dyDescent="0.25">
      <c r="B2831" s="31">
        <v>98624</v>
      </c>
      <c r="C2831" s="29" t="s">
        <v>2623</v>
      </c>
      <c r="D2831" s="31" t="s">
        <v>6</v>
      </c>
      <c r="E2831" s="31" t="s">
        <v>43</v>
      </c>
      <c r="F2831" s="33">
        <v>240.68</v>
      </c>
    </row>
    <row r="2832" spans="2:6" outlineLevel="1" x14ac:dyDescent="0.25">
      <c r="B2832" s="31">
        <v>98625</v>
      </c>
      <c r="C2832" s="29" t="s">
        <v>2624</v>
      </c>
      <c r="D2832" s="31" t="s">
        <v>6</v>
      </c>
      <c r="E2832" s="31" t="s">
        <v>43</v>
      </c>
      <c r="F2832" s="33">
        <v>231.51</v>
      </c>
    </row>
    <row r="2833" spans="2:6" outlineLevel="1" x14ac:dyDescent="0.25">
      <c r="B2833" s="31">
        <v>98626</v>
      </c>
      <c r="C2833" s="29" t="s">
        <v>2625</v>
      </c>
      <c r="D2833" s="31" t="s">
        <v>6</v>
      </c>
      <c r="E2833" s="31" t="s">
        <v>43</v>
      </c>
      <c r="F2833" s="33">
        <v>226.71</v>
      </c>
    </row>
    <row r="2834" spans="2:6" outlineLevel="1" x14ac:dyDescent="0.25">
      <c r="B2834" s="31">
        <v>98655</v>
      </c>
      <c r="C2834" s="29" t="s">
        <v>2626</v>
      </c>
      <c r="D2834" s="31" t="s">
        <v>42</v>
      </c>
      <c r="E2834" s="31" t="s">
        <v>43</v>
      </c>
      <c r="F2834" s="33">
        <v>743.25</v>
      </c>
    </row>
    <row r="2835" spans="2:6" outlineLevel="1" x14ac:dyDescent="0.25">
      <c r="B2835" s="31">
        <v>98656</v>
      </c>
      <c r="C2835" s="29" t="s">
        <v>2627</v>
      </c>
      <c r="D2835" s="31" t="s">
        <v>42</v>
      </c>
      <c r="E2835" s="31" t="s">
        <v>43</v>
      </c>
      <c r="F2835" s="33">
        <v>756.42</v>
      </c>
    </row>
    <row r="2836" spans="2:6" outlineLevel="1" x14ac:dyDescent="0.25">
      <c r="B2836" s="31">
        <v>98657</v>
      </c>
      <c r="C2836" s="29" t="s">
        <v>2628</v>
      </c>
      <c r="D2836" s="31" t="s">
        <v>42</v>
      </c>
      <c r="E2836" s="31" t="s">
        <v>43</v>
      </c>
      <c r="F2836" s="33">
        <v>769.6</v>
      </c>
    </row>
    <row r="2837" spans="2:6" outlineLevel="1" x14ac:dyDescent="0.25">
      <c r="B2837" s="31">
        <v>98658</v>
      </c>
      <c r="C2837" s="29" t="s">
        <v>2629</v>
      </c>
      <c r="D2837" s="31" t="s">
        <v>42</v>
      </c>
      <c r="E2837" s="31" t="s">
        <v>43</v>
      </c>
      <c r="F2837" s="33">
        <v>782.76</v>
      </c>
    </row>
    <row r="2838" spans="2:6" outlineLevel="1" x14ac:dyDescent="0.25">
      <c r="B2838" s="31">
        <v>98659</v>
      </c>
      <c r="C2838" s="29" t="s">
        <v>2630</v>
      </c>
      <c r="D2838" s="31" t="s">
        <v>42</v>
      </c>
      <c r="E2838" s="31" t="s">
        <v>43</v>
      </c>
      <c r="F2838" s="33">
        <v>809.09</v>
      </c>
    </row>
    <row r="2839" spans="2:6" outlineLevel="1" x14ac:dyDescent="0.25">
      <c r="B2839" s="31">
        <v>98746</v>
      </c>
      <c r="C2839" s="29" t="s">
        <v>2631</v>
      </c>
      <c r="D2839" s="31" t="s">
        <v>42</v>
      </c>
      <c r="E2839" s="31" t="s">
        <v>45</v>
      </c>
      <c r="F2839" s="33">
        <v>63.25</v>
      </c>
    </row>
    <row r="2840" spans="2:6" outlineLevel="1" x14ac:dyDescent="0.25">
      <c r="B2840" s="31">
        <v>98749</v>
      </c>
      <c r="C2840" s="29" t="s">
        <v>2632</v>
      </c>
      <c r="D2840" s="31" t="s">
        <v>42</v>
      </c>
      <c r="E2840" s="31" t="s">
        <v>45</v>
      </c>
      <c r="F2840" s="33">
        <v>76.08</v>
      </c>
    </row>
    <row r="2841" spans="2:6" outlineLevel="1" x14ac:dyDescent="0.25">
      <c r="B2841" s="31">
        <v>98750</v>
      </c>
      <c r="C2841" s="29" t="s">
        <v>2633</v>
      </c>
      <c r="D2841" s="31" t="s">
        <v>42</v>
      </c>
      <c r="E2841" s="31" t="s">
        <v>45</v>
      </c>
      <c r="F2841" s="33">
        <v>91.65</v>
      </c>
    </row>
    <row r="2842" spans="2:6" outlineLevel="1" x14ac:dyDescent="0.25">
      <c r="B2842" s="31">
        <v>98751</v>
      </c>
      <c r="C2842" s="29" t="s">
        <v>2634</v>
      </c>
      <c r="D2842" s="31" t="s">
        <v>42</v>
      </c>
      <c r="E2842" s="31" t="s">
        <v>45</v>
      </c>
      <c r="F2842" s="33">
        <v>132.32</v>
      </c>
    </row>
    <row r="2843" spans="2:6" outlineLevel="1" x14ac:dyDescent="0.25">
      <c r="B2843" s="31">
        <v>98752</v>
      </c>
      <c r="C2843" s="29" t="s">
        <v>2635</v>
      </c>
      <c r="D2843" s="31" t="s">
        <v>42</v>
      </c>
      <c r="E2843" s="31" t="s">
        <v>45</v>
      </c>
      <c r="F2843" s="33">
        <v>181.36</v>
      </c>
    </row>
    <row r="2844" spans="2:6" outlineLevel="1" x14ac:dyDescent="0.25">
      <c r="B2844" s="31">
        <v>98753</v>
      </c>
      <c r="C2844" s="29" t="s">
        <v>2636</v>
      </c>
      <c r="D2844" s="31" t="s">
        <v>42</v>
      </c>
      <c r="E2844" s="31" t="s">
        <v>45</v>
      </c>
      <c r="F2844" s="33">
        <v>242.4</v>
      </c>
    </row>
    <row r="2845" spans="2:6" outlineLevel="1" x14ac:dyDescent="0.25">
      <c r="B2845" s="31">
        <v>100763</v>
      </c>
      <c r="C2845" s="29" t="s">
        <v>2637</v>
      </c>
      <c r="D2845" s="31" t="s">
        <v>1393</v>
      </c>
      <c r="E2845" s="31" t="s">
        <v>43</v>
      </c>
      <c r="F2845" s="33">
        <v>15.6</v>
      </c>
    </row>
    <row r="2846" spans="2:6" outlineLevel="1" x14ac:dyDescent="0.25">
      <c r="B2846" s="31">
        <v>100764</v>
      </c>
      <c r="C2846" s="29" t="s">
        <v>2638</v>
      </c>
      <c r="D2846" s="31" t="s">
        <v>1393</v>
      </c>
      <c r="E2846" s="31" t="s">
        <v>43</v>
      </c>
      <c r="F2846" s="33">
        <v>15.3</v>
      </c>
    </row>
    <row r="2847" spans="2:6" outlineLevel="1" x14ac:dyDescent="0.25">
      <c r="B2847" s="31">
        <v>100765</v>
      </c>
      <c r="C2847" s="29" t="s">
        <v>2639</v>
      </c>
      <c r="D2847" s="31" t="s">
        <v>1393</v>
      </c>
      <c r="E2847" s="31" t="s">
        <v>43</v>
      </c>
      <c r="F2847" s="33">
        <v>13.92</v>
      </c>
    </row>
    <row r="2848" spans="2:6" outlineLevel="1" x14ac:dyDescent="0.25">
      <c r="B2848" s="31">
        <v>100766</v>
      </c>
      <c r="C2848" s="29" t="s">
        <v>2640</v>
      </c>
      <c r="D2848" s="31" t="s">
        <v>1393</v>
      </c>
      <c r="E2848" s="31" t="s">
        <v>43</v>
      </c>
      <c r="F2848" s="33">
        <v>14.04</v>
      </c>
    </row>
    <row r="2849" spans="2:6" outlineLevel="1" x14ac:dyDescent="0.25">
      <c r="B2849" s="31">
        <v>100767</v>
      </c>
      <c r="C2849" s="29" t="s">
        <v>2641</v>
      </c>
      <c r="D2849" s="31" t="s">
        <v>1393</v>
      </c>
      <c r="E2849" s="31" t="s">
        <v>43</v>
      </c>
      <c r="F2849" s="33">
        <v>16.13</v>
      </c>
    </row>
    <row r="2850" spans="2:6" outlineLevel="1" x14ac:dyDescent="0.25">
      <c r="B2850" s="31">
        <v>100768</v>
      </c>
      <c r="C2850" s="29" t="s">
        <v>2642</v>
      </c>
      <c r="D2850" s="31" t="s">
        <v>1393</v>
      </c>
      <c r="E2850" s="31" t="s">
        <v>43</v>
      </c>
      <c r="F2850" s="33">
        <v>15.28</v>
      </c>
    </row>
    <row r="2851" spans="2:6" outlineLevel="1" x14ac:dyDescent="0.25">
      <c r="B2851" s="31">
        <v>100769</v>
      </c>
      <c r="C2851" s="29" t="s">
        <v>2643</v>
      </c>
      <c r="D2851" s="31" t="s">
        <v>1393</v>
      </c>
      <c r="E2851" s="31" t="s">
        <v>43</v>
      </c>
      <c r="F2851" s="33">
        <v>21.98</v>
      </c>
    </row>
    <row r="2852" spans="2:6" outlineLevel="1" x14ac:dyDescent="0.25">
      <c r="B2852" s="31">
        <v>100770</v>
      </c>
      <c r="C2852" s="29" t="s">
        <v>2644</v>
      </c>
      <c r="D2852" s="31" t="s">
        <v>1393</v>
      </c>
      <c r="E2852" s="31" t="s">
        <v>43</v>
      </c>
      <c r="F2852" s="33">
        <v>20.89</v>
      </c>
    </row>
    <row r="2853" spans="2:6" outlineLevel="1" x14ac:dyDescent="0.25">
      <c r="B2853" s="31">
        <v>100771</v>
      </c>
      <c r="C2853" s="29" t="s">
        <v>2645</v>
      </c>
      <c r="D2853" s="31" t="s">
        <v>1393</v>
      </c>
      <c r="E2853" s="31" t="s">
        <v>43</v>
      </c>
      <c r="F2853" s="33">
        <v>16.38</v>
      </c>
    </row>
    <row r="2854" spans="2:6" outlineLevel="1" x14ac:dyDescent="0.25">
      <c r="B2854" s="31">
        <v>100772</v>
      </c>
      <c r="C2854" s="29" t="s">
        <v>2646</v>
      </c>
      <c r="D2854" s="31" t="s">
        <v>1393</v>
      </c>
      <c r="E2854" s="31" t="s">
        <v>43</v>
      </c>
      <c r="F2854" s="33">
        <v>15.41</v>
      </c>
    </row>
    <row r="2855" spans="2:6" outlineLevel="1" x14ac:dyDescent="0.25">
      <c r="B2855" s="31">
        <v>100773</v>
      </c>
      <c r="C2855" s="29" t="s">
        <v>2647</v>
      </c>
      <c r="D2855" s="31" t="s">
        <v>1393</v>
      </c>
      <c r="E2855" s="31" t="s">
        <v>43</v>
      </c>
      <c r="F2855" s="33">
        <v>18.899999999999999</v>
      </c>
    </row>
    <row r="2856" spans="2:6" outlineLevel="1" x14ac:dyDescent="0.25">
      <c r="B2856" s="31">
        <v>100774</v>
      </c>
      <c r="C2856" s="29" t="s">
        <v>2648</v>
      </c>
      <c r="D2856" s="31" t="s">
        <v>1393</v>
      </c>
      <c r="E2856" s="31" t="s">
        <v>43</v>
      </c>
      <c r="F2856" s="33">
        <v>11.3</v>
      </c>
    </row>
    <row r="2857" spans="2:6" outlineLevel="1" x14ac:dyDescent="0.25">
      <c r="B2857" s="31">
        <v>100775</v>
      </c>
      <c r="C2857" s="29" t="s">
        <v>2649</v>
      </c>
      <c r="D2857" s="31" t="s">
        <v>1393</v>
      </c>
      <c r="E2857" s="31" t="s">
        <v>43</v>
      </c>
      <c r="F2857" s="33">
        <v>12.69</v>
      </c>
    </row>
    <row r="2858" spans="2:6" outlineLevel="1" x14ac:dyDescent="0.25">
      <c r="B2858" s="31">
        <v>100776</v>
      </c>
      <c r="C2858" s="29" t="s">
        <v>2650</v>
      </c>
      <c r="D2858" s="31" t="s">
        <v>1393</v>
      </c>
      <c r="E2858" s="31" t="s">
        <v>43</v>
      </c>
      <c r="F2858" s="33">
        <v>19.04</v>
      </c>
    </row>
    <row r="2859" spans="2:6" outlineLevel="1" x14ac:dyDescent="0.25">
      <c r="B2859" s="31">
        <v>100777</v>
      </c>
      <c r="C2859" s="29" t="s">
        <v>2651</v>
      </c>
      <c r="D2859" s="31" t="s">
        <v>1393</v>
      </c>
      <c r="E2859" s="31" t="s">
        <v>43</v>
      </c>
      <c r="F2859" s="33">
        <v>11.25</v>
      </c>
    </row>
    <row r="2860" spans="2:6" outlineLevel="1" x14ac:dyDescent="0.25">
      <c r="B2860" s="31">
        <v>100778</v>
      </c>
      <c r="C2860" s="29" t="s">
        <v>2652</v>
      </c>
      <c r="D2860" s="31" t="s">
        <v>1393</v>
      </c>
      <c r="E2860" s="31" t="s">
        <v>43</v>
      </c>
      <c r="F2860" s="33">
        <v>12.67</v>
      </c>
    </row>
    <row r="2861" spans="2:6" outlineLevel="1" x14ac:dyDescent="0.25">
      <c r="B2861" s="31">
        <v>103795</v>
      </c>
      <c r="C2861" s="29" t="s">
        <v>2653</v>
      </c>
      <c r="D2861" s="31" t="s">
        <v>6</v>
      </c>
      <c r="E2861" s="31" t="s">
        <v>45</v>
      </c>
      <c r="F2861" s="33">
        <v>95.09</v>
      </c>
    </row>
    <row r="2862" spans="2:6" outlineLevel="1" x14ac:dyDescent="0.25">
      <c r="B2862" s="31">
        <v>103796</v>
      </c>
      <c r="C2862" s="29" t="s">
        <v>2654</v>
      </c>
      <c r="D2862" s="31" t="s">
        <v>6</v>
      </c>
      <c r="E2862" s="31" t="s">
        <v>45</v>
      </c>
      <c r="F2862" s="33">
        <v>71.849999999999994</v>
      </c>
    </row>
    <row r="2863" spans="2:6" outlineLevel="1" x14ac:dyDescent="0.25">
      <c r="B2863" s="31">
        <v>103797</v>
      </c>
      <c r="C2863" s="29" t="s">
        <v>2655</v>
      </c>
      <c r="D2863" s="31" t="s">
        <v>1393</v>
      </c>
      <c r="E2863" s="31" t="s">
        <v>45</v>
      </c>
      <c r="F2863" s="33">
        <v>17.440000000000001</v>
      </c>
    </row>
    <row r="2864" spans="2:6" outlineLevel="1" x14ac:dyDescent="0.25">
      <c r="B2864" s="31">
        <v>103798</v>
      </c>
      <c r="C2864" s="29" t="s">
        <v>2656</v>
      </c>
      <c r="D2864" s="31" t="s">
        <v>321</v>
      </c>
      <c r="E2864" s="31" t="s">
        <v>43</v>
      </c>
      <c r="F2864" s="33">
        <v>856.01</v>
      </c>
    </row>
    <row r="2865" spans="2:6" outlineLevel="1" x14ac:dyDescent="0.25">
      <c r="B2865" s="31">
        <v>103799</v>
      </c>
      <c r="C2865" s="29" t="s">
        <v>2657</v>
      </c>
      <c r="D2865" s="31" t="s">
        <v>321</v>
      </c>
      <c r="E2865" s="31" t="s">
        <v>45</v>
      </c>
      <c r="F2865" s="33">
        <v>475.4</v>
      </c>
    </row>
    <row r="2866" spans="2:6" outlineLevel="1" x14ac:dyDescent="0.25">
      <c r="B2866" s="31">
        <v>103800</v>
      </c>
      <c r="C2866" s="29" t="s">
        <v>2658</v>
      </c>
      <c r="D2866" s="31" t="s">
        <v>321</v>
      </c>
      <c r="E2866" s="31" t="s">
        <v>45</v>
      </c>
      <c r="F2866" s="33">
        <v>560.85</v>
      </c>
    </row>
    <row r="2867" spans="2:6" outlineLevel="1" x14ac:dyDescent="0.25">
      <c r="B2867" s="31">
        <v>103801</v>
      </c>
      <c r="C2867" s="29" t="s">
        <v>2659</v>
      </c>
      <c r="D2867" s="31" t="s">
        <v>321</v>
      </c>
      <c r="E2867" s="31" t="s">
        <v>43</v>
      </c>
      <c r="F2867" s="33">
        <v>709.44</v>
      </c>
    </row>
    <row r="2868" spans="2:6" outlineLevel="1" x14ac:dyDescent="0.25">
      <c r="B2868" s="31">
        <v>103925</v>
      </c>
      <c r="C2868" s="29" t="s">
        <v>2660</v>
      </c>
      <c r="D2868" s="31" t="s">
        <v>321</v>
      </c>
      <c r="E2868" s="31" t="s">
        <v>43</v>
      </c>
      <c r="F2868" s="33">
        <v>2005</v>
      </c>
    </row>
    <row r="2869" spans="2:6" outlineLevel="1" x14ac:dyDescent="0.25">
      <c r="B2869" s="31">
        <v>103926</v>
      </c>
      <c r="C2869" s="29" t="s">
        <v>2661</v>
      </c>
      <c r="D2869" s="31" t="s">
        <v>321</v>
      </c>
      <c r="E2869" s="31" t="s">
        <v>43</v>
      </c>
      <c r="F2869" s="33">
        <v>1648.09</v>
      </c>
    </row>
    <row r="2870" spans="2:6" outlineLevel="1" x14ac:dyDescent="0.25">
      <c r="B2870" s="31">
        <v>103928</v>
      </c>
      <c r="C2870" s="29" t="s">
        <v>2662</v>
      </c>
      <c r="D2870" s="31" t="s">
        <v>321</v>
      </c>
      <c r="E2870" s="31" t="s">
        <v>45</v>
      </c>
      <c r="F2870" s="33">
        <v>560.85</v>
      </c>
    </row>
    <row r="2871" spans="2:6" outlineLevel="1" x14ac:dyDescent="0.25">
      <c r="B2871" s="31">
        <v>103929</v>
      </c>
      <c r="C2871" s="29" t="s">
        <v>2663</v>
      </c>
      <c r="D2871" s="31" t="s">
        <v>321</v>
      </c>
      <c r="E2871" s="31" t="s">
        <v>43</v>
      </c>
      <c r="F2871" s="33">
        <v>1428.01</v>
      </c>
    </row>
    <row r="2872" spans="2:6" outlineLevel="1" x14ac:dyDescent="0.25">
      <c r="B2872" s="31">
        <v>103930</v>
      </c>
      <c r="C2872" s="29" t="s">
        <v>2664</v>
      </c>
      <c r="D2872" s="31" t="s">
        <v>321</v>
      </c>
      <c r="E2872" s="31" t="s">
        <v>43</v>
      </c>
      <c r="F2872" s="33">
        <v>879.62</v>
      </c>
    </row>
    <row r="2873" spans="2:6" outlineLevel="1" x14ac:dyDescent="0.25">
      <c r="B2873" s="31">
        <v>103931</v>
      </c>
      <c r="C2873" s="29" t="s">
        <v>2665</v>
      </c>
      <c r="D2873" s="31" t="s">
        <v>321</v>
      </c>
      <c r="E2873" s="31" t="s">
        <v>43</v>
      </c>
      <c r="F2873" s="33">
        <v>639.70000000000005</v>
      </c>
    </row>
    <row r="2874" spans="2:6" outlineLevel="1" x14ac:dyDescent="0.25">
      <c r="B2874" s="31">
        <v>103932</v>
      </c>
      <c r="C2874" s="29" t="s">
        <v>2666</v>
      </c>
      <c r="D2874" s="31" t="s">
        <v>321</v>
      </c>
      <c r="E2874" s="31" t="s">
        <v>43</v>
      </c>
      <c r="F2874" s="33">
        <v>604.54</v>
      </c>
    </row>
    <row r="2875" spans="2:6" outlineLevel="1" x14ac:dyDescent="0.25">
      <c r="B2875" s="31">
        <v>103933</v>
      </c>
      <c r="C2875" s="29" t="s">
        <v>2667</v>
      </c>
      <c r="D2875" s="31" t="s">
        <v>321</v>
      </c>
      <c r="E2875" s="31" t="s">
        <v>43</v>
      </c>
      <c r="F2875" s="33">
        <v>1871.17</v>
      </c>
    </row>
    <row r="2876" spans="2:6" outlineLevel="1" x14ac:dyDescent="0.25">
      <c r="B2876" s="31">
        <v>105041</v>
      </c>
      <c r="C2876" s="29" t="s">
        <v>2668</v>
      </c>
      <c r="D2876" s="31" t="s">
        <v>42</v>
      </c>
      <c r="E2876" s="31" t="s">
        <v>43</v>
      </c>
      <c r="F2876" s="33">
        <v>58.46</v>
      </c>
    </row>
    <row r="2877" spans="2:6" outlineLevel="1" x14ac:dyDescent="0.25">
      <c r="B2877" s="31">
        <v>105042</v>
      </c>
      <c r="C2877" s="29" t="s">
        <v>2669</v>
      </c>
      <c r="D2877" s="31" t="s">
        <v>42</v>
      </c>
      <c r="E2877" s="31" t="s">
        <v>45</v>
      </c>
      <c r="F2877" s="33">
        <v>70.459999999999994</v>
      </c>
    </row>
    <row r="2878" spans="2:6" outlineLevel="1" x14ac:dyDescent="0.25">
      <c r="B2878" s="31">
        <v>105045</v>
      </c>
      <c r="C2878" s="29" t="s">
        <v>2670</v>
      </c>
      <c r="D2878" s="31" t="s">
        <v>42</v>
      </c>
      <c r="E2878" s="31" t="s">
        <v>43</v>
      </c>
      <c r="F2878" s="33">
        <v>68.599999999999994</v>
      </c>
    </row>
    <row r="2879" spans="2:6" outlineLevel="1" x14ac:dyDescent="0.25">
      <c r="B2879" s="31">
        <v>105046</v>
      </c>
      <c r="C2879" s="29" t="s">
        <v>2671</v>
      </c>
      <c r="D2879" s="31" t="s">
        <v>42</v>
      </c>
      <c r="E2879" s="31" t="s">
        <v>45</v>
      </c>
      <c r="F2879" s="33">
        <v>60.74</v>
      </c>
    </row>
    <row r="2880" spans="2:6" outlineLevel="1" x14ac:dyDescent="0.25">
      <c r="B2880" s="31">
        <v>105050</v>
      </c>
      <c r="C2880" s="29" t="s">
        <v>2672</v>
      </c>
      <c r="D2880" s="31" t="s">
        <v>42</v>
      </c>
      <c r="E2880" s="31" t="s">
        <v>45</v>
      </c>
      <c r="F2880" s="33">
        <v>233.48</v>
      </c>
    </row>
    <row r="2881" spans="2:6" outlineLevel="1" x14ac:dyDescent="0.25">
      <c r="B2881" s="31">
        <v>105053</v>
      </c>
      <c r="C2881" s="29" t="s">
        <v>2673</v>
      </c>
      <c r="D2881" s="31" t="s">
        <v>42</v>
      </c>
      <c r="E2881" s="31" t="s">
        <v>45</v>
      </c>
      <c r="F2881" s="33">
        <v>223.88</v>
      </c>
    </row>
    <row r="2882" spans="2:6" outlineLevel="1" x14ac:dyDescent="0.25">
      <c r="B2882" s="31">
        <v>105056</v>
      </c>
      <c r="C2882" s="29" t="s">
        <v>2674</v>
      </c>
      <c r="D2882" s="31" t="s">
        <v>42</v>
      </c>
      <c r="E2882" s="31" t="s">
        <v>45</v>
      </c>
      <c r="F2882" s="33">
        <v>325.25</v>
      </c>
    </row>
    <row r="2883" spans="2:6" outlineLevel="1" x14ac:dyDescent="0.25">
      <c r="B2883" s="31">
        <v>105058</v>
      </c>
      <c r="C2883" s="29" t="s">
        <v>2675</v>
      </c>
      <c r="D2883" s="31" t="s">
        <v>42</v>
      </c>
      <c r="E2883" s="31" t="s">
        <v>45</v>
      </c>
      <c r="F2883" s="33">
        <v>316.29000000000002</v>
      </c>
    </row>
    <row r="2884" spans="2:6" outlineLevel="1" x14ac:dyDescent="0.25">
      <c r="B2884" s="31">
        <v>105061</v>
      </c>
      <c r="C2884" s="29" t="s">
        <v>2676</v>
      </c>
      <c r="D2884" s="31" t="s">
        <v>42</v>
      </c>
      <c r="E2884" s="31" t="s">
        <v>45</v>
      </c>
      <c r="F2884" s="33">
        <v>87.27</v>
      </c>
    </row>
    <row r="2885" spans="2:6" outlineLevel="1" x14ac:dyDescent="0.25">
      <c r="B2885" s="31">
        <v>105064</v>
      </c>
      <c r="C2885" s="29" t="s">
        <v>2677</v>
      </c>
      <c r="D2885" s="31" t="s">
        <v>42</v>
      </c>
      <c r="E2885" s="31" t="s">
        <v>45</v>
      </c>
      <c r="F2885" s="33">
        <v>74.97</v>
      </c>
    </row>
    <row r="2886" spans="2:6" outlineLevel="1" x14ac:dyDescent="0.25">
      <c r="B2886" s="31">
        <v>105068</v>
      </c>
      <c r="C2886" s="29" t="s">
        <v>2678</v>
      </c>
      <c r="D2886" s="31" t="s">
        <v>42</v>
      </c>
      <c r="E2886" s="31" t="s">
        <v>45</v>
      </c>
      <c r="F2886" s="33">
        <v>142.4</v>
      </c>
    </row>
    <row r="2887" spans="2:6" outlineLevel="1" x14ac:dyDescent="0.25">
      <c r="B2887" s="31">
        <v>105071</v>
      </c>
      <c r="C2887" s="29" t="s">
        <v>2679</v>
      </c>
      <c r="D2887" s="31" t="s">
        <v>42</v>
      </c>
      <c r="E2887" s="31" t="s">
        <v>45</v>
      </c>
      <c r="F2887" s="33">
        <v>130.11000000000001</v>
      </c>
    </row>
    <row r="2888" spans="2:6" outlineLevel="1" x14ac:dyDescent="0.25">
      <c r="B2888" s="31">
        <v>105074</v>
      </c>
      <c r="C2888" s="29" t="s">
        <v>2680</v>
      </c>
      <c r="D2888" s="31" t="s">
        <v>42</v>
      </c>
      <c r="E2888" s="31" t="s">
        <v>45</v>
      </c>
      <c r="F2888" s="33">
        <v>219.56</v>
      </c>
    </row>
    <row r="2889" spans="2:6" outlineLevel="1" x14ac:dyDescent="0.25">
      <c r="B2889" s="31">
        <v>105077</v>
      </c>
      <c r="C2889" s="29" t="s">
        <v>2681</v>
      </c>
      <c r="D2889" s="31" t="s">
        <v>42</v>
      </c>
      <c r="E2889" s="31" t="s">
        <v>45</v>
      </c>
      <c r="F2889" s="33">
        <v>207.32</v>
      </c>
    </row>
    <row r="2890" spans="2:6" outlineLevel="1" x14ac:dyDescent="0.25">
      <c r="B2890" s="31">
        <v>105080</v>
      </c>
      <c r="C2890" s="29" t="s">
        <v>2682</v>
      </c>
      <c r="D2890" s="31" t="s">
        <v>42</v>
      </c>
      <c r="E2890" s="31" t="s">
        <v>43</v>
      </c>
      <c r="F2890" s="33">
        <v>58.89</v>
      </c>
    </row>
    <row r="2891" spans="2:6" outlineLevel="1" x14ac:dyDescent="0.25">
      <c r="B2891" s="31">
        <v>105081</v>
      </c>
      <c r="C2891" s="29" t="s">
        <v>2683</v>
      </c>
      <c r="D2891" s="31" t="s">
        <v>42</v>
      </c>
      <c r="E2891" s="31" t="s">
        <v>43</v>
      </c>
      <c r="F2891" s="33">
        <v>67.64</v>
      </c>
    </row>
    <row r="2892" spans="2:6" outlineLevel="1" x14ac:dyDescent="0.25">
      <c r="B2892" s="31">
        <v>105082</v>
      </c>
      <c r="C2892" s="29" t="s">
        <v>2684</v>
      </c>
      <c r="D2892" s="31" t="s">
        <v>42</v>
      </c>
      <c r="E2892" s="31" t="s">
        <v>43</v>
      </c>
      <c r="F2892" s="33">
        <v>61.25</v>
      </c>
    </row>
    <row r="2893" spans="2:6" outlineLevel="1" x14ac:dyDescent="0.25">
      <c r="B2893" s="31">
        <v>105083</v>
      </c>
      <c r="C2893" s="29" t="s">
        <v>2685</v>
      </c>
      <c r="D2893" s="31" t="s">
        <v>42</v>
      </c>
      <c r="E2893" s="31" t="s">
        <v>43</v>
      </c>
      <c r="F2893" s="33">
        <v>68.72</v>
      </c>
    </row>
    <row r="2894" spans="2:6" outlineLevel="1" x14ac:dyDescent="0.25">
      <c r="B2894" s="31">
        <v>105084</v>
      </c>
      <c r="C2894" s="29" t="s">
        <v>2686</v>
      </c>
      <c r="D2894" s="31" t="s">
        <v>42</v>
      </c>
      <c r="E2894" s="31" t="s">
        <v>43</v>
      </c>
      <c r="F2894" s="33">
        <v>84.54</v>
      </c>
    </row>
    <row r="2895" spans="2:6" outlineLevel="1" x14ac:dyDescent="0.25">
      <c r="B2895" s="31">
        <v>105085</v>
      </c>
      <c r="C2895" s="29" t="s">
        <v>2687</v>
      </c>
      <c r="D2895" s="31" t="s">
        <v>42</v>
      </c>
      <c r="E2895" s="31" t="s">
        <v>43</v>
      </c>
      <c r="F2895" s="33">
        <v>88.22</v>
      </c>
    </row>
    <row r="2896" spans="2:6" outlineLevel="1" x14ac:dyDescent="0.25">
      <c r="B2896" s="31">
        <v>105086</v>
      </c>
      <c r="C2896" s="29" t="s">
        <v>2688</v>
      </c>
      <c r="D2896" s="31" t="s">
        <v>42</v>
      </c>
      <c r="E2896" s="31" t="s">
        <v>43</v>
      </c>
      <c r="F2896" s="33">
        <v>78.81</v>
      </c>
    </row>
    <row r="2897" spans="2:6" outlineLevel="1" x14ac:dyDescent="0.25">
      <c r="B2897" s="31">
        <v>105087</v>
      </c>
      <c r="C2897" s="29" t="s">
        <v>2689</v>
      </c>
      <c r="D2897" s="31" t="s">
        <v>42</v>
      </c>
      <c r="E2897" s="31" t="s">
        <v>43</v>
      </c>
      <c r="F2897" s="33">
        <v>88.14</v>
      </c>
    </row>
    <row r="2898" spans="2:6" outlineLevel="1" x14ac:dyDescent="0.25">
      <c r="B2898" s="31">
        <v>105088</v>
      </c>
      <c r="C2898" s="29" t="s">
        <v>2690</v>
      </c>
      <c r="D2898" s="31" t="s">
        <v>42</v>
      </c>
      <c r="E2898" s="31" t="s">
        <v>43</v>
      </c>
      <c r="F2898" s="33">
        <v>156.66</v>
      </c>
    </row>
    <row r="2899" spans="2:6" outlineLevel="1" x14ac:dyDescent="0.25">
      <c r="B2899" s="31">
        <v>105089</v>
      </c>
      <c r="C2899" s="29" t="s">
        <v>2691</v>
      </c>
      <c r="D2899" s="31" t="s">
        <v>42</v>
      </c>
      <c r="E2899" s="31" t="s">
        <v>43</v>
      </c>
      <c r="F2899" s="33">
        <v>144.85</v>
      </c>
    </row>
    <row r="2900" spans="2:6" outlineLevel="1" x14ac:dyDescent="0.25">
      <c r="B2900" s="31">
        <v>105090</v>
      </c>
      <c r="C2900" s="29" t="s">
        <v>2692</v>
      </c>
      <c r="D2900" s="31" t="s">
        <v>6</v>
      </c>
      <c r="E2900" s="31" t="s">
        <v>43</v>
      </c>
      <c r="F2900" s="33">
        <v>457.32</v>
      </c>
    </row>
    <row r="2901" spans="2:6" outlineLevel="1" x14ac:dyDescent="0.25">
      <c r="B2901" s="31">
        <v>105091</v>
      </c>
      <c r="C2901" s="29" t="s">
        <v>2693</v>
      </c>
      <c r="D2901" s="31" t="s">
        <v>42</v>
      </c>
      <c r="E2901" s="31" t="s">
        <v>43</v>
      </c>
      <c r="F2901" s="33">
        <v>115.48</v>
      </c>
    </row>
    <row r="2902" spans="2:6" outlineLevel="1" x14ac:dyDescent="0.25">
      <c r="B2902" s="31">
        <v>105092</v>
      </c>
      <c r="C2902" s="29" t="s">
        <v>2694</v>
      </c>
      <c r="D2902" s="31" t="s">
        <v>42</v>
      </c>
      <c r="E2902" s="31" t="s">
        <v>43</v>
      </c>
      <c r="F2902" s="33">
        <v>125.33</v>
      </c>
    </row>
    <row r="2903" spans="2:6" outlineLevel="1" x14ac:dyDescent="0.25">
      <c r="B2903" s="31">
        <v>105093</v>
      </c>
      <c r="C2903" s="29" t="s">
        <v>2695</v>
      </c>
      <c r="D2903" s="31" t="s">
        <v>42</v>
      </c>
      <c r="E2903" s="31" t="s">
        <v>43</v>
      </c>
      <c r="F2903" s="33">
        <v>127.15</v>
      </c>
    </row>
    <row r="2904" spans="2:6" outlineLevel="1" x14ac:dyDescent="0.25">
      <c r="B2904" s="31">
        <v>105095</v>
      </c>
      <c r="C2904" s="29" t="s">
        <v>2696</v>
      </c>
      <c r="D2904" s="31" t="s">
        <v>42</v>
      </c>
      <c r="E2904" s="31" t="s">
        <v>45</v>
      </c>
      <c r="F2904" s="33">
        <v>108.61</v>
      </c>
    </row>
    <row r="2905" spans="2:6" outlineLevel="1" x14ac:dyDescent="0.25">
      <c r="B2905" s="31">
        <v>105098</v>
      </c>
      <c r="C2905" s="29" t="s">
        <v>2697</v>
      </c>
      <c r="D2905" s="31" t="s">
        <v>42</v>
      </c>
      <c r="E2905" s="31" t="s">
        <v>45</v>
      </c>
      <c r="F2905" s="33">
        <v>98.91</v>
      </c>
    </row>
    <row r="2906" spans="2:6" outlineLevel="1" x14ac:dyDescent="0.25">
      <c r="B2906" s="31">
        <v>105099</v>
      </c>
      <c r="C2906" s="29" t="s">
        <v>2698</v>
      </c>
      <c r="D2906" s="31" t="s">
        <v>42</v>
      </c>
      <c r="E2906" s="31" t="s">
        <v>43</v>
      </c>
      <c r="F2906" s="33">
        <v>83.43</v>
      </c>
    </row>
    <row r="2907" spans="2:6" outlineLevel="1" x14ac:dyDescent="0.25">
      <c r="B2907" s="31">
        <v>105100</v>
      </c>
      <c r="C2907" s="29" t="s">
        <v>2699</v>
      </c>
      <c r="D2907" s="31" t="s">
        <v>42</v>
      </c>
      <c r="E2907" s="31" t="s">
        <v>43</v>
      </c>
      <c r="F2907" s="33">
        <v>124.07</v>
      </c>
    </row>
    <row r="2908" spans="2:6" outlineLevel="1" x14ac:dyDescent="0.25">
      <c r="B2908" s="31">
        <v>105101</v>
      </c>
      <c r="C2908" s="29" t="s">
        <v>2700</v>
      </c>
      <c r="D2908" s="31" t="s">
        <v>42</v>
      </c>
      <c r="E2908" s="31" t="s">
        <v>43</v>
      </c>
      <c r="F2908" s="33">
        <v>254.19</v>
      </c>
    </row>
    <row r="2909" spans="2:6" outlineLevel="1" x14ac:dyDescent="0.25">
      <c r="B2909" s="31">
        <v>105102</v>
      </c>
      <c r="C2909" s="29" t="s">
        <v>2701</v>
      </c>
      <c r="D2909" s="31" t="s">
        <v>42</v>
      </c>
      <c r="E2909" s="31" t="s">
        <v>43</v>
      </c>
      <c r="F2909" s="33">
        <v>352.78</v>
      </c>
    </row>
    <row r="2910" spans="2:6" outlineLevel="1" x14ac:dyDescent="0.25">
      <c r="B2910" s="31">
        <v>98562</v>
      </c>
      <c r="C2910" s="29" t="s">
        <v>2702</v>
      </c>
      <c r="D2910" s="31" t="s">
        <v>6</v>
      </c>
      <c r="E2910" s="31" t="s">
        <v>45</v>
      </c>
      <c r="F2910" s="33">
        <v>47.96</v>
      </c>
    </row>
    <row r="2911" spans="2:6" outlineLevel="1" x14ac:dyDescent="0.25">
      <c r="B2911" s="31">
        <v>98555</v>
      </c>
      <c r="C2911" s="29" t="s">
        <v>2703</v>
      </c>
      <c r="D2911" s="31" t="s">
        <v>6</v>
      </c>
      <c r="E2911" s="31" t="s">
        <v>45</v>
      </c>
      <c r="F2911" s="33">
        <v>28.37</v>
      </c>
    </row>
    <row r="2912" spans="2:6" outlineLevel="1" x14ac:dyDescent="0.25">
      <c r="B2912" s="31">
        <v>98556</v>
      </c>
      <c r="C2912" s="29" t="s">
        <v>2704</v>
      </c>
      <c r="D2912" s="31" t="s">
        <v>6</v>
      </c>
      <c r="E2912" s="31" t="s">
        <v>43</v>
      </c>
      <c r="F2912" s="33">
        <v>53.83</v>
      </c>
    </row>
    <row r="2913" spans="2:6" outlineLevel="1" x14ac:dyDescent="0.25">
      <c r="B2913" s="31">
        <v>98558</v>
      </c>
      <c r="C2913" s="29" t="s">
        <v>2705</v>
      </c>
      <c r="D2913" s="31" t="s">
        <v>60</v>
      </c>
      <c r="E2913" s="31" t="s">
        <v>43</v>
      </c>
      <c r="F2913" s="33">
        <v>9.11</v>
      </c>
    </row>
    <row r="2914" spans="2:6" outlineLevel="1" x14ac:dyDescent="0.25">
      <c r="B2914" s="31">
        <v>98559</v>
      </c>
      <c r="C2914" s="29" t="s">
        <v>2706</v>
      </c>
      <c r="D2914" s="31" t="s">
        <v>42</v>
      </c>
      <c r="E2914" s="31" t="s">
        <v>43</v>
      </c>
      <c r="F2914" s="33">
        <v>4.93</v>
      </c>
    </row>
    <row r="2915" spans="2:6" outlineLevel="1" x14ac:dyDescent="0.25">
      <c r="B2915" s="31">
        <v>98546</v>
      </c>
      <c r="C2915" s="29" t="s">
        <v>2707</v>
      </c>
      <c r="D2915" s="31" t="s">
        <v>6</v>
      </c>
      <c r="E2915" s="31" t="s">
        <v>43</v>
      </c>
      <c r="F2915" s="33">
        <v>134.93</v>
      </c>
    </row>
    <row r="2916" spans="2:6" outlineLevel="1" x14ac:dyDescent="0.25">
      <c r="B2916" s="31">
        <v>98547</v>
      </c>
      <c r="C2916" s="29" t="s">
        <v>2708</v>
      </c>
      <c r="D2916" s="31" t="s">
        <v>6</v>
      </c>
      <c r="E2916" s="31" t="s">
        <v>43</v>
      </c>
      <c r="F2916" s="33">
        <v>222.31</v>
      </c>
    </row>
    <row r="2917" spans="2:6" outlineLevel="1" x14ac:dyDescent="0.25">
      <c r="B2917" s="31">
        <v>98553</v>
      </c>
      <c r="C2917" s="29" t="s">
        <v>2709</v>
      </c>
      <c r="D2917" s="31" t="s">
        <v>6</v>
      </c>
      <c r="E2917" s="31" t="s">
        <v>45</v>
      </c>
      <c r="F2917" s="33">
        <v>166.17</v>
      </c>
    </row>
    <row r="2918" spans="2:6" outlineLevel="1" x14ac:dyDescent="0.25">
      <c r="B2918" s="31">
        <v>98554</v>
      </c>
      <c r="C2918" s="29" t="s">
        <v>2710</v>
      </c>
      <c r="D2918" s="31" t="s">
        <v>6</v>
      </c>
      <c r="E2918" s="31" t="s">
        <v>45</v>
      </c>
      <c r="F2918" s="33">
        <v>44.01</v>
      </c>
    </row>
    <row r="2919" spans="2:6" outlineLevel="1" x14ac:dyDescent="0.25">
      <c r="B2919" s="31">
        <v>98557</v>
      </c>
      <c r="C2919" s="29" t="s">
        <v>2711</v>
      </c>
      <c r="D2919" s="31" t="s">
        <v>6</v>
      </c>
      <c r="E2919" s="31" t="s">
        <v>43</v>
      </c>
      <c r="F2919" s="33">
        <v>42.71</v>
      </c>
    </row>
    <row r="2920" spans="2:6" outlineLevel="1" x14ac:dyDescent="0.25">
      <c r="B2920" s="31">
        <v>98563</v>
      </c>
      <c r="C2920" s="29" t="s">
        <v>2712</v>
      </c>
      <c r="D2920" s="31" t="s">
        <v>6</v>
      </c>
      <c r="E2920" s="31" t="s">
        <v>43</v>
      </c>
      <c r="F2920" s="33">
        <v>38.18</v>
      </c>
    </row>
    <row r="2921" spans="2:6" outlineLevel="1" x14ac:dyDescent="0.25">
      <c r="B2921" s="31">
        <v>98564</v>
      </c>
      <c r="C2921" s="29" t="s">
        <v>2713</v>
      </c>
      <c r="D2921" s="31" t="s">
        <v>6</v>
      </c>
      <c r="E2921" s="31" t="s">
        <v>43</v>
      </c>
      <c r="F2921" s="33">
        <v>50.66</v>
      </c>
    </row>
    <row r="2922" spans="2:6" outlineLevel="1" x14ac:dyDescent="0.25">
      <c r="B2922" s="31">
        <v>98565</v>
      </c>
      <c r="C2922" s="29" t="s">
        <v>2714</v>
      </c>
      <c r="D2922" s="31" t="s">
        <v>6</v>
      </c>
      <c r="E2922" s="31" t="s">
        <v>43</v>
      </c>
      <c r="F2922" s="33">
        <v>54.13</v>
      </c>
    </row>
    <row r="2923" spans="2:6" outlineLevel="1" x14ac:dyDescent="0.25">
      <c r="B2923" s="31">
        <v>98566</v>
      </c>
      <c r="C2923" s="29" t="s">
        <v>2715</v>
      </c>
      <c r="D2923" s="31" t="s">
        <v>6</v>
      </c>
      <c r="E2923" s="31" t="s">
        <v>43</v>
      </c>
      <c r="F2923" s="33">
        <v>66.61</v>
      </c>
    </row>
    <row r="2924" spans="2:6" outlineLevel="1" x14ac:dyDescent="0.25">
      <c r="B2924" s="31">
        <v>98567</v>
      </c>
      <c r="C2924" s="29" t="s">
        <v>2716</v>
      </c>
      <c r="D2924" s="31" t="s">
        <v>6</v>
      </c>
      <c r="E2924" s="31" t="s">
        <v>43</v>
      </c>
      <c r="F2924" s="33">
        <v>69.22</v>
      </c>
    </row>
    <row r="2925" spans="2:6" outlineLevel="1" x14ac:dyDescent="0.25">
      <c r="B2925" s="31">
        <v>98568</v>
      </c>
      <c r="C2925" s="29" t="s">
        <v>2717</v>
      </c>
      <c r="D2925" s="31" t="s">
        <v>6</v>
      </c>
      <c r="E2925" s="31" t="s">
        <v>43</v>
      </c>
      <c r="F2925" s="33">
        <v>81.7</v>
      </c>
    </row>
    <row r="2926" spans="2:6" outlineLevel="1" x14ac:dyDescent="0.25">
      <c r="B2926" s="31">
        <v>98569</v>
      </c>
      <c r="C2926" s="29" t="s">
        <v>2718</v>
      </c>
      <c r="D2926" s="31" t="s">
        <v>6</v>
      </c>
      <c r="E2926" s="31" t="s">
        <v>43</v>
      </c>
      <c r="F2926" s="33">
        <v>85.18</v>
      </c>
    </row>
    <row r="2927" spans="2:6" outlineLevel="1" x14ac:dyDescent="0.25">
      <c r="B2927" s="31">
        <v>98570</v>
      </c>
      <c r="C2927" s="29" t="s">
        <v>2719</v>
      </c>
      <c r="D2927" s="31" t="s">
        <v>6</v>
      </c>
      <c r="E2927" s="31" t="s">
        <v>43</v>
      </c>
      <c r="F2927" s="33">
        <v>97.66</v>
      </c>
    </row>
    <row r="2928" spans="2:6" outlineLevel="1" x14ac:dyDescent="0.25">
      <c r="B2928" s="31">
        <v>98571</v>
      </c>
      <c r="C2928" s="29" t="s">
        <v>2720</v>
      </c>
      <c r="D2928" s="31" t="s">
        <v>6</v>
      </c>
      <c r="E2928" s="31" t="s">
        <v>43</v>
      </c>
      <c r="F2928" s="33">
        <v>50.82</v>
      </c>
    </row>
    <row r="2929" spans="2:6" outlineLevel="1" x14ac:dyDescent="0.25">
      <c r="B2929" s="31">
        <v>98572</v>
      </c>
      <c r="C2929" s="29" t="s">
        <v>2721</v>
      </c>
      <c r="D2929" s="31" t="s">
        <v>6</v>
      </c>
      <c r="E2929" s="31" t="s">
        <v>43</v>
      </c>
      <c r="F2929" s="33">
        <v>62.26</v>
      </c>
    </row>
    <row r="2930" spans="2:6" outlineLevel="1" x14ac:dyDescent="0.25">
      <c r="B2930" s="31">
        <v>98573</v>
      </c>
      <c r="C2930" s="29" t="s">
        <v>2722</v>
      </c>
      <c r="D2930" s="31" t="s">
        <v>6</v>
      </c>
      <c r="E2930" s="31" t="s">
        <v>43</v>
      </c>
      <c r="F2930" s="33">
        <v>74.209999999999994</v>
      </c>
    </row>
    <row r="2931" spans="2:6" outlineLevel="1" x14ac:dyDescent="0.25">
      <c r="B2931" s="31">
        <v>91831</v>
      </c>
      <c r="C2931" s="29" t="s">
        <v>14327</v>
      </c>
      <c r="D2931" s="31" t="s">
        <v>42</v>
      </c>
      <c r="E2931" s="31" t="s">
        <v>45</v>
      </c>
      <c r="F2931" s="33">
        <v>16.809999999999999</v>
      </c>
    </row>
    <row r="2932" spans="2:6" outlineLevel="1" x14ac:dyDescent="0.25">
      <c r="B2932" s="31">
        <v>91833</v>
      </c>
      <c r="C2932" s="29" t="s">
        <v>14328</v>
      </c>
      <c r="D2932" s="31" t="s">
        <v>42</v>
      </c>
      <c r="E2932" s="31" t="s">
        <v>45</v>
      </c>
      <c r="F2932" s="33">
        <v>17.43</v>
      </c>
    </row>
    <row r="2933" spans="2:6" outlineLevel="1" x14ac:dyDescent="0.25">
      <c r="B2933" s="31">
        <v>91834</v>
      </c>
      <c r="C2933" s="29" t="s">
        <v>14329</v>
      </c>
      <c r="D2933" s="31" t="s">
        <v>42</v>
      </c>
      <c r="E2933" s="31" t="s">
        <v>45</v>
      </c>
      <c r="F2933" s="33">
        <v>17.57</v>
      </c>
    </row>
    <row r="2934" spans="2:6" outlineLevel="1" x14ac:dyDescent="0.25">
      <c r="B2934" s="31">
        <v>91835</v>
      </c>
      <c r="C2934" s="29" t="s">
        <v>14330</v>
      </c>
      <c r="D2934" s="31" t="s">
        <v>42</v>
      </c>
      <c r="E2934" s="31" t="s">
        <v>45</v>
      </c>
      <c r="F2934" s="33">
        <v>19.190000000000001</v>
      </c>
    </row>
    <row r="2935" spans="2:6" outlineLevel="1" x14ac:dyDescent="0.25">
      <c r="B2935" s="31">
        <v>91836</v>
      </c>
      <c r="C2935" s="29" t="s">
        <v>14331</v>
      </c>
      <c r="D2935" s="31" t="s">
        <v>42</v>
      </c>
      <c r="E2935" s="31" t="s">
        <v>45</v>
      </c>
      <c r="F2935" s="33">
        <v>20.47</v>
      </c>
    </row>
    <row r="2936" spans="2:6" outlineLevel="1" x14ac:dyDescent="0.25">
      <c r="B2936" s="31">
        <v>91837</v>
      </c>
      <c r="C2936" s="29" t="s">
        <v>14332</v>
      </c>
      <c r="D2936" s="31" t="s">
        <v>42</v>
      </c>
      <c r="E2936" s="31" t="s">
        <v>45</v>
      </c>
      <c r="F2936" s="33">
        <v>24.25</v>
      </c>
    </row>
    <row r="2937" spans="2:6" outlineLevel="1" x14ac:dyDescent="0.25">
      <c r="B2937" s="31">
        <v>91839</v>
      </c>
      <c r="C2937" s="29" t="s">
        <v>14333</v>
      </c>
      <c r="D2937" s="31" t="s">
        <v>42</v>
      </c>
      <c r="E2937" s="31" t="s">
        <v>45</v>
      </c>
      <c r="F2937" s="33">
        <v>17.84</v>
      </c>
    </row>
    <row r="2938" spans="2:6" outlineLevel="1" x14ac:dyDescent="0.25">
      <c r="B2938" s="31">
        <v>91840</v>
      </c>
      <c r="C2938" s="29" t="s">
        <v>14334</v>
      </c>
      <c r="D2938" s="31" t="s">
        <v>42</v>
      </c>
      <c r="E2938" s="31" t="s">
        <v>45</v>
      </c>
      <c r="F2938" s="33">
        <v>20.09</v>
      </c>
    </row>
    <row r="2939" spans="2:6" outlineLevel="1" x14ac:dyDescent="0.25">
      <c r="B2939" s="31">
        <v>91841</v>
      </c>
      <c r="C2939" s="29" t="s">
        <v>14335</v>
      </c>
      <c r="D2939" s="31" t="s">
        <v>42</v>
      </c>
      <c r="E2939" s="31" t="s">
        <v>45</v>
      </c>
      <c r="F2939" s="33">
        <v>19.48</v>
      </c>
    </row>
    <row r="2940" spans="2:6" outlineLevel="1" x14ac:dyDescent="0.25">
      <c r="B2940" s="31">
        <v>91843</v>
      </c>
      <c r="C2940" s="29" t="s">
        <v>2723</v>
      </c>
      <c r="D2940" s="31" t="s">
        <v>42</v>
      </c>
      <c r="E2940" s="31" t="s">
        <v>45</v>
      </c>
      <c r="F2940" s="33">
        <v>6.46</v>
      </c>
    </row>
    <row r="2941" spans="2:6" outlineLevel="1" x14ac:dyDescent="0.25">
      <c r="B2941" s="31">
        <v>91845</v>
      </c>
      <c r="C2941" s="29" t="s">
        <v>2724</v>
      </c>
      <c r="D2941" s="31" t="s">
        <v>42</v>
      </c>
      <c r="E2941" s="31" t="s">
        <v>45</v>
      </c>
      <c r="F2941" s="33">
        <v>8.19</v>
      </c>
    </row>
    <row r="2942" spans="2:6" outlineLevel="1" x14ac:dyDescent="0.25">
      <c r="B2942" s="31">
        <v>91847</v>
      </c>
      <c r="C2942" s="29" t="s">
        <v>2725</v>
      </c>
      <c r="D2942" s="31" t="s">
        <v>42</v>
      </c>
      <c r="E2942" s="31" t="s">
        <v>45</v>
      </c>
      <c r="F2942" s="33">
        <v>13.29</v>
      </c>
    </row>
    <row r="2943" spans="2:6" outlineLevel="1" x14ac:dyDescent="0.25">
      <c r="B2943" s="31">
        <v>91849</v>
      </c>
      <c r="C2943" s="29" t="s">
        <v>2726</v>
      </c>
      <c r="D2943" s="31" t="s">
        <v>42</v>
      </c>
      <c r="E2943" s="31" t="s">
        <v>45</v>
      </c>
      <c r="F2943" s="33">
        <v>6.88</v>
      </c>
    </row>
    <row r="2944" spans="2:6" outlineLevel="1" x14ac:dyDescent="0.25">
      <c r="B2944" s="31">
        <v>91850</v>
      </c>
      <c r="C2944" s="29" t="s">
        <v>2727</v>
      </c>
      <c r="D2944" s="31" t="s">
        <v>42</v>
      </c>
      <c r="E2944" s="31" t="s">
        <v>45</v>
      </c>
      <c r="F2944" s="33">
        <v>9.09</v>
      </c>
    </row>
    <row r="2945" spans="2:6" outlineLevel="1" x14ac:dyDescent="0.25">
      <c r="B2945" s="31">
        <v>91851</v>
      </c>
      <c r="C2945" s="29" t="s">
        <v>2728</v>
      </c>
      <c r="D2945" s="31" t="s">
        <v>42</v>
      </c>
      <c r="E2945" s="31" t="s">
        <v>45</v>
      </c>
      <c r="F2945" s="33">
        <v>8.48</v>
      </c>
    </row>
    <row r="2946" spans="2:6" outlineLevel="1" x14ac:dyDescent="0.25">
      <c r="B2946" s="31">
        <v>91852</v>
      </c>
      <c r="C2946" s="29" t="s">
        <v>2729</v>
      </c>
      <c r="D2946" s="31" t="s">
        <v>42</v>
      </c>
      <c r="E2946" s="31" t="s">
        <v>45</v>
      </c>
      <c r="F2946" s="33">
        <v>8.66</v>
      </c>
    </row>
    <row r="2947" spans="2:6" outlineLevel="1" x14ac:dyDescent="0.25">
      <c r="B2947" s="31">
        <v>91853</v>
      </c>
      <c r="C2947" s="29" t="s">
        <v>2730</v>
      </c>
      <c r="D2947" s="31" t="s">
        <v>42</v>
      </c>
      <c r="E2947" s="31" t="s">
        <v>45</v>
      </c>
      <c r="F2947" s="33">
        <v>9.24</v>
      </c>
    </row>
    <row r="2948" spans="2:6" outlineLevel="1" x14ac:dyDescent="0.25">
      <c r="B2948" s="31">
        <v>91854</v>
      </c>
      <c r="C2948" s="29" t="s">
        <v>2731</v>
      </c>
      <c r="D2948" s="31" t="s">
        <v>42</v>
      </c>
      <c r="E2948" s="31" t="s">
        <v>45</v>
      </c>
      <c r="F2948" s="33">
        <v>9.36</v>
      </c>
    </row>
    <row r="2949" spans="2:6" outlineLevel="1" x14ac:dyDescent="0.25">
      <c r="B2949" s="31">
        <v>91855</v>
      </c>
      <c r="C2949" s="29" t="s">
        <v>2732</v>
      </c>
      <c r="D2949" s="31" t="s">
        <v>42</v>
      </c>
      <c r="E2949" s="31" t="s">
        <v>45</v>
      </c>
      <c r="F2949" s="33">
        <v>10.87</v>
      </c>
    </row>
    <row r="2950" spans="2:6" outlineLevel="1" x14ac:dyDescent="0.25">
      <c r="B2950" s="31">
        <v>91856</v>
      </c>
      <c r="C2950" s="29" t="s">
        <v>2733</v>
      </c>
      <c r="D2950" s="31" t="s">
        <v>42</v>
      </c>
      <c r="E2950" s="31" t="s">
        <v>45</v>
      </c>
      <c r="F2950" s="33">
        <v>12.14</v>
      </c>
    </row>
    <row r="2951" spans="2:6" outlineLevel="1" x14ac:dyDescent="0.25">
      <c r="B2951" s="31">
        <v>91857</v>
      </c>
      <c r="C2951" s="29" t="s">
        <v>2734</v>
      </c>
      <c r="D2951" s="31" t="s">
        <v>42</v>
      </c>
      <c r="E2951" s="31" t="s">
        <v>45</v>
      </c>
      <c r="F2951" s="33">
        <v>15.64</v>
      </c>
    </row>
    <row r="2952" spans="2:6" outlineLevel="1" x14ac:dyDescent="0.25">
      <c r="B2952" s="31">
        <v>91859</v>
      </c>
      <c r="C2952" s="29" t="s">
        <v>2735</v>
      </c>
      <c r="D2952" s="31" t="s">
        <v>42</v>
      </c>
      <c r="E2952" s="31" t="s">
        <v>45</v>
      </c>
      <c r="F2952" s="33">
        <v>9.7100000000000009</v>
      </c>
    </row>
    <row r="2953" spans="2:6" outlineLevel="1" x14ac:dyDescent="0.25">
      <c r="B2953" s="31">
        <v>91860</v>
      </c>
      <c r="C2953" s="29" t="s">
        <v>2736</v>
      </c>
      <c r="D2953" s="31" t="s">
        <v>42</v>
      </c>
      <c r="E2953" s="31" t="s">
        <v>45</v>
      </c>
      <c r="F2953" s="33">
        <v>11.8</v>
      </c>
    </row>
    <row r="2954" spans="2:6" outlineLevel="1" x14ac:dyDescent="0.25">
      <c r="B2954" s="31">
        <v>91861</v>
      </c>
      <c r="C2954" s="29" t="s">
        <v>2737</v>
      </c>
      <c r="D2954" s="31" t="s">
        <v>42</v>
      </c>
      <c r="E2954" s="31" t="s">
        <v>45</v>
      </c>
      <c r="F2954" s="33">
        <v>11.23</v>
      </c>
    </row>
    <row r="2955" spans="2:6" outlineLevel="1" x14ac:dyDescent="0.25">
      <c r="B2955" s="31">
        <v>91862</v>
      </c>
      <c r="C2955" s="29" t="s">
        <v>2738</v>
      </c>
      <c r="D2955" s="31" t="s">
        <v>42</v>
      </c>
      <c r="E2955" s="31" t="s">
        <v>45</v>
      </c>
      <c r="F2955" s="33">
        <v>9.4700000000000006</v>
      </c>
    </row>
    <row r="2956" spans="2:6" outlineLevel="1" x14ac:dyDescent="0.25">
      <c r="B2956" s="31">
        <v>91863</v>
      </c>
      <c r="C2956" s="29" t="s">
        <v>2739</v>
      </c>
      <c r="D2956" s="31" t="s">
        <v>42</v>
      </c>
      <c r="E2956" s="31" t="s">
        <v>45</v>
      </c>
      <c r="F2956" s="33">
        <v>11.22</v>
      </c>
    </row>
    <row r="2957" spans="2:6" outlineLevel="1" x14ac:dyDescent="0.25">
      <c r="B2957" s="31">
        <v>91864</v>
      </c>
      <c r="C2957" s="29" t="s">
        <v>2740</v>
      </c>
      <c r="D2957" s="31" t="s">
        <v>42</v>
      </c>
      <c r="E2957" s="31" t="s">
        <v>45</v>
      </c>
      <c r="F2957" s="33">
        <v>15.26</v>
      </c>
    </row>
    <row r="2958" spans="2:6" outlineLevel="1" x14ac:dyDescent="0.25">
      <c r="B2958" s="31">
        <v>91865</v>
      </c>
      <c r="C2958" s="29" t="s">
        <v>2741</v>
      </c>
      <c r="D2958" s="31" t="s">
        <v>42</v>
      </c>
      <c r="E2958" s="31" t="s">
        <v>45</v>
      </c>
      <c r="F2958" s="33">
        <v>19.190000000000001</v>
      </c>
    </row>
    <row r="2959" spans="2:6" outlineLevel="1" x14ac:dyDescent="0.25">
      <c r="B2959" s="31">
        <v>91866</v>
      </c>
      <c r="C2959" s="29" t="s">
        <v>2742</v>
      </c>
      <c r="D2959" s="31" t="s">
        <v>42</v>
      </c>
      <c r="E2959" s="31" t="s">
        <v>45</v>
      </c>
      <c r="F2959" s="33">
        <v>8.2799999999999994</v>
      </c>
    </row>
    <row r="2960" spans="2:6" outlineLevel="1" x14ac:dyDescent="0.25">
      <c r="B2960" s="31">
        <v>91867</v>
      </c>
      <c r="C2960" s="29" t="s">
        <v>2743</v>
      </c>
      <c r="D2960" s="31" t="s">
        <v>42</v>
      </c>
      <c r="E2960" s="31" t="s">
        <v>45</v>
      </c>
      <c r="F2960" s="33">
        <v>10.039999999999999</v>
      </c>
    </row>
    <row r="2961" spans="2:6" outlineLevel="1" x14ac:dyDescent="0.25">
      <c r="B2961" s="31">
        <v>91868</v>
      </c>
      <c r="C2961" s="29" t="s">
        <v>2744</v>
      </c>
      <c r="D2961" s="31" t="s">
        <v>42</v>
      </c>
      <c r="E2961" s="31" t="s">
        <v>45</v>
      </c>
      <c r="F2961" s="33">
        <v>14.09</v>
      </c>
    </row>
    <row r="2962" spans="2:6" outlineLevel="1" x14ac:dyDescent="0.25">
      <c r="B2962" s="31">
        <v>91869</v>
      </c>
      <c r="C2962" s="29" t="s">
        <v>2745</v>
      </c>
      <c r="D2962" s="31" t="s">
        <v>42</v>
      </c>
      <c r="E2962" s="31" t="s">
        <v>45</v>
      </c>
      <c r="F2962" s="33">
        <v>17.97</v>
      </c>
    </row>
    <row r="2963" spans="2:6" outlineLevel="1" x14ac:dyDescent="0.25">
      <c r="B2963" s="31">
        <v>91870</v>
      </c>
      <c r="C2963" s="29" t="s">
        <v>2746</v>
      </c>
      <c r="D2963" s="31" t="s">
        <v>42</v>
      </c>
      <c r="E2963" s="31" t="s">
        <v>45</v>
      </c>
      <c r="F2963" s="33">
        <v>12.28</v>
      </c>
    </row>
    <row r="2964" spans="2:6" outlineLevel="1" x14ac:dyDescent="0.25">
      <c r="B2964" s="31">
        <v>91871</v>
      </c>
      <c r="C2964" s="29" t="s">
        <v>2747</v>
      </c>
      <c r="D2964" s="31" t="s">
        <v>42</v>
      </c>
      <c r="E2964" s="31" t="s">
        <v>45</v>
      </c>
      <c r="F2964" s="33">
        <v>14.04</v>
      </c>
    </row>
    <row r="2965" spans="2:6" outlineLevel="1" x14ac:dyDescent="0.25">
      <c r="B2965" s="31">
        <v>91872</v>
      </c>
      <c r="C2965" s="29" t="s">
        <v>2748</v>
      </c>
      <c r="D2965" s="31" t="s">
        <v>42</v>
      </c>
      <c r="E2965" s="31" t="s">
        <v>45</v>
      </c>
      <c r="F2965" s="33">
        <v>18.079999999999998</v>
      </c>
    </row>
    <row r="2966" spans="2:6" outlineLevel="1" x14ac:dyDescent="0.25">
      <c r="B2966" s="31">
        <v>91873</v>
      </c>
      <c r="C2966" s="29" t="s">
        <v>2749</v>
      </c>
      <c r="D2966" s="31" t="s">
        <v>42</v>
      </c>
      <c r="E2966" s="31" t="s">
        <v>45</v>
      </c>
      <c r="F2966" s="33">
        <v>21.96</v>
      </c>
    </row>
    <row r="2967" spans="2:6" outlineLevel="1" x14ac:dyDescent="0.25">
      <c r="B2967" s="31">
        <v>93008</v>
      </c>
      <c r="C2967" s="29" t="s">
        <v>2750</v>
      </c>
      <c r="D2967" s="31" t="s">
        <v>42</v>
      </c>
      <c r="E2967" s="31" t="s">
        <v>45</v>
      </c>
      <c r="F2967" s="33">
        <v>18.91</v>
      </c>
    </row>
    <row r="2968" spans="2:6" outlineLevel="1" x14ac:dyDescent="0.25">
      <c r="B2968" s="31">
        <v>93009</v>
      </c>
      <c r="C2968" s="29" t="s">
        <v>2751</v>
      </c>
      <c r="D2968" s="31" t="s">
        <v>42</v>
      </c>
      <c r="E2968" s="31" t="s">
        <v>45</v>
      </c>
      <c r="F2968" s="33">
        <v>28.28</v>
      </c>
    </row>
    <row r="2969" spans="2:6" outlineLevel="1" x14ac:dyDescent="0.25">
      <c r="B2969" s="31">
        <v>93010</v>
      </c>
      <c r="C2969" s="29" t="s">
        <v>2752</v>
      </c>
      <c r="D2969" s="31" t="s">
        <v>42</v>
      </c>
      <c r="E2969" s="31" t="s">
        <v>45</v>
      </c>
      <c r="F2969" s="33">
        <v>39.590000000000003</v>
      </c>
    </row>
    <row r="2970" spans="2:6" outlineLevel="1" x14ac:dyDescent="0.25">
      <c r="B2970" s="31">
        <v>93011</v>
      </c>
      <c r="C2970" s="29" t="s">
        <v>2753</v>
      </c>
      <c r="D2970" s="31" t="s">
        <v>42</v>
      </c>
      <c r="E2970" s="31" t="s">
        <v>45</v>
      </c>
      <c r="F2970" s="33">
        <v>48.58</v>
      </c>
    </row>
    <row r="2971" spans="2:6" outlineLevel="1" x14ac:dyDescent="0.25">
      <c r="B2971" s="31">
        <v>93012</v>
      </c>
      <c r="C2971" s="29" t="s">
        <v>2754</v>
      </c>
      <c r="D2971" s="31" t="s">
        <v>42</v>
      </c>
      <c r="E2971" s="31" t="s">
        <v>45</v>
      </c>
      <c r="F2971" s="33">
        <v>73.790000000000006</v>
      </c>
    </row>
    <row r="2972" spans="2:6" outlineLevel="1" x14ac:dyDescent="0.25">
      <c r="B2972" s="31">
        <v>95726</v>
      </c>
      <c r="C2972" s="29" t="s">
        <v>14336</v>
      </c>
      <c r="D2972" s="31" t="s">
        <v>42</v>
      </c>
      <c r="E2972" s="31" t="s">
        <v>45</v>
      </c>
      <c r="F2972" s="33">
        <v>15.8</v>
      </c>
    </row>
    <row r="2973" spans="2:6" outlineLevel="1" x14ac:dyDescent="0.25">
      <c r="B2973" s="31">
        <v>95727</v>
      </c>
      <c r="C2973" s="29" t="s">
        <v>14337</v>
      </c>
      <c r="D2973" s="31" t="s">
        <v>42</v>
      </c>
      <c r="E2973" s="31" t="s">
        <v>45</v>
      </c>
      <c r="F2973" s="33">
        <v>19.28</v>
      </c>
    </row>
    <row r="2974" spans="2:6" outlineLevel="1" x14ac:dyDescent="0.25">
      <c r="B2974" s="31">
        <v>95728</v>
      </c>
      <c r="C2974" s="29" t="s">
        <v>14338</v>
      </c>
      <c r="D2974" s="31" t="s">
        <v>42</v>
      </c>
      <c r="E2974" s="31" t="s">
        <v>45</v>
      </c>
      <c r="F2974" s="33">
        <v>25.01</v>
      </c>
    </row>
    <row r="2975" spans="2:6" outlineLevel="1" x14ac:dyDescent="0.25">
      <c r="B2975" s="31">
        <v>97667</v>
      </c>
      <c r="C2975" s="29" t="s">
        <v>2755</v>
      </c>
      <c r="D2975" s="31" t="s">
        <v>42</v>
      </c>
      <c r="E2975" s="31" t="s">
        <v>45</v>
      </c>
      <c r="F2975" s="33">
        <v>7.91</v>
      </c>
    </row>
    <row r="2976" spans="2:6" outlineLevel="1" x14ac:dyDescent="0.25">
      <c r="B2976" s="31">
        <v>97668</v>
      </c>
      <c r="C2976" s="29" t="s">
        <v>2756</v>
      </c>
      <c r="D2976" s="31" t="s">
        <v>42</v>
      </c>
      <c r="E2976" s="31" t="s">
        <v>45</v>
      </c>
      <c r="F2976" s="33">
        <v>11.26</v>
      </c>
    </row>
    <row r="2977" spans="2:6" outlineLevel="1" x14ac:dyDescent="0.25">
      <c r="B2977" s="31">
        <v>97669</v>
      </c>
      <c r="C2977" s="29" t="s">
        <v>2757</v>
      </c>
      <c r="D2977" s="31" t="s">
        <v>42</v>
      </c>
      <c r="E2977" s="31" t="s">
        <v>45</v>
      </c>
      <c r="F2977" s="33">
        <v>16.690000000000001</v>
      </c>
    </row>
    <row r="2978" spans="2:6" outlineLevel="1" x14ac:dyDescent="0.25">
      <c r="B2978" s="31">
        <v>97670</v>
      </c>
      <c r="C2978" s="29" t="s">
        <v>2758</v>
      </c>
      <c r="D2978" s="31" t="s">
        <v>42</v>
      </c>
      <c r="E2978" s="31" t="s">
        <v>45</v>
      </c>
      <c r="F2978" s="33">
        <v>21.39</v>
      </c>
    </row>
    <row r="2979" spans="2:6" outlineLevel="1" x14ac:dyDescent="0.25">
      <c r="B2979" s="31">
        <v>91874</v>
      </c>
      <c r="C2979" s="29" t="s">
        <v>2759</v>
      </c>
      <c r="D2979" s="31" t="s">
        <v>60</v>
      </c>
      <c r="E2979" s="31" t="s">
        <v>45</v>
      </c>
      <c r="F2979" s="33">
        <v>6.81</v>
      </c>
    </row>
    <row r="2980" spans="2:6" outlineLevel="1" x14ac:dyDescent="0.25">
      <c r="B2980" s="31">
        <v>91875</v>
      </c>
      <c r="C2980" s="29" t="s">
        <v>2760</v>
      </c>
      <c r="D2980" s="31" t="s">
        <v>60</v>
      </c>
      <c r="E2980" s="31" t="s">
        <v>45</v>
      </c>
      <c r="F2980" s="33">
        <v>8.0299999999999994</v>
      </c>
    </row>
    <row r="2981" spans="2:6" outlineLevel="1" x14ac:dyDescent="0.25">
      <c r="B2981" s="31">
        <v>91876</v>
      </c>
      <c r="C2981" s="29" t="s">
        <v>2761</v>
      </c>
      <c r="D2981" s="31" t="s">
        <v>60</v>
      </c>
      <c r="E2981" s="31" t="s">
        <v>45</v>
      </c>
      <c r="F2981" s="33">
        <v>9.6999999999999993</v>
      </c>
    </row>
    <row r="2982" spans="2:6" outlineLevel="1" x14ac:dyDescent="0.25">
      <c r="B2982" s="31">
        <v>91877</v>
      </c>
      <c r="C2982" s="29" t="s">
        <v>2762</v>
      </c>
      <c r="D2982" s="31" t="s">
        <v>60</v>
      </c>
      <c r="E2982" s="31" t="s">
        <v>45</v>
      </c>
      <c r="F2982" s="33">
        <v>12.04</v>
      </c>
    </row>
    <row r="2983" spans="2:6" outlineLevel="1" x14ac:dyDescent="0.25">
      <c r="B2983" s="31">
        <v>91878</v>
      </c>
      <c r="C2983" s="29" t="s">
        <v>2763</v>
      </c>
      <c r="D2983" s="31" t="s">
        <v>60</v>
      </c>
      <c r="E2983" s="31" t="s">
        <v>45</v>
      </c>
      <c r="F2983" s="33">
        <v>5.41</v>
      </c>
    </row>
    <row r="2984" spans="2:6" outlineLevel="1" x14ac:dyDescent="0.25">
      <c r="B2984" s="31">
        <v>91879</v>
      </c>
      <c r="C2984" s="29" t="s">
        <v>2764</v>
      </c>
      <c r="D2984" s="31" t="s">
        <v>60</v>
      </c>
      <c r="E2984" s="31" t="s">
        <v>45</v>
      </c>
      <c r="F2984" s="33">
        <v>6.63</v>
      </c>
    </row>
    <row r="2985" spans="2:6" outlineLevel="1" x14ac:dyDescent="0.25">
      <c r="B2985" s="31">
        <v>91880</v>
      </c>
      <c r="C2985" s="29" t="s">
        <v>2765</v>
      </c>
      <c r="D2985" s="31" t="s">
        <v>60</v>
      </c>
      <c r="E2985" s="31" t="s">
        <v>45</v>
      </c>
      <c r="F2985" s="33">
        <v>8.2899999999999991</v>
      </c>
    </row>
    <row r="2986" spans="2:6" outlineLevel="1" x14ac:dyDescent="0.25">
      <c r="B2986" s="31">
        <v>91881</v>
      </c>
      <c r="C2986" s="29" t="s">
        <v>2766</v>
      </c>
      <c r="D2986" s="31" t="s">
        <v>60</v>
      </c>
      <c r="E2986" s="31" t="s">
        <v>45</v>
      </c>
      <c r="F2986" s="33">
        <v>10.62</v>
      </c>
    </row>
    <row r="2987" spans="2:6" outlineLevel="1" x14ac:dyDescent="0.25">
      <c r="B2987" s="31">
        <v>91882</v>
      </c>
      <c r="C2987" s="29" t="s">
        <v>2767</v>
      </c>
      <c r="D2987" s="31" t="s">
        <v>60</v>
      </c>
      <c r="E2987" s="31" t="s">
        <v>45</v>
      </c>
      <c r="F2987" s="33">
        <v>9.73</v>
      </c>
    </row>
    <row r="2988" spans="2:6" outlineLevel="1" x14ac:dyDescent="0.25">
      <c r="B2988" s="31">
        <v>91884</v>
      </c>
      <c r="C2988" s="29" t="s">
        <v>2768</v>
      </c>
      <c r="D2988" s="31" t="s">
        <v>60</v>
      </c>
      <c r="E2988" s="31" t="s">
        <v>45</v>
      </c>
      <c r="F2988" s="33">
        <v>10.95</v>
      </c>
    </row>
    <row r="2989" spans="2:6" outlineLevel="1" x14ac:dyDescent="0.25">
      <c r="B2989" s="31">
        <v>91885</v>
      </c>
      <c r="C2989" s="29" t="s">
        <v>2769</v>
      </c>
      <c r="D2989" s="31" t="s">
        <v>60</v>
      </c>
      <c r="E2989" s="31" t="s">
        <v>45</v>
      </c>
      <c r="F2989" s="33">
        <v>12.57</v>
      </c>
    </row>
    <row r="2990" spans="2:6" outlineLevel="1" x14ac:dyDescent="0.25">
      <c r="B2990" s="31">
        <v>91886</v>
      </c>
      <c r="C2990" s="29" t="s">
        <v>2770</v>
      </c>
      <c r="D2990" s="31" t="s">
        <v>60</v>
      </c>
      <c r="E2990" s="31" t="s">
        <v>45</v>
      </c>
      <c r="F2990" s="33">
        <v>14.85</v>
      </c>
    </row>
    <row r="2991" spans="2:6" outlineLevel="1" x14ac:dyDescent="0.25">
      <c r="B2991" s="31">
        <v>91887</v>
      </c>
      <c r="C2991" s="29" t="s">
        <v>2771</v>
      </c>
      <c r="D2991" s="31" t="s">
        <v>60</v>
      </c>
      <c r="E2991" s="31" t="s">
        <v>45</v>
      </c>
      <c r="F2991" s="33">
        <v>11.99</v>
      </c>
    </row>
    <row r="2992" spans="2:6" outlineLevel="1" x14ac:dyDescent="0.25">
      <c r="B2992" s="31">
        <v>91889</v>
      </c>
      <c r="C2992" s="29" t="s">
        <v>2772</v>
      </c>
      <c r="D2992" s="31" t="s">
        <v>60</v>
      </c>
      <c r="E2992" s="31" t="s">
        <v>45</v>
      </c>
      <c r="F2992" s="33">
        <v>11.65</v>
      </c>
    </row>
    <row r="2993" spans="2:6" outlineLevel="1" x14ac:dyDescent="0.25">
      <c r="B2993" s="31">
        <v>91890</v>
      </c>
      <c r="C2993" s="29" t="s">
        <v>2773</v>
      </c>
      <c r="D2993" s="31" t="s">
        <v>60</v>
      </c>
      <c r="E2993" s="31" t="s">
        <v>45</v>
      </c>
      <c r="F2993" s="33">
        <v>13.2</v>
      </c>
    </row>
    <row r="2994" spans="2:6" outlineLevel="1" x14ac:dyDescent="0.25">
      <c r="B2994" s="31">
        <v>91892</v>
      </c>
      <c r="C2994" s="29" t="s">
        <v>2774</v>
      </c>
      <c r="D2994" s="31" t="s">
        <v>60</v>
      </c>
      <c r="E2994" s="31" t="s">
        <v>45</v>
      </c>
      <c r="F2994" s="33">
        <v>15.48</v>
      </c>
    </row>
    <row r="2995" spans="2:6" outlineLevel="1" x14ac:dyDescent="0.25">
      <c r="B2995" s="31">
        <v>91893</v>
      </c>
      <c r="C2995" s="29" t="s">
        <v>2775</v>
      </c>
      <c r="D2995" s="31" t="s">
        <v>60</v>
      </c>
      <c r="E2995" s="31" t="s">
        <v>45</v>
      </c>
      <c r="F2995" s="33">
        <v>16.5</v>
      </c>
    </row>
    <row r="2996" spans="2:6" outlineLevel="1" x14ac:dyDescent="0.25">
      <c r="B2996" s="31">
        <v>91895</v>
      </c>
      <c r="C2996" s="29" t="s">
        <v>2776</v>
      </c>
      <c r="D2996" s="31" t="s">
        <v>60</v>
      </c>
      <c r="E2996" s="31" t="s">
        <v>45</v>
      </c>
      <c r="F2996" s="33">
        <v>18.82</v>
      </c>
    </row>
    <row r="2997" spans="2:6" outlineLevel="1" x14ac:dyDescent="0.25">
      <c r="B2997" s="31">
        <v>91896</v>
      </c>
      <c r="C2997" s="29" t="s">
        <v>2777</v>
      </c>
      <c r="D2997" s="31" t="s">
        <v>60</v>
      </c>
      <c r="E2997" s="31" t="s">
        <v>45</v>
      </c>
      <c r="F2997" s="33">
        <v>18.96</v>
      </c>
    </row>
    <row r="2998" spans="2:6" outlineLevel="1" x14ac:dyDescent="0.25">
      <c r="B2998" s="31">
        <v>91898</v>
      </c>
      <c r="C2998" s="29" t="s">
        <v>2778</v>
      </c>
      <c r="D2998" s="31" t="s">
        <v>60</v>
      </c>
      <c r="E2998" s="31" t="s">
        <v>45</v>
      </c>
      <c r="F2998" s="33">
        <v>21.45</v>
      </c>
    </row>
    <row r="2999" spans="2:6" outlineLevel="1" x14ac:dyDescent="0.25">
      <c r="B2999" s="31">
        <v>91899</v>
      </c>
      <c r="C2999" s="29" t="s">
        <v>2779</v>
      </c>
      <c r="D2999" s="31" t="s">
        <v>60</v>
      </c>
      <c r="E2999" s="31" t="s">
        <v>45</v>
      </c>
      <c r="F2999" s="33">
        <v>9.86</v>
      </c>
    </row>
    <row r="3000" spans="2:6" outlineLevel="1" x14ac:dyDescent="0.25">
      <c r="B3000" s="31">
        <v>91901</v>
      </c>
      <c r="C3000" s="29" t="s">
        <v>2780</v>
      </c>
      <c r="D3000" s="31" t="s">
        <v>60</v>
      </c>
      <c r="E3000" s="31" t="s">
        <v>45</v>
      </c>
      <c r="F3000" s="33">
        <v>9.52</v>
      </c>
    </row>
    <row r="3001" spans="2:6" outlineLevel="1" x14ac:dyDescent="0.25">
      <c r="B3001" s="31">
        <v>91902</v>
      </c>
      <c r="C3001" s="29" t="s">
        <v>2781</v>
      </c>
      <c r="D3001" s="31" t="s">
        <v>60</v>
      </c>
      <c r="E3001" s="31" t="s">
        <v>45</v>
      </c>
      <c r="F3001" s="33">
        <v>11.06</v>
      </c>
    </row>
    <row r="3002" spans="2:6" outlineLevel="1" x14ac:dyDescent="0.25">
      <c r="B3002" s="31">
        <v>91904</v>
      </c>
      <c r="C3002" s="29" t="s">
        <v>2782</v>
      </c>
      <c r="D3002" s="31" t="s">
        <v>60</v>
      </c>
      <c r="E3002" s="31" t="s">
        <v>45</v>
      </c>
      <c r="F3002" s="33">
        <v>13.34</v>
      </c>
    </row>
    <row r="3003" spans="2:6" outlineLevel="1" x14ac:dyDescent="0.25">
      <c r="B3003" s="31">
        <v>91905</v>
      </c>
      <c r="C3003" s="29" t="s">
        <v>2783</v>
      </c>
      <c r="D3003" s="31" t="s">
        <v>60</v>
      </c>
      <c r="E3003" s="31" t="s">
        <v>45</v>
      </c>
      <c r="F3003" s="33">
        <v>14.35</v>
      </c>
    </row>
    <row r="3004" spans="2:6" outlineLevel="1" x14ac:dyDescent="0.25">
      <c r="B3004" s="31">
        <v>91907</v>
      </c>
      <c r="C3004" s="29" t="s">
        <v>2784</v>
      </c>
      <c r="D3004" s="31" t="s">
        <v>60</v>
      </c>
      <c r="E3004" s="31" t="s">
        <v>45</v>
      </c>
      <c r="F3004" s="33">
        <v>16.670000000000002</v>
      </c>
    </row>
    <row r="3005" spans="2:6" outlineLevel="1" x14ac:dyDescent="0.25">
      <c r="B3005" s="31">
        <v>91908</v>
      </c>
      <c r="C3005" s="29" t="s">
        <v>2785</v>
      </c>
      <c r="D3005" s="31" t="s">
        <v>60</v>
      </c>
      <c r="E3005" s="31" t="s">
        <v>45</v>
      </c>
      <c r="F3005" s="33">
        <v>16.87</v>
      </c>
    </row>
    <row r="3006" spans="2:6" outlineLevel="1" x14ac:dyDescent="0.25">
      <c r="B3006" s="31">
        <v>91910</v>
      </c>
      <c r="C3006" s="29" t="s">
        <v>2786</v>
      </c>
      <c r="D3006" s="31" t="s">
        <v>60</v>
      </c>
      <c r="E3006" s="31" t="s">
        <v>45</v>
      </c>
      <c r="F3006" s="33">
        <v>19.36</v>
      </c>
    </row>
    <row r="3007" spans="2:6" outlineLevel="1" x14ac:dyDescent="0.25">
      <c r="B3007" s="31">
        <v>91911</v>
      </c>
      <c r="C3007" s="29" t="s">
        <v>2787</v>
      </c>
      <c r="D3007" s="31" t="s">
        <v>60</v>
      </c>
      <c r="E3007" s="31" t="s">
        <v>45</v>
      </c>
      <c r="F3007" s="33">
        <v>16.37</v>
      </c>
    </row>
    <row r="3008" spans="2:6" outlineLevel="1" x14ac:dyDescent="0.25">
      <c r="B3008" s="31">
        <v>91913</v>
      </c>
      <c r="C3008" s="29" t="s">
        <v>2788</v>
      </c>
      <c r="D3008" s="31" t="s">
        <v>60</v>
      </c>
      <c r="E3008" s="31" t="s">
        <v>45</v>
      </c>
      <c r="F3008" s="33">
        <v>16.03</v>
      </c>
    </row>
    <row r="3009" spans="2:6" outlineLevel="1" x14ac:dyDescent="0.25">
      <c r="B3009" s="31">
        <v>91914</v>
      </c>
      <c r="C3009" s="29" t="s">
        <v>2789</v>
      </c>
      <c r="D3009" s="31" t="s">
        <v>60</v>
      </c>
      <c r="E3009" s="31" t="s">
        <v>45</v>
      </c>
      <c r="F3009" s="33">
        <v>17.53</v>
      </c>
    </row>
    <row r="3010" spans="2:6" outlineLevel="1" x14ac:dyDescent="0.25">
      <c r="B3010" s="31">
        <v>91916</v>
      </c>
      <c r="C3010" s="29" t="s">
        <v>2790</v>
      </c>
      <c r="D3010" s="31" t="s">
        <v>60</v>
      </c>
      <c r="E3010" s="31" t="s">
        <v>45</v>
      </c>
      <c r="F3010" s="33">
        <v>19.809999999999999</v>
      </c>
    </row>
    <row r="3011" spans="2:6" outlineLevel="1" x14ac:dyDescent="0.25">
      <c r="B3011" s="31">
        <v>91917</v>
      </c>
      <c r="C3011" s="29" t="s">
        <v>2791</v>
      </c>
      <c r="D3011" s="31" t="s">
        <v>60</v>
      </c>
      <c r="E3011" s="31" t="s">
        <v>45</v>
      </c>
      <c r="F3011" s="33">
        <v>20.78</v>
      </c>
    </row>
    <row r="3012" spans="2:6" outlineLevel="1" x14ac:dyDescent="0.25">
      <c r="B3012" s="31">
        <v>91919</v>
      </c>
      <c r="C3012" s="29" t="s">
        <v>2792</v>
      </c>
      <c r="D3012" s="31" t="s">
        <v>60</v>
      </c>
      <c r="E3012" s="31" t="s">
        <v>45</v>
      </c>
      <c r="F3012" s="33">
        <v>23.1</v>
      </c>
    </row>
    <row r="3013" spans="2:6" outlineLevel="1" x14ac:dyDescent="0.25">
      <c r="B3013" s="31">
        <v>91920</v>
      </c>
      <c r="C3013" s="29" t="s">
        <v>2793</v>
      </c>
      <c r="D3013" s="31" t="s">
        <v>60</v>
      </c>
      <c r="E3013" s="31" t="s">
        <v>45</v>
      </c>
      <c r="F3013" s="33">
        <v>23.19</v>
      </c>
    </row>
    <row r="3014" spans="2:6" outlineLevel="1" x14ac:dyDescent="0.25">
      <c r="B3014" s="31">
        <v>91922</v>
      </c>
      <c r="C3014" s="29" t="s">
        <v>2794</v>
      </c>
      <c r="D3014" s="31" t="s">
        <v>60</v>
      </c>
      <c r="E3014" s="31" t="s">
        <v>45</v>
      </c>
      <c r="F3014" s="33">
        <v>25.68</v>
      </c>
    </row>
    <row r="3015" spans="2:6" outlineLevel="1" x14ac:dyDescent="0.25">
      <c r="B3015" s="31">
        <v>93013</v>
      </c>
      <c r="C3015" s="29" t="s">
        <v>2795</v>
      </c>
      <c r="D3015" s="31" t="s">
        <v>60</v>
      </c>
      <c r="E3015" s="31" t="s">
        <v>45</v>
      </c>
      <c r="F3015" s="33">
        <v>15.02</v>
      </c>
    </row>
    <row r="3016" spans="2:6" outlineLevel="1" x14ac:dyDescent="0.25">
      <c r="B3016" s="31">
        <v>93014</v>
      </c>
      <c r="C3016" s="29" t="s">
        <v>2796</v>
      </c>
      <c r="D3016" s="31" t="s">
        <v>60</v>
      </c>
      <c r="E3016" s="31" t="s">
        <v>45</v>
      </c>
      <c r="F3016" s="33">
        <v>18.510000000000002</v>
      </c>
    </row>
    <row r="3017" spans="2:6" outlineLevel="1" x14ac:dyDescent="0.25">
      <c r="B3017" s="31">
        <v>93015</v>
      </c>
      <c r="C3017" s="29" t="s">
        <v>2797</v>
      </c>
      <c r="D3017" s="31" t="s">
        <v>60</v>
      </c>
      <c r="E3017" s="31" t="s">
        <v>45</v>
      </c>
      <c r="F3017" s="33">
        <v>28.26</v>
      </c>
    </row>
    <row r="3018" spans="2:6" outlineLevel="1" x14ac:dyDescent="0.25">
      <c r="B3018" s="31">
        <v>93016</v>
      </c>
      <c r="C3018" s="29" t="s">
        <v>2798</v>
      </c>
      <c r="D3018" s="31" t="s">
        <v>60</v>
      </c>
      <c r="E3018" s="31" t="s">
        <v>45</v>
      </c>
      <c r="F3018" s="33">
        <v>34.450000000000003</v>
      </c>
    </row>
    <row r="3019" spans="2:6" outlineLevel="1" x14ac:dyDescent="0.25">
      <c r="B3019" s="31">
        <v>93017</v>
      </c>
      <c r="C3019" s="29" t="s">
        <v>2799</v>
      </c>
      <c r="D3019" s="31" t="s">
        <v>60</v>
      </c>
      <c r="E3019" s="31" t="s">
        <v>45</v>
      </c>
      <c r="F3019" s="33">
        <v>52.02</v>
      </c>
    </row>
    <row r="3020" spans="2:6" outlineLevel="1" x14ac:dyDescent="0.25">
      <c r="B3020" s="31">
        <v>93018</v>
      </c>
      <c r="C3020" s="29" t="s">
        <v>2800</v>
      </c>
      <c r="D3020" s="31" t="s">
        <v>60</v>
      </c>
      <c r="E3020" s="31" t="s">
        <v>45</v>
      </c>
      <c r="F3020" s="33">
        <v>22.96</v>
      </c>
    </row>
    <row r="3021" spans="2:6" outlineLevel="1" x14ac:dyDescent="0.25">
      <c r="B3021" s="31">
        <v>93020</v>
      </c>
      <c r="C3021" s="29" t="s">
        <v>2801</v>
      </c>
      <c r="D3021" s="31" t="s">
        <v>60</v>
      </c>
      <c r="E3021" s="31" t="s">
        <v>45</v>
      </c>
      <c r="F3021" s="33">
        <v>29.54</v>
      </c>
    </row>
    <row r="3022" spans="2:6" outlineLevel="1" x14ac:dyDescent="0.25">
      <c r="B3022" s="31">
        <v>93022</v>
      </c>
      <c r="C3022" s="29" t="s">
        <v>2802</v>
      </c>
      <c r="D3022" s="31" t="s">
        <v>60</v>
      </c>
      <c r="E3022" s="31" t="s">
        <v>45</v>
      </c>
      <c r="F3022" s="33">
        <v>49.87</v>
      </c>
    </row>
    <row r="3023" spans="2:6" outlineLevel="1" x14ac:dyDescent="0.25">
      <c r="B3023" s="31">
        <v>93024</v>
      </c>
      <c r="C3023" s="29" t="s">
        <v>2803</v>
      </c>
      <c r="D3023" s="31" t="s">
        <v>60</v>
      </c>
      <c r="E3023" s="31" t="s">
        <v>45</v>
      </c>
      <c r="F3023" s="33">
        <v>52.36</v>
      </c>
    </row>
    <row r="3024" spans="2:6" outlineLevel="1" x14ac:dyDescent="0.25">
      <c r="B3024" s="31">
        <v>93026</v>
      </c>
      <c r="C3024" s="29" t="s">
        <v>2804</v>
      </c>
      <c r="D3024" s="31" t="s">
        <v>60</v>
      </c>
      <c r="E3024" s="31" t="s">
        <v>45</v>
      </c>
      <c r="F3024" s="33">
        <v>86.17</v>
      </c>
    </row>
    <row r="3025" spans="2:6" outlineLevel="1" x14ac:dyDescent="0.25">
      <c r="B3025" s="31">
        <v>97559</v>
      </c>
      <c r="C3025" s="29" t="s">
        <v>2805</v>
      </c>
      <c r="D3025" s="31" t="s">
        <v>60</v>
      </c>
      <c r="E3025" s="31" t="s">
        <v>45</v>
      </c>
      <c r="F3025" s="33">
        <v>12.94</v>
      </c>
    </row>
    <row r="3026" spans="2:6" outlineLevel="1" x14ac:dyDescent="0.25">
      <c r="B3026" s="31">
        <v>97562</v>
      </c>
      <c r="C3026" s="29" t="s">
        <v>2806</v>
      </c>
      <c r="D3026" s="31" t="s">
        <v>60</v>
      </c>
      <c r="E3026" s="31" t="s">
        <v>45</v>
      </c>
      <c r="F3026" s="33">
        <v>10.8</v>
      </c>
    </row>
    <row r="3027" spans="2:6" outlineLevel="1" x14ac:dyDescent="0.25">
      <c r="B3027" s="31">
        <v>97564</v>
      </c>
      <c r="C3027" s="29" t="s">
        <v>2807</v>
      </c>
      <c r="D3027" s="31" t="s">
        <v>60</v>
      </c>
      <c r="E3027" s="31" t="s">
        <v>45</v>
      </c>
      <c r="F3027" s="33">
        <v>17.27</v>
      </c>
    </row>
    <row r="3028" spans="2:6" outlineLevel="1" x14ac:dyDescent="0.25">
      <c r="B3028" s="31">
        <v>104395</v>
      </c>
      <c r="C3028" s="29" t="s">
        <v>2808</v>
      </c>
      <c r="D3028" s="31" t="s">
        <v>60</v>
      </c>
      <c r="E3028" s="31" t="s">
        <v>45</v>
      </c>
      <c r="F3028" s="33">
        <v>21.84</v>
      </c>
    </row>
    <row r="3029" spans="2:6" outlineLevel="1" x14ac:dyDescent="0.25">
      <c r="B3029" s="31">
        <v>91924</v>
      </c>
      <c r="C3029" s="29" t="s">
        <v>2809</v>
      </c>
      <c r="D3029" s="31" t="s">
        <v>42</v>
      </c>
      <c r="E3029" s="31" t="s">
        <v>45</v>
      </c>
      <c r="F3029" s="33">
        <v>2.9</v>
      </c>
    </row>
    <row r="3030" spans="2:6" outlineLevel="1" x14ac:dyDescent="0.25">
      <c r="B3030" s="31">
        <v>91925</v>
      </c>
      <c r="C3030" s="29" t="s">
        <v>2810</v>
      </c>
      <c r="D3030" s="31" t="s">
        <v>42</v>
      </c>
      <c r="E3030" s="31" t="s">
        <v>45</v>
      </c>
      <c r="F3030" s="33">
        <v>3.51</v>
      </c>
    </row>
    <row r="3031" spans="2:6" outlineLevel="1" x14ac:dyDescent="0.25">
      <c r="B3031" s="31">
        <v>91926</v>
      </c>
      <c r="C3031" s="29" t="s">
        <v>2811</v>
      </c>
      <c r="D3031" s="31" t="s">
        <v>42</v>
      </c>
      <c r="E3031" s="31" t="s">
        <v>45</v>
      </c>
      <c r="F3031" s="33">
        <v>4.21</v>
      </c>
    </row>
    <row r="3032" spans="2:6" outlineLevel="1" x14ac:dyDescent="0.25">
      <c r="B3032" s="31">
        <v>91927</v>
      </c>
      <c r="C3032" s="29" t="s">
        <v>2812</v>
      </c>
      <c r="D3032" s="31" t="s">
        <v>42</v>
      </c>
      <c r="E3032" s="31" t="s">
        <v>45</v>
      </c>
      <c r="F3032" s="33">
        <v>4.7300000000000004</v>
      </c>
    </row>
    <row r="3033" spans="2:6" outlineLevel="1" x14ac:dyDescent="0.25">
      <c r="B3033" s="31">
        <v>91928</v>
      </c>
      <c r="C3033" s="29" t="s">
        <v>2813</v>
      </c>
      <c r="D3033" s="31" t="s">
        <v>42</v>
      </c>
      <c r="E3033" s="31" t="s">
        <v>45</v>
      </c>
      <c r="F3033" s="33">
        <v>6.53</v>
      </c>
    </row>
    <row r="3034" spans="2:6" outlineLevel="1" x14ac:dyDescent="0.25">
      <c r="B3034" s="31">
        <v>91929</v>
      </c>
      <c r="C3034" s="29" t="s">
        <v>2814</v>
      </c>
      <c r="D3034" s="31" t="s">
        <v>42</v>
      </c>
      <c r="E3034" s="31" t="s">
        <v>45</v>
      </c>
      <c r="F3034" s="33">
        <v>6.97</v>
      </c>
    </row>
    <row r="3035" spans="2:6" outlineLevel="1" x14ac:dyDescent="0.25">
      <c r="B3035" s="31">
        <v>91930</v>
      </c>
      <c r="C3035" s="29" t="s">
        <v>2815</v>
      </c>
      <c r="D3035" s="31" t="s">
        <v>42</v>
      </c>
      <c r="E3035" s="31" t="s">
        <v>45</v>
      </c>
      <c r="F3035" s="33">
        <v>9.1199999999999992</v>
      </c>
    </row>
    <row r="3036" spans="2:6" outlineLevel="1" x14ac:dyDescent="0.25">
      <c r="B3036" s="31">
        <v>91931</v>
      </c>
      <c r="C3036" s="29" t="s">
        <v>2816</v>
      </c>
      <c r="D3036" s="31" t="s">
        <v>42</v>
      </c>
      <c r="E3036" s="31" t="s">
        <v>45</v>
      </c>
      <c r="F3036" s="33">
        <v>9.85</v>
      </c>
    </row>
    <row r="3037" spans="2:6" outlineLevel="1" x14ac:dyDescent="0.25">
      <c r="B3037" s="31">
        <v>91932</v>
      </c>
      <c r="C3037" s="29" t="s">
        <v>2817</v>
      </c>
      <c r="D3037" s="31" t="s">
        <v>42</v>
      </c>
      <c r="E3037" s="31" t="s">
        <v>45</v>
      </c>
      <c r="F3037" s="33">
        <v>16.350000000000001</v>
      </c>
    </row>
    <row r="3038" spans="2:6" outlineLevel="1" x14ac:dyDescent="0.25">
      <c r="B3038" s="31">
        <v>91933</v>
      </c>
      <c r="C3038" s="29" t="s">
        <v>2818</v>
      </c>
      <c r="D3038" s="31" t="s">
        <v>42</v>
      </c>
      <c r="E3038" s="31" t="s">
        <v>45</v>
      </c>
      <c r="F3038" s="33">
        <v>15.76</v>
      </c>
    </row>
    <row r="3039" spans="2:6" outlineLevel="1" x14ac:dyDescent="0.25">
      <c r="B3039" s="31">
        <v>91934</v>
      </c>
      <c r="C3039" s="29" t="s">
        <v>2819</v>
      </c>
      <c r="D3039" s="31" t="s">
        <v>42</v>
      </c>
      <c r="E3039" s="31" t="s">
        <v>45</v>
      </c>
      <c r="F3039" s="33">
        <v>23.63</v>
      </c>
    </row>
    <row r="3040" spans="2:6" outlineLevel="1" x14ac:dyDescent="0.25">
      <c r="B3040" s="31">
        <v>91935</v>
      </c>
      <c r="C3040" s="29" t="s">
        <v>2820</v>
      </c>
      <c r="D3040" s="31" t="s">
        <v>42</v>
      </c>
      <c r="E3040" s="31" t="s">
        <v>45</v>
      </c>
      <c r="F3040" s="33">
        <v>24.76</v>
      </c>
    </row>
    <row r="3041" spans="2:6" outlineLevel="1" x14ac:dyDescent="0.25">
      <c r="B3041" s="31">
        <v>92979</v>
      </c>
      <c r="C3041" s="29" t="s">
        <v>2821</v>
      </c>
      <c r="D3041" s="31" t="s">
        <v>42</v>
      </c>
      <c r="E3041" s="31" t="s">
        <v>45</v>
      </c>
      <c r="F3041" s="33">
        <v>10.91</v>
      </c>
    </row>
    <row r="3042" spans="2:6" outlineLevel="1" x14ac:dyDescent="0.25">
      <c r="B3042" s="31">
        <v>92980</v>
      </c>
      <c r="C3042" s="29" t="s">
        <v>2822</v>
      </c>
      <c r="D3042" s="31" t="s">
        <v>42</v>
      </c>
      <c r="E3042" s="31" t="s">
        <v>45</v>
      </c>
      <c r="F3042" s="33">
        <v>10.43</v>
      </c>
    </row>
    <row r="3043" spans="2:6" outlineLevel="1" x14ac:dyDescent="0.25">
      <c r="B3043" s="31">
        <v>92981</v>
      </c>
      <c r="C3043" s="29" t="s">
        <v>2823</v>
      </c>
      <c r="D3043" s="31" t="s">
        <v>42</v>
      </c>
      <c r="E3043" s="31" t="s">
        <v>45</v>
      </c>
      <c r="F3043" s="33">
        <v>15.58</v>
      </c>
    </row>
    <row r="3044" spans="2:6" outlineLevel="1" x14ac:dyDescent="0.25">
      <c r="B3044" s="31">
        <v>92982</v>
      </c>
      <c r="C3044" s="29" t="s">
        <v>2824</v>
      </c>
      <c r="D3044" s="31" t="s">
        <v>42</v>
      </c>
      <c r="E3044" s="31" t="s">
        <v>45</v>
      </c>
      <c r="F3044" s="33">
        <v>16.510000000000002</v>
      </c>
    </row>
    <row r="3045" spans="2:6" outlineLevel="1" x14ac:dyDescent="0.25">
      <c r="B3045" s="31">
        <v>92984</v>
      </c>
      <c r="C3045" s="29" t="s">
        <v>2825</v>
      </c>
      <c r="D3045" s="31" t="s">
        <v>42</v>
      </c>
      <c r="E3045" s="31" t="s">
        <v>45</v>
      </c>
      <c r="F3045" s="33">
        <v>27.27</v>
      </c>
    </row>
    <row r="3046" spans="2:6" outlineLevel="1" x14ac:dyDescent="0.25">
      <c r="B3046" s="31">
        <v>92986</v>
      </c>
      <c r="C3046" s="29" t="s">
        <v>2826</v>
      </c>
      <c r="D3046" s="31" t="s">
        <v>42</v>
      </c>
      <c r="E3046" s="31" t="s">
        <v>45</v>
      </c>
      <c r="F3046" s="33">
        <v>37.74</v>
      </c>
    </row>
    <row r="3047" spans="2:6" outlineLevel="1" x14ac:dyDescent="0.25">
      <c r="B3047" s="31">
        <v>92988</v>
      </c>
      <c r="C3047" s="29" t="s">
        <v>2827</v>
      </c>
      <c r="D3047" s="31" t="s">
        <v>42</v>
      </c>
      <c r="E3047" s="31" t="s">
        <v>45</v>
      </c>
      <c r="F3047" s="33">
        <v>54.83</v>
      </c>
    </row>
    <row r="3048" spans="2:6" outlineLevel="1" x14ac:dyDescent="0.25">
      <c r="B3048" s="31">
        <v>92990</v>
      </c>
      <c r="C3048" s="29" t="s">
        <v>2828</v>
      </c>
      <c r="D3048" s="31" t="s">
        <v>42</v>
      </c>
      <c r="E3048" s="31" t="s">
        <v>45</v>
      </c>
      <c r="F3048" s="33">
        <v>75.930000000000007</v>
      </c>
    </row>
    <row r="3049" spans="2:6" outlineLevel="1" x14ac:dyDescent="0.25">
      <c r="B3049" s="31">
        <v>92992</v>
      </c>
      <c r="C3049" s="29" t="s">
        <v>2829</v>
      </c>
      <c r="D3049" s="31" t="s">
        <v>42</v>
      </c>
      <c r="E3049" s="31" t="s">
        <v>45</v>
      </c>
      <c r="F3049" s="33">
        <v>98.19</v>
      </c>
    </row>
    <row r="3050" spans="2:6" outlineLevel="1" x14ac:dyDescent="0.25">
      <c r="B3050" s="31">
        <v>92994</v>
      </c>
      <c r="C3050" s="29" t="s">
        <v>2830</v>
      </c>
      <c r="D3050" s="31" t="s">
        <v>42</v>
      </c>
      <c r="E3050" s="31" t="s">
        <v>45</v>
      </c>
      <c r="F3050" s="33">
        <v>127.64</v>
      </c>
    </row>
    <row r="3051" spans="2:6" outlineLevel="1" x14ac:dyDescent="0.25">
      <c r="B3051" s="31">
        <v>92996</v>
      </c>
      <c r="C3051" s="29" t="s">
        <v>2831</v>
      </c>
      <c r="D3051" s="31" t="s">
        <v>42</v>
      </c>
      <c r="E3051" s="31" t="s">
        <v>45</v>
      </c>
      <c r="F3051" s="33">
        <v>154.43</v>
      </c>
    </row>
    <row r="3052" spans="2:6" outlineLevel="1" x14ac:dyDescent="0.25">
      <c r="B3052" s="31">
        <v>92998</v>
      </c>
      <c r="C3052" s="29" t="s">
        <v>2832</v>
      </c>
      <c r="D3052" s="31" t="s">
        <v>42</v>
      </c>
      <c r="E3052" s="31" t="s">
        <v>45</v>
      </c>
      <c r="F3052" s="33">
        <v>189.29</v>
      </c>
    </row>
    <row r="3053" spans="2:6" outlineLevel="1" x14ac:dyDescent="0.25">
      <c r="B3053" s="31">
        <v>93000</v>
      </c>
      <c r="C3053" s="29" t="s">
        <v>2833</v>
      </c>
      <c r="D3053" s="31" t="s">
        <v>42</v>
      </c>
      <c r="E3053" s="31" t="s">
        <v>45</v>
      </c>
      <c r="F3053" s="33">
        <v>250.66</v>
      </c>
    </row>
    <row r="3054" spans="2:6" outlineLevel="1" x14ac:dyDescent="0.25">
      <c r="B3054" s="31">
        <v>93002</v>
      </c>
      <c r="C3054" s="29" t="s">
        <v>2834</v>
      </c>
      <c r="D3054" s="31" t="s">
        <v>42</v>
      </c>
      <c r="E3054" s="31" t="s">
        <v>45</v>
      </c>
      <c r="F3054" s="33">
        <v>324.18</v>
      </c>
    </row>
    <row r="3055" spans="2:6" outlineLevel="1" x14ac:dyDescent="0.25">
      <c r="B3055" s="31">
        <v>101884</v>
      </c>
      <c r="C3055" s="29" t="s">
        <v>2835</v>
      </c>
      <c r="D3055" s="31" t="s">
        <v>42</v>
      </c>
      <c r="E3055" s="31" t="s">
        <v>45</v>
      </c>
      <c r="F3055" s="33">
        <v>10.66</v>
      </c>
    </row>
    <row r="3056" spans="2:6" outlineLevel="1" x14ac:dyDescent="0.25">
      <c r="B3056" s="31">
        <v>101885</v>
      </c>
      <c r="C3056" s="29" t="s">
        <v>2836</v>
      </c>
      <c r="D3056" s="31" t="s">
        <v>42</v>
      </c>
      <c r="E3056" s="31" t="s">
        <v>45</v>
      </c>
      <c r="F3056" s="33">
        <v>10.18</v>
      </c>
    </row>
    <row r="3057" spans="2:6" outlineLevel="1" x14ac:dyDescent="0.25">
      <c r="B3057" s="31">
        <v>101886</v>
      </c>
      <c r="C3057" s="29" t="s">
        <v>2837</v>
      </c>
      <c r="D3057" s="31" t="s">
        <v>42</v>
      </c>
      <c r="E3057" s="31" t="s">
        <v>45</v>
      </c>
      <c r="F3057" s="33">
        <v>15.29</v>
      </c>
    </row>
    <row r="3058" spans="2:6" outlineLevel="1" x14ac:dyDescent="0.25">
      <c r="B3058" s="31">
        <v>101887</v>
      </c>
      <c r="C3058" s="29" t="s">
        <v>2838</v>
      </c>
      <c r="D3058" s="31" t="s">
        <v>42</v>
      </c>
      <c r="E3058" s="31" t="s">
        <v>45</v>
      </c>
      <c r="F3058" s="33">
        <v>16.22</v>
      </c>
    </row>
    <row r="3059" spans="2:6" outlineLevel="1" x14ac:dyDescent="0.25">
      <c r="B3059" s="31">
        <v>101888</v>
      </c>
      <c r="C3059" s="29" t="s">
        <v>2839</v>
      </c>
      <c r="D3059" s="31" t="s">
        <v>42</v>
      </c>
      <c r="E3059" s="31" t="s">
        <v>45</v>
      </c>
      <c r="F3059" s="33">
        <v>23.97</v>
      </c>
    </row>
    <row r="3060" spans="2:6" outlineLevel="1" x14ac:dyDescent="0.25">
      <c r="B3060" s="31">
        <v>101889</v>
      </c>
      <c r="C3060" s="29" t="s">
        <v>2840</v>
      </c>
      <c r="D3060" s="31" t="s">
        <v>42</v>
      </c>
      <c r="E3060" s="31" t="s">
        <v>45</v>
      </c>
      <c r="F3060" s="33">
        <v>25.19</v>
      </c>
    </row>
    <row r="3061" spans="2:6" outlineLevel="1" x14ac:dyDescent="0.25">
      <c r="B3061" s="31">
        <v>91936</v>
      </c>
      <c r="C3061" s="29" t="s">
        <v>2841</v>
      </c>
      <c r="D3061" s="31" t="s">
        <v>60</v>
      </c>
      <c r="E3061" s="31" t="s">
        <v>45</v>
      </c>
      <c r="F3061" s="33">
        <v>17.91</v>
      </c>
    </row>
    <row r="3062" spans="2:6" outlineLevel="1" x14ac:dyDescent="0.25">
      <c r="B3062" s="31">
        <v>91937</v>
      </c>
      <c r="C3062" s="29" t="s">
        <v>2842</v>
      </c>
      <c r="D3062" s="31" t="s">
        <v>60</v>
      </c>
      <c r="E3062" s="31" t="s">
        <v>45</v>
      </c>
      <c r="F3062" s="33">
        <v>15.72</v>
      </c>
    </row>
    <row r="3063" spans="2:6" outlineLevel="1" x14ac:dyDescent="0.25">
      <c r="B3063" s="31">
        <v>91939</v>
      </c>
      <c r="C3063" s="29" t="s">
        <v>2843</v>
      </c>
      <c r="D3063" s="31" t="s">
        <v>60</v>
      </c>
      <c r="E3063" s="31" t="s">
        <v>45</v>
      </c>
      <c r="F3063" s="33">
        <v>30.14</v>
      </c>
    </row>
    <row r="3064" spans="2:6" outlineLevel="1" x14ac:dyDescent="0.25">
      <c r="B3064" s="31">
        <v>91940</v>
      </c>
      <c r="C3064" s="29" t="s">
        <v>2844</v>
      </c>
      <c r="D3064" s="31" t="s">
        <v>60</v>
      </c>
      <c r="E3064" s="31" t="s">
        <v>45</v>
      </c>
      <c r="F3064" s="33">
        <v>17.55</v>
      </c>
    </row>
    <row r="3065" spans="2:6" outlineLevel="1" x14ac:dyDescent="0.25">
      <c r="B3065" s="31">
        <v>91941</v>
      </c>
      <c r="C3065" s="29" t="s">
        <v>2845</v>
      </c>
      <c r="D3065" s="31" t="s">
        <v>60</v>
      </c>
      <c r="E3065" s="31" t="s">
        <v>45</v>
      </c>
      <c r="F3065" s="33">
        <v>11.37</v>
      </c>
    </row>
    <row r="3066" spans="2:6" outlineLevel="1" x14ac:dyDescent="0.25">
      <c r="B3066" s="31">
        <v>91942</v>
      </c>
      <c r="C3066" s="29" t="s">
        <v>2846</v>
      </c>
      <c r="D3066" s="31" t="s">
        <v>60</v>
      </c>
      <c r="E3066" s="31" t="s">
        <v>45</v>
      </c>
      <c r="F3066" s="33">
        <v>34.01</v>
      </c>
    </row>
    <row r="3067" spans="2:6" outlineLevel="1" x14ac:dyDescent="0.25">
      <c r="B3067" s="31">
        <v>91943</v>
      </c>
      <c r="C3067" s="29" t="s">
        <v>2847</v>
      </c>
      <c r="D3067" s="31" t="s">
        <v>60</v>
      </c>
      <c r="E3067" s="31" t="s">
        <v>45</v>
      </c>
      <c r="F3067" s="33">
        <v>20.97</v>
      </c>
    </row>
    <row r="3068" spans="2:6" outlineLevel="1" x14ac:dyDescent="0.25">
      <c r="B3068" s="31">
        <v>91944</v>
      </c>
      <c r="C3068" s="29" t="s">
        <v>2848</v>
      </c>
      <c r="D3068" s="31" t="s">
        <v>60</v>
      </c>
      <c r="E3068" s="31" t="s">
        <v>45</v>
      </c>
      <c r="F3068" s="33">
        <v>14.55</v>
      </c>
    </row>
    <row r="3069" spans="2:6" outlineLevel="1" x14ac:dyDescent="0.25">
      <c r="B3069" s="31">
        <v>92865</v>
      </c>
      <c r="C3069" s="29" t="s">
        <v>2849</v>
      </c>
      <c r="D3069" s="31" t="s">
        <v>60</v>
      </c>
      <c r="E3069" s="31" t="s">
        <v>45</v>
      </c>
      <c r="F3069" s="33">
        <v>14.76</v>
      </c>
    </row>
    <row r="3070" spans="2:6" outlineLevel="1" x14ac:dyDescent="0.25">
      <c r="B3070" s="31">
        <v>92866</v>
      </c>
      <c r="C3070" s="29" t="s">
        <v>2850</v>
      </c>
      <c r="D3070" s="31" t="s">
        <v>60</v>
      </c>
      <c r="E3070" s="31" t="s">
        <v>45</v>
      </c>
      <c r="F3070" s="33">
        <v>12.6</v>
      </c>
    </row>
    <row r="3071" spans="2:6" outlineLevel="1" x14ac:dyDescent="0.25">
      <c r="B3071" s="31">
        <v>92867</v>
      </c>
      <c r="C3071" s="29" t="s">
        <v>2851</v>
      </c>
      <c r="D3071" s="31" t="s">
        <v>60</v>
      </c>
      <c r="E3071" s="31" t="s">
        <v>45</v>
      </c>
      <c r="F3071" s="33">
        <v>29.27</v>
      </c>
    </row>
    <row r="3072" spans="2:6" outlineLevel="1" x14ac:dyDescent="0.25">
      <c r="B3072" s="31">
        <v>92868</v>
      </c>
      <c r="C3072" s="29" t="s">
        <v>2852</v>
      </c>
      <c r="D3072" s="31" t="s">
        <v>60</v>
      </c>
      <c r="E3072" s="31" t="s">
        <v>45</v>
      </c>
      <c r="F3072" s="33">
        <v>16.68</v>
      </c>
    </row>
    <row r="3073" spans="2:6" outlineLevel="1" x14ac:dyDescent="0.25">
      <c r="B3073" s="31">
        <v>92869</v>
      </c>
      <c r="C3073" s="29" t="s">
        <v>2853</v>
      </c>
      <c r="D3073" s="31" t="s">
        <v>60</v>
      </c>
      <c r="E3073" s="31" t="s">
        <v>45</v>
      </c>
      <c r="F3073" s="33">
        <v>10.5</v>
      </c>
    </row>
    <row r="3074" spans="2:6" outlineLevel="1" x14ac:dyDescent="0.25">
      <c r="B3074" s="31">
        <v>92870</v>
      </c>
      <c r="C3074" s="29" t="s">
        <v>2854</v>
      </c>
      <c r="D3074" s="31" t="s">
        <v>60</v>
      </c>
      <c r="E3074" s="31" t="s">
        <v>45</v>
      </c>
      <c r="F3074" s="33">
        <v>32.51</v>
      </c>
    </row>
    <row r="3075" spans="2:6" outlineLevel="1" x14ac:dyDescent="0.25">
      <c r="B3075" s="31">
        <v>92871</v>
      </c>
      <c r="C3075" s="29" t="s">
        <v>2855</v>
      </c>
      <c r="D3075" s="31" t="s">
        <v>60</v>
      </c>
      <c r="E3075" s="31" t="s">
        <v>45</v>
      </c>
      <c r="F3075" s="33">
        <v>19.47</v>
      </c>
    </row>
    <row r="3076" spans="2:6" outlineLevel="1" x14ac:dyDescent="0.25">
      <c r="B3076" s="31">
        <v>92872</v>
      </c>
      <c r="C3076" s="29" t="s">
        <v>2856</v>
      </c>
      <c r="D3076" s="31" t="s">
        <v>60</v>
      </c>
      <c r="E3076" s="31" t="s">
        <v>45</v>
      </c>
      <c r="F3076" s="33">
        <v>13.05</v>
      </c>
    </row>
    <row r="3077" spans="2:6" outlineLevel="1" x14ac:dyDescent="0.25">
      <c r="B3077" s="31">
        <v>95777</v>
      </c>
      <c r="C3077" s="29" t="s">
        <v>2857</v>
      </c>
      <c r="D3077" s="31" t="s">
        <v>60</v>
      </c>
      <c r="E3077" s="31" t="s">
        <v>45</v>
      </c>
      <c r="F3077" s="33">
        <v>23.9</v>
      </c>
    </row>
    <row r="3078" spans="2:6" outlineLevel="1" x14ac:dyDescent="0.25">
      <c r="B3078" s="31">
        <v>95778</v>
      </c>
      <c r="C3078" s="29" t="s">
        <v>2858</v>
      </c>
      <c r="D3078" s="31" t="s">
        <v>60</v>
      </c>
      <c r="E3078" s="31" t="s">
        <v>45</v>
      </c>
      <c r="F3078" s="33">
        <v>26.71</v>
      </c>
    </row>
    <row r="3079" spans="2:6" outlineLevel="1" x14ac:dyDescent="0.25">
      <c r="B3079" s="31">
        <v>95779</v>
      </c>
      <c r="C3079" s="29" t="s">
        <v>2859</v>
      </c>
      <c r="D3079" s="31" t="s">
        <v>60</v>
      </c>
      <c r="E3079" s="31" t="s">
        <v>45</v>
      </c>
      <c r="F3079" s="33">
        <v>22.15</v>
      </c>
    </row>
    <row r="3080" spans="2:6" outlineLevel="1" x14ac:dyDescent="0.25">
      <c r="B3080" s="31">
        <v>95780</v>
      </c>
      <c r="C3080" s="29" t="s">
        <v>2860</v>
      </c>
      <c r="D3080" s="31" t="s">
        <v>60</v>
      </c>
      <c r="E3080" s="31" t="s">
        <v>45</v>
      </c>
      <c r="F3080" s="33">
        <v>28.58</v>
      </c>
    </row>
    <row r="3081" spans="2:6" outlineLevel="1" x14ac:dyDescent="0.25">
      <c r="B3081" s="31">
        <v>95781</v>
      </c>
      <c r="C3081" s="29" t="s">
        <v>2861</v>
      </c>
      <c r="D3081" s="31" t="s">
        <v>60</v>
      </c>
      <c r="E3081" s="31" t="s">
        <v>45</v>
      </c>
      <c r="F3081" s="33">
        <v>32.42</v>
      </c>
    </row>
    <row r="3082" spans="2:6" outlineLevel="1" x14ac:dyDescent="0.25">
      <c r="B3082" s="31">
        <v>95782</v>
      </c>
      <c r="C3082" s="29" t="s">
        <v>2862</v>
      </c>
      <c r="D3082" s="31" t="s">
        <v>60</v>
      </c>
      <c r="E3082" s="31" t="s">
        <v>45</v>
      </c>
      <c r="F3082" s="33">
        <v>30.57</v>
      </c>
    </row>
    <row r="3083" spans="2:6" outlineLevel="1" x14ac:dyDescent="0.25">
      <c r="B3083" s="31">
        <v>95785</v>
      </c>
      <c r="C3083" s="29" t="s">
        <v>2863</v>
      </c>
      <c r="D3083" s="31" t="s">
        <v>60</v>
      </c>
      <c r="E3083" s="31" t="s">
        <v>45</v>
      </c>
      <c r="F3083" s="33">
        <v>36.299999999999997</v>
      </c>
    </row>
    <row r="3084" spans="2:6" outlineLevel="1" x14ac:dyDescent="0.25">
      <c r="B3084" s="31">
        <v>95787</v>
      </c>
      <c r="C3084" s="29" t="s">
        <v>2864</v>
      </c>
      <c r="D3084" s="31" t="s">
        <v>60</v>
      </c>
      <c r="E3084" s="31" t="s">
        <v>45</v>
      </c>
      <c r="F3084" s="33">
        <v>26.65</v>
      </c>
    </row>
    <row r="3085" spans="2:6" outlineLevel="1" x14ac:dyDescent="0.25">
      <c r="B3085" s="31">
        <v>95789</v>
      </c>
      <c r="C3085" s="29" t="s">
        <v>2865</v>
      </c>
      <c r="D3085" s="31" t="s">
        <v>60</v>
      </c>
      <c r="E3085" s="31" t="s">
        <v>45</v>
      </c>
      <c r="F3085" s="33">
        <v>36.56</v>
      </c>
    </row>
    <row r="3086" spans="2:6" outlineLevel="1" x14ac:dyDescent="0.25">
      <c r="B3086" s="31">
        <v>95791</v>
      </c>
      <c r="C3086" s="29" t="s">
        <v>2866</v>
      </c>
      <c r="D3086" s="31" t="s">
        <v>60</v>
      </c>
      <c r="E3086" s="31" t="s">
        <v>45</v>
      </c>
      <c r="F3086" s="33">
        <v>51.1</v>
      </c>
    </row>
    <row r="3087" spans="2:6" outlineLevel="1" x14ac:dyDescent="0.25">
      <c r="B3087" s="31">
        <v>95795</v>
      </c>
      <c r="C3087" s="29" t="s">
        <v>2867</v>
      </c>
      <c r="D3087" s="31" t="s">
        <v>60</v>
      </c>
      <c r="E3087" s="31" t="s">
        <v>45</v>
      </c>
      <c r="F3087" s="33">
        <v>30.41</v>
      </c>
    </row>
    <row r="3088" spans="2:6" outlineLevel="1" x14ac:dyDescent="0.25">
      <c r="B3088" s="31">
        <v>95796</v>
      </c>
      <c r="C3088" s="29" t="s">
        <v>2868</v>
      </c>
      <c r="D3088" s="31" t="s">
        <v>60</v>
      </c>
      <c r="E3088" s="31" t="s">
        <v>45</v>
      </c>
      <c r="F3088" s="33">
        <v>42.98</v>
      </c>
    </row>
    <row r="3089" spans="2:6" outlineLevel="1" x14ac:dyDescent="0.25">
      <c r="B3089" s="31">
        <v>95797</v>
      </c>
      <c r="C3089" s="29" t="s">
        <v>2869</v>
      </c>
      <c r="D3089" s="31" t="s">
        <v>60</v>
      </c>
      <c r="E3089" s="31" t="s">
        <v>45</v>
      </c>
      <c r="F3089" s="33">
        <v>59.65</v>
      </c>
    </row>
    <row r="3090" spans="2:6" outlineLevel="1" x14ac:dyDescent="0.25">
      <c r="B3090" s="31">
        <v>95801</v>
      </c>
      <c r="C3090" s="29" t="s">
        <v>2870</v>
      </c>
      <c r="D3090" s="31" t="s">
        <v>60</v>
      </c>
      <c r="E3090" s="31" t="s">
        <v>45</v>
      </c>
      <c r="F3090" s="33">
        <v>36.54</v>
      </c>
    </row>
    <row r="3091" spans="2:6" outlineLevel="1" x14ac:dyDescent="0.25">
      <c r="B3091" s="31">
        <v>95802</v>
      </c>
      <c r="C3091" s="29" t="s">
        <v>2871</v>
      </c>
      <c r="D3091" s="31" t="s">
        <v>60</v>
      </c>
      <c r="E3091" s="31" t="s">
        <v>45</v>
      </c>
      <c r="F3091" s="33">
        <v>45.39</v>
      </c>
    </row>
    <row r="3092" spans="2:6" outlineLevel="1" x14ac:dyDescent="0.25">
      <c r="B3092" s="31">
        <v>95803</v>
      </c>
      <c r="C3092" s="29" t="s">
        <v>2872</v>
      </c>
      <c r="D3092" s="31" t="s">
        <v>60</v>
      </c>
      <c r="E3092" s="31" t="s">
        <v>45</v>
      </c>
      <c r="F3092" s="33">
        <v>66.38</v>
      </c>
    </row>
    <row r="3093" spans="2:6" outlineLevel="1" x14ac:dyDescent="0.25">
      <c r="B3093" s="31">
        <v>95804</v>
      </c>
      <c r="C3093" s="29" t="s">
        <v>2873</v>
      </c>
      <c r="D3093" s="31" t="s">
        <v>60</v>
      </c>
      <c r="E3093" s="31" t="s">
        <v>45</v>
      </c>
      <c r="F3093" s="33">
        <v>22.37</v>
      </c>
    </row>
    <row r="3094" spans="2:6" outlineLevel="1" x14ac:dyDescent="0.25">
      <c r="B3094" s="31">
        <v>95805</v>
      </c>
      <c r="C3094" s="29" t="s">
        <v>2874</v>
      </c>
      <c r="D3094" s="31" t="s">
        <v>60</v>
      </c>
      <c r="E3094" s="31" t="s">
        <v>45</v>
      </c>
      <c r="F3094" s="33">
        <v>23.58</v>
      </c>
    </row>
    <row r="3095" spans="2:6" outlineLevel="1" x14ac:dyDescent="0.25">
      <c r="B3095" s="31">
        <v>95806</v>
      </c>
      <c r="C3095" s="29" t="s">
        <v>2875</v>
      </c>
      <c r="D3095" s="31" t="s">
        <v>60</v>
      </c>
      <c r="E3095" s="31" t="s">
        <v>45</v>
      </c>
      <c r="F3095" s="33">
        <v>25.81</v>
      </c>
    </row>
    <row r="3096" spans="2:6" outlineLevel="1" x14ac:dyDescent="0.25">
      <c r="B3096" s="31">
        <v>95807</v>
      </c>
      <c r="C3096" s="29" t="s">
        <v>2876</v>
      </c>
      <c r="D3096" s="31" t="s">
        <v>60</v>
      </c>
      <c r="E3096" s="31" t="s">
        <v>45</v>
      </c>
      <c r="F3096" s="33">
        <v>26.22</v>
      </c>
    </row>
    <row r="3097" spans="2:6" outlineLevel="1" x14ac:dyDescent="0.25">
      <c r="B3097" s="31">
        <v>95808</v>
      </c>
      <c r="C3097" s="29" t="s">
        <v>2877</v>
      </c>
      <c r="D3097" s="31" t="s">
        <v>60</v>
      </c>
      <c r="E3097" s="31" t="s">
        <v>45</v>
      </c>
      <c r="F3097" s="33">
        <v>29.85</v>
      </c>
    </row>
    <row r="3098" spans="2:6" outlineLevel="1" x14ac:dyDescent="0.25">
      <c r="B3098" s="31">
        <v>95809</v>
      </c>
      <c r="C3098" s="29" t="s">
        <v>2878</v>
      </c>
      <c r="D3098" s="31" t="s">
        <v>60</v>
      </c>
      <c r="E3098" s="31" t="s">
        <v>45</v>
      </c>
      <c r="F3098" s="33">
        <v>37.03</v>
      </c>
    </row>
    <row r="3099" spans="2:6" outlineLevel="1" x14ac:dyDescent="0.25">
      <c r="B3099" s="31">
        <v>95810</v>
      </c>
      <c r="C3099" s="29" t="s">
        <v>2879</v>
      </c>
      <c r="D3099" s="31" t="s">
        <v>60</v>
      </c>
      <c r="E3099" s="31" t="s">
        <v>45</v>
      </c>
      <c r="F3099" s="33">
        <v>16.739999999999998</v>
      </c>
    </row>
    <row r="3100" spans="2:6" outlineLevel="1" x14ac:dyDescent="0.25">
      <c r="B3100" s="31">
        <v>95811</v>
      </c>
      <c r="C3100" s="29" t="s">
        <v>2880</v>
      </c>
      <c r="D3100" s="31" t="s">
        <v>60</v>
      </c>
      <c r="E3100" s="31" t="s">
        <v>45</v>
      </c>
      <c r="F3100" s="33">
        <v>20.37</v>
      </c>
    </row>
    <row r="3101" spans="2:6" outlineLevel="1" x14ac:dyDescent="0.25">
      <c r="B3101" s="31">
        <v>95812</v>
      </c>
      <c r="C3101" s="29" t="s">
        <v>2881</v>
      </c>
      <c r="D3101" s="31" t="s">
        <v>60</v>
      </c>
      <c r="E3101" s="31" t="s">
        <v>45</v>
      </c>
      <c r="F3101" s="33">
        <v>27.55</v>
      </c>
    </row>
    <row r="3102" spans="2:6" outlineLevel="1" x14ac:dyDescent="0.25">
      <c r="B3102" s="31">
        <v>95813</v>
      </c>
      <c r="C3102" s="29" t="s">
        <v>2882</v>
      </c>
      <c r="D3102" s="31" t="s">
        <v>60</v>
      </c>
      <c r="E3102" s="31" t="s">
        <v>45</v>
      </c>
      <c r="F3102" s="33">
        <v>19.39</v>
      </c>
    </row>
    <row r="3103" spans="2:6" outlineLevel="1" x14ac:dyDescent="0.25">
      <c r="B3103" s="31">
        <v>95814</v>
      </c>
      <c r="C3103" s="29" t="s">
        <v>2883</v>
      </c>
      <c r="D3103" s="31" t="s">
        <v>60</v>
      </c>
      <c r="E3103" s="31" t="s">
        <v>45</v>
      </c>
      <c r="F3103" s="33">
        <v>24.24</v>
      </c>
    </row>
    <row r="3104" spans="2:6" outlineLevel="1" x14ac:dyDescent="0.25">
      <c r="B3104" s="31">
        <v>95815</v>
      </c>
      <c r="C3104" s="29" t="s">
        <v>2884</v>
      </c>
      <c r="D3104" s="31" t="s">
        <v>60</v>
      </c>
      <c r="E3104" s="31" t="s">
        <v>45</v>
      </c>
      <c r="F3104" s="33">
        <v>35.5</v>
      </c>
    </row>
    <row r="3105" spans="2:6" outlineLevel="1" x14ac:dyDescent="0.25">
      <c r="B3105" s="31">
        <v>95816</v>
      </c>
      <c r="C3105" s="29" t="s">
        <v>2885</v>
      </c>
      <c r="D3105" s="31" t="s">
        <v>60</v>
      </c>
      <c r="E3105" s="31" t="s">
        <v>45</v>
      </c>
      <c r="F3105" s="33">
        <v>31.79</v>
      </c>
    </row>
    <row r="3106" spans="2:6" outlineLevel="1" x14ac:dyDescent="0.25">
      <c r="B3106" s="31">
        <v>95817</v>
      </c>
      <c r="C3106" s="29" t="s">
        <v>2886</v>
      </c>
      <c r="D3106" s="31" t="s">
        <v>60</v>
      </c>
      <c r="E3106" s="31" t="s">
        <v>45</v>
      </c>
      <c r="F3106" s="33">
        <v>37.33</v>
      </c>
    </row>
    <row r="3107" spans="2:6" outlineLevel="1" x14ac:dyDescent="0.25">
      <c r="B3107" s="31">
        <v>95818</v>
      </c>
      <c r="C3107" s="29" t="s">
        <v>2887</v>
      </c>
      <c r="D3107" s="31" t="s">
        <v>60</v>
      </c>
      <c r="E3107" s="31" t="s">
        <v>45</v>
      </c>
      <c r="F3107" s="33">
        <v>51.87</v>
      </c>
    </row>
    <row r="3108" spans="2:6" outlineLevel="1" x14ac:dyDescent="0.25">
      <c r="B3108" s="31">
        <v>97881</v>
      </c>
      <c r="C3108" s="29" t="s">
        <v>2888</v>
      </c>
      <c r="D3108" s="31" t="s">
        <v>60</v>
      </c>
      <c r="E3108" s="31" t="s">
        <v>43</v>
      </c>
      <c r="F3108" s="33">
        <v>141.99</v>
      </c>
    </row>
    <row r="3109" spans="2:6" outlineLevel="1" x14ac:dyDescent="0.25">
      <c r="B3109" s="31">
        <v>97882</v>
      </c>
      <c r="C3109" s="29" t="s">
        <v>2889</v>
      </c>
      <c r="D3109" s="31" t="s">
        <v>60</v>
      </c>
      <c r="E3109" s="31" t="s">
        <v>43</v>
      </c>
      <c r="F3109" s="33">
        <v>224.44</v>
      </c>
    </row>
    <row r="3110" spans="2:6" outlineLevel="1" x14ac:dyDescent="0.25">
      <c r="B3110" s="31">
        <v>97883</v>
      </c>
      <c r="C3110" s="29" t="s">
        <v>2890</v>
      </c>
      <c r="D3110" s="31" t="s">
        <v>60</v>
      </c>
      <c r="E3110" s="31" t="s">
        <v>43</v>
      </c>
      <c r="F3110" s="33">
        <v>433.47</v>
      </c>
    </row>
    <row r="3111" spans="2:6" outlineLevel="1" x14ac:dyDescent="0.25">
      <c r="B3111" s="31">
        <v>97884</v>
      </c>
      <c r="C3111" s="29" t="s">
        <v>2891</v>
      </c>
      <c r="D3111" s="31" t="s">
        <v>60</v>
      </c>
      <c r="E3111" s="31" t="s">
        <v>43</v>
      </c>
      <c r="F3111" s="33">
        <v>852.32</v>
      </c>
    </row>
    <row r="3112" spans="2:6" outlineLevel="1" x14ac:dyDescent="0.25">
      <c r="B3112" s="31">
        <v>97885</v>
      </c>
      <c r="C3112" s="29" t="s">
        <v>2892</v>
      </c>
      <c r="D3112" s="31" t="s">
        <v>60</v>
      </c>
      <c r="E3112" s="31" t="s">
        <v>43</v>
      </c>
      <c r="F3112" s="33">
        <v>1314.03</v>
      </c>
    </row>
    <row r="3113" spans="2:6" outlineLevel="1" x14ac:dyDescent="0.25">
      <c r="B3113" s="31">
        <v>97886</v>
      </c>
      <c r="C3113" s="29" t="s">
        <v>2893</v>
      </c>
      <c r="D3113" s="31" t="s">
        <v>60</v>
      </c>
      <c r="E3113" s="31" t="s">
        <v>43</v>
      </c>
      <c r="F3113" s="33">
        <v>173.86</v>
      </c>
    </row>
    <row r="3114" spans="2:6" outlineLevel="1" x14ac:dyDescent="0.25">
      <c r="B3114" s="31">
        <v>97887</v>
      </c>
      <c r="C3114" s="29" t="s">
        <v>2894</v>
      </c>
      <c r="D3114" s="31" t="s">
        <v>60</v>
      </c>
      <c r="E3114" s="31" t="s">
        <v>43</v>
      </c>
      <c r="F3114" s="33">
        <v>274.08</v>
      </c>
    </row>
    <row r="3115" spans="2:6" outlineLevel="1" x14ac:dyDescent="0.25">
      <c r="B3115" s="31">
        <v>97888</v>
      </c>
      <c r="C3115" s="29" t="s">
        <v>2895</v>
      </c>
      <c r="D3115" s="31" t="s">
        <v>60</v>
      </c>
      <c r="E3115" s="31" t="s">
        <v>43</v>
      </c>
      <c r="F3115" s="33">
        <v>531.48</v>
      </c>
    </row>
    <row r="3116" spans="2:6" outlineLevel="1" x14ac:dyDescent="0.25">
      <c r="B3116" s="31">
        <v>97889</v>
      </c>
      <c r="C3116" s="29" t="s">
        <v>2896</v>
      </c>
      <c r="D3116" s="31" t="s">
        <v>60</v>
      </c>
      <c r="E3116" s="31" t="s">
        <v>43</v>
      </c>
      <c r="F3116" s="33">
        <v>719.3</v>
      </c>
    </row>
    <row r="3117" spans="2:6" outlineLevel="1" x14ac:dyDescent="0.25">
      <c r="B3117" s="31">
        <v>97890</v>
      </c>
      <c r="C3117" s="29" t="s">
        <v>2897</v>
      </c>
      <c r="D3117" s="31" t="s">
        <v>60</v>
      </c>
      <c r="E3117" s="31" t="s">
        <v>43</v>
      </c>
      <c r="F3117" s="33">
        <v>828.66</v>
      </c>
    </row>
    <row r="3118" spans="2:6" outlineLevel="1" x14ac:dyDescent="0.25">
      <c r="B3118" s="31">
        <v>97891</v>
      </c>
      <c r="C3118" s="29" t="s">
        <v>2898</v>
      </c>
      <c r="D3118" s="31" t="s">
        <v>60</v>
      </c>
      <c r="E3118" s="31" t="s">
        <v>43</v>
      </c>
      <c r="F3118" s="33">
        <v>204.75</v>
      </c>
    </row>
    <row r="3119" spans="2:6" outlineLevel="1" x14ac:dyDescent="0.25">
      <c r="B3119" s="31">
        <v>97892</v>
      </c>
      <c r="C3119" s="29" t="s">
        <v>2899</v>
      </c>
      <c r="D3119" s="31" t="s">
        <v>60</v>
      </c>
      <c r="E3119" s="31" t="s">
        <v>43</v>
      </c>
      <c r="F3119" s="33">
        <v>384.93</v>
      </c>
    </row>
    <row r="3120" spans="2:6" outlineLevel="1" x14ac:dyDescent="0.25">
      <c r="B3120" s="31">
        <v>97893</v>
      </c>
      <c r="C3120" s="29" t="s">
        <v>2900</v>
      </c>
      <c r="D3120" s="31" t="s">
        <v>60</v>
      </c>
      <c r="E3120" s="31" t="s">
        <v>43</v>
      </c>
      <c r="F3120" s="33">
        <v>532.37</v>
      </c>
    </row>
    <row r="3121" spans="2:6" outlineLevel="1" x14ac:dyDescent="0.25">
      <c r="B3121" s="31">
        <v>97894</v>
      </c>
      <c r="C3121" s="29" t="s">
        <v>2901</v>
      </c>
      <c r="D3121" s="31" t="s">
        <v>60</v>
      </c>
      <c r="E3121" s="31" t="s">
        <v>43</v>
      </c>
      <c r="F3121" s="33">
        <v>602.15</v>
      </c>
    </row>
    <row r="3122" spans="2:6" outlineLevel="1" x14ac:dyDescent="0.25">
      <c r="B3122" s="31">
        <v>104396</v>
      </c>
      <c r="C3122" s="29" t="s">
        <v>2902</v>
      </c>
      <c r="D3122" s="31" t="s">
        <v>60</v>
      </c>
      <c r="E3122" s="31" t="s">
        <v>45</v>
      </c>
      <c r="F3122" s="33">
        <v>22.17</v>
      </c>
    </row>
    <row r="3123" spans="2:6" outlineLevel="1" x14ac:dyDescent="0.25">
      <c r="B3123" s="31">
        <v>104397</v>
      </c>
      <c r="C3123" s="29" t="s">
        <v>2903</v>
      </c>
      <c r="D3123" s="31" t="s">
        <v>60</v>
      </c>
      <c r="E3123" s="31" t="s">
        <v>45</v>
      </c>
      <c r="F3123" s="33">
        <v>26.49</v>
      </c>
    </row>
    <row r="3124" spans="2:6" outlineLevel="1" x14ac:dyDescent="0.25">
      <c r="B3124" s="31">
        <v>104398</v>
      </c>
      <c r="C3124" s="29" t="s">
        <v>2904</v>
      </c>
      <c r="D3124" s="31" t="s">
        <v>60</v>
      </c>
      <c r="E3124" s="31" t="s">
        <v>45</v>
      </c>
      <c r="F3124" s="33">
        <v>26.2</v>
      </c>
    </row>
    <row r="3125" spans="2:6" outlineLevel="1" x14ac:dyDescent="0.25">
      <c r="B3125" s="31">
        <v>104399</v>
      </c>
      <c r="C3125" s="29" t="s">
        <v>2905</v>
      </c>
      <c r="D3125" s="31" t="s">
        <v>60</v>
      </c>
      <c r="E3125" s="31" t="s">
        <v>45</v>
      </c>
      <c r="F3125" s="33">
        <v>28.43</v>
      </c>
    </row>
    <row r="3126" spans="2:6" outlineLevel="1" x14ac:dyDescent="0.25">
      <c r="B3126" s="31">
        <v>104400</v>
      </c>
      <c r="C3126" s="29" t="s">
        <v>2906</v>
      </c>
      <c r="D3126" s="31" t="s">
        <v>60</v>
      </c>
      <c r="E3126" s="31" t="s">
        <v>45</v>
      </c>
      <c r="F3126" s="33">
        <v>36.42</v>
      </c>
    </row>
    <row r="3127" spans="2:6" outlineLevel="1" x14ac:dyDescent="0.25">
      <c r="B3127" s="31">
        <v>104401</v>
      </c>
      <c r="C3127" s="29" t="s">
        <v>2907</v>
      </c>
      <c r="D3127" s="31" t="s">
        <v>60</v>
      </c>
      <c r="E3127" s="31" t="s">
        <v>45</v>
      </c>
      <c r="F3127" s="33">
        <v>24.86</v>
      </c>
    </row>
    <row r="3128" spans="2:6" outlineLevel="1" x14ac:dyDescent="0.25">
      <c r="B3128" s="31">
        <v>104402</v>
      </c>
      <c r="C3128" s="29" t="s">
        <v>2908</v>
      </c>
      <c r="D3128" s="31" t="s">
        <v>60</v>
      </c>
      <c r="E3128" s="31" t="s">
        <v>45</v>
      </c>
      <c r="F3128" s="33">
        <v>25.89</v>
      </c>
    </row>
    <row r="3129" spans="2:6" outlineLevel="1" x14ac:dyDescent="0.25">
      <c r="B3129" s="31">
        <v>104403</v>
      </c>
      <c r="C3129" s="29" t="s">
        <v>2909</v>
      </c>
      <c r="D3129" s="31" t="s">
        <v>60</v>
      </c>
      <c r="E3129" s="31" t="s">
        <v>45</v>
      </c>
      <c r="F3129" s="33">
        <v>32.18</v>
      </c>
    </row>
    <row r="3130" spans="2:6" outlineLevel="1" x14ac:dyDescent="0.25">
      <c r="B3130" s="31">
        <v>104404</v>
      </c>
      <c r="C3130" s="29" t="s">
        <v>2910</v>
      </c>
      <c r="D3130" s="31" t="s">
        <v>60</v>
      </c>
      <c r="E3130" s="31" t="s">
        <v>45</v>
      </c>
      <c r="F3130" s="33">
        <v>33.270000000000003</v>
      </c>
    </row>
    <row r="3131" spans="2:6" outlineLevel="1" x14ac:dyDescent="0.25">
      <c r="B3131" s="31">
        <v>104405</v>
      </c>
      <c r="C3131" s="29" t="s">
        <v>2911</v>
      </c>
      <c r="D3131" s="31" t="s">
        <v>60</v>
      </c>
      <c r="E3131" s="31" t="s">
        <v>45</v>
      </c>
      <c r="F3131" s="33">
        <v>44.98</v>
      </c>
    </row>
    <row r="3132" spans="2:6" outlineLevel="1" x14ac:dyDescent="0.25">
      <c r="B3132" s="31">
        <v>93653</v>
      </c>
      <c r="C3132" s="29" t="s">
        <v>2912</v>
      </c>
      <c r="D3132" s="31" t="s">
        <v>60</v>
      </c>
      <c r="E3132" s="31" t="s">
        <v>45</v>
      </c>
      <c r="F3132" s="33">
        <v>12.23</v>
      </c>
    </row>
    <row r="3133" spans="2:6" outlineLevel="1" x14ac:dyDescent="0.25">
      <c r="B3133" s="31">
        <v>93654</v>
      </c>
      <c r="C3133" s="29" t="s">
        <v>2913</v>
      </c>
      <c r="D3133" s="31" t="s">
        <v>60</v>
      </c>
      <c r="E3133" s="31" t="s">
        <v>45</v>
      </c>
      <c r="F3133" s="33">
        <v>12.83</v>
      </c>
    </row>
    <row r="3134" spans="2:6" outlineLevel="1" x14ac:dyDescent="0.25">
      <c r="B3134" s="31">
        <v>93655</v>
      </c>
      <c r="C3134" s="29" t="s">
        <v>2914</v>
      </c>
      <c r="D3134" s="31" t="s">
        <v>60</v>
      </c>
      <c r="E3134" s="31" t="s">
        <v>45</v>
      </c>
      <c r="F3134" s="33">
        <v>14.16</v>
      </c>
    </row>
    <row r="3135" spans="2:6" outlineLevel="1" x14ac:dyDescent="0.25">
      <c r="B3135" s="31">
        <v>93656</v>
      </c>
      <c r="C3135" s="29" t="s">
        <v>2915</v>
      </c>
      <c r="D3135" s="31" t="s">
        <v>60</v>
      </c>
      <c r="E3135" s="31" t="s">
        <v>45</v>
      </c>
      <c r="F3135" s="33">
        <v>14.16</v>
      </c>
    </row>
    <row r="3136" spans="2:6" outlineLevel="1" x14ac:dyDescent="0.25">
      <c r="B3136" s="31">
        <v>93657</v>
      </c>
      <c r="C3136" s="29" t="s">
        <v>2916</v>
      </c>
      <c r="D3136" s="31" t="s">
        <v>60</v>
      </c>
      <c r="E3136" s="31" t="s">
        <v>45</v>
      </c>
      <c r="F3136" s="33">
        <v>15.73</v>
      </c>
    </row>
    <row r="3137" spans="2:6" outlineLevel="1" x14ac:dyDescent="0.25">
      <c r="B3137" s="31">
        <v>93658</v>
      </c>
      <c r="C3137" s="29" t="s">
        <v>2917</v>
      </c>
      <c r="D3137" s="31" t="s">
        <v>60</v>
      </c>
      <c r="E3137" s="31" t="s">
        <v>45</v>
      </c>
      <c r="F3137" s="33">
        <v>22.44</v>
      </c>
    </row>
    <row r="3138" spans="2:6" outlineLevel="1" x14ac:dyDescent="0.25">
      <c r="B3138" s="31">
        <v>93659</v>
      </c>
      <c r="C3138" s="29" t="s">
        <v>2918</v>
      </c>
      <c r="D3138" s="31" t="s">
        <v>60</v>
      </c>
      <c r="E3138" s="31" t="s">
        <v>45</v>
      </c>
      <c r="F3138" s="33">
        <v>25.51</v>
      </c>
    </row>
    <row r="3139" spans="2:6" outlineLevel="1" x14ac:dyDescent="0.25">
      <c r="B3139" s="31">
        <v>93660</v>
      </c>
      <c r="C3139" s="29" t="s">
        <v>2919</v>
      </c>
      <c r="D3139" s="31" t="s">
        <v>60</v>
      </c>
      <c r="E3139" s="31" t="s">
        <v>45</v>
      </c>
      <c r="F3139" s="33">
        <v>58.59</v>
      </c>
    </row>
    <row r="3140" spans="2:6" outlineLevel="1" x14ac:dyDescent="0.25">
      <c r="B3140" s="31">
        <v>93661</v>
      </c>
      <c r="C3140" s="29" t="s">
        <v>2920</v>
      </c>
      <c r="D3140" s="31" t="s">
        <v>60</v>
      </c>
      <c r="E3140" s="31" t="s">
        <v>45</v>
      </c>
      <c r="F3140" s="33">
        <v>59.8</v>
      </c>
    </row>
    <row r="3141" spans="2:6" outlineLevel="1" x14ac:dyDescent="0.25">
      <c r="B3141" s="31">
        <v>93662</v>
      </c>
      <c r="C3141" s="29" t="s">
        <v>2921</v>
      </c>
      <c r="D3141" s="31" t="s">
        <v>60</v>
      </c>
      <c r="E3141" s="31" t="s">
        <v>45</v>
      </c>
      <c r="F3141" s="33">
        <v>62.45</v>
      </c>
    </row>
    <row r="3142" spans="2:6" outlineLevel="1" x14ac:dyDescent="0.25">
      <c r="B3142" s="31">
        <v>93663</v>
      </c>
      <c r="C3142" s="29" t="s">
        <v>2922</v>
      </c>
      <c r="D3142" s="31" t="s">
        <v>60</v>
      </c>
      <c r="E3142" s="31" t="s">
        <v>45</v>
      </c>
      <c r="F3142" s="33">
        <v>62.45</v>
      </c>
    </row>
    <row r="3143" spans="2:6" outlineLevel="1" x14ac:dyDescent="0.25">
      <c r="B3143" s="31">
        <v>93664</v>
      </c>
      <c r="C3143" s="29" t="s">
        <v>2923</v>
      </c>
      <c r="D3143" s="31" t="s">
        <v>60</v>
      </c>
      <c r="E3143" s="31" t="s">
        <v>45</v>
      </c>
      <c r="F3143" s="33">
        <v>65.58</v>
      </c>
    </row>
    <row r="3144" spans="2:6" outlineLevel="1" x14ac:dyDescent="0.25">
      <c r="B3144" s="31">
        <v>93665</v>
      </c>
      <c r="C3144" s="29" t="s">
        <v>2924</v>
      </c>
      <c r="D3144" s="31" t="s">
        <v>60</v>
      </c>
      <c r="E3144" s="31" t="s">
        <v>45</v>
      </c>
      <c r="F3144" s="33">
        <v>69.41</v>
      </c>
    </row>
    <row r="3145" spans="2:6" outlineLevel="1" x14ac:dyDescent="0.25">
      <c r="B3145" s="31">
        <v>93666</v>
      </c>
      <c r="C3145" s="29" t="s">
        <v>2925</v>
      </c>
      <c r="D3145" s="31" t="s">
        <v>60</v>
      </c>
      <c r="E3145" s="31" t="s">
        <v>45</v>
      </c>
      <c r="F3145" s="33">
        <v>75.53</v>
      </c>
    </row>
    <row r="3146" spans="2:6" outlineLevel="1" x14ac:dyDescent="0.25">
      <c r="B3146" s="31">
        <v>93667</v>
      </c>
      <c r="C3146" s="29" t="s">
        <v>2926</v>
      </c>
      <c r="D3146" s="31" t="s">
        <v>60</v>
      </c>
      <c r="E3146" s="31" t="s">
        <v>45</v>
      </c>
      <c r="F3146" s="33">
        <v>73.489999999999995</v>
      </c>
    </row>
    <row r="3147" spans="2:6" outlineLevel="1" x14ac:dyDescent="0.25">
      <c r="B3147" s="31">
        <v>93668</v>
      </c>
      <c r="C3147" s="29" t="s">
        <v>2927</v>
      </c>
      <c r="D3147" s="31" t="s">
        <v>60</v>
      </c>
      <c r="E3147" s="31" t="s">
        <v>45</v>
      </c>
      <c r="F3147" s="33">
        <v>75.3</v>
      </c>
    </row>
    <row r="3148" spans="2:6" outlineLevel="1" x14ac:dyDescent="0.25">
      <c r="B3148" s="31">
        <v>93669</v>
      </c>
      <c r="C3148" s="29" t="s">
        <v>2928</v>
      </c>
      <c r="D3148" s="31" t="s">
        <v>60</v>
      </c>
      <c r="E3148" s="31" t="s">
        <v>45</v>
      </c>
      <c r="F3148" s="33">
        <v>79.290000000000006</v>
      </c>
    </row>
    <row r="3149" spans="2:6" outlineLevel="1" x14ac:dyDescent="0.25">
      <c r="B3149" s="31">
        <v>93670</v>
      </c>
      <c r="C3149" s="29" t="s">
        <v>2929</v>
      </c>
      <c r="D3149" s="31" t="s">
        <v>60</v>
      </c>
      <c r="E3149" s="31" t="s">
        <v>45</v>
      </c>
      <c r="F3149" s="33">
        <v>79.290000000000006</v>
      </c>
    </row>
    <row r="3150" spans="2:6" outlineLevel="1" x14ac:dyDescent="0.25">
      <c r="B3150" s="31">
        <v>93671</v>
      </c>
      <c r="C3150" s="29" t="s">
        <v>2930</v>
      </c>
      <c r="D3150" s="31" t="s">
        <v>60</v>
      </c>
      <c r="E3150" s="31" t="s">
        <v>45</v>
      </c>
      <c r="F3150" s="33">
        <v>83.97</v>
      </c>
    </row>
    <row r="3151" spans="2:6" outlineLevel="1" x14ac:dyDescent="0.25">
      <c r="B3151" s="31">
        <v>93672</v>
      </c>
      <c r="C3151" s="29" t="s">
        <v>2931</v>
      </c>
      <c r="D3151" s="31" t="s">
        <v>60</v>
      </c>
      <c r="E3151" s="31" t="s">
        <v>45</v>
      </c>
      <c r="F3151" s="33">
        <v>90.91</v>
      </c>
    </row>
    <row r="3152" spans="2:6" outlineLevel="1" x14ac:dyDescent="0.25">
      <c r="B3152" s="31">
        <v>93673</v>
      </c>
      <c r="C3152" s="29" t="s">
        <v>2932</v>
      </c>
      <c r="D3152" s="31" t="s">
        <v>60</v>
      </c>
      <c r="E3152" s="31" t="s">
        <v>45</v>
      </c>
      <c r="F3152" s="33">
        <v>100.11</v>
      </c>
    </row>
    <row r="3153" spans="2:6" outlineLevel="1" x14ac:dyDescent="0.25">
      <c r="B3153" s="31">
        <v>97359</v>
      </c>
      <c r="C3153" s="29" t="s">
        <v>2933</v>
      </c>
      <c r="D3153" s="31" t="s">
        <v>60</v>
      </c>
      <c r="E3153" s="31" t="s">
        <v>45</v>
      </c>
      <c r="F3153" s="33">
        <v>3955.54</v>
      </c>
    </row>
    <row r="3154" spans="2:6" outlineLevel="1" x14ac:dyDescent="0.25">
      <c r="B3154" s="31">
        <v>97360</v>
      </c>
      <c r="C3154" s="29" t="s">
        <v>2934</v>
      </c>
      <c r="D3154" s="31" t="s">
        <v>60</v>
      </c>
      <c r="E3154" s="31" t="s">
        <v>45</v>
      </c>
      <c r="F3154" s="33">
        <v>7633.21</v>
      </c>
    </row>
    <row r="3155" spans="2:6" outlineLevel="1" x14ac:dyDescent="0.25">
      <c r="B3155" s="31">
        <v>97361</v>
      </c>
      <c r="C3155" s="29" t="s">
        <v>2935</v>
      </c>
      <c r="D3155" s="31" t="s">
        <v>60</v>
      </c>
      <c r="E3155" s="31" t="s">
        <v>45</v>
      </c>
      <c r="F3155" s="33">
        <v>10177.620000000001</v>
      </c>
    </row>
    <row r="3156" spans="2:6" outlineLevel="1" x14ac:dyDescent="0.25">
      <c r="B3156" s="31">
        <v>97362</v>
      </c>
      <c r="C3156" s="29" t="s">
        <v>2936</v>
      </c>
      <c r="D3156" s="31" t="s">
        <v>60</v>
      </c>
      <c r="E3156" s="31" t="s">
        <v>45</v>
      </c>
      <c r="F3156" s="33">
        <v>2140.58</v>
      </c>
    </row>
    <row r="3157" spans="2:6" outlineLevel="1" x14ac:dyDescent="0.25">
      <c r="B3157" s="31">
        <v>101875</v>
      </c>
      <c r="C3157" s="29" t="s">
        <v>2937</v>
      </c>
      <c r="D3157" s="31" t="s">
        <v>60</v>
      </c>
      <c r="E3157" s="31" t="s">
        <v>45</v>
      </c>
      <c r="F3157" s="33">
        <v>457.23</v>
      </c>
    </row>
    <row r="3158" spans="2:6" outlineLevel="1" x14ac:dyDescent="0.25">
      <c r="B3158" s="31">
        <v>101876</v>
      </c>
      <c r="C3158" s="29" t="s">
        <v>2938</v>
      </c>
      <c r="D3158" s="31" t="s">
        <v>60</v>
      </c>
      <c r="E3158" s="31" t="s">
        <v>45</v>
      </c>
      <c r="F3158" s="33">
        <v>87.38</v>
      </c>
    </row>
    <row r="3159" spans="2:6" outlineLevel="1" x14ac:dyDescent="0.25">
      <c r="B3159" s="31">
        <v>101877</v>
      </c>
      <c r="C3159" s="29" t="s">
        <v>2939</v>
      </c>
      <c r="D3159" s="31" t="s">
        <v>60</v>
      </c>
      <c r="E3159" s="31" t="s">
        <v>45</v>
      </c>
      <c r="F3159" s="33">
        <v>59.89</v>
      </c>
    </row>
    <row r="3160" spans="2:6" outlineLevel="1" x14ac:dyDescent="0.25">
      <c r="B3160" s="31">
        <v>101878</v>
      </c>
      <c r="C3160" s="29" t="s">
        <v>2940</v>
      </c>
      <c r="D3160" s="31" t="s">
        <v>60</v>
      </c>
      <c r="E3160" s="31" t="s">
        <v>45</v>
      </c>
      <c r="F3160" s="33">
        <v>625.75</v>
      </c>
    </row>
    <row r="3161" spans="2:6" outlineLevel="1" x14ac:dyDescent="0.25">
      <c r="B3161" s="31">
        <v>101879</v>
      </c>
      <c r="C3161" s="29" t="s">
        <v>2941</v>
      </c>
      <c r="D3161" s="31" t="s">
        <v>60</v>
      </c>
      <c r="E3161" s="31" t="s">
        <v>45</v>
      </c>
      <c r="F3161" s="33">
        <v>662.85</v>
      </c>
    </row>
    <row r="3162" spans="2:6" outlineLevel="1" x14ac:dyDescent="0.25">
      <c r="B3162" s="31">
        <v>101880</v>
      </c>
      <c r="C3162" s="29" t="s">
        <v>2942</v>
      </c>
      <c r="D3162" s="31" t="s">
        <v>60</v>
      </c>
      <c r="E3162" s="31" t="s">
        <v>45</v>
      </c>
      <c r="F3162" s="33">
        <v>763.12</v>
      </c>
    </row>
    <row r="3163" spans="2:6" outlineLevel="1" x14ac:dyDescent="0.25">
      <c r="B3163" s="31">
        <v>101881</v>
      </c>
      <c r="C3163" s="29" t="s">
        <v>2943</v>
      </c>
      <c r="D3163" s="31" t="s">
        <v>60</v>
      </c>
      <c r="E3163" s="31" t="s">
        <v>45</v>
      </c>
      <c r="F3163" s="33">
        <v>1098.8499999999999</v>
      </c>
    </row>
    <row r="3164" spans="2:6" outlineLevel="1" x14ac:dyDescent="0.25">
      <c r="B3164" s="31">
        <v>101882</v>
      </c>
      <c r="C3164" s="29" t="s">
        <v>2944</v>
      </c>
      <c r="D3164" s="31" t="s">
        <v>60</v>
      </c>
      <c r="E3164" s="31" t="s">
        <v>45</v>
      </c>
      <c r="F3164" s="33">
        <v>1561.63</v>
      </c>
    </row>
    <row r="3165" spans="2:6" outlineLevel="1" x14ac:dyDescent="0.25">
      <c r="B3165" s="31">
        <v>101883</v>
      </c>
      <c r="C3165" s="29" t="s">
        <v>2945</v>
      </c>
      <c r="D3165" s="31" t="s">
        <v>60</v>
      </c>
      <c r="E3165" s="31" t="s">
        <v>45</v>
      </c>
      <c r="F3165" s="33">
        <v>631.73</v>
      </c>
    </row>
    <row r="3166" spans="2:6" outlineLevel="1" x14ac:dyDescent="0.25">
      <c r="B3166" s="31">
        <v>101890</v>
      </c>
      <c r="C3166" s="29" t="s">
        <v>2946</v>
      </c>
      <c r="D3166" s="31" t="s">
        <v>60</v>
      </c>
      <c r="E3166" s="31" t="s">
        <v>45</v>
      </c>
      <c r="F3166" s="33">
        <v>16.86</v>
      </c>
    </row>
    <row r="3167" spans="2:6" outlineLevel="1" x14ac:dyDescent="0.25">
      <c r="B3167" s="31">
        <v>101891</v>
      </c>
      <c r="C3167" s="29" t="s">
        <v>2947</v>
      </c>
      <c r="D3167" s="31" t="s">
        <v>60</v>
      </c>
      <c r="E3167" s="31" t="s">
        <v>45</v>
      </c>
      <c r="F3167" s="33">
        <v>28.75</v>
      </c>
    </row>
    <row r="3168" spans="2:6" outlineLevel="1" x14ac:dyDescent="0.25">
      <c r="B3168" s="31">
        <v>101892</v>
      </c>
      <c r="C3168" s="29" t="s">
        <v>2948</v>
      </c>
      <c r="D3168" s="31" t="s">
        <v>60</v>
      </c>
      <c r="E3168" s="31" t="s">
        <v>45</v>
      </c>
      <c r="F3168" s="33">
        <v>73.77</v>
      </c>
    </row>
    <row r="3169" spans="2:6" outlineLevel="1" x14ac:dyDescent="0.25">
      <c r="B3169" s="31">
        <v>101893</v>
      </c>
      <c r="C3169" s="29" t="s">
        <v>2949</v>
      </c>
      <c r="D3169" s="31" t="s">
        <v>60</v>
      </c>
      <c r="E3169" s="31" t="s">
        <v>45</v>
      </c>
      <c r="F3169" s="33">
        <v>94.57</v>
      </c>
    </row>
    <row r="3170" spans="2:6" outlineLevel="1" x14ac:dyDescent="0.25">
      <c r="B3170" s="31">
        <v>101894</v>
      </c>
      <c r="C3170" s="29" t="s">
        <v>2950</v>
      </c>
      <c r="D3170" s="31" t="s">
        <v>60</v>
      </c>
      <c r="E3170" s="31" t="s">
        <v>45</v>
      </c>
      <c r="F3170" s="33">
        <v>161.55000000000001</v>
      </c>
    </row>
    <row r="3171" spans="2:6" outlineLevel="1" x14ac:dyDescent="0.25">
      <c r="B3171" s="31">
        <v>101895</v>
      </c>
      <c r="C3171" s="29" t="s">
        <v>2951</v>
      </c>
      <c r="D3171" s="31" t="s">
        <v>60</v>
      </c>
      <c r="E3171" s="31" t="s">
        <v>45</v>
      </c>
      <c r="F3171" s="33">
        <v>437.05</v>
      </c>
    </row>
    <row r="3172" spans="2:6" outlineLevel="1" x14ac:dyDescent="0.25">
      <c r="B3172" s="31">
        <v>101896</v>
      </c>
      <c r="C3172" s="29" t="s">
        <v>2952</v>
      </c>
      <c r="D3172" s="31" t="s">
        <v>60</v>
      </c>
      <c r="E3172" s="31" t="s">
        <v>45</v>
      </c>
      <c r="F3172" s="33">
        <v>656.43</v>
      </c>
    </row>
    <row r="3173" spans="2:6" outlineLevel="1" x14ac:dyDescent="0.25">
      <c r="B3173" s="31">
        <v>101897</v>
      </c>
      <c r="C3173" s="29" t="s">
        <v>2953</v>
      </c>
      <c r="D3173" s="31" t="s">
        <v>60</v>
      </c>
      <c r="E3173" s="31" t="s">
        <v>45</v>
      </c>
      <c r="F3173" s="33">
        <v>1046.5899999999999</v>
      </c>
    </row>
    <row r="3174" spans="2:6" outlineLevel="1" x14ac:dyDescent="0.25">
      <c r="B3174" s="31">
        <v>101898</v>
      </c>
      <c r="C3174" s="29" t="s">
        <v>2954</v>
      </c>
      <c r="D3174" s="31" t="s">
        <v>60</v>
      </c>
      <c r="E3174" s="31" t="s">
        <v>45</v>
      </c>
      <c r="F3174" s="33">
        <v>1395.45</v>
      </c>
    </row>
    <row r="3175" spans="2:6" outlineLevel="1" x14ac:dyDescent="0.25">
      <c r="B3175" s="31">
        <v>101899</v>
      </c>
      <c r="C3175" s="29" t="s">
        <v>2955</v>
      </c>
      <c r="D3175" s="31" t="s">
        <v>60</v>
      </c>
      <c r="E3175" s="31" t="s">
        <v>45</v>
      </c>
      <c r="F3175" s="33">
        <v>2225.2600000000002</v>
      </c>
    </row>
    <row r="3176" spans="2:6" outlineLevel="1" x14ac:dyDescent="0.25">
      <c r="B3176" s="31">
        <v>101900</v>
      </c>
      <c r="C3176" s="29" t="s">
        <v>2956</v>
      </c>
      <c r="D3176" s="31" t="s">
        <v>60</v>
      </c>
      <c r="E3176" s="31" t="s">
        <v>45</v>
      </c>
      <c r="F3176" s="33">
        <v>4628.76</v>
      </c>
    </row>
    <row r="3177" spans="2:6" outlineLevel="1" x14ac:dyDescent="0.25">
      <c r="B3177" s="31">
        <v>101901</v>
      </c>
      <c r="C3177" s="29" t="s">
        <v>2957</v>
      </c>
      <c r="D3177" s="31" t="s">
        <v>60</v>
      </c>
      <c r="E3177" s="31" t="s">
        <v>45</v>
      </c>
      <c r="F3177" s="33">
        <v>170.38</v>
      </c>
    </row>
    <row r="3178" spans="2:6" outlineLevel="1" x14ac:dyDescent="0.25">
      <c r="B3178" s="31">
        <v>101902</v>
      </c>
      <c r="C3178" s="29" t="s">
        <v>2958</v>
      </c>
      <c r="D3178" s="31" t="s">
        <v>60</v>
      </c>
      <c r="E3178" s="31" t="s">
        <v>45</v>
      </c>
      <c r="F3178" s="33">
        <v>210.4</v>
      </c>
    </row>
    <row r="3179" spans="2:6" outlineLevel="1" x14ac:dyDescent="0.25">
      <c r="B3179" s="31">
        <v>101903</v>
      </c>
      <c r="C3179" s="29" t="s">
        <v>2959</v>
      </c>
      <c r="D3179" s="31" t="s">
        <v>60</v>
      </c>
      <c r="E3179" s="31" t="s">
        <v>45</v>
      </c>
      <c r="F3179" s="33">
        <v>438.13</v>
      </c>
    </row>
    <row r="3180" spans="2:6" outlineLevel="1" x14ac:dyDescent="0.25">
      <c r="B3180" s="31">
        <v>101904</v>
      </c>
      <c r="C3180" s="29" t="s">
        <v>2960</v>
      </c>
      <c r="D3180" s="31" t="s">
        <v>60</v>
      </c>
      <c r="E3180" s="31" t="s">
        <v>45</v>
      </c>
      <c r="F3180" s="33">
        <v>1614.55</v>
      </c>
    </row>
    <row r="3181" spans="2:6" outlineLevel="1" x14ac:dyDescent="0.25">
      <c r="B3181" s="31">
        <v>101938</v>
      </c>
      <c r="C3181" s="29" t="s">
        <v>2961</v>
      </c>
      <c r="D3181" s="31" t="s">
        <v>60</v>
      </c>
      <c r="E3181" s="31" t="s">
        <v>45</v>
      </c>
      <c r="F3181" s="33">
        <v>117.51</v>
      </c>
    </row>
    <row r="3182" spans="2:6" outlineLevel="1" x14ac:dyDescent="0.25">
      <c r="B3182" s="31">
        <v>101946</v>
      </c>
      <c r="C3182" s="29" t="s">
        <v>2962</v>
      </c>
      <c r="D3182" s="31" t="s">
        <v>60</v>
      </c>
      <c r="E3182" s="31" t="s">
        <v>45</v>
      </c>
      <c r="F3182" s="33">
        <v>166.88</v>
      </c>
    </row>
    <row r="3183" spans="2:6" outlineLevel="1" x14ac:dyDescent="0.25">
      <c r="B3183" s="31">
        <v>91945</v>
      </c>
      <c r="C3183" s="29" t="s">
        <v>2963</v>
      </c>
      <c r="D3183" s="31" t="s">
        <v>60</v>
      </c>
      <c r="E3183" s="31" t="s">
        <v>45</v>
      </c>
      <c r="F3183" s="33">
        <v>13.27</v>
      </c>
    </row>
    <row r="3184" spans="2:6" outlineLevel="1" x14ac:dyDescent="0.25">
      <c r="B3184" s="31">
        <v>91946</v>
      </c>
      <c r="C3184" s="29" t="s">
        <v>2964</v>
      </c>
      <c r="D3184" s="31" t="s">
        <v>60</v>
      </c>
      <c r="E3184" s="31" t="s">
        <v>45</v>
      </c>
      <c r="F3184" s="33">
        <v>10.41</v>
      </c>
    </row>
    <row r="3185" spans="2:6" outlineLevel="1" x14ac:dyDescent="0.25">
      <c r="B3185" s="31">
        <v>91947</v>
      </c>
      <c r="C3185" s="29" t="s">
        <v>2965</v>
      </c>
      <c r="D3185" s="31" t="s">
        <v>60</v>
      </c>
      <c r="E3185" s="31" t="s">
        <v>45</v>
      </c>
      <c r="F3185" s="33">
        <v>8.6</v>
      </c>
    </row>
    <row r="3186" spans="2:6" outlineLevel="1" x14ac:dyDescent="0.25">
      <c r="B3186" s="31">
        <v>91949</v>
      </c>
      <c r="C3186" s="29" t="s">
        <v>2966</v>
      </c>
      <c r="D3186" s="31" t="s">
        <v>60</v>
      </c>
      <c r="E3186" s="31" t="s">
        <v>45</v>
      </c>
      <c r="F3186" s="33">
        <v>18.739999999999998</v>
      </c>
    </row>
    <row r="3187" spans="2:6" outlineLevel="1" x14ac:dyDescent="0.25">
      <c r="B3187" s="31">
        <v>91950</v>
      </c>
      <c r="C3187" s="29" t="s">
        <v>2967</v>
      </c>
      <c r="D3187" s="31" t="s">
        <v>60</v>
      </c>
      <c r="E3187" s="31" t="s">
        <v>45</v>
      </c>
      <c r="F3187" s="33">
        <v>15.24</v>
      </c>
    </row>
    <row r="3188" spans="2:6" outlineLevel="1" x14ac:dyDescent="0.25">
      <c r="B3188" s="31">
        <v>91951</v>
      </c>
      <c r="C3188" s="29" t="s">
        <v>2968</v>
      </c>
      <c r="D3188" s="31" t="s">
        <v>60</v>
      </c>
      <c r="E3188" s="31" t="s">
        <v>45</v>
      </c>
      <c r="F3188" s="33">
        <v>13.14</v>
      </c>
    </row>
    <row r="3189" spans="2:6" outlineLevel="1" x14ac:dyDescent="0.25">
      <c r="B3189" s="31">
        <v>91952</v>
      </c>
      <c r="C3189" s="29" t="s">
        <v>2969</v>
      </c>
      <c r="D3189" s="31" t="s">
        <v>60</v>
      </c>
      <c r="E3189" s="31" t="s">
        <v>45</v>
      </c>
      <c r="F3189" s="33">
        <v>17.79</v>
      </c>
    </row>
    <row r="3190" spans="2:6" outlineLevel="1" x14ac:dyDescent="0.25">
      <c r="B3190" s="31">
        <v>91953</v>
      </c>
      <c r="C3190" s="29" t="s">
        <v>2970</v>
      </c>
      <c r="D3190" s="31" t="s">
        <v>60</v>
      </c>
      <c r="E3190" s="31" t="s">
        <v>45</v>
      </c>
      <c r="F3190" s="33">
        <v>28.2</v>
      </c>
    </row>
    <row r="3191" spans="2:6" outlineLevel="1" x14ac:dyDescent="0.25">
      <c r="B3191" s="31">
        <v>91954</v>
      </c>
      <c r="C3191" s="29" t="s">
        <v>2971</v>
      </c>
      <c r="D3191" s="31" t="s">
        <v>60</v>
      </c>
      <c r="E3191" s="31" t="s">
        <v>45</v>
      </c>
      <c r="F3191" s="33">
        <v>23.9</v>
      </c>
    </row>
    <row r="3192" spans="2:6" outlineLevel="1" x14ac:dyDescent="0.25">
      <c r="B3192" s="31">
        <v>91955</v>
      </c>
      <c r="C3192" s="29" t="s">
        <v>2972</v>
      </c>
      <c r="D3192" s="31" t="s">
        <v>60</v>
      </c>
      <c r="E3192" s="31" t="s">
        <v>45</v>
      </c>
      <c r="F3192" s="33">
        <v>34.31</v>
      </c>
    </row>
    <row r="3193" spans="2:6" outlineLevel="1" x14ac:dyDescent="0.25">
      <c r="B3193" s="31">
        <v>91956</v>
      </c>
      <c r="C3193" s="29" t="s">
        <v>2973</v>
      </c>
      <c r="D3193" s="31" t="s">
        <v>60</v>
      </c>
      <c r="E3193" s="31" t="s">
        <v>45</v>
      </c>
      <c r="F3193" s="33">
        <v>38.64</v>
      </c>
    </row>
    <row r="3194" spans="2:6" outlineLevel="1" x14ac:dyDescent="0.25">
      <c r="B3194" s="31">
        <v>91957</v>
      </c>
      <c r="C3194" s="29" t="s">
        <v>2974</v>
      </c>
      <c r="D3194" s="31" t="s">
        <v>60</v>
      </c>
      <c r="E3194" s="31" t="s">
        <v>45</v>
      </c>
      <c r="F3194" s="33">
        <v>49.05</v>
      </c>
    </row>
    <row r="3195" spans="2:6" outlineLevel="1" x14ac:dyDescent="0.25">
      <c r="B3195" s="31">
        <v>91958</v>
      </c>
      <c r="C3195" s="29" t="s">
        <v>2975</v>
      </c>
      <c r="D3195" s="31" t="s">
        <v>60</v>
      </c>
      <c r="E3195" s="31" t="s">
        <v>45</v>
      </c>
      <c r="F3195" s="33">
        <v>32.58</v>
      </c>
    </row>
    <row r="3196" spans="2:6" outlineLevel="1" x14ac:dyDescent="0.25">
      <c r="B3196" s="31">
        <v>91959</v>
      </c>
      <c r="C3196" s="29" t="s">
        <v>2976</v>
      </c>
      <c r="D3196" s="31" t="s">
        <v>60</v>
      </c>
      <c r="E3196" s="31" t="s">
        <v>45</v>
      </c>
      <c r="F3196" s="33">
        <v>42.99</v>
      </c>
    </row>
    <row r="3197" spans="2:6" outlineLevel="1" x14ac:dyDescent="0.25">
      <c r="B3197" s="31">
        <v>91960</v>
      </c>
      <c r="C3197" s="29" t="s">
        <v>2977</v>
      </c>
      <c r="D3197" s="31" t="s">
        <v>60</v>
      </c>
      <c r="E3197" s="31" t="s">
        <v>45</v>
      </c>
      <c r="F3197" s="33">
        <v>44.8</v>
      </c>
    </row>
    <row r="3198" spans="2:6" outlineLevel="1" x14ac:dyDescent="0.25">
      <c r="B3198" s="31">
        <v>91961</v>
      </c>
      <c r="C3198" s="29" t="s">
        <v>2978</v>
      </c>
      <c r="D3198" s="31" t="s">
        <v>60</v>
      </c>
      <c r="E3198" s="31" t="s">
        <v>45</v>
      </c>
      <c r="F3198" s="33">
        <v>55.21</v>
      </c>
    </row>
    <row r="3199" spans="2:6" outlineLevel="1" x14ac:dyDescent="0.25">
      <c r="B3199" s="31">
        <v>91962</v>
      </c>
      <c r="C3199" s="29" t="s">
        <v>2979</v>
      </c>
      <c r="D3199" s="31" t="s">
        <v>60</v>
      </c>
      <c r="E3199" s="31" t="s">
        <v>45</v>
      </c>
      <c r="F3199" s="33">
        <v>59.53</v>
      </c>
    </row>
    <row r="3200" spans="2:6" outlineLevel="1" x14ac:dyDescent="0.25">
      <c r="B3200" s="31">
        <v>91963</v>
      </c>
      <c r="C3200" s="29" t="s">
        <v>2980</v>
      </c>
      <c r="D3200" s="31" t="s">
        <v>60</v>
      </c>
      <c r="E3200" s="31" t="s">
        <v>45</v>
      </c>
      <c r="F3200" s="33">
        <v>69.94</v>
      </c>
    </row>
    <row r="3201" spans="2:6" outlineLevel="1" x14ac:dyDescent="0.25">
      <c r="B3201" s="31">
        <v>91964</v>
      </c>
      <c r="C3201" s="29" t="s">
        <v>2981</v>
      </c>
      <c r="D3201" s="31" t="s">
        <v>60</v>
      </c>
      <c r="E3201" s="31" t="s">
        <v>45</v>
      </c>
      <c r="F3201" s="33">
        <v>53.43</v>
      </c>
    </row>
    <row r="3202" spans="2:6" outlineLevel="1" x14ac:dyDescent="0.25">
      <c r="B3202" s="31">
        <v>91965</v>
      </c>
      <c r="C3202" s="29" t="s">
        <v>2982</v>
      </c>
      <c r="D3202" s="31" t="s">
        <v>60</v>
      </c>
      <c r="E3202" s="31" t="s">
        <v>45</v>
      </c>
      <c r="F3202" s="33">
        <v>63.84</v>
      </c>
    </row>
    <row r="3203" spans="2:6" outlineLevel="1" x14ac:dyDescent="0.25">
      <c r="B3203" s="31">
        <v>91966</v>
      </c>
      <c r="C3203" s="29" t="s">
        <v>2983</v>
      </c>
      <c r="D3203" s="31" t="s">
        <v>60</v>
      </c>
      <c r="E3203" s="31" t="s">
        <v>45</v>
      </c>
      <c r="F3203" s="33">
        <v>47.38</v>
      </c>
    </row>
    <row r="3204" spans="2:6" outlineLevel="1" x14ac:dyDescent="0.25">
      <c r="B3204" s="31">
        <v>91967</v>
      </c>
      <c r="C3204" s="29" t="s">
        <v>2984</v>
      </c>
      <c r="D3204" s="31" t="s">
        <v>60</v>
      </c>
      <c r="E3204" s="31" t="s">
        <v>45</v>
      </c>
      <c r="F3204" s="33">
        <v>57.79</v>
      </c>
    </row>
    <row r="3205" spans="2:6" outlineLevel="1" x14ac:dyDescent="0.25">
      <c r="B3205" s="31">
        <v>91968</v>
      </c>
      <c r="C3205" s="29" t="s">
        <v>2985</v>
      </c>
      <c r="D3205" s="31" t="s">
        <v>60</v>
      </c>
      <c r="E3205" s="31" t="s">
        <v>45</v>
      </c>
      <c r="F3205" s="33">
        <v>65.63</v>
      </c>
    </row>
    <row r="3206" spans="2:6" outlineLevel="1" x14ac:dyDescent="0.25">
      <c r="B3206" s="31">
        <v>91969</v>
      </c>
      <c r="C3206" s="29" t="s">
        <v>2986</v>
      </c>
      <c r="D3206" s="31" t="s">
        <v>60</v>
      </c>
      <c r="E3206" s="31" t="s">
        <v>45</v>
      </c>
      <c r="F3206" s="33">
        <v>76.040000000000006</v>
      </c>
    </row>
    <row r="3207" spans="2:6" outlineLevel="1" x14ac:dyDescent="0.25">
      <c r="B3207" s="31">
        <v>91970</v>
      </c>
      <c r="C3207" s="29" t="s">
        <v>2987</v>
      </c>
      <c r="D3207" s="31" t="s">
        <v>60</v>
      </c>
      <c r="E3207" s="31" t="s">
        <v>45</v>
      </c>
      <c r="F3207" s="33">
        <v>68.56</v>
      </c>
    </row>
    <row r="3208" spans="2:6" outlineLevel="1" x14ac:dyDescent="0.25">
      <c r="B3208" s="31">
        <v>91971</v>
      </c>
      <c r="C3208" s="29" t="s">
        <v>2988</v>
      </c>
      <c r="D3208" s="31" t="s">
        <v>60</v>
      </c>
      <c r="E3208" s="31" t="s">
        <v>45</v>
      </c>
      <c r="F3208" s="33">
        <v>83.8</v>
      </c>
    </row>
    <row r="3209" spans="2:6" outlineLevel="1" x14ac:dyDescent="0.25">
      <c r="B3209" s="31">
        <v>91972</v>
      </c>
      <c r="C3209" s="29" t="s">
        <v>2989</v>
      </c>
      <c r="D3209" s="31" t="s">
        <v>60</v>
      </c>
      <c r="E3209" s="31" t="s">
        <v>45</v>
      </c>
      <c r="F3209" s="33">
        <v>74.709999999999994</v>
      </c>
    </row>
    <row r="3210" spans="2:6" outlineLevel="1" x14ac:dyDescent="0.25">
      <c r="B3210" s="31">
        <v>91973</v>
      </c>
      <c r="C3210" s="29" t="s">
        <v>2990</v>
      </c>
      <c r="D3210" s="31" t="s">
        <v>60</v>
      </c>
      <c r="E3210" s="31" t="s">
        <v>45</v>
      </c>
      <c r="F3210" s="33">
        <v>89.95</v>
      </c>
    </row>
    <row r="3211" spans="2:6" outlineLevel="1" x14ac:dyDescent="0.25">
      <c r="B3211" s="31">
        <v>91974</v>
      </c>
      <c r="C3211" s="29" t="s">
        <v>2991</v>
      </c>
      <c r="D3211" s="31" t="s">
        <v>60</v>
      </c>
      <c r="E3211" s="31" t="s">
        <v>45</v>
      </c>
      <c r="F3211" s="33">
        <v>62.45</v>
      </c>
    </row>
    <row r="3212" spans="2:6" outlineLevel="1" x14ac:dyDescent="0.25">
      <c r="B3212" s="31">
        <v>91975</v>
      </c>
      <c r="C3212" s="29" t="s">
        <v>2992</v>
      </c>
      <c r="D3212" s="31" t="s">
        <v>60</v>
      </c>
      <c r="E3212" s="31" t="s">
        <v>45</v>
      </c>
      <c r="F3212" s="33">
        <v>77.69</v>
      </c>
    </row>
    <row r="3213" spans="2:6" outlineLevel="1" x14ac:dyDescent="0.25">
      <c r="B3213" s="31">
        <v>91976</v>
      </c>
      <c r="C3213" s="29" t="s">
        <v>2993</v>
      </c>
      <c r="D3213" s="31" t="s">
        <v>60</v>
      </c>
      <c r="E3213" s="31" t="s">
        <v>45</v>
      </c>
      <c r="F3213" s="33">
        <v>92.08</v>
      </c>
    </row>
    <row r="3214" spans="2:6" outlineLevel="1" x14ac:dyDescent="0.25">
      <c r="B3214" s="31">
        <v>91977</v>
      </c>
      <c r="C3214" s="29" t="s">
        <v>2994</v>
      </c>
      <c r="D3214" s="31" t="s">
        <v>60</v>
      </c>
      <c r="E3214" s="31" t="s">
        <v>45</v>
      </c>
      <c r="F3214" s="33">
        <v>107.32</v>
      </c>
    </row>
    <row r="3215" spans="2:6" outlineLevel="1" x14ac:dyDescent="0.25">
      <c r="B3215" s="31">
        <v>91978</v>
      </c>
      <c r="C3215" s="29" t="s">
        <v>2995</v>
      </c>
      <c r="D3215" s="31" t="s">
        <v>60</v>
      </c>
      <c r="E3215" s="31" t="s">
        <v>45</v>
      </c>
      <c r="F3215" s="33">
        <v>37.58</v>
      </c>
    </row>
    <row r="3216" spans="2:6" outlineLevel="1" x14ac:dyDescent="0.25">
      <c r="B3216" s="31">
        <v>91979</v>
      </c>
      <c r="C3216" s="29" t="s">
        <v>2996</v>
      </c>
      <c r="D3216" s="31" t="s">
        <v>60</v>
      </c>
      <c r="E3216" s="31" t="s">
        <v>45</v>
      </c>
      <c r="F3216" s="33">
        <v>47.99</v>
      </c>
    </row>
    <row r="3217" spans="2:6" outlineLevel="1" x14ac:dyDescent="0.25">
      <c r="B3217" s="31">
        <v>91980</v>
      </c>
      <c r="C3217" s="29" t="s">
        <v>2997</v>
      </c>
      <c r="D3217" s="31" t="s">
        <v>60</v>
      </c>
      <c r="E3217" s="31" t="s">
        <v>45</v>
      </c>
      <c r="F3217" s="33">
        <v>36.43</v>
      </c>
    </row>
    <row r="3218" spans="2:6" outlineLevel="1" x14ac:dyDescent="0.25">
      <c r="B3218" s="31">
        <v>91981</v>
      </c>
      <c r="C3218" s="29" t="s">
        <v>2998</v>
      </c>
      <c r="D3218" s="31" t="s">
        <v>60</v>
      </c>
      <c r="E3218" s="31" t="s">
        <v>45</v>
      </c>
      <c r="F3218" s="33">
        <v>46.84</v>
      </c>
    </row>
    <row r="3219" spans="2:6" outlineLevel="1" x14ac:dyDescent="0.25">
      <c r="B3219" s="31">
        <v>91982</v>
      </c>
      <c r="C3219" s="29" t="s">
        <v>2999</v>
      </c>
      <c r="D3219" s="31" t="s">
        <v>60</v>
      </c>
      <c r="E3219" s="31" t="s">
        <v>45</v>
      </c>
      <c r="F3219" s="33">
        <v>83.85</v>
      </c>
    </row>
    <row r="3220" spans="2:6" outlineLevel="1" x14ac:dyDescent="0.25">
      <c r="B3220" s="31">
        <v>91983</v>
      </c>
      <c r="C3220" s="29" t="s">
        <v>3000</v>
      </c>
      <c r="D3220" s="31" t="s">
        <v>60</v>
      </c>
      <c r="E3220" s="31" t="s">
        <v>45</v>
      </c>
      <c r="F3220" s="33">
        <v>94.26</v>
      </c>
    </row>
    <row r="3221" spans="2:6" outlineLevel="1" x14ac:dyDescent="0.25">
      <c r="B3221" s="31">
        <v>91984</v>
      </c>
      <c r="C3221" s="29" t="s">
        <v>3001</v>
      </c>
      <c r="D3221" s="31" t="s">
        <v>60</v>
      </c>
      <c r="E3221" s="31" t="s">
        <v>45</v>
      </c>
      <c r="F3221" s="33">
        <v>16.73</v>
      </c>
    </row>
    <row r="3222" spans="2:6" outlineLevel="1" x14ac:dyDescent="0.25">
      <c r="B3222" s="31">
        <v>91985</v>
      </c>
      <c r="C3222" s="29" t="s">
        <v>3002</v>
      </c>
      <c r="D3222" s="31" t="s">
        <v>60</v>
      </c>
      <c r="E3222" s="31" t="s">
        <v>45</v>
      </c>
      <c r="F3222" s="33">
        <v>27.14</v>
      </c>
    </row>
    <row r="3223" spans="2:6" outlineLevel="1" x14ac:dyDescent="0.25">
      <c r="B3223" s="31">
        <v>91986</v>
      </c>
      <c r="C3223" s="29" t="s">
        <v>3003</v>
      </c>
      <c r="D3223" s="31" t="s">
        <v>60</v>
      </c>
      <c r="E3223" s="31" t="s">
        <v>45</v>
      </c>
      <c r="F3223" s="33">
        <v>35.020000000000003</v>
      </c>
    </row>
    <row r="3224" spans="2:6" outlineLevel="1" x14ac:dyDescent="0.25">
      <c r="B3224" s="31">
        <v>91987</v>
      </c>
      <c r="C3224" s="29" t="s">
        <v>3004</v>
      </c>
      <c r="D3224" s="31" t="s">
        <v>60</v>
      </c>
      <c r="E3224" s="31" t="s">
        <v>45</v>
      </c>
      <c r="F3224" s="33">
        <v>45.43</v>
      </c>
    </row>
    <row r="3225" spans="2:6" outlineLevel="1" x14ac:dyDescent="0.25">
      <c r="B3225" s="31">
        <v>91988</v>
      </c>
      <c r="C3225" s="29" t="s">
        <v>3005</v>
      </c>
      <c r="D3225" s="31" t="s">
        <v>60</v>
      </c>
      <c r="E3225" s="31" t="s">
        <v>45</v>
      </c>
      <c r="F3225" s="33">
        <v>20.57</v>
      </c>
    </row>
    <row r="3226" spans="2:6" outlineLevel="1" x14ac:dyDescent="0.25">
      <c r="B3226" s="31">
        <v>91989</v>
      </c>
      <c r="C3226" s="29" t="s">
        <v>3006</v>
      </c>
      <c r="D3226" s="31" t="s">
        <v>60</v>
      </c>
      <c r="E3226" s="31" t="s">
        <v>45</v>
      </c>
      <c r="F3226" s="33">
        <v>30.98</v>
      </c>
    </row>
    <row r="3227" spans="2:6" outlineLevel="1" x14ac:dyDescent="0.25">
      <c r="B3227" s="31">
        <v>91990</v>
      </c>
      <c r="C3227" s="29" t="s">
        <v>3007</v>
      </c>
      <c r="D3227" s="31" t="s">
        <v>60</v>
      </c>
      <c r="E3227" s="31" t="s">
        <v>45</v>
      </c>
      <c r="F3227" s="33">
        <v>32.270000000000003</v>
      </c>
    </row>
    <row r="3228" spans="2:6" outlineLevel="1" x14ac:dyDescent="0.25">
      <c r="B3228" s="31">
        <v>91991</v>
      </c>
      <c r="C3228" s="29" t="s">
        <v>3008</v>
      </c>
      <c r="D3228" s="31" t="s">
        <v>60</v>
      </c>
      <c r="E3228" s="31" t="s">
        <v>45</v>
      </c>
      <c r="F3228" s="33">
        <v>34.340000000000003</v>
      </c>
    </row>
    <row r="3229" spans="2:6" outlineLevel="1" x14ac:dyDescent="0.25">
      <c r="B3229" s="31">
        <v>91992</v>
      </c>
      <c r="C3229" s="29" t="s">
        <v>3009</v>
      </c>
      <c r="D3229" s="31" t="s">
        <v>60</v>
      </c>
      <c r="E3229" s="31" t="s">
        <v>45</v>
      </c>
      <c r="F3229" s="33">
        <v>42.68</v>
      </c>
    </row>
    <row r="3230" spans="2:6" outlineLevel="1" x14ac:dyDescent="0.25">
      <c r="B3230" s="31">
        <v>91993</v>
      </c>
      <c r="C3230" s="29" t="s">
        <v>3010</v>
      </c>
      <c r="D3230" s="31" t="s">
        <v>60</v>
      </c>
      <c r="E3230" s="31" t="s">
        <v>45</v>
      </c>
      <c r="F3230" s="33">
        <v>44.75</v>
      </c>
    </row>
    <row r="3231" spans="2:6" outlineLevel="1" x14ac:dyDescent="0.25">
      <c r="B3231" s="31">
        <v>91994</v>
      </c>
      <c r="C3231" s="29" t="s">
        <v>3011</v>
      </c>
      <c r="D3231" s="31" t="s">
        <v>60</v>
      </c>
      <c r="E3231" s="31" t="s">
        <v>45</v>
      </c>
      <c r="F3231" s="33">
        <v>22.83</v>
      </c>
    </row>
    <row r="3232" spans="2:6" outlineLevel="1" x14ac:dyDescent="0.25">
      <c r="B3232" s="31">
        <v>91995</v>
      </c>
      <c r="C3232" s="29" t="s">
        <v>3012</v>
      </c>
      <c r="D3232" s="31" t="s">
        <v>60</v>
      </c>
      <c r="E3232" s="31" t="s">
        <v>45</v>
      </c>
      <c r="F3232" s="33">
        <v>24.9</v>
      </c>
    </row>
    <row r="3233" spans="2:6" outlineLevel="1" x14ac:dyDescent="0.25">
      <c r="B3233" s="31">
        <v>91996</v>
      </c>
      <c r="C3233" s="29" t="s">
        <v>3013</v>
      </c>
      <c r="D3233" s="31" t="s">
        <v>60</v>
      </c>
      <c r="E3233" s="31" t="s">
        <v>45</v>
      </c>
      <c r="F3233" s="33">
        <v>33.24</v>
      </c>
    </row>
    <row r="3234" spans="2:6" outlineLevel="1" x14ac:dyDescent="0.25">
      <c r="B3234" s="31">
        <v>91997</v>
      </c>
      <c r="C3234" s="29" t="s">
        <v>3014</v>
      </c>
      <c r="D3234" s="31" t="s">
        <v>60</v>
      </c>
      <c r="E3234" s="31" t="s">
        <v>45</v>
      </c>
      <c r="F3234" s="33">
        <v>35.31</v>
      </c>
    </row>
    <row r="3235" spans="2:6" outlineLevel="1" x14ac:dyDescent="0.25">
      <c r="B3235" s="31">
        <v>91998</v>
      </c>
      <c r="C3235" s="29" t="s">
        <v>3015</v>
      </c>
      <c r="D3235" s="31" t="s">
        <v>60</v>
      </c>
      <c r="E3235" s="31" t="s">
        <v>45</v>
      </c>
      <c r="F3235" s="33">
        <v>19.18</v>
      </c>
    </row>
    <row r="3236" spans="2:6" outlineLevel="1" x14ac:dyDescent="0.25">
      <c r="B3236" s="31">
        <v>91999</v>
      </c>
      <c r="C3236" s="29" t="s">
        <v>3016</v>
      </c>
      <c r="D3236" s="31" t="s">
        <v>60</v>
      </c>
      <c r="E3236" s="31" t="s">
        <v>45</v>
      </c>
      <c r="F3236" s="33">
        <v>21.25</v>
      </c>
    </row>
    <row r="3237" spans="2:6" outlineLevel="1" x14ac:dyDescent="0.25">
      <c r="B3237" s="31">
        <v>92000</v>
      </c>
      <c r="C3237" s="29" t="s">
        <v>3017</v>
      </c>
      <c r="D3237" s="31" t="s">
        <v>60</v>
      </c>
      <c r="E3237" s="31" t="s">
        <v>45</v>
      </c>
      <c r="F3237" s="33">
        <v>29.59</v>
      </c>
    </row>
    <row r="3238" spans="2:6" outlineLevel="1" x14ac:dyDescent="0.25">
      <c r="B3238" s="31">
        <v>92001</v>
      </c>
      <c r="C3238" s="29" t="s">
        <v>3018</v>
      </c>
      <c r="D3238" s="31" t="s">
        <v>60</v>
      </c>
      <c r="E3238" s="31" t="s">
        <v>45</v>
      </c>
      <c r="F3238" s="33">
        <v>31.66</v>
      </c>
    </row>
    <row r="3239" spans="2:6" outlineLevel="1" x14ac:dyDescent="0.25">
      <c r="B3239" s="31">
        <v>92002</v>
      </c>
      <c r="C3239" s="29" t="s">
        <v>3019</v>
      </c>
      <c r="D3239" s="31" t="s">
        <v>60</v>
      </c>
      <c r="E3239" s="31" t="s">
        <v>45</v>
      </c>
      <c r="F3239" s="33">
        <v>42.66</v>
      </c>
    </row>
    <row r="3240" spans="2:6" outlineLevel="1" x14ac:dyDescent="0.25">
      <c r="B3240" s="31">
        <v>92003</v>
      </c>
      <c r="C3240" s="29" t="s">
        <v>3020</v>
      </c>
      <c r="D3240" s="31" t="s">
        <v>60</v>
      </c>
      <c r="E3240" s="31" t="s">
        <v>45</v>
      </c>
      <c r="F3240" s="33">
        <v>46.8</v>
      </c>
    </row>
    <row r="3241" spans="2:6" outlineLevel="1" x14ac:dyDescent="0.25">
      <c r="B3241" s="31">
        <v>92004</v>
      </c>
      <c r="C3241" s="29" t="s">
        <v>3021</v>
      </c>
      <c r="D3241" s="31" t="s">
        <v>60</v>
      </c>
      <c r="E3241" s="31" t="s">
        <v>45</v>
      </c>
      <c r="F3241" s="33">
        <v>53.07</v>
      </c>
    </row>
    <row r="3242" spans="2:6" outlineLevel="1" x14ac:dyDescent="0.25">
      <c r="B3242" s="31">
        <v>92005</v>
      </c>
      <c r="C3242" s="29" t="s">
        <v>3022</v>
      </c>
      <c r="D3242" s="31" t="s">
        <v>60</v>
      </c>
      <c r="E3242" s="31" t="s">
        <v>45</v>
      </c>
      <c r="F3242" s="33">
        <v>57.21</v>
      </c>
    </row>
    <row r="3243" spans="2:6" outlineLevel="1" x14ac:dyDescent="0.25">
      <c r="B3243" s="31">
        <v>92006</v>
      </c>
      <c r="C3243" s="29" t="s">
        <v>3023</v>
      </c>
      <c r="D3243" s="31" t="s">
        <v>60</v>
      </c>
      <c r="E3243" s="31" t="s">
        <v>45</v>
      </c>
      <c r="F3243" s="33">
        <v>35.31</v>
      </c>
    </row>
    <row r="3244" spans="2:6" outlineLevel="1" x14ac:dyDescent="0.25">
      <c r="B3244" s="31">
        <v>92007</v>
      </c>
      <c r="C3244" s="29" t="s">
        <v>3024</v>
      </c>
      <c r="D3244" s="31" t="s">
        <v>60</v>
      </c>
      <c r="E3244" s="31" t="s">
        <v>45</v>
      </c>
      <c r="F3244" s="33">
        <v>39.450000000000003</v>
      </c>
    </row>
    <row r="3245" spans="2:6" outlineLevel="1" x14ac:dyDescent="0.25">
      <c r="B3245" s="31">
        <v>92008</v>
      </c>
      <c r="C3245" s="29" t="s">
        <v>3025</v>
      </c>
      <c r="D3245" s="31" t="s">
        <v>60</v>
      </c>
      <c r="E3245" s="31" t="s">
        <v>45</v>
      </c>
      <c r="F3245" s="33">
        <v>45.72</v>
      </c>
    </row>
    <row r="3246" spans="2:6" outlineLevel="1" x14ac:dyDescent="0.25">
      <c r="B3246" s="31">
        <v>92009</v>
      </c>
      <c r="C3246" s="29" t="s">
        <v>3026</v>
      </c>
      <c r="D3246" s="31" t="s">
        <v>60</v>
      </c>
      <c r="E3246" s="31" t="s">
        <v>45</v>
      </c>
      <c r="F3246" s="33">
        <v>49.86</v>
      </c>
    </row>
    <row r="3247" spans="2:6" outlineLevel="1" x14ac:dyDescent="0.25">
      <c r="B3247" s="31">
        <v>92010</v>
      </c>
      <c r="C3247" s="29" t="s">
        <v>3027</v>
      </c>
      <c r="D3247" s="31" t="s">
        <v>60</v>
      </c>
      <c r="E3247" s="31" t="s">
        <v>45</v>
      </c>
      <c r="F3247" s="33">
        <v>62.42</v>
      </c>
    </row>
    <row r="3248" spans="2:6" outlineLevel="1" x14ac:dyDescent="0.25">
      <c r="B3248" s="31">
        <v>92011</v>
      </c>
      <c r="C3248" s="29" t="s">
        <v>3028</v>
      </c>
      <c r="D3248" s="31" t="s">
        <v>60</v>
      </c>
      <c r="E3248" s="31" t="s">
        <v>45</v>
      </c>
      <c r="F3248" s="33">
        <v>68.63</v>
      </c>
    </row>
    <row r="3249" spans="2:6" outlineLevel="1" x14ac:dyDescent="0.25">
      <c r="B3249" s="31">
        <v>92012</v>
      </c>
      <c r="C3249" s="29" t="s">
        <v>3029</v>
      </c>
      <c r="D3249" s="31" t="s">
        <v>60</v>
      </c>
      <c r="E3249" s="31" t="s">
        <v>45</v>
      </c>
      <c r="F3249" s="33">
        <v>72.83</v>
      </c>
    </row>
    <row r="3250" spans="2:6" outlineLevel="1" x14ac:dyDescent="0.25">
      <c r="B3250" s="31">
        <v>92013</v>
      </c>
      <c r="C3250" s="29" t="s">
        <v>3030</v>
      </c>
      <c r="D3250" s="31" t="s">
        <v>60</v>
      </c>
      <c r="E3250" s="31" t="s">
        <v>45</v>
      </c>
      <c r="F3250" s="33">
        <v>79.040000000000006</v>
      </c>
    </row>
    <row r="3251" spans="2:6" outlineLevel="1" x14ac:dyDescent="0.25">
      <c r="B3251" s="31">
        <v>92014</v>
      </c>
      <c r="C3251" s="29" t="s">
        <v>3031</v>
      </c>
      <c r="D3251" s="31" t="s">
        <v>60</v>
      </c>
      <c r="E3251" s="31" t="s">
        <v>45</v>
      </c>
      <c r="F3251" s="33">
        <v>51.43</v>
      </c>
    </row>
    <row r="3252" spans="2:6" outlineLevel="1" x14ac:dyDescent="0.25">
      <c r="B3252" s="31">
        <v>92015</v>
      </c>
      <c r="C3252" s="29" t="s">
        <v>3032</v>
      </c>
      <c r="D3252" s="31" t="s">
        <v>60</v>
      </c>
      <c r="E3252" s="31" t="s">
        <v>45</v>
      </c>
      <c r="F3252" s="33">
        <v>57.64</v>
      </c>
    </row>
    <row r="3253" spans="2:6" outlineLevel="1" x14ac:dyDescent="0.25">
      <c r="B3253" s="31">
        <v>92016</v>
      </c>
      <c r="C3253" s="29" t="s">
        <v>3033</v>
      </c>
      <c r="D3253" s="31" t="s">
        <v>60</v>
      </c>
      <c r="E3253" s="31" t="s">
        <v>45</v>
      </c>
      <c r="F3253" s="33">
        <v>61.84</v>
      </c>
    </row>
    <row r="3254" spans="2:6" outlineLevel="1" x14ac:dyDescent="0.25">
      <c r="B3254" s="31">
        <v>92017</v>
      </c>
      <c r="C3254" s="29" t="s">
        <v>3034</v>
      </c>
      <c r="D3254" s="31" t="s">
        <v>60</v>
      </c>
      <c r="E3254" s="31" t="s">
        <v>45</v>
      </c>
      <c r="F3254" s="33">
        <v>68.05</v>
      </c>
    </row>
    <row r="3255" spans="2:6" outlineLevel="1" x14ac:dyDescent="0.25">
      <c r="B3255" s="31">
        <v>92018</v>
      </c>
      <c r="C3255" s="29" t="s">
        <v>3035</v>
      </c>
      <c r="D3255" s="31" t="s">
        <v>60</v>
      </c>
      <c r="E3255" s="31" t="s">
        <v>45</v>
      </c>
      <c r="F3255" s="33">
        <v>68.09</v>
      </c>
    </row>
    <row r="3256" spans="2:6" outlineLevel="1" x14ac:dyDescent="0.25">
      <c r="B3256" s="31">
        <v>92019</v>
      </c>
      <c r="C3256" s="29" t="s">
        <v>3036</v>
      </c>
      <c r="D3256" s="31" t="s">
        <v>60</v>
      </c>
      <c r="E3256" s="31" t="s">
        <v>45</v>
      </c>
      <c r="F3256" s="33">
        <v>83.33</v>
      </c>
    </row>
    <row r="3257" spans="2:6" outlineLevel="1" x14ac:dyDescent="0.25">
      <c r="B3257" s="31">
        <v>92020</v>
      </c>
      <c r="C3257" s="29" t="s">
        <v>3037</v>
      </c>
      <c r="D3257" s="31" t="s">
        <v>60</v>
      </c>
      <c r="E3257" s="31" t="s">
        <v>45</v>
      </c>
      <c r="F3257" s="33">
        <v>100.59</v>
      </c>
    </row>
    <row r="3258" spans="2:6" outlineLevel="1" x14ac:dyDescent="0.25">
      <c r="B3258" s="31">
        <v>92021</v>
      </c>
      <c r="C3258" s="29" t="s">
        <v>3038</v>
      </c>
      <c r="D3258" s="31" t="s">
        <v>60</v>
      </c>
      <c r="E3258" s="31" t="s">
        <v>45</v>
      </c>
      <c r="F3258" s="33">
        <v>115.83</v>
      </c>
    </row>
    <row r="3259" spans="2:6" outlineLevel="1" x14ac:dyDescent="0.25">
      <c r="B3259" s="31">
        <v>92022</v>
      </c>
      <c r="C3259" s="29" t="s">
        <v>3039</v>
      </c>
      <c r="D3259" s="31" t="s">
        <v>60</v>
      </c>
      <c r="E3259" s="31" t="s">
        <v>45</v>
      </c>
      <c r="F3259" s="33">
        <v>37.57</v>
      </c>
    </row>
    <row r="3260" spans="2:6" outlineLevel="1" x14ac:dyDescent="0.25">
      <c r="B3260" s="31">
        <v>92023</v>
      </c>
      <c r="C3260" s="29" t="s">
        <v>3040</v>
      </c>
      <c r="D3260" s="31" t="s">
        <v>60</v>
      </c>
      <c r="E3260" s="31" t="s">
        <v>45</v>
      </c>
      <c r="F3260" s="33">
        <v>47.98</v>
      </c>
    </row>
    <row r="3261" spans="2:6" outlineLevel="1" x14ac:dyDescent="0.25">
      <c r="B3261" s="31">
        <v>92024</v>
      </c>
      <c r="C3261" s="29" t="s">
        <v>3041</v>
      </c>
      <c r="D3261" s="31" t="s">
        <v>60</v>
      </c>
      <c r="E3261" s="31" t="s">
        <v>45</v>
      </c>
      <c r="F3261" s="33">
        <v>57.39</v>
      </c>
    </row>
    <row r="3262" spans="2:6" outlineLevel="1" x14ac:dyDescent="0.25">
      <c r="B3262" s="31">
        <v>92025</v>
      </c>
      <c r="C3262" s="29" t="s">
        <v>3042</v>
      </c>
      <c r="D3262" s="31" t="s">
        <v>60</v>
      </c>
      <c r="E3262" s="31" t="s">
        <v>45</v>
      </c>
      <c r="F3262" s="33">
        <v>67.8</v>
      </c>
    </row>
    <row r="3263" spans="2:6" outlineLevel="1" x14ac:dyDescent="0.25">
      <c r="B3263" s="31">
        <v>92026</v>
      </c>
      <c r="C3263" s="29" t="s">
        <v>3043</v>
      </c>
      <c r="D3263" s="31" t="s">
        <v>60</v>
      </c>
      <c r="E3263" s="31" t="s">
        <v>45</v>
      </c>
      <c r="F3263" s="33">
        <v>52.36</v>
      </c>
    </row>
    <row r="3264" spans="2:6" outlineLevel="1" x14ac:dyDescent="0.25">
      <c r="B3264" s="31">
        <v>92027</v>
      </c>
      <c r="C3264" s="29" t="s">
        <v>3044</v>
      </c>
      <c r="D3264" s="31" t="s">
        <v>60</v>
      </c>
      <c r="E3264" s="31" t="s">
        <v>45</v>
      </c>
      <c r="F3264" s="33">
        <v>62.77</v>
      </c>
    </row>
    <row r="3265" spans="2:6" outlineLevel="1" x14ac:dyDescent="0.25">
      <c r="B3265" s="31">
        <v>92028</v>
      </c>
      <c r="C3265" s="29" t="s">
        <v>3045</v>
      </c>
      <c r="D3265" s="31" t="s">
        <v>60</v>
      </c>
      <c r="E3265" s="31" t="s">
        <v>45</v>
      </c>
      <c r="F3265" s="33">
        <v>43.73</v>
      </c>
    </row>
    <row r="3266" spans="2:6" outlineLevel="1" x14ac:dyDescent="0.25">
      <c r="B3266" s="31">
        <v>92029</v>
      </c>
      <c r="C3266" s="29" t="s">
        <v>3046</v>
      </c>
      <c r="D3266" s="31" t="s">
        <v>60</v>
      </c>
      <c r="E3266" s="31" t="s">
        <v>45</v>
      </c>
      <c r="F3266" s="33">
        <v>54.14</v>
      </c>
    </row>
    <row r="3267" spans="2:6" outlineLevel="1" x14ac:dyDescent="0.25">
      <c r="B3267" s="31">
        <v>92030</v>
      </c>
      <c r="C3267" s="29" t="s">
        <v>3047</v>
      </c>
      <c r="D3267" s="31" t="s">
        <v>60</v>
      </c>
      <c r="E3267" s="31" t="s">
        <v>45</v>
      </c>
      <c r="F3267" s="33">
        <v>63.49</v>
      </c>
    </row>
    <row r="3268" spans="2:6" outlineLevel="1" x14ac:dyDescent="0.25">
      <c r="B3268" s="31">
        <v>92031</v>
      </c>
      <c r="C3268" s="29" t="s">
        <v>3048</v>
      </c>
      <c r="D3268" s="31" t="s">
        <v>60</v>
      </c>
      <c r="E3268" s="31" t="s">
        <v>45</v>
      </c>
      <c r="F3268" s="33">
        <v>73.900000000000006</v>
      </c>
    </row>
    <row r="3269" spans="2:6" outlineLevel="1" x14ac:dyDescent="0.25">
      <c r="B3269" s="31">
        <v>92032</v>
      </c>
      <c r="C3269" s="29" t="s">
        <v>3049</v>
      </c>
      <c r="D3269" s="31" t="s">
        <v>60</v>
      </c>
      <c r="E3269" s="31" t="s">
        <v>45</v>
      </c>
      <c r="F3269" s="33">
        <v>64.56</v>
      </c>
    </row>
    <row r="3270" spans="2:6" outlineLevel="1" x14ac:dyDescent="0.25">
      <c r="B3270" s="31">
        <v>92033</v>
      </c>
      <c r="C3270" s="29" t="s">
        <v>3050</v>
      </c>
      <c r="D3270" s="31" t="s">
        <v>60</v>
      </c>
      <c r="E3270" s="31" t="s">
        <v>45</v>
      </c>
      <c r="F3270" s="33">
        <v>74.97</v>
      </c>
    </row>
    <row r="3271" spans="2:6" outlineLevel="1" x14ac:dyDescent="0.25">
      <c r="B3271" s="31">
        <v>92034</v>
      </c>
      <c r="C3271" s="29" t="s">
        <v>3051</v>
      </c>
      <c r="D3271" s="31" t="s">
        <v>60</v>
      </c>
      <c r="E3271" s="31" t="s">
        <v>45</v>
      </c>
      <c r="F3271" s="33">
        <v>58.46</v>
      </c>
    </row>
    <row r="3272" spans="2:6" outlineLevel="1" x14ac:dyDescent="0.25">
      <c r="B3272" s="31">
        <v>92035</v>
      </c>
      <c r="C3272" s="29" t="s">
        <v>3052</v>
      </c>
      <c r="D3272" s="31" t="s">
        <v>60</v>
      </c>
      <c r="E3272" s="31" t="s">
        <v>45</v>
      </c>
      <c r="F3272" s="33">
        <v>68.87</v>
      </c>
    </row>
    <row r="3273" spans="2:6" outlineLevel="1" x14ac:dyDescent="0.25">
      <c r="B3273" s="31">
        <v>97584</v>
      </c>
      <c r="C3273" s="29" t="s">
        <v>3053</v>
      </c>
      <c r="D3273" s="31" t="s">
        <v>60</v>
      </c>
      <c r="E3273" s="31" t="s">
        <v>45</v>
      </c>
      <c r="F3273" s="33">
        <v>126.45</v>
      </c>
    </row>
    <row r="3274" spans="2:6" outlineLevel="1" x14ac:dyDescent="0.25">
      <c r="B3274" s="31">
        <v>97595</v>
      </c>
      <c r="C3274" s="29" t="s">
        <v>3054</v>
      </c>
      <c r="D3274" s="31" t="s">
        <v>60</v>
      </c>
      <c r="E3274" s="31" t="s">
        <v>45</v>
      </c>
      <c r="F3274" s="33">
        <v>106.54</v>
      </c>
    </row>
    <row r="3275" spans="2:6" outlineLevel="1" x14ac:dyDescent="0.25">
      <c r="B3275" s="31">
        <v>97596</v>
      </c>
      <c r="C3275" s="29" t="s">
        <v>3055</v>
      </c>
      <c r="D3275" s="31" t="s">
        <v>60</v>
      </c>
      <c r="E3275" s="31" t="s">
        <v>45</v>
      </c>
      <c r="F3275" s="33">
        <v>73.599999999999994</v>
      </c>
    </row>
    <row r="3276" spans="2:6" outlineLevel="1" x14ac:dyDescent="0.25">
      <c r="B3276" s="31">
        <v>97597</v>
      </c>
      <c r="C3276" s="29" t="s">
        <v>3056</v>
      </c>
      <c r="D3276" s="31" t="s">
        <v>60</v>
      </c>
      <c r="E3276" s="31" t="s">
        <v>45</v>
      </c>
      <c r="F3276" s="33">
        <v>73.540000000000006</v>
      </c>
    </row>
    <row r="3277" spans="2:6" outlineLevel="1" x14ac:dyDescent="0.25">
      <c r="B3277" s="31">
        <v>97598</v>
      </c>
      <c r="C3277" s="29" t="s">
        <v>3057</v>
      </c>
      <c r="D3277" s="31" t="s">
        <v>60</v>
      </c>
      <c r="E3277" s="31" t="s">
        <v>45</v>
      </c>
      <c r="F3277" s="33">
        <v>69.33</v>
      </c>
    </row>
    <row r="3278" spans="2:6" outlineLevel="1" x14ac:dyDescent="0.25">
      <c r="B3278" s="31">
        <v>97599</v>
      </c>
      <c r="C3278" s="29" t="s">
        <v>3058</v>
      </c>
      <c r="D3278" s="31" t="s">
        <v>60</v>
      </c>
      <c r="E3278" s="31" t="s">
        <v>45</v>
      </c>
      <c r="F3278" s="33">
        <v>16.260000000000002</v>
      </c>
    </row>
    <row r="3279" spans="2:6" outlineLevel="1" x14ac:dyDescent="0.25">
      <c r="B3279" s="31">
        <v>97609</v>
      </c>
      <c r="C3279" s="29" t="s">
        <v>3059</v>
      </c>
      <c r="D3279" s="31" t="s">
        <v>60</v>
      </c>
      <c r="E3279" s="31" t="s">
        <v>45</v>
      </c>
      <c r="F3279" s="33">
        <v>12.16</v>
      </c>
    </row>
    <row r="3280" spans="2:6" outlineLevel="1" x14ac:dyDescent="0.25">
      <c r="B3280" s="31">
        <v>97610</v>
      </c>
      <c r="C3280" s="29" t="s">
        <v>3060</v>
      </c>
      <c r="D3280" s="31" t="s">
        <v>60</v>
      </c>
      <c r="E3280" s="31" t="s">
        <v>45</v>
      </c>
      <c r="F3280" s="33">
        <v>12.68</v>
      </c>
    </row>
    <row r="3281" spans="2:6" outlineLevel="1" x14ac:dyDescent="0.25">
      <c r="B3281" s="31">
        <v>100902</v>
      </c>
      <c r="C3281" s="29" t="s">
        <v>3061</v>
      </c>
      <c r="D3281" s="31" t="s">
        <v>60</v>
      </c>
      <c r="E3281" s="31" t="s">
        <v>45</v>
      </c>
      <c r="F3281" s="33">
        <v>19.79</v>
      </c>
    </row>
    <row r="3282" spans="2:6" outlineLevel="1" x14ac:dyDescent="0.25">
      <c r="B3282" s="31">
        <v>100903</v>
      </c>
      <c r="C3282" s="29" t="s">
        <v>3062</v>
      </c>
      <c r="D3282" s="31" t="s">
        <v>60</v>
      </c>
      <c r="E3282" s="31" t="s">
        <v>45</v>
      </c>
      <c r="F3282" s="33">
        <v>22.06</v>
      </c>
    </row>
    <row r="3283" spans="2:6" outlineLevel="1" x14ac:dyDescent="0.25">
      <c r="B3283" s="31">
        <v>103782</v>
      </c>
      <c r="C3283" s="29" t="s">
        <v>3063</v>
      </c>
      <c r="D3283" s="31" t="s">
        <v>60</v>
      </c>
      <c r="E3283" s="31" t="s">
        <v>45</v>
      </c>
      <c r="F3283" s="33">
        <v>26.99</v>
      </c>
    </row>
    <row r="3284" spans="2:6" outlineLevel="1" x14ac:dyDescent="0.25">
      <c r="B3284" s="31">
        <v>101489</v>
      </c>
      <c r="C3284" s="29" t="s">
        <v>3064</v>
      </c>
      <c r="D3284" s="31" t="s">
        <v>60</v>
      </c>
      <c r="E3284" s="31" t="s">
        <v>43</v>
      </c>
      <c r="F3284" s="33">
        <v>1435.77</v>
      </c>
    </row>
    <row r="3285" spans="2:6" outlineLevel="1" x14ac:dyDescent="0.25">
      <c r="B3285" s="31">
        <v>101490</v>
      </c>
      <c r="C3285" s="29" t="s">
        <v>3065</v>
      </c>
      <c r="D3285" s="31" t="s">
        <v>60</v>
      </c>
      <c r="E3285" s="31" t="s">
        <v>43</v>
      </c>
      <c r="F3285" s="33">
        <v>1534.77</v>
      </c>
    </row>
    <row r="3286" spans="2:6" outlineLevel="1" x14ac:dyDescent="0.25">
      <c r="B3286" s="31">
        <v>101491</v>
      </c>
      <c r="C3286" s="29" t="s">
        <v>3066</v>
      </c>
      <c r="D3286" s="31" t="s">
        <v>60</v>
      </c>
      <c r="E3286" s="31" t="s">
        <v>43</v>
      </c>
      <c r="F3286" s="33">
        <v>1562.38</v>
      </c>
    </row>
    <row r="3287" spans="2:6" outlineLevel="1" x14ac:dyDescent="0.25">
      <c r="B3287" s="31">
        <v>101492</v>
      </c>
      <c r="C3287" s="29" t="s">
        <v>3067</v>
      </c>
      <c r="D3287" s="31" t="s">
        <v>60</v>
      </c>
      <c r="E3287" s="31" t="s">
        <v>43</v>
      </c>
      <c r="F3287" s="33">
        <v>1708.29</v>
      </c>
    </row>
    <row r="3288" spans="2:6" outlineLevel="1" x14ac:dyDescent="0.25">
      <c r="B3288" s="31">
        <v>101493</v>
      </c>
      <c r="C3288" s="29" t="s">
        <v>3068</v>
      </c>
      <c r="D3288" s="31" t="s">
        <v>60</v>
      </c>
      <c r="E3288" s="31" t="s">
        <v>43</v>
      </c>
      <c r="F3288" s="33">
        <v>1421.61</v>
      </c>
    </row>
    <row r="3289" spans="2:6" outlineLevel="1" x14ac:dyDescent="0.25">
      <c r="B3289" s="31">
        <v>101494</v>
      </c>
      <c r="C3289" s="29" t="s">
        <v>3069</v>
      </c>
      <c r="D3289" s="31" t="s">
        <v>60</v>
      </c>
      <c r="E3289" s="31" t="s">
        <v>43</v>
      </c>
      <c r="F3289" s="33">
        <v>1520.61</v>
      </c>
    </row>
    <row r="3290" spans="2:6" outlineLevel="1" x14ac:dyDescent="0.25">
      <c r="B3290" s="31">
        <v>101495</v>
      </c>
      <c r="C3290" s="29" t="s">
        <v>3070</v>
      </c>
      <c r="D3290" s="31" t="s">
        <v>60</v>
      </c>
      <c r="E3290" s="31" t="s">
        <v>43</v>
      </c>
      <c r="F3290" s="33">
        <v>1548.22</v>
      </c>
    </row>
    <row r="3291" spans="2:6" outlineLevel="1" x14ac:dyDescent="0.25">
      <c r="B3291" s="31">
        <v>101496</v>
      </c>
      <c r="C3291" s="29" t="s">
        <v>3071</v>
      </c>
      <c r="D3291" s="31" t="s">
        <v>60</v>
      </c>
      <c r="E3291" s="31" t="s">
        <v>43</v>
      </c>
      <c r="F3291" s="33">
        <v>1694.13</v>
      </c>
    </row>
    <row r="3292" spans="2:6" outlineLevel="1" x14ac:dyDescent="0.25">
      <c r="B3292" s="31">
        <v>101497</v>
      </c>
      <c r="C3292" s="29" t="s">
        <v>3072</v>
      </c>
      <c r="D3292" s="31" t="s">
        <v>60</v>
      </c>
      <c r="E3292" s="31" t="s">
        <v>43</v>
      </c>
      <c r="F3292" s="33">
        <v>1701.14</v>
      </c>
    </row>
    <row r="3293" spans="2:6" outlineLevel="1" x14ac:dyDescent="0.25">
      <c r="B3293" s="31">
        <v>101498</v>
      </c>
      <c r="C3293" s="29" t="s">
        <v>3073</v>
      </c>
      <c r="D3293" s="31" t="s">
        <v>60</v>
      </c>
      <c r="E3293" s="31" t="s">
        <v>43</v>
      </c>
      <c r="F3293" s="33">
        <v>1850.99</v>
      </c>
    </row>
    <row r="3294" spans="2:6" outlineLevel="1" x14ac:dyDescent="0.25">
      <c r="B3294" s="31">
        <v>101499</v>
      </c>
      <c r="C3294" s="29" t="s">
        <v>3074</v>
      </c>
      <c r="D3294" s="31" t="s">
        <v>60</v>
      </c>
      <c r="E3294" s="31" t="s">
        <v>43</v>
      </c>
      <c r="F3294" s="33">
        <v>1892.78</v>
      </c>
    </row>
    <row r="3295" spans="2:6" outlineLevel="1" x14ac:dyDescent="0.25">
      <c r="B3295" s="31">
        <v>101500</v>
      </c>
      <c r="C3295" s="29" t="s">
        <v>3075</v>
      </c>
      <c r="D3295" s="31" t="s">
        <v>60</v>
      </c>
      <c r="E3295" s="31" t="s">
        <v>43</v>
      </c>
      <c r="F3295" s="33">
        <v>2097.85</v>
      </c>
    </row>
    <row r="3296" spans="2:6" outlineLevel="1" x14ac:dyDescent="0.25">
      <c r="B3296" s="31">
        <v>101501</v>
      </c>
      <c r="C3296" s="29" t="s">
        <v>3076</v>
      </c>
      <c r="D3296" s="31" t="s">
        <v>60</v>
      </c>
      <c r="E3296" s="31" t="s">
        <v>43</v>
      </c>
      <c r="F3296" s="33">
        <v>1695.09</v>
      </c>
    </row>
    <row r="3297" spans="2:6" outlineLevel="1" x14ac:dyDescent="0.25">
      <c r="B3297" s="31">
        <v>101502</v>
      </c>
      <c r="C3297" s="29" t="s">
        <v>3077</v>
      </c>
      <c r="D3297" s="31" t="s">
        <v>60</v>
      </c>
      <c r="E3297" s="31" t="s">
        <v>43</v>
      </c>
      <c r="F3297" s="33">
        <v>1844.94</v>
      </c>
    </row>
    <row r="3298" spans="2:6" outlineLevel="1" x14ac:dyDescent="0.25">
      <c r="B3298" s="31">
        <v>101503</v>
      </c>
      <c r="C3298" s="29" t="s">
        <v>3078</v>
      </c>
      <c r="D3298" s="31" t="s">
        <v>60</v>
      </c>
      <c r="E3298" s="31" t="s">
        <v>43</v>
      </c>
      <c r="F3298" s="33">
        <v>1886.73</v>
      </c>
    </row>
    <row r="3299" spans="2:6" outlineLevel="1" x14ac:dyDescent="0.25">
      <c r="B3299" s="31">
        <v>101504</v>
      </c>
      <c r="C3299" s="29" t="s">
        <v>3079</v>
      </c>
      <c r="D3299" s="31" t="s">
        <v>60</v>
      </c>
      <c r="E3299" s="31" t="s">
        <v>43</v>
      </c>
      <c r="F3299" s="33">
        <v>2091.8000000000002</v>
      </c>
    </row>
    <row r="3300" spans="2:6" outlineLevel="1" x14ac:dyDescent="0.25">
      <c r="B3300" s="31">
        <v>101505</v>
      </c>
      <c r="C3300" s="29" t="s">
        <v>3080</v>
      </c>
      <c r="D3300" s="31" t="s">
        <v>60</v>
      </c>
      <c r="E3300" s="31" t="s">
        <v>43</v>
      </c>
      <c r="F3300" s="33">
        <v>1813.19</v>
      </c>
    </row>
    <row r="3301" spans="2:6" outlineLevel="1" x14ac:dyDescent="0.25">
      <c r="B3301" s="31">
        <v>101506</v>
      </c>
      <c r="C3301" s="29" t="s">
        <v>3081</v>
      </c>
      <c r="D3301" s="31" t="s">
        <v>60</v>
      </c>
      <c r="E3301" s="31" t="s">
        <v>43</v>
      </c>
      <c r="F3301" s="33">
        <v>2012.99</v>
      </c>
    </row>
    <row r="3302" spans="2:6" outlineLevel="1" x14ac:dyDescent="0.25">
      <c r="B3302" s="31">
        <v>101507</v>
      </c>
      <c r="C3302" s="29" t="s">
        <v>3082</v>
      </c>
      <c r="D3302" s="31" t="s">
        <v>60</v>
      </c>
      <c r="E3302" s="31" t="s">
        <v>43</v>
      </c>
      <c r="F3302" s="33">
        <v>2068.71</v>
      </c>
    </row>
    <row r="3303" spans="2:6" outlineLevel="1" x14ac:dyDescent="0.25">
      <c r="B3303" s="31">
        <v>101508</v>
      </c>
      <c r="C3303" s="29" t="s">
        <v>3083</v>
      </c>
      <c r="D3303" s="31" t="s">
        <v>60</v>
      </c>
      <c r="E3303" s="31" t="s">
        <v>43</v>
      </c>
      <c r="F3303" s="33">
        <v>2331.88</v>
      </c>
    </row>
    <row r="3304" spans="2:6" outlineLevel="1" x14ac:dyDescent="0.25">
      <c r="B3304" s="31">
        <v>101509</v>
      </c>
      <c r="C3304" s="29" t="s">
        <v>3084</v>
      </c>
      <c r="D3304" s="31" t="s">
        <v>60</v>
      </c>
      <c r="E3304" s="31" t="s">
        <v>43</v>
      </c>
      <c r="F3304" s="33">
        <v>1909.07</v>
      </c>
    </row>
    <row r="3305" spans="2:6" outlineLevel="1" x14ac:dyDescent="0.25">
      <c r="B3305" s="31">
        <v>101510</v>
      </c>
      <c r="C3305" s="29" t="s">
        <v>3085</v>
      </c>
      <c r="D3305" s="31" t="s">
        <v>60</v>
      </c>
      <c r="E3305" s="31" t="s">
        <v>43</v>
      </c>
      <c r="F3305" s="33">
        <v>2108.87</v>
      </c>
    </row>
    <row r="3306" spans="2:6" outlineLevel="1" x14ac:dyDescent="0.25">
      <c r="B3306" s="31">
        <v>101511</v>
      </c>
      <c r="C3306" s="29" t="s">
        <v>3086</v>
      </c>
      <c r="D3306" s="31" t="s">
        <v>60</v>
      </c>
      <c r="E3306" s="31" t="s">
        <v>43</v>
      </c>
      <c r="F3306" s="33">
        <v>2164.59</v>
      </c>
    </row>
    <row r="3307" spans="2:6" outlineLevel="1" x14ac:dyDescent="0.25">
      <c r="B3307" s="31">
        <v>101512</v>
      </c>
      <c r="C3307" s="29" t="s">
        <v>3087</v>
      </c>
      <c r="D3307" s="31" t="s">
        <v>60</v>
      </c>
      <c r="E3307" s="31" t="s">
        <v>43</v>
      </c>
      <c r="F3307" s="33">
        <v>2427.7600000000002</v>
      </c>
    </row>
    <row r="3308" spans="2:6" outlineLevel="1" x14ac:dyDescent="0.25">
      <c r="B3308" s="31">
        <v>101513</v>
      </c>
      <c r="C3308" s="29" t="s">
        <v>3088</v>
      </c>
      <c r="D3308" s="31" t="s">
        <v>60</v>
      </c>
      <c r="E3308" s="31" t="s">
        <v>45</v>
      </c>
      <c r="F3308" s="33">
        <v>787.75</v>
      </c>
    </row>
    <row r="3309" spans="2:6" outlineLevel="1" x14ac:dyDescent="0.25">
      <c r="B3309" s="31">
        <v>101514</v>
      </c>
      <c r="C3309" s="29" t="s">
        <v>3089</v>
      </c>
      <c r="D3309" s="31" t="s">
        <v>60</v>
      </c>
      <c r="E3309" s="31" t="s">
        <v>45</v>
      </c>
      <c r="F3309" s="33">
        <v>906.55</v>
      </c>
    </row>
    <row r="3310" spans="2:6" outlineLevel="1" x14ac:dyDescent="0.25">
      <c r="B3310" s="31">
        <v>101515</v>
      </c>
      <c r="C3310" s="29" t="s">
        <v>3090</v>
      </c>
      <c r="D3310" s="31" t="s">
        <v>60</v>
      </c>
      <c r="E3310" s="31" t="s">
        <v>45</v>
      </c>
      <c r="F3310" s="33">
        <v>939.68</v>
      </c>
    </row>
    <row r="3311" spans="2:6" outlineLevel="1" x14ac:dyDescent="0.25">
      <c r="B3311" s="31">
        <v>101516</v>
      </c>
      <c r="C3311" s="29" t="s">
        <v>3091</v>
      </c>
      <c r="D3311" s="31" t="s">
        <v>60</v>
      </c>
      <c r="E3311" s="31" t="s">
        <v>45</v>
      </c>
      <c r="F3311" s="33">
        <v>1077.8800000000001</v>
      </c>
    </row>
    <row r="3312" spans="2:6" outlineLevel="1" x14ac:dyDescent="0.25">
      <c r="B3312" s="31">
        <v>101517</v>
      </c>
      <c r="C3312" s="29" t="s">
        <v>3092</v>
      </c>
      <c r="D3312" s="31" t="s">
        <v>60</v>
      </c>
      <c r="E3312" s="31" t="s">
        <v>45</v>
      </c>
      <c r="F3312" s="33">
        <v>773.58</v>
      </c>
    </row>
    <row r="3313" spans="2:6" outlineLevel="1" x14ac:dyDescent="0.25">
      <c r="B3313" s="31">
        <v>101518</v>
      </c>
      <c r="C3313" s="29" t="s">
        <v>3093</v>
      </c>
      <c r="D3313" s="31" t="s">
        <v>60</v>
      </c>
      <c r="E3313" s="31" t="s">
        <v>45</v>
      </c>
      <c r="F3313" s="33">
        <v>892.38</v>
      </c>
    </row>
    <row r="3314" spans="2:6" outlineLevel="1" x14ac:dyDescent="0.25">
      <c r="B3314" s="31">
        <v>101519</v>
      </c>
      <c r="C3314" s="29" t="s">
        <v>3094</v>
      </c>
      <c r="D3314" s="31" t="s">
        <v>60</v>
      </c>
      <c r="E3314" s="31" t="s">
        <v>45</v>
      </c>
      <c r="F3314" s="33">
        <v>925.51</v>
      </c>
    </row>
    <row r="3315" spans="2:6" outlineLevel="1" x14ac:dyDescent="0.25">
      <c r="B3315" s="31">
        <v>101520</v>
      </c>
      <c r="C3315" s="29" t="s">
        <v>3095</v>
      </c>
      <c r="D3315" s="31" t="s">
        <v>60</v>
      </c>
      <c r="E3315" s="31" t="s">
        <v>45</v>
      </c>
      <c r="F3315" s="33">
        <v>1063.71</v>
      </c>
    </row>
    <row r="3316" spans="2:6" outlineLevel="1" x14ac:dyDescent="0.25">
      <c r="B3316" s="31">
        <v>101521</v>
      </c>
      <c r="C3316" s="29" t="s">
        <v>3096</v>
      </c>
      <c r="D3316" s="31" t="s">
        <v>60</v>
      </c>
      <c r="E3316" s="31" t="s">
        <v>45</v>
      </c>
      <c r="F3316" s="33">
        <v>1068.0899999999999</v>
      </c>
    </row>
    <row r="3317" spans="2:6" outlineLevel="1" x14ac:dyDescent="0.25">
      <c r="B3317" s="31">
        <v>101522</v>
      </c>
      <c r="C3317" s="29" t="s">
        <v>3097</v>
      </c>
      <c r="D3317" s="31" t="s">
        <v>60</v>
      </c>
      <c r="E3317" s="31" t="s">
        <v>45</v>
      </c>
      <c r="F3317" s="33">
        <v>1246.29</v>
      </c>
    </row>
    <row r="3318" spans="2:6" outlineLevel="1" x14ac:dyDescent="0.25">
      <c r="B3318" s="31">
        <v>101523</v>
      </c>
      <c r="C3318" s="29" t="s">
        <v>3098</v>
      </c>
      <c r="D3318" s="31" t="s">
        <v>60</v>
      </c>
      <c r="E3318" s="31" t="s">
        <v>45</v>
      </c>
      <c r="F3318" s="33">
        <v>1295.99</v>
      </c>
    </row>
    <row r="3319" spans="2:6" outlineLevel="1" x14ac:dyDescent="0.25">
      <c r="B3319" s="31">
        <v>101524</v>
      </c>
      <c r="C3319" s="29" t="s">
        <v>3099</v>
      </c>
      <c r="D3319" s="31" t="s">
        <v>60</v>
      </c>
      <c r="E3319" s="31" t="s">
        <v>45</v>
      </c>
      <c r="F3319" s="33">
        <v>1503.3</v>
      </c>
    </row>
    <row r="3320" spans="2:6" outlineLevel="1" x14ac:dyDescent="0.25">
      <c r="B3320" s="31">
        <v>101525</v>
      </c>
      <c r="C3320" s="29" t="s">
        <v>3100</v>
      </c>
      <c r="D3320" s="31" t="s">
        <v>60</v>
      </c>
      <c r="E3320" s="31" t="s">
        <v>45</v>
      </c>
      <c r="F3320" s="33">
        <v>1062.04</v>
      </c>
    </row>
    <row r="3321" spans="2:6" outlineLevel="1" x14ac:dyDescent="0.25">
      <c r="B3321" s="31">
        <v>101526</v>
      </c>
      <c r="C3321" s="29" t="s">
        <v>3101</v>
      </c>
      <c r="D3321" s="31" t="s">
        <v>60</v>
      </c>
      <c r="E3321" s="31" t="s">
        <v>45</v>
      </c>
      <c r="F3321" s="33">
        <v>1240.24</v>
      </c>
    </row>
    <row r="3322" spans="2:6" outlineLevel="1" x14ac:dyDescent="0.25">
      <c r="B3322" s="31">
        <v>101527</v>
      </c>
      <c r="C3322" s="29" t="s">
        <v>3102</v>
      </c>
      <c r="D3322" s="31" t="s">
        <v>60</v>
      </c>
      <c r="E3322" s="31" t="s">
        <v>45</v>
      </c>
      <c r="F3322" s="33">
        <v>1289.94</v>
      </c>
    </row>
    <row r="3323" spans="2:6" outlineLevel="1" x14ac:dyDescent="0.25">
      <c r="B3323" s="31">
        <v>101528</v>
      </c>
      <c r="C3323" s="29" t="s">
        <v>3103</v>
      </c>
      <c r="D3323" s="31" t="s">
        <v>60</v>
      </c>
      <c r="E3323" s="31" t="s">
        <v>45</v>
      </c>
      <c r="F3323" s="33">
        <v>1497.25</v>
      </c>
    </row>
    <row r="3324" spans="2:6" outlineLevel="1" x14ac:dyDescent="0.25">
      <c r="B3324" s="31">
        <v>101529</v>
      </c>
      <c r="C3324" s="29" t="s">
        <v>3104</v>
      </c>
      <c r="D3324" s="31" t="s">
        <v>60</v>
      </c>
      <c r="E3324" s="31" t="s">
        <v>45</v>
      </c>
      <c r="F3324" s="33">
        <v>1196.69</v>
      </c>
    </row>
    <row r="3325" spans="2:6" outlineLevel="1" x14ac:dyDescent="0.25">
      <c r="B3325" s="31">
        <v>101530</v>
      </c>
      <c r="C3325" s="29" t="s">
        <v>3105</v>
      </c>
      <c r="D3325" s="31" t="s">
        <v>60</v>
      </c>
      <c r="E3325" s="31" t="s">
        <v>45</v>
      </c>
      <c r="F3325" s="33">
        <v>1434.29</v>
      </c>
    </row>
    <row r="3326" spans="2:6" outlineLevel="1" x14ac:dyDescent="0.25">
      <c r="B3326" s="31">
        <v>101531</v>
      </c>
      <c r="C3326" s="29" t="s">
        <v>3106</v>
      </c>
      <c r="D3326" s="31" t="s">
        <v>60</v>
      </c>
      <c r="E3326" s="31" t="s">
        <v>45</v>
      </c>
      <c r="F3326" s="33">
        <v>1500.55</v>
      </c>
    </row>
    <row r="3327" spans="2:6" outlineLevel="1" x14ac:dyDescent="0.25">
      <c r="B3327" s="31">
        <v>101532</v>
      </c>
      <c r="C3327" s="29" t="s">
        <v>3107</v>
      </c>
      <c r="D3327" s="31" t="s">
        <v>60</v>
      </c>
      <c r="E3327" s="31" t="s">
        <v>45</v>
      </c>
      <c r="F3327" s="33">
        <v>1776.96</v>
      </c>
    </row>
    <row r="3328" spans="2:6" outlineLevel="1" x14ac:dyDescent="0.25">
      <c r="B3328" s="31">
        <v>101533</v>
      </c>
      <c r="C3328" s="29" t="s">
        <v>3108</v>
      </c>
      <c r="D3328" s="31" t="s">
        <v>60</v>
      </c>
      <c r="E3328" s="31" t="s">
        <v>45</v>
      </c>
      <c r="F3328" s="33">
        <v>1292.57</v>
      </c>
    </row>
    <row r="3329" spans="2:6" outlineLevel="1" x14ac:dyDescent="0.25">
      <c r="B3329" s="31">
        <v>101534</v>
      </c>
      <c r="C3329" s="29" t="s">
        <v>3109</v>
      </c>
      <c r="D3329" s="31" t="s">
        <v>60</v>
      </c>
      <c r="E3329" s="31" t="s">
        <v>45</v>
      </c>
      <c r="F3329" s="33">
        <v>1530.17</v>
      </c>
    </row>
    <row r="3330" spans="2:6" outlineLevel="1" x14ac:dyDescent="0.25">
      <c r="B3330" s="31">
        <v>101535</v>
      </c>
      <c r="C3330" s="29" t="s">
        <v>3110</v>
      </c>
      <c r="D3330" s="31" t="s">
        <v>60</v>
      </c>
      <c r="E3330" s="31" t="s">
        <v>45</v>
      </c>
      <c r="F3330" s="33">
        <v>1596.43</v>
      </c>
    </row>
    <row r="3331" spans="2:6" outlineLevel="1" x14ac:dyDescent="0.25">
      <c r="B3331" s="31">
        <v>101536</v>
      </c>
      <c r="C3331" s="29" t="s">
        <v>3111</v>
      </c>
      <c r="D3331" s="31" t="s">
        <v>60</v>
      </c>
      <c r="E3331" s="31" t="s">
        <v>45</v>
      </c>
      <c r="F3331" s="33">
        <v>1872.84</v>
      </c>
    </row>
    <row r="3332" spans="2:6" outlineLevel="1" x14ac:dyDescent="0.25">
      <c r="B3332" s="31">
        <v>101537</v>
      </c>
      <c r="C3332" s="29" t="s">
        <v>3112</v>
      </c>
      <c r="D3332" s="31" t="s">
        <v>60</v>
      </c>
      <c r="E3332" s="31" t="s">
        <v>45</v>
      </c>
      <c r="F3332" s="33">
        <v>82.11</v>
      </c>
    </row>
    <row r="3333" spans="2:6" outlineLevel="1" x14ac:dyDescent="0.25">
      <c r="B3333" s="31">
        <v>101538</v>
      </c>
      <c r="C3333" s="29" t="s">
        <v>3113</v>
      </c>
      <c r="D3333" s="31" t="s">
        <v>60</v>
      </c>
      <c r="E3333" s="31" t="s">
        <v>43</v>
      </c>
      <c r="F3333" s="33">
        <v>58.74</v>
      </c>
    </row>
    <row r="3334" spans="2:6" outlineLevel="1" x14ac:dyDescent="0.25">
      <c r="B3334" s="31">
        <v>101539</v>
      </c>
      <c r="C3334" s="29" t="s">
        <v>3114</v>
      </c>
      <c r="D3334" s="31" t="s">
        <v>60</v>
      </c>
      <c r="E3334" s="31" t="s">
        <v>43</v>
      </c>
      <c r="F3334" s="33">
        <v>95.08</v>
      </c>
    </row>
    <row r="3335" spans="2:6" outlineLevel="1" x14ac:dyDescent="0.25">
      <c r="B3335" s="31">
        <v>101540</v>
      </c>
      <c r="C3335" s="29" t="s">
        <v>3115</v>
      </c>
      <c r="D3335" s="31" t="s">
        <v>60</v>
      </c>
      <c r="E3335" s="31" t="s">
        <v>43</v>
      </c>
      <c r="F3335" s="33">
        <v>162.53</v>
      </c>
    </row>
    <row r="3336" spans="2:6" outlineLevel="1" x14ac:dyDescent="0.25">
      <c r="B3336" s="31">
        <v>101541</v>
      </c>
      <c r="C3336" s="29" t="s">
        <v>3116</v>
      </c>
      <c r="D3336" s="31" t="s">
        <v>60</v>
      </c>
      <c r="E3336" s="31" t="s">
        <v>43</v>
      </c>
      <c r="F3336" s="33">
        <v>211.46</v>
      </c>
    </row>
    <row r="3337" spans="2:6" outlineLevel="1" x14ac:dyDescent="0.25">
      <c r="B3337" s="31">
        <v>101542</v>
      </c>
      <c r="C3337" s="29" t="s">
        <v>3117</v>
      </c>
      <c r="D3337" s="31" t="s">
        <v>60</v>
      </c>
      <c r="E3337" s="31" t="s">
        <v>43</v>
      </c>
      <c r="F3337" s="33">
        <v>43.82</v>
      </c>
    </row>
    <row r="3338" spans="2:6" outlineLevel="1" x14ac:dyDescent="0.25">
      <c r="B3338" s="31">
        <v>101543</v>
      </c>
      <c r="C3338" s="29" t="s">
        <v>3118</v>
      </c>
      <c r="D3338" s="31" t="s">
        <v>60</v>
      </c>
      <c r="E3338" s="31" t="s">
        <v>43</v>
      </c>
      <c r="F3338" s="33">
        <v>76.790000000000006</v>
      </c>
    </row>
    <row r="3339" spans="2:6" outlineLevel="1" x14ac:dyDescent="0.25">
      <c r="B3339" s="31">
        <v>101544</v>
      </c>
      <c r="C3339" s="29" t="s">
        <v>3119</v>
      </c>
      <c r="D3339" s="31" t="s">
        <v>60</v>
      </c>
      <c r="E3339" s="31" t="s">
        <v>43</v>
      </c>
      <c r="F3339" s="33">
        <v>123.83</v>
      </c>
    </row>
    <row r="3340" spans="2:6" outlineLevel="1" x14ac:dyDescent="0.25">
      <c r="B3340" s="31">
        <v>101545</v>
      </c>
      <c r="C3340" s="29" t="s">
        <v>3120</v>
      </c>
      <c r="D3340" s="31" t="s">
        <v>60</v>
      </c>
      <c r="E3340" s="31" t="s">
        <v>43</v>
      </c>
      <c r="F3340" s="33">
        <v>181.43</v>
      </c>
    </row>
    <row r="3341" spans="2:6" outlineLevel="1" x14ac:dyDescent="0.25">
      <c r="B3341" s="31">
        <v>101546</v>
      </c>
      <c r="C3341" s="29" t="s">
        <v>3121</v>
      </c>
      <c r="D3341" s="31" t="s">
        <v>60</v>
      </c>
      <c r="E3341" s="31" t="s">
        <v>43</v>
      </c>
      <c r="F3341" s="33">
        <v>31.35</v>
      </c>
    </row>
    <row r="3342" spans="2:6" outlineLevel="1" x14ac:dyDescent="0.25">
      <c r="B3342" s="31">
        <v>101547</v>
      </c>
      <c r="C3342" s="29" t="s">
        <v>3122</v>
      </c>
      <c r="D3342" s="31" t="s">
        <v>60</v>
      </c>
      <c r="E3342" s="31" t="s">
        <v>43</v>
      </c>
      <c r="F3342" s="33">
        <v>98.34</v>
      </c>
    </row>
    <row r="3343" spans="2:6" outlineLevel="1" x14ac:dyDescent="0.25">
      <c r="B3343" s="31">
        <v>101548</v>
      </c>
      <c r="C3343" s="29" t="s">
        <v>3123</v>
      </c>
      <c r="D3343" s="31" t="s">
        <v>60</v>
      </c>
      <c r="E3343" s="31" t="s">
        <v>43</v>
      </c>
      <c r="F3343" s="33">
        <v>7.72</v>
      </c>
    </row>
    <row r="3344" spans="2:6" outlineLevel="1" x14ac:dyDescent="0.25">
      <c r="B3344" s="31">
        <v>101549</v>
      </c>
      <c r="C3344" s="29" t="s">
        <v>3124</v>
      </c>
      <c r="D3344" s="31" t="s">
        <v>60</v>
      </c>
      <c r="E3344" s="31" t="s">
        <v>45</v>
      </c>
      <c r="F3344" s="33">
        <v>18.13</v>
      </c>
    </row>
    <row r="3345" spans="2:6" outlineLevel="1" x14ac:dyDescent="0.25">
      <c r="B3345" s="31">
        <v>101553</v>
      </c>
      <c r="C3345" s="29" t="s">
        <v>3125</v>
      </c>
      <c r="D3345" s="31" t="s">
        <v>60</v>
      </c>
      <c r="E3345" s="31" t="s">
        <v>45</v>
      </c>
      <c r="F3345" s="33">
        <v>20.59</v>
      </c>
    </row>
    <row r="3346" spans="2:6" outlineLevel="1" x14ac:dyDescent="0.25">
      <c r="B3346" s="31">
        <v>101554</v>
      </c>
      <c r="C3346" s="29" t="s">
        <v>3126</v>
      </c>
      <c r="D3346" s="31" t="s">
        <v>60</v>
      </c>
      <c r="E3346" s="31" t="s">
        <v>45</v>
      </c>
      <c r="F3346" s="33">
        <v>14.23</v>
      </c>
    </row>
    <row r="3347" spans="2:6" outlineLevel="1" x14ac:dyDescent="0.25">
      <c r="B3347" s="31">
        <v>101555</v>
      </c>
      <c r="C3347" s="29" t="s">
        <v>3127</v>
      </c>
      <c r="D3347" s="31" t="s">
        <v>60</v>
      </c>
      <c r="E3347" s="31" t="s">
        <v>45</v>
      </c>
      <c r="F3347" s="33">
        <v>8.44</v>
      </c>
    </row>
    <row r="3348" spans="2:6" outlineLevel="1" x14ac:dyDescent="0.25">
      <c r="B3348" s="31">
        <v>101556</v>
      </c>
      <c r="C3348" s="29" t="s">
        <v>3128</v>
      </c>
      <c r="D3348" s="31" t="s">
        <v>60</v>
      </c>
      <c r="E3348" s="31" t="s">
        <v>45</v>
      </c>
      <c r="F3348" s="33">
        <v>7.52</v>
      </c>
    </row>
    <row r="3349" spans="2:6" outlineLevel="1" x14ac:dyDescent="0.25">
      <c r="B3349" s="31">
        <v>101560</v>
      </c>
      <c r="C3349" s="29" t="s">
        <v>3129</v>
      </c>
      <c r="D3349" s="31" t="s">
        <v>42</v>
      </c>
      <c r="E3349" s="31" t="s">
        <v>45</v>
      </c>
      <c r="F3349" s="33">
        <v>10.14</v>
      </c>
    </row>
    <row r="3350" spans="2:6" outlineLevel="1" x14ac:dyDescent="0.25">
      <c r="B3350" s="31">
        <v>101561</v>
      </c>
      <c r="C3350" s="29" t="s">
        <v>3130</v>
      </c>
      <c r="D3350" s="31" t="s">
        <v>42</v>
      </c>
      <c r="E3350" s="31" t="s">
        <v>45</v>
      </c>
      <c r="F3350" s="33">
        <v>16.11</v>
      </c>
    </row>
    <row r="3351" spans="2:6" outlineLevel="1" x14ac:dyDescent="0.25">
      <c r="B3351" s="31">
        <v>101562</v>
      </c>
      <c r="C3351" s="29" t="s">
        <v>3131</v>
      </c>
      <c r="D3351" s="31" t="s">
        <v>42</v>
      </c>
      <c r="E3351" s="31" t="s">
        <v>45</v>
      </c>
      <c r="F3351" s="33">
        <v>24.95</v>
      </c>
    </row>
    <row r="3352" spans="2:6" outlineLevel="1" x14ac:dyDescent="0.25">
      <c r="B3352" s="31">
        <v>101563</v>
      </c>
      <c r="C3352" s="29" t="s">
        <v>3132</v>
      </c>
      <c r="D3352" s="31" t="s">
        <v>42</v>
      </c>
      <c r="E3352" s="31" t="s">
        <v>45</v>
      </c>
      <c r="F3352" s="33">
        <v>35.25</v>
      </c>
    </row>
    <row r="3353" spans="2:6" outlineLevel="1" x14ac:dyDescent="0.25">
      <c r="B3353" s="31">
        <v>101564</v>
      </c>
      <c r="C3353" s="29" t="s">
        <v>3133</v>
      </c>
      <c r="D3353" s="31" t="s">
        <v>42</v>
      </c>
      <c r="E3353" s="31" t="s">
        <v>45</v>
      </c>
      <c r="F3353" s="33">
        <v>52.09</v>
      </c>
    </row>
    <row r="3354" spans="2:6" outlineLevel="1" x14ac:dyDescent="0.25">
      <c r="B3354" s="31">
        <v>101565</v>
      </c>
      <c r="C3354" s="29" t="s">
        <v>3134</v>
      </c>
      <c r="D3354" s="31" t="s">
        <v>42</v>
      </c>
      <c r="E3354" s="31" t="s">
        <v>45</v>
      </c>
      <c r="F3354" s="33">
        <v>72.84</v>
      </c>
    </row>
    <row r="3355" spans="2:6" outlineLevel="1" x14ac:dyDescent="0.25">
      <c r="B3355" s="31">
        <v>101567</v>
      </c>
      <c r="C3355" s="29" t="s">
        <v>3135</v>
      </c>
      <c r="D3355" s="31" t="s">
        <v>42</v>
      </c>
      <c r="E3355" s="31" t="s">
        <v>45</v>
      </c>
      <c r="F3355" s="33">
        <v>94.55</v>
      </c>
    </row>
    <row r="3356" spans="2:6" outlineLevel="1" x14ac:dyDescent="0.25">
      <c r="B3356" s="31">
        <v>101568</v>
      </c>
      <c r="C3356" s="29" t="s">
        <v>3136</v>
      </c>
      <c r="D3356" s="31" t="s">
        <v>42</v>
      </c>
      <c r="E3356" s="31" t="s">
        <v>45</v>
      </c>
      <c r="F3356" s="33">
        <v>123.62</v>
      </c>
    </row>
    <row r="3357" spans="2:6" outlineLevel="1" x14ac:dyDescent="0.25">
      <c r="B3357" s="31">
        <v>101630</v>
      </c>
      <c r="C3357" s="29" t="s">
        <v>3137</v>
      </c>
      <c r="D3357" s="31" t="s">
        <v>60</v>
      </c>
      <c r="E3357" s="31" t="s">
        <v>43</v>
      </c>
      <c r="F3357" s="33">
        <v>80.09</v>
      </c>
    </row>
    <row r="3358" spans="2:6" outlineLevel="1" x14ac:dyDescent="0.25">
      <c r="B3358" s="31">
        <v>101632</v>
      </c>
      <c r="C3358" s="29" t="s">
        <v>3138</v>
      </c>
      <c r="D3358" s="31" t="s">
        <v>60</v>
      </c>
      <c r="E3358" s="31" t="s">
        <v>45</v>
      </c>
      <c r="F3358" s="33">
        <v>39.99</v>
      </c>
    </row>
    <row r="3359" spans="2:6" outlineLevel="1" x14ac:dyDescent="0.25">
      <c r="B3359" s="31">
        <v>101633</v>
      </c>
      <c r="C3359" s="29" t="s">
        <v>3139</v>
      </c>
      <c r="D3359" s="31" t="s">
        <v>60</v>
      </c>
      <c r="E3359" s="31" t="s">
        <v>43</v>
      </c>
      <c r="F3359" s="33">
        <v>107.41</v>
      </c>
    </row>
    <row r="3360" spans="2:6" outlineLevel="1" x14ac:dyDescent="0.25">
      <c r="B3360" s="31">
        <v>101636</v>
      </c>
      <c r="C3360" s="29" t="s">
        <v>3140</v>
      </c>
      <c r="D3360" s="31" t="s">
        <v>60</v>
      </c>
      <c r="E3360" s="31" t="s">
        <v>43</v>
      </c>
      <c r="F3360" s="33">
        <v>155.54</v>
      </c>
    </row>
    <row r="3361" spans="2:6" outlineLevel="1" x14ac:dyDescent="0.25">
      <c r="B3361" s="31">
        <v>101637</v>
      </c>
      <c r="C3361" s="29" t="s">
        <v>3141</v>
      </c>
      <c r="D3361" s="31" t="s">
        <v>60</v>
      </c>
      <c r="E3361" s="31" t="s">
        <v>43</v>
      </c>
      <c r="F3361" s="33">
        <v>150.24</v>
      </c>
    </row>
    <row r="3362" spans="2:6" outlineLevel="1" x14ac:dyDescent="0.25">
      <c r="B3362" s="31">
        <v>101651</v>
      </c>
      <c r="C3362" s="29" t="s">
        <v>3142</v>
      </c>
      <c r="D3362" s="31" t="s">
        <v>60</v>
      </c>
      <c r="E3362" s="31" t="s">
        <v>43</v>
      </c>
      <c r="F3362" s="33">
        <v>69.430000000000007</v>
      </c>
    </row>
    <row r="3363" spans="2:6" outlineLevel="1" x14ac:dyDescent="0.25">
      <c r="B3363" s="31">
        <v>101653</v>
      </c>
      <c r="C3363" s="29" t="s">
        <v>3143</v>
      </c>
      <c r="D3363" s="31" t="s">
        <v>60</v>
      </c>
      <c r="E3363" s="31" t="s">
        <v>43</v>
      </c>
      <c r="F3363" s="33">
        <v>287.14999999999998</v>
      </c>
    </row>
    <row r="3364" spans="2:6" outlineLevel="1" x14ac:dyDescent="0.25">
      <c r="B3364" s="31">
        <v>101654</v>
      </c>
      <c r="C3364" s="29" t="s">
        <v>3144</v>
      </c>
      <c r="D3364" s="31" t="s">
        <v>60</v>
      </c>
      <c r="E3364" s="31" t="s">
        <v>43</v>
      </c>
      <c r="F3364" s="33">
        <v>179.25</v>
      </c>
    </row>
    <row r="3365" spans="2:6" outlineLevel="1" x14ac:dyDescent="0.25">
      <c r="B3365" s="31">
        <v>101655</v>
      </c>
      <c r="C3365" s="29" t="s">
        <v>3145</v>
      </c>
      <c r="D3365" s="31" t="s">
        <v>60</v>
      </c>
      <c r="E3365" s="31" t="s">
        <v>43</v>
      </c>
      <c r="F3365" s="33">
        <v>264.64</v>
      </c>
    </row>
    <row r="3366" spans="2:6" outlineLevel="1" x14ac:dyDescent="0.25">
      <c r="B3366" s="31">
        <v>101656</v>
      </c>
      <c r="C3366" s="29" t="s">
        <v>3146</v>
      </c>
      <c r="D3366" s="31" t="s">
        <v>60</v>
      </c>
      <c r="E3366" s="31" t="s">
        <v>43</v>
      </c>
      <c r="F3366" s="33">
        <v>284.58</v>
      </c>
    </row>
    <row r="3367" spans="2:6" outlineLevel="1" x14ac:dyDescent="0.25">
      <c r="B3367" s="31">
        <v>101657</v>
      </c>
      <c r="C3367" s="29" t="s">
        <v>3147</v>
      </c>
      <c r="D3367" s="31" t="s">
        <v>60</v>
      </c>
      <c r="E3367" s="31" t="s">
        <v>43</v>
      </c>
      <c r="F3367" s="33">
        <v>327.05</v>
      </c>
    </row>
    <row r="3368" spans="2:6" outlineLevel="1" x14ac:dyDescent="0.25">
      <c r="B3368" s="31">
        <v>101658</v>
      </c>
      <c r="C3368" s="29" t="s">
        <v>3148</v>
      </c>
      <c r="D3368" s="31" t="s">
        <v>60</v>
      </c>
      <c r="E3368" s="31" t="s">
        <v>43</v>
      </c>
      <c r="F3368" s="33">
        <v>414.37</v>
      </c>
    </row>
    <row r="3369" spans="2:6" outlineLevel="1" x14ac:dyDescent="0.25">
      <c r="B3369" s="31">
        <v>101659</v>
      </c>
      <c r="C3369" s="29" t="s">
        <v>3149</v>
      </c>
      <c r="D3369" s="31" t="s">
        <v>60</v>
      </c>
      <c r="E3369" s="31" t="s">
        <v>43</v>
      </c>
      <c r="F3369" s="33">
        <v>468.68</v>
      </c>
    </row>
    <row r="3370" spans="2:6" outlineLevel="1" x14ac:dyDescent="0.25">
      <c r="B3370" s="31">
        <v>101660</v>
      </c>
      <c r="C3370" s="29" t="s">
        <v>3150</v>
      </c>
      <c r="D3370" s="31" t="s">
        <v>60</v>
      </c>
      <c r="E3370" s="31" t="s">
        <v>43</v>
      </c>
      <c r="F3370" s="33">
        <v>725.07</v>
      </c>
    </row>
    <row r="3371" spans="2:6" outlineLevel="1" x14ac:dyDescent="0.25">
      <c r="B3371" s="31">
        <v>101661</v>
      </c>
      <c r="C3371" s="29" t="s">
        <v>3151</v>
      </c>
      <c r="D3371" s="31" t="s">
        <v>60</v>
      </c>
      <c r="E3371" s="31" t="s">
        <v>43</v>
      </c>
      <c r="F3371" s="33">
        <v>117.59</v>
      </c>
    </row>
    <row r="3372" spans="2:6" outlineLevel="1" x14ac:dyDescent="0.25">
      <c r="B3372" s="31">
        <v>101663</v>
      </c>
      <c r="C3372" s="29" t="s">
        <v>3152</v>
      </c>
      <c r="D3372" s="31" t="s">
        <v>60</v>
      </c>
      <c r="E3372" s="31" t="s">
        <v>43</v>
      </c>
      <c r="F3372" s="33">
        <v>26.43</v>
      </c>
    </row>
    <row r="3373" spans="2:6" outlineLevel="1" x14ac:dyDescent="0.25">
      <c r="B3373" s="31">
        <v>101664</v>
      </c>
      <c r="C3373" s="29" t="s">
        <v>3153</v>
      </c>
      <c r="D3373" s="31" t="s">
        <v>60</v>
      </c>
      <c r="E3373" s="31" t="s">
        <v>43</v>
      </c>
      <c r="F3373" s="33">
        <v>27.67</v>
      </c>
    </row>
    <row r="3374" spans="2:6" outlineLevel="1" x14ac:dyDescent="0.25">
      <c r="B3374" s="31">
        <v>101665</v>
      </c>
      <c r="C3374" s="29" t="s">
        <v>3154</v>
      </c>
      <c r="D3374" s="31" t="s">
        <v>60</v>
      </c>
      <c r="E3374" s="31" t="s">
        <v>43</v>
      </c>
      <c r="F3374" s="33">
        <v>33.04</v>
      </c>
    </row>
    <row r="3375" spans="2:6" outlineLevel="1" x14ac:dyDescent="0.25">
      <c r="B3375" s="31">
        <v>102085</v>
      </c>
      <c r="C3375" s="29" t="s">
        <v>3155</v>
      </c>
      <c r="D3375" s="31" t="s">
        <v>60</v>
      </c>
      <c r="E3375" s="31" t="s">
        <v>45</v>
      </c>
      <c r="F3375" s="33">
        <v>207.56</v>
      </c>
    </row>
    <row r="3376" spans="2:6" outlineLevel="1" x14ac:dyDescent="0.25">
      <c r="B3376" s="31">
        <v>100578</v>
      </c>
      <c r="C3376" s="29" t="s">
        <v>3156</v>
      </c>
      <c r="D3376" s="31" t="s">
        <v>60</v>
      </c>
      <c r="E3376" s="31" t="s">
        <v>43</v>
      </c>
      <c r="F3376" s="33">
        <v>487.66</v>
      </c>
    </row>
    <row r="3377" spans="2:6" outlineLevel="1" x14ac:dyDescent="0.25">
      <c r="B3377" s="31">
        <v>100579</v>
      </c>
      <c r="C3377" s="29" t="s">
        <v>3157</v>
      </c>
      <c r="D3377" s="31" t="s">
        <v>60</v>
      </c>
      <c r="E3377" s="31" t="s">
        <v>43</v>
      </c>
      <c r="F3377" s="33">
        <v>535.03</v>
      </c>
    </row>
    <row r="3378" spans="2:6" outlineLevel="1" x14ac:dyDescent="0.25">
      <c r="B3378" s="31">
        <v>100580</v>
      </c>
      <c r="C3378" s="29" t="s">
        <v>3158</v>
      </c>
      <c r="D3378" s="31" t="s">
        <v>60</v>
      </c>
      <c r="E3378" s="31" t="s">
        <v>43</v>
      </c>
      <c r="F3378" s="33">
        <v>581.91999999999996</v>
      </c>
    </row>
    <row r="3379" spans="2:6" outlineLevel="1" x14ac:dyDescent="0.25">
      <c r="B3379" s="31">
        <v>100581</v>
      </c>
      <c r="C3379" s="29" t="s">
        <v>3159</v>
      </c>
      <c r="D3379" s="31" t="s">
        <v>60</v>
      </c>
      <c r="E3379" s="31" t="s">
        <v>43</v>
      </c>
      <c r="F3379" s="33">
        <v>558.49</v>
      </c>
    </row>
    <row r="3380" spans="2:6" outlineLevel="1" x14ac:dyDescent="0.25">
      <c r="B3380" s="31">
        <v>100582</v>
      </c>
      <c r="C3380" s="29" t="s">
        <v>3160</v>
      </c>
      <c r="D3380" s="31" t="s">
        <v>60</v>
      </c>
      <c r="E3380" s="31" t="s">
        <v>43</v>
      </c>
      <c r="F3380" s="33">
        <v>642.92999999999995</v>
      </c>
    </row>
    <row r="3381" spans="2:6" outlineLevel="1" x14ac:dyDescent="0.25">
      <c r="B3381" s="31">
        <v>100583</v>
      </c>
      <c r="C3381" s="29" t="s">
        <v>3161</v>
      </c>
      <c r="D3381" s="31" t="s">
        <v>60</v>
      </c>
      <c r="E3381" s="31" t="s">
        <v>43</v>
      </c>
      <c r="F3381" s="33">
        <v>583.52</v>
      </c>
    </row>
    <row r="3382" spans="2:6" outlineLevel="1" x14ac:dyDescent="0.25">
      <c r="B3382" s="31">
        <v>100584</v>
      </c>
      <c r="C3382" s="29" t="s">
        <v>3162</v>
      </c>
      <c r="D3382" s="31" t="s">
        <v>60</v>
      </c>
      <c r="E3382" s="31" t="s">
        <v>43</v>
      </c>
      <c r="F3382" s="33">
        <v>634.35</v>
      </c>
    </row>
    <row r="3383" spans="2:6" outlineLevel="1" x14ac:dyDescent="0.25">
      <c r="B3383" s="31">
        <v>100585</v>
      </c>
      <c r="C3383" s="29" t="s">
        <v>3163</v>
      </c>
      <c r="D3383" s="31" t="s">
        <v>60</v>
      </c>
      <c r="E3383" s="31" t="s">
        <v>43</v>
      </c>
      <c r="F3383" s="33">
        <v>632.24</v>
      </c>
    </row>
    <row r="3384" spans="2:6" outlineLevel="1" x14ac:dyDescent="0.25">
      <c r="B3384" s="31">
        <v>100586</v>
      </c>
      <c r="C3384" s="29" t="s">
        <v>3164</v>
      </c>
      <c r="D3384" s="31" t="s">
        <v>60</v>
      </c>
      <c r="E3384" s="31" t="s">
        <v>43</v>
      </c>
      <c r="F3384" s="33">
        <v>713.3</v>
      </c>
    </row>
    <row r="3385" spans="2:6" outlineLevel="1" x14ac:dyDescent="0.25">
      <c r="B3385" s="31">
        <v>100587</v>
      </c>
      <c r="C3385" s="29" t="s">
        <v>3165</v>
      </c>
      <c r="D3385" s="31" t="s">
        <v>60</v>
      </c>
      <c r="E3385" s="31" t="s">
        <v>43</v>
      </c>
      <c r="F3385" s="33">
        <v>682.54</v>
      </c>
    </row>
    <row r="3386" spans="2:6" outlineLevel="1" x14ac:dyDescent="0.25">
      <c r="B3386" s="31">
        <v>100588</v>
      </c>
      <c r="C3386" s="29" t="s">
        <v>3166</v>
      </c>
      <c r="D3386" s="31" t="s">
        <v>60</v>
      </c>
      <c r="E3386" s="31" t="s">
        <v>43</v>
      </c>
      <c r="F3386" s="33">
        <v>745.57</v>
      </c>
    </row>
    <row r="3387" spans="2:6" outlineLevel="1" x14ac:dyDescent="0.25">
      <c r="B3387" s="31">
        <v>100589</v>
      </c>
      <c r="C3387" s="29" t="s">
        <v>3167</v>
      </c>
      <c r="D3387" s="31" t="s">
        <v>60</v>
      </c>
      <c r="E3387" s="31" t="s">
        <v>43</v>
      </c>
      <c r="F3387" s="33">
        <v>751.2</v>
      </c>
    </row>
    <row r="3388" spans="2:6" outlineLevel="1" x14ac:dyDescent="0.25">
      <c r="B3388" s="31">
        <v>100590</v>
      </c>
      <c r="C3388" s="29" t="s">
        <v>3168</v>
      </c>
      <c r="D3388" s="31" t="s">
        <v>60</v>
      </c>
      <c r="E3388" s="31" t="s">
        <v>43</v>
      </c>
      <c r="F3388" s="33">
        <v>813.34</v>
      </c>
    </row>
    <row r="3389" spans="2:6" outlineLevel="1" x14ac:dyDescent="0.25">
      <c r="B3389" s="31">
        <v>100591</v>
      </c>
      <c r="C3389" s="29" t="s">
        <v>3169</v>
      </c>
      <c r="D3389" s="31" t="s">
        <v>60</v>
      </c>
      <c r="E3389" s="31" t="s">
        <v>43</v>
      </c>
      <c r="F3389" s="33">
        <v>749.45</v>
      </c>
    </row>
    <row r="3390" spans="2:6" outlineLevel="1" x14ac:dyDescent="0.25">
      <c r="B3390" s="31">
        <v>100592</v>
      </c>
      <c r="C3390" s="29" t="s">
        <v>3170</v>
      </c>
      <c r="D3390" s="31" t="s">
        <v>60</v>
      </c>
      <c r="E3390" s="31" t="s">
        <v>43</v>
      </c>
      <c r="F3390" s="33">
        <v>800.98</v>
      </c>
    </row>
    <row r="3391" spans="2:6" outlineLevel="1" x14ac:dyDescent="0.25">
      <c r="B3391" s="31">
        <v>100593</v>
      </c>
      <c r="C3391" s="29" t="s">
        <v>3171</v>
      </c>
      <c r="D3391" s="31" t="s">
        <v>60</v>
      </c>
      <c r="E3391" s="31" t="s">
        <v>43</v>
      </c>
      <c r="F3391" s="33">
        <v>802.6</v>
      </c>
    </row>
    <row r="3392" spans="2:6" outlineLevel="1" x14ac:dyDescent="0.25">
      <c r="B3392" s="31">
        <v>100594</v>
      </c>
      <c r="C3392" s="29" t="s">
        <v>3172</v>
      </c>
      <c r="D3392" s="31" t="s">
        <v>60</v>
      </c>
      <c r="E3392" s="31" t="s">
        <v>43</v>
      </c>
      <c r="F3392" s="33">
        <v>890.08</v>
      </c>
    </row>
    <row r="3393" spans="2:6" outlineLevel="1" x14ac:dyDescent="0.25">
      <c r="B3393" s="31">
        <v>100595</v>
      </c>
      <c r="C3393" s="29" t="s">
        <v>3173</v>
      </c>
      <c r="D3393" s="31" t="s">
        <v>60</v>
      </c>
      <c r="E3393" s="31" t="s">
        <v>43</v>
      </c>
      <c r="F3393" s="33">
        <v>961.95</v>
      </c>
    </row>
    <row r="3394" spans="2:6" outlineLevel="1" x14ac:dyDescent="0.25">
      <c r="B3394" s="31">
        <v>100596</v>
      </c>
      <c r="C3394" s="29" t="s">
        <v>3174</v>
      </c>
      <c r="D3394" s="31" t="s">
        <v>60</v>
      </c>
      <c r="E3394" s="31" t="s">
        <v>43</v>
      </c>
      <c r="F3394" s="33">
        <v>1080.0899999999999</v>
      </c>
    </row>
    <row r="3395" spans="2:6" outlineLevel="1" x14ac:dyDescent="0.25">
      <c r="B3395" s="31">
        <v>100597</v>
      </c>
      <c r="C3395" s="29" t="s">
        <v>3175</v>
      </c>
      <c r="D3395" s="31" t="s">
        <v>60</v>
      </c>
      <c r="E3395" s="31" t="s">
        <v>43</v>
      </c>
      <c r="F3395" s="33">
        <v>1108.3399999999999</v>
      </c>
    </row>
    <row r="3396" spans="2:6" outlineLevel="1" x14ac:dyDescent="0.25">
      <c r="B3396" s="31">
        <v>100598</v>
      </c>
      <c r="C3396" s="29" t="s">
        <v>3176</v>
      </c>
      <c r="D3396" s="31" t="s">
        <v>60</v>
      </c>
      <c r="E3396" s="31" t="s">
        <v>43</v>
      </c>
      <c r="F3396" s="33">
        <v>1205.75</v>
      </c>
    </row>
    <row r="3397" spans="2:6" outlineLevel="1" x14ac:dyDescent="0.25">
      <c r="B3397" s="31">
        <v>100599</v>
      </c>
      <c r="C3397" s="29" t="s">
        <v>3177</v>
      </c>
      <c r="D3397" s="31" t="s">
        <v>60</v>
      </c>
      <c r="E3397" s="31" t="s">
        <v>43</v>
      </c>
      <c r="F3397" s="33">
        <v>519.26</v>
      </c>
    </row>
    <row r="3398" spans="2:6" outlineLevel="1" x14ac:dyDescent="0.25">
      <c r="B3398" s="31">
        <v>100600</v>
      </c>
      <c r="C3398" s="29" t="s">
        <v>3178</v>
      </c>
      <c r="D3398" s="31" t="s">
        <v>60</v>
      </c>
      <c r="E3398" s="31" t="s">
        <v>43</v>
      </c>
      <c r="F3398" s="33">
        <v>619.22</v>
      </c>
    </row>
    <row r="3399" spans="2:6" outlineLevel="1" x14ac:dyDescent="0.25">
      <c r="B3399" s="31">
        <v>100601</v>
      </c>
      <c r="C3399" s="29" t="s">
        <v>3179</v>
      </c>
      <c r="D3399" s="31" t="s">
        <v>60</v>
      </c>
      <c r="E3399" s="31" t="s">
        <v>43</v>
      </c>
      <c r="F3399" s="33">
        <v>792.67</v>
      </c>
    </row>
    <row r="3400" spans="2:6" outlineLevel="1" x14ac:dyDescent="0.25">
      <c r="B3400" s="31">
        <v>100602</v>
      </c>
      <c r="C3400" s="29" t="s">
        <v>3180</v>
      </c>
      <c r="D3400" s="31" t="s">
        <v>60</v>
      </c>
      <c r="E3400" s="31" t="s">
        <v>43</v>
      </c>
      <c r="F3400" s="33">
        <v>1009.01</v>
      </c>
    </row>
    <row r="3401" spans="2:6" outlineLevel="1" x14ac:dyDescent="0.25">
      <c r="B3401" s="31">
        <v>100603</v>
      </c>
      <c r="C3401" s="29" t="s">
        <v>3181</v>
      </c>
      <c r="D3401" s="31" t="s">
        <v>60</v>
      </c>
      <c r="E3401" s="31" t="s">
        <v>43</v>
      </c>
      <c r="F3401" s="33">
        <v>1563.88</v>
      </c>
    </row>
    <row r="3402" spans="2:6" outlineLevel="1" x14ac:dyDescent="0.25">
      <c r="B3402" s="31">
        <v>100604</v>
      </c>
      <c r="C3402" s="29" t="s">
        <v>3182</v>
      </c>
      <c r="D3402" s="31" t="s">
        <v>60</v>
      </c>
      <c r="E3402" s="31" t="s">
        <v>43</v>
      </c>
      <c r="F3402" s="33">
        <v>656.19</v>
      </c>
    </row>
    <row r="3403" spans="2:6" outlineLevel="1" x14ac:dyDescent="0.25">
      <c r="B3403" s="31">
        <v>100605</v>
      </c>
      <c r="C3403" s="29" t="s">
        <v>3183</v>
      </c>
      <c r="D3403" s="31" t="s">
        <v>60</v>
      </c>
      <c r="E3403" s="31" t="s">
        <v>43</v>
      </c>
      <c r="F3403" s="33">
        <v>1054.3599999999999</v>
      </c>
    </row>
    <row r="3404" spans="2:6" outlineLevel="1" x14ac:dyDescent="0.25">
      <c r="B3404" s="31">
        <v>100606</v>
      </c>
      <c r="C3404" s="29" t="s">
        <v>3184</v>
      </c>
      <c r="D3404" s="31" t="s">
        <v>60</v>
      </c>
      <c r="E3404" s="31" t="s">
        <v>43</v>
      </c>
      <c r="F3404" s="33">
        <v>1619.92</v>
      </c>
    </row>
    <row r="3405" spans="2:6" outlineLevel="1" x14ac:dyDescent="0.25">
      <c r="B3405" s="31">
        <v>100607</v>
      </c>
      <c r="C3405" s="29" t="s">
        <v>3185</v>
      </c>
      <c r="D3405" s="31" t="s">
        <v>60</v>
      </c>
      <c r="E3405" s="31" t="s">
        <v>43</v>
      </c>
      <c r="F3405" s="33">
        <v>673.65</v>
      </c>
    </row>
    <row r="3406" spans="2:6" outlineLevel="1" x14ac:dyDescent="0.25">
      <c r="B3406" s="31">
        <v>100608</v>
      </c>
      <c r="C3406" s="29" t="s">
        <v>3186</v>
      </c>
      <c r="D3406" s="31" t="s">
        <v>60</v>
      </c>
      <c r="E3406" s="31" t="s">
        <v>43</v>
      </c>
      <c r="F3406" s="33">
        <v>1076.69</v>
      </c>
    </row>
    <row r="3407" spans="2:6" outlineLevel="1" x14ac:dyDescent="0.25">
      <c r="B3407" s="31">
        <v>100609</v>
      </c>
      <c r="C3407" s="29" t="s">
        <v>3187</v>
      </c>
      <c r="D3407" s="31" t="s">
        <v>60</v>
      </c>
      <c r="E3407" s="31" t="s">
        <v>43</v>
      </c>
      <c r="F3407" s="33">
        <v>1649.86</v>
      </c>
    </row>
    <row r="3408" spans="2:6" outlineLevel="1" x14ac:dyDescent="0.25">
      <c r="B3408" s="31">
        <v>100610</v>
      </c>
      <c r="C3408" s="29" t="s">
        <v>3188</v>
      </c>
      <c r="D3408" s="31" t="s">
        <v>60</v>
      </c>
      <c r="E3408" s="31" t="s">
        <v>43</v>
      </c>
      <c r="F3408" s="33">
        <v>691.09</v>
      </c>
    </row>
    <row r="3409" spans="2:6" outlineLevel="1" x14ac:dyDescent="0.25">
      <c r="B3409" s="31">
        <v>100611</v>
      </c>
      <c r="C3409" s="29" t="s">
        <v>3189</v>
      </c>
      <c r="D3409" s="31" t="s">
        <v>60</v>
      </c>
      <c r="E3409" s="31" t="s">
        <v>43</v>
      </c>
      <c r="F3409" s="33">
        <v>871.94</v>
      </c>
    </row>
    <row r="3410" spans="2:6" outlineLevel="1" x14ac:dyDescent="0.25">
      <c r="B3410" s="31">
        <v>100612</v>
      </c>
      <c r="C3410" s="29" t="s">
        <v>3190</v>
      </c>
      <c r="D3410" s="31" t="s">
        <v>60</v>
      </c>
      <c r="E3410" s="31" t="s">
        <v>43</v>
      </c>
      <c r="F3410" s="33">
        <v>1098.57</v>
      </c>
    </row>
    <row r="3411" spans="2:6" outlineLevel="1" x14ac:dyDescent="0.25">
      <c r="B3411" s="31">
        <v>100613</v>
      </c>
      <c r="C3411" s="29" t="s">
        <v>3191</v>
      </c>
      <c r="D3411" s="31" t="s">
        <v>60</v>
      </c>
      <c r="E3411" s="31" t="s">
        <v>43</v>
      </c>
      <c r="F3411" s="33">
        <v>1678.98</v>
      </c>
    </row>
    <row r="3412" spans="2:6" outlineLevel="1" x14ac:dyDescent="0.25">
      <c r="B3412" s="31">
        <v>100614</v>
      </c>
      <c r="C3412" s="29" t="s">
        <v>3192</v>
      </c>
      <c r="D3412" s="31" t="s">
        <v>60</v>
      </c>
      <c r="E3412" s="31" t="s">
        <v>43</v>
      </c>
      <c r="F3412" s="33">
        <v>910.83</v>
      </c>
    </row>
    <row r="3413" spans="2:6" outlineLevel="1" x14ac:dyDescent="0.25">
      <c r="B3413" s="31">
        <v>100615</v>
      </c>
      <c r="C3413" s="29" t="s">
        <v>3193</v>
      </c>
      <c r="D3413" s="31" t="s">
        <v>60</v>
      </c>
      <c r="E3413" s="31" t="s">
        <v>43</v>
      </c>
      <c r="F3413" s="33">
        <v>1141.9100000000001</v>
      </c>
    </row>
    <row r="3414" spans="2:6" outlineLevel="1" x14ac:dyDescent="0.25">
      <c r="B3414" s="31">
        <v>100616</v>
      </c>
      <c r="C3414" s="29" t="s">
        <v>3194</v>
      </c>
      <c r="D3414" s="31" t="s">
        <v>60</v>
      </c>
      <c r="E3414" s="31" t="s">
        <v>43</v>
      </c>
      <c r="F3414" s="33">
        <v>1740.09</v>
      </c>
    </row>
    <row r="3415" spans="2:6" outlineLevel="1" x14ac:dyDescent="0.25">
      <c r="B3415" s="31">
        <v>100617</v>
      </c>
      <c r="C3415" s="29" t="s">
        <v>3195</v>
      </c>
      <c r="D3415" s="31" t="s">
        <v>60</v>
      </c>
      <c r="E3415" s="31" t="s">
        <v>43</v>
      </c>
      <c r="F3415" s="33">
        <v>1184.98</v>
      </c>
    </row>
    <row r="3416" spans="2:6" outlineLevel="1" x14ac:dyDescent="0.25">
      <c r="B3416" s="31">
        <v>100618</v>
      </c>
      <c r="C3416" s="29" t="s">
        <v>3196</v>
      </c>
      <c r="D3416" s="31" t="s">
        <v>60</v>
      </c>
      <c r="E3416" s="31" t="s">
        <v>43</v>
      </c>
      <c r="F3416" s="33">
        <v>1808.86</v>
      </c>
    </row>
    <row r="3417" spans="2:6" outlineLevel="1" x14ac:dyDescent="0.25">
      <c r="B3417" s="31">
        <v>100619</v>
      </c>
      <c r="C3417" s="29" t="s">
        <v>3197</v>
      </c>
      <c r="D3417" s="31" t="s">
        <v>60</v>
      </c>
      <c r="E3417" s="31" t="s">
        <v>43</v>
      </c>
      <c r="F3417" s="33">
        <v>537.80999999999995</v>
      </c>
    </row>
    <row r="3418" spans="2:6" outlineLevel="1" x14ac:dyDescent="0.25">
      <c r="B3418" s="31">
        <v>100620</v>
      </c>
      <c r="C3418" s="29" t="s">
        <v>3198</v>
      </c>
      <c r="D3418" s="31" t="s">
        <v>60</v>
      </c>
      <c r="E3418" s="31" t="s">
        <v>43</v>
      </c>
      <c r="F3418" s="33">
        <v>2513.5500000000002</v>
      </c>
    </row>
    <row r="3419" spans="2:6" outlineLevel="1" x14ac:dyDescent="0.25">
      <c r="B3419" s="31">
        <v>100621</v>
      </c>
      <c r="C3419" s="29" t="s">
        <v>3199</v>
      </c>
      <c r="D3419" s="31" t="s">
        <v>60</v>
      </c>
      <c r="E3419" s="31" t="s">
        <v>43</v>
      </c>
      <c r="F3419" s="33">
        <v>2922.6</v>
      </c>
    </row>
    <row r="3420" spans="2:6" outlineLevel="1" x14ac:dyDescent="0.25">
      <c r="B3420" s="31">
        <v>100622</v>
      </c>
      <c r="C3420" s="29" t="s">
        <v>3200</v>
      </c>
      <c r="D3420" s="31" t="s">
        <v>60</v>
      </c>
      <c r="E3420" s="31" t="s">
        <v>43</v>
      </c>
      <c r="F3420" s="33">
        <v>2187.9899999999998</v>
      </c>
    </row>
    <row r="3421" spans="2:6" outlineLevel="1" x14ac:dyDescent="0.25">
      <c r="B3421" s="31">
        <v>100623</v>
      </c>
      <c r="C3421" s="29" t="s">
        <v>3201</v>
      </c>
      <c r="D3421" s="31" t="s">
        <v>60</v>
      </c>
      <c r="E3421" s="31" t="s">
        <v>43</v>
      </c>
      <c r="F3421" s="33">
        <v>2367.11</v>
      </c>
    </row>
    <row r="3422" spans="2:6" outlineLevel="1" x14ac:dyDescent="0.25">
      <c r="B3422" s="31">
        <v>97605</v>
      </c>
      <c r="C3422" s="29" t="s">
        <v>3202</v>
      </c>
      <c r="D3422" s="31" t="s">
        <v>60</v>
      </c>
      <c r="E3422" s="31" t="s">
        <v>45</v>
      </c>
      <c r="F3422" s="33">
        <v>92.28</v>
      </c>
    </row>
    <row r="3423" spans="2:6" outlineLevel="1" x14ac:dyDescent="0.25">
      <c r="B3423" s="31">
        <v>97607</v>
      </c>
      <c r="C3423" s="29" t="s">
        <v>3203</v>
      </c>
      <c r="D3423" s="31" t="s">
        <v>60</v>
      </c>
      <c r="E3423" s="31" t="s">
        <v>45</v>
      </c>
      <c r="F3423" s="33">
        <v>112.19</v>
      </c>
    </row>
    <row r="3424" spans="2:6" outlineLevel="1" x14ac:dyDescent="0.25">
      <c r="B3424" s="31">
        <v>102102</v>
      </c>
      <c r="C3424" s="29" t="s">
        <v>3204</v>
      </c>
      <c r="D3424" s="31" t="s">
        <v>60</v>
      </c>
      <c r="E3424" s="31" t="s">
        <v>43</v>
      </c>
      <c r="F3424" s="33">
        <v>20290.45</v>
      </c>
    </row>
    <row r="3425" spans="2:6" outlineLevel="1" x14ac:dyDescent="0.25">
      <c r="B3425" s="31">
        <v>102103</v>
      </c>
      <c r="C3425" s="29" t="s">
        <v>3205</v>
      </c>
      <c r="D3425" s="31" t="s">
        <v>60</v>
      </c>
      <c r="E3425" s="31" t="s">
        <v>43</v>
      </c>
      <c r="F3425" s="33">
        <v>22621.99</v>
      </c>
    </row>
    <row r="3426" spans="2:6" outlineLevel="1" x14ac:dyDescent="0.25">
      <c r="B3426" s="31">
        <v>102104</v>
      </c>
      <c r="C3426" s="29" t="s">
        <v>3206</v>
      </c>
      <c r="D3426" s="31" t="s">
        <v>60</v>
      </c>
      <c r="E3426" s="31" t="s">
        <v>43</v>
      </c>
      <c r="F3426" s="33">
        <v>29136.16</v>
      </c>
    </row>
    <row r="3427" spans="2:6" outlineLevel="1" x14ac:dyDescent="0.25">
      <c r="B3427" s="31">
        <v>102105</v>
      </c>
      <c r="C3427" s="29" t="s">
        <v>3207</v>
      </c>
      <c r="D3427" s="31" t="s">
        <v>60</v>
      </c>
      <c r="E3427" s="31" t="s">
        <v>43</v>
      </c>
      <c r="F3427" s="33">
        <v>35905.4</v>
      </c>
    </row>
    <row r="3428" spans="2:6" outlineLevel="1" x14ac:dyDescent="0.25">
      <c r="B3428" s="31">
        <v>102106</v>
      </c>
      <c r="C3428" s="29" t="s">
        <v>3208</v>
      </c>
      <c r="D3428" s="31" t="s">
        <v>60</v>
      </c>
      <c r="E3428" s="31" t="s">
        <v>43</v>
      </c>
      <c r="F3428" s="33">
        <v>45161.23</v>
      </c>
    </row>
    <row r="3429" spans="2:6" outlineLevel="1" x14ac:dyDescent="0.25">
      <c r="B3429" s="31">
        <v>102107</v>
      </c>
      <c r="C3429" s="29" t="s">
        <v>3209</v>
      </c>
      <c r="D3429" s="31" t="s">
        <v>60</v>
      </c>
      <c r="E3429" s="31" t="s">
        <v>43</v>
      </c>
      <c r="F3429" s="33">
        <v>63186.29</v>
      </c>
    </row>
    <row r="3430" spans="2:6" outlineLevel="1" x14ac:dyDescent="0.25">
      <c r="B3430" s="31">
        <v>102108</v>
      </c>
      <c r="C3430" s="29" t="s">
        <v>3210</v>
      </c>
      <c r="D3430" s="31" t="s">
        <v>60</v>
      </c>
      <c r="E3430" s="31" t="s">
        <v>43</v>
      </c>
      <c r="F3430" s="33">
        <v>73649.39</v>
      </c>
    </row>
    <row r="3431" spans="2:6" outlineLevel="1" x14ac:dyDescent="0.25">
      <c r="B3431" s="31">
        <v>102109</v>
      </c>
      <c r="C3431" s="29" t="s">
        <v>3211</v>
      </c>
      <c r="D3431" s="31" t="s">
        <v>60</v>
      </c>
      <c r="E3431" s="31" t="s">
        <v>45</v>
      </c>
      <c r="F3431" s="33">
        <v>75.8</v>
      </c>
    </row>
    <row r="3432" spans="2:6" outlineLevel="1" x14ac:dyDescent="0.25">
      <c r="B3432" s="31">
        <v>102110</v>
      </c>
      <c r="C3432" s="29" t="s">
        <v>3212</v>
      </c>
      <c r="D3432" s="31" t="s">
        <v>60</v>
      </c>
      <c r="E3432" s="31" t="s">
        <v>45</v>
      </c>
      <c r="F3432" s="33">
        <v>258.02</v>
      </c>
    </row>
    <row r="3433" spans="2:6" outlineLevel="1" x14ac:dyDescent="0.25">
      <c r="B3433" s="31">
        <v>103654</v>
      </c>
      <c r="C3433" s="29" t="s">
        <v>3213</v>
      </c>
      <c r="D3433" s="31" t="s">
        <v>60</v>
      </c>
      <c r="E3433" s="31" t="s">
        <v>43</v>
      </c>
      <c r="F3433" s="33">
        <v>119730.77</v>
      </c>
    </row>
    <row r="3434" spans="2:6" outlineLevel="1" x14ac:dyDescent="0.25">
      <c r="B3434" s="31">
        <v>103655</v>
      </c>
      <c r="C3434" s="29" t="s">
        <v>3214</v>
      </c>
      <c r="D3434" s="31" t="s">
        <v>60</v>
      </c>
      <c r="E3434" s="31" t="s">
        <v>43</v>
      </c>
      <c r="F3434" s="33">
        <v>164123.29</v>
      </c>
    </row>
    <row r="3435" spans="2:6" outlineLevel="1" x14ac:dyDescent="0.25">
      <c r="B3435" s="31">
        <v>103656</v>
      </c>
      <c r="C3435" s="29" t="s">
        <v>3215</v>
      </c>
      <c r="D3435" s="31" t="s">
        <v>60</v>
      </c>
      <c r="E3435" s="31" t="s">
        <v>43</v>
      </c>
      <c r="F3435" s="33">
        <v>229630.02</v>
      </c>
    </row>
    <row r="3436" spans="2:6" outlineLevel="1" x14ac:dyDescent="0.25">
      <c r="B3436" s="31">
        <v>96973</v>
      </c>
      <c r="C3436" s="29" t="s">
        <v>3216</v>
      </c>
      <c r="D3436" s="31" t="s">
        <v>42</v>
      </c>
      <c r="E3436" s="31" t="s">
        <v>43</v>
      </c>
      <c r="F3436" s="33">
        <v>67.81</v>
      </c>
    </row>
    <row r="3437" spans="2:6" outlineLevel="1" x14ac:dyDescent="0.25">
      <c r="B3437" s="31">
        <v>96974</v>
      </c>
      <c r="C3437" s="29" t="s">
        <v>3217</v>
      </c>
      <c r="D3437" s="31" t="s">
        <v>42</v>
      </c>
      <c r="E3437" s="31" t="s">
        <v>43</v>
      </c>
      <c r="F3437" s="33">
        <v>87.69</v>
      </c>
    </row>
    <row r="3438" spans="2:6" outlineLevel="1" x14ac:dyDescent="0.25">
      <c r="B3438" s="31">
        <v>96975</v>
      </c>
      <c r="C3438" s="29" t="s">
        <v>3218</v>
      </c>
      <c r="D3438" s="31" t="s">
        <v>42</v>
      </c>
      <c r="E3438" s="31" t="s">
        <v>43</v>
      </c>
      <c r="F3438" s="33">
        <v>108.64</v>
      </c>
    </row>
    <row r="3439" spans="2:6" outlineLevel="1" x14ac:dyDescent="0.25">
      <c r="B3439" s="31">
        <v>96976</v>
      </c>
      <c r="C3439" s="29" t="s">
        <v>3219</v>
      </c>
      <c r="D3439" s="31" t="s">
        <v>42</v>
      </c>
      <c r="E3439" s="31" t="s">
        <v>43</v>
      </c>
      <c r="F3439" s="33">
        <v>143.54</v>
      </c>
    </row>
    <row r="3440" spans="2:6" outlineLevel="1" x14ac:dyDescent="0.25">
      <c r="B3440" s="31">
        <v>96977</v>
      </c>
      <c r="C3440" s="29" t="s">
        <v>3220</v>
      </c>
      <c r="D3440" s="31" t="s">
        <v>42</v>
      </c>
      <c r="E3440" s="31" t="s">
        <v>45</v>
      </c>
      <c r="F3440" s="33">
        <v>56.8</v>
      </c>
    </row>
    <row r="3441" spans="2:6" outlineLevel="1" x14ac:dyDescent="0.25">
      <c r="B3441" s="31">
        <v>96978</v>
      </c>
      <c r="C3441" s="29" t="s">
        <v>3221</v>
      </c>
      <c r="D3441" s="31" t="s">
        <v>42</v>
      </c>
      <c r="E3441" s="31" t="s">
        <v>45</v>
      </c>
      <c r="F3441" s="33">
        <v>74.849999999999994</v>
      </c>
    </row>
    <row r="3442" spans="2:6" outlineLevel="1" x14ac:dyDescent="0.25">
      <c r="B3442" s="31">
        <v>96979</v>
      </c>
      <c r="C3442" s="29" t="s">
        <v>3222</v>
      </c>
      <c r="D3442" s="31" t="s">
        <v>42</v>
      </c>
      <c r="E3442" s="31" t="s">
        <v>45</v>
      </c>
      <c r="F3442" s="33">
        <v>107.13</v>
      </c>
    </row>
    <row r="3443" spans="2:6" outlineLevel="1" x14ac:dyDescent="0.25">
      <c r="B3443" s="31">
        <v>96984</v>
      </c>
      <c r="C3443" s="29" t="s">
        <v>3223</v>
      </c>
      <c r="D3443" s="31" t="s">
        <v>60</v>
      </c>
      <c r="E3443" s="31" t="s">
        <v>45</v>
      </c>
      <c r="F3443" s="33">
        <v>56.4</v>
      </c>
    </row>
    <row r="3444" spans="2:6" outlineLevel="1" x14ac:dyDescent="0.25">
      <c r="B3444" s="31">
        <v>96985</v>
      </c>
      <c r="C3444" s="29" t="s">
        <v>3224</v>
      </c>
      <c r="D3444" s="31" t="s">
        <v>60</v>
      </c>
      <c r="E3444" s="31" t="s">
        <v>45</v>
      </c>
      <c r="F3444" s="33">
        <v>75.290000000000006</v>
      </c>
    </row>
    <row r="3445" spans="2:6" outlineLevel="1" x14ac:dyDescent="0.25">
      <c r="B3445" s="31">
        <v>96986</v>
      </c>
      <c r="C3445" s="29" t="s">
        <v>3225</v>
      </c>
      <c r="D3445" s="31" t="s">
        <v>60</v>
      </c>
      <c r="E3445" s="31" t="s">
        <v>45</v>
      </c>
      <c r="F3445" s="33">
        <v>112.41</v>
      </c>
    </row>
    <row r="3446" spans="2:6" outlineLevel="1" x14ac:dyDescent="0.25">
      <c r="B3446" s="31">
        <v>96987</v>
      </c>
      <c r="C3446" s="29" t="s">
        <v>3226</v>
      </c>
      <c r="D3446" s="31" t="s">
        <v>60</v>
      </c>
      <c r="E3446" s="31" t="s">
        <v>43</v>
      </c>
      <c r="F3446" s="33">
        <v>123.24</v>
      </c>
    </row>
    <row r="3447" spans="2:6" outlineLevel="1" x14ac:dyDescent="0.25">
      <c r="B3447" s="31">
        <v>96988</v>
      </c>
      <c r="C3447" s="29" t="s">
        <v>3227</v>
      </c>
      <c r="D3447" s="31" t="s">
        <v>60</v>
      </c>
      <c r="E3447" s="31" t="s">
        <v>45</v>
      </c>
      <c r="F3447" s="33">
        <v>177.84</v>
      </c>
    </row>
    <row r="3448" spans="2:6" outlineLevel="1" x14ac:dyDescent="0.25">
      <c r="B3448" s="31">
        <v>96989</v>
      </c>
      <c r="C3448" s="29" t="s">
        <v>3228</v>
      </c>
      <c r="D3448" s="31" t="s">
        <v>60</v>
      </c>
      <c r="E3448" s="31" t="s">
        <v>45</v>
      </c>
      <c r="F3448" s="33">
        <v>148.9</v>
      </c>
    </row>
    <row r="3449" spans="2:6" outlineLevel="1" x14ac:dyDescent="0.25">
      <c r="B3449" s="31">
        <v>98463</v>
      </c>
      <c r="C3449" s="29" t="s">
        <v>3229</v>
      </c>
      <c r="D3449" s="31" t="s">
        <v>60</v>
      </c>
      <c r="E3449" s="31" t="s">
        <v>43</v>
      </c>
      <c r="F3449" s="33">
        <v>25.49</v>
      </c>
    </row>
    <row r="3450" spans="2:6" outlineLevel="1" x14ac:dyDescent="0.25">
      <c r="B3450" s="31">
        <v>104746</v>
      </c>
      <c r="C3450" s="29" t="s">
        <v>3230</v>
      </c>
      <c r="D3450" s="31" t="s">
        <v>60</v>
      </c>
      <c r="E3450" s="31" t="s">
        <v>43</v>
      </c>
      <c r="F3450" s="33">
        <v>27.59</v>
      </c>
    </row>
    <row r="3451" spans="2:6" outlineLevel="1" x14ac:dyDescent="0.25">
      <c r="B3451" s="31">
        <v>104749</v>
      </c>
      <c r="C3451" s="29" t="s">
        <v>3231</v>
      </c>
      <c r="D3451" s="31" t="s">
        <v>60</v>
      </c>
      <c r="E3451" s="31" t="s">
        <v>45</v>
      </c>
      <c r="F3451" s="33">
        <v>18.73</v>
      </c>
    </row>
    <row r="3452" spans="2:6" outlineLevel="1" x14ac:dyDescent="0.25">
      <c r="B3452" s="31">
        <v>104750</v>
      </c>
      <c r="C3452" s="29" t="s">
        <v>3232</v>
      </c>
      <c r="D3452" s="31" t="s">
        <v>60</v>
      </c>
      <c r="E3452" s="31" t="s">
        <v>45</v>
      </c>
      <c r="F3452" s="33">
        <v>15.05</v>
      </c>
    </row>
    <row r="3453" spans="2:6" outlineLevel="1" x14ac:dyDescent="0.25">
      <c r="B3453" s="31">
        <v>104751</v>
      </c>
      <c r="C3453" s="29" t="s">
        <v>3233</v>
      </c>
      <c r="D3453" s="31" t="s">
        <v>60</v>
      </c>
      <c r="E3453" s="31" t="s">
        <v>45</v>
      </c>
      <c r="F3453" s="33">
        <v>21.37</v>
      </c>
    </row>
    <row r="3454" spans="2:6" outlineLevel="1" x14ac:dyDescent="0.25">
      <c r="B3454" s="31">
        <v>104752</v>
      </c>
      <c r="C3454" s="29" t="s">
        <v>3234</v>
      </c>
      <c r="D3454" s="31" t="s">
        <v>60</v>
      </c>
      <c r="E3454" s="31" t="s">
        <v>45</v>
      </c>
      <c r="F3454" s="33">
        <v>23.22</v>
      </c>
    </row>
    <row r="3455" spans="2:6" outlineLevel="1" x14ac:dyDescent="0.25">
      <c r="B3455" s="31">
        <v>104753</v>
      </c>
      <c r="C3455" s="29" t="s">
        <v>3235</v>
      </c>
      <c r="D3455" s="31" t="s">
        <v>60</v>
      </c>
      <c r="E3455" s="31" t="s">
        <v>45</v>
      </c>
      <c r="F3455" s="33">
        <v>28.92</v>
      </c>
    </row>
    <row r="3456" spans="2:6" outlineLevel="1" x14ac:dyDescent="0.25">
      <c r="B3456" s="31">
        <v>104754</v>
      </c>
      <c r="C3456" s="29" t="s">
        <v>3236</v>
      </c>
      <c r="D3456" s="31" t="s">
        <v>60</v>
      </c>
      <c r="E3456" s="31" t="s">
        <v>45</v>
      </c>
      <c r="F3456" s="33">
        <v>38.71</v>
      </c>
    </row>
    <row r="3457" spans="2:6" outlineLevel="1" x14ac:dyDescent="0.25">
      <c r="B3457" s="31">
        <v>104755</v>
      </c>
      <c r="C3457" s="29" t="s">
        <v>3237</v>
      </c>
      <c r="D3457" s="31" t="s">
        <v>60</v>
      </c>
      <c r="E3457" s="31" t="s">
        <v>45</v>
      </c>
      <c r="F3457" s="33">
        <v>53.88</v>
      </c>
    </row>
    <row r="3458" spans="2:6" outlineLevel="1" x14ac:dyDescent="0.25">
      <c r="B3458" s="31">
        <v>103490</v>
      </c>
      <c r="C3458" s="29" t="s">
        <v>3238</v>
      </c>
      <c r="D3458" s="31" t="s">
        <v>321</v>
      </c>
      <c r="E3458" s="31" t="s">
        <v>43</v>
      </c>
      <c r="F3458" s="33">
        <v>3114.32</v>
      </c>
    </row>
    <row r="3459" spans="2:6" outlineLevel="1" x14ac:dyDescent="0.25">
      <c r="B3459" s="31">
        <v>103491</v>
      </c>
      <c r="C3459" s="29" t="s">
        <v>3239</v>
      </c>
      <c r="D3459" s="31" t="s">
        <v>321</v>
      </c>
      <c r="E3459" s="31" t="s">
        <v>45</v>
      </c>
      <c r="F3459" s="33">
        <v>633.87</v>
      </c>
    </row>
    <row r="3460" spans="2:6" outlineLevel="1" x14ac:dyDescent="0.25">
      <c r="B3460" s="31">
        <v>104758</v>
      </c>
      <c r="C3460" s="29" t="s">
        <v>3240</v>
      </c>
      <c r="D3460" s="31" t="s">
        <v>60</v>
      </c>
      <c r="E3460" s="31" t="s">
        <v>45</v>
      </c>
      <c r="F3460" s="33">
        <v>14.34</v>
      </c>
    </row>
    <row r="3461" spans="2:6" outlineLevel="1" x14ac:dyDescent="0.25">
      <c r="B3461" s="31">
        <v>104759</v>
      </c>
      <c r="C3461" s="29" t="s">
        <v>3241</v>
      </c>
      <c r="D3461" s="31" t="s">
        <v>60</v>
      </c>
      <c r="E3461" s="31" t="s">
        <v>45</v>
      </c>
      <c r="F3461" s="33">
        <v>38.25</v>
      </c>
    </row>
    <row r="3462" spans="2:6" outlineLevel="1" x14ac:dyDescent="0.25">
      <c r="B3462" s="31">
        <v>104760</v>
      </c>
      <c r="C3462" s="29" t="s">
        <v>3242</v>
      </c>
      <c r="D3462" s="31" t="s">
        <v>60</v>
      </c>
      <c r="E3462" s="31" t="s">
        <v>45</v>
      </c>
      <c r="F3462" s="33">
        <v>55.87</v>
      </c>
    </row>
    <row r="3463" spans="2:6" outlineLevel="1" x14ac:dyDescent="0.25">
      <c r="B3463" s="31">
        <v>104761</v>
      </c>
      <c r="C3463" s="29" t="s">
        <v>3243</v>
      </c>
      <c r="D3463" s="31" t="s">
        <v>60</v>
      </c>
      <c r="E3463" s="31" t="s">
        <v>45</v>
      </c>
      <c r="F3463" s="33">
        <v>7.91</v>
      </c>
    </row>
    <row r="3464" spans="2:6" outlineLevel="1" x14ac:dyDescent="0.25">
      <c r="B3464" s="31">
        <v>104762</v>
      </c>
      <c r="C3464" s="29" t="s">
        <v>3244</v>
      </c>
      <c r="D3464" s="31" t="s">
        <v>60</v>
      </c>
      <c r="E3464" s="31" t="s">
        <v>45</v>
      </c>
      <c r="F3464" s="33">
        <v>21.11</v>
      </c>
    </row>
    <row r="3465" spans="2:6" outlineLevel="1" x14ac:dyDescent="0.25">
      <c r="B3465" s="31">
        <v>104763</v>
      </c>
      <c r="C3465" s="29" t="s">
        <v>3245</v>
      </c>
      <c r="D3465" s="31" t="s">
        <v>60</v>
      </c>
      <c r="E3465" s="31" t="s">
        <v>45</v>
      </c>
      <c r="F3465" s="33">
        <v>30.82</v>
      </c>
    </row>
    <row r="3466" spans="2:6" outlineLevel="1" x14ac:dyDescent="0.25">
      <c r="B3466" s="31">
        <v>104764</v>
      </c>
      <c r="C3466" s="29" t="s">
        <v>3246</v>
      </c>
      <c r="D3466" s="31" t="s">
        <v>42</v>
      </c>
      <c r="E3466" s="31" t="s">
        <v>43</v>
      </c>
      <c r="F3466" s="33">
        <v>20.32</v>
      </c>
    </row>
    <row r="3467" spans="2:6" outlineLevel="1" x14ac:dyDescent="0.25">
      <c r="B3467" s="31">
        <v>104765</v>
      </c>
      <c r="C3467" s="29" t="s">
        <v>3247</v>
      </c>
      <c r="D3467" s="31" t="s">
        <v>42</v>
      </c>
      <c r="E3467" s="31" t="s">
        <v>43</v>
      </c>
      <c r="F3467" s="33">
        <v>16</v>
      </c>
    </row>
    <row r="3468" spans="2:6" outlineLevel="1" x14ac:dyDescent="0.25">
      <c r="B3468" s="31">
        <v>104766</v>
      </c>
      <c r="C3468" s="29" t="s">
        <v>3248</v>
      </c>
      <c r="D3468" s="31" t="s">
        <v>42</v>
      </c>
      <c r="E3468" s="31" t="s">
        <v>45</v>
      </c>
      <c r="F3468" s="33">
        <v>15.24</v>
      </c>
    </row>
    <row r="3469" spans="2:6" outlineLevel="1" x14ac:dyDescent="0.25">
      <c r="B3469" s="31">
        <v>104768</v>
      </c>
      <c r="C3469" s="29" t="s">
        <v>3249</v>
      </c>
      <c r="D3469" s="31" t="s">
        <v>60</v>
      </c>
      <c r="E3469" s="31" t="s">
        <v>45</v>
      </c>
      <c r="F3469" s="33">
        <v>0.6</v>
      </c>
    </row>
    <row r="3470" spans="2:6" outlineLevel="1" x14ac:dyDescent="0.25">
      <c r="B3470" s="31">
        <v>104770</v>
      </c>
      <c r="C3470" s="29" t="s">
        <v>3250</v>
      </c>
      <c r="D3470" s="31" t="s">
        <v>60</v>
      </c>
      <c r="E3470" s="31" t="s">
        <v>45</v>
      </c>
      <c r="F3470" s="33">
        <v>1.62</v>
      </c>
    </row>
    <row r="3471" spans="2:6" outlineLevel="1" x14ac:dyDescent="0.25">
      <c r="B3471" s="31">
        <v>104772</v>
      </c>
      <c r="C3471" s="29" t="s">
        <v>3251</v>
      </c>
      <c r="D3471" s="31" t="s">
        <v>60</v>
      </c>
      <c r="E3471" s="31" t="s">
        <v>45</v>
      </c>
      <c r="F3471" s="33">
        <v>2.36</v>
      </c>
    </row>
    <row r="3472" spans="2:6" outlineLevel="1" x14ac:dyDescent="0.25">
      <c r="B3472" s="31">
        <v>104774</v>
      </c>
      <c r="C3472" s="29" t="s">
        <v>3252</v>
      </c>
      <c r="D3472" s="31" t="s">
        <v>60</v>
      </c>
      <c r="E3472" s="31" t="s">
        <v>45</v>
      </c>
      <c r="F3472" s="33">
        <v>2.13</v>
      </c>
    </row>
    <row r="3473" spans="2:6" outlineLevel="1" x14ac:dyDescent="0.25">
      <c r="B3473" s="31">
        <v>104776</v>
      </c>
      <c r="C3473" s="29" t="s">
        <v>3253</v>
      </c>
      <c r="D3473" s="31" t="s">
        <v>60</v>
      </c>
      <c r="E3473" s="31" t="s">
        <v>45</v>
      </c>
      <c r="F3473" s="33">
        <v>5.71</v>
      </c>
    </row>
    <row r="3474" spans="2:6" outlineLevel="1" x14ac:dyDescent="0.25">
      <c r="B3474" s="31">
        <v>104778</v>
      </c>
      <c r="C3474" s="29" t="s">
        <v>3254</v>
      </c>
      <c r="D3474" s="31" t="s">
        <v>60</v>
      </c>
      <c r="E3474" s="31" t="s">
        <v>45</v>
      </c>
      <c r="F3474" s="33">
        <v>8.3800000000000008</v>
      </c>
    </row>
    <row r="3475" spans="2:6" outlineLevel="1" x14ac:dyDescent="0.25">
      <c r="B3475" s="31">
        <v>104780</v>
      </c>
      <c r="C3475" s="29" t="s">
        <v>3255</v>
      </c>
      <c r="D3475" s="31" t="s">
        <v>42</v>
      </c>
      <c r="E3475" s="31" t="s">
        <v>45</v>
      </c>
      <c r="F3475" s="33">
        <v>4.79</v>
      </c>
    </row>
    <row r="3476" spans="2:6" outlineLevel="1" x14ac:dyDescent="0.25">
      <c r="B3476" s="31">
        <v>104785</v>
      </c>
      <c r="C3476" s="29" t="s">
        <v>3256</v>
      </c>
      <c r="D3476" s="31" t="s">
        <v>42</v>
      </c>
      <c r="E3476" s="31" t="s">
        <v>43</v>
      </c>
      <c r="F3476" s="33">
        <v>12.17</v>
      </c>
    </row>
    <row r="3477" spans="2:6" outlineLevel="1" x14ac:dyDescent="0.25">
      <c r="B3477" s="31">
        <v>96765</v>
      </c>
      <c r="C3477" s="29" t="s">
        <v>3257</v>
      </c>
      <c r="D3477" s="31" t="s">
        <v>60</v>
      </c>
      <c r="E3477" s="31" t="s">
        <v>43</v>
      </c>
      <c r="F3477" s="33">
        <v>1449.83</v>
      </c>
    </row>
    <row r="3478" spans="2:6" outlineLevel="1" x14ac:dyDescent="0.25">
      <c r="B3478" s="31">
        <v>101905</v>
      </c>
      <c r="C3478" s="29" t="s">
        <v>3258</v>
      </c>
      <c r="D3478" s="31" t="s">
        <v>60</v>
      </c>
      <c r="E3478" s="31" t="s">
        <v>43</v>
      </c>
      <c r="F3478" s="33">
        <v>242.7</v>
      </c>
    </row>
    <row r="3479" spans="2:6" outlineLevel="1" x14ac:dyDescent="0.25">
      <c r="B3479" s="31">
        <v>101906</v>
      </c>
      <c r="C3479" s="29" t="s">
        <v>3259</v>
      </c>
      <c r="D3479" s="31" t="s">
        <v>60</v>
      </c>
      <c r="E3479" s="31" t="s">
        <v>43</v>
      </c>
      <c r="F3479" s="33">
        <v>719.1</v>
      </c>
    </row>
    <row r="3480" spans="2:6" outlineLevel="1" x14ac:dyDescent="0.25">
      <c r="B3480" s="31">
        <v>101907</v>
      </c>
      <c r="C3480" s="29" t="s">
        <v>3260</v>
      </c>
      <c r="D3480" s="31" t="s">
        <v>60</v>
      </c>
      <c r="E3480" s="31" t="s">
        <v>43</v>
      </c>
      <c r="F3480" s="33">
        <v>777.14</v>
      </c>
    </row>
    <row r="3481" spans="2:6" outlineLevel="1" x14ac:dyDescent="0.25">
      <c r="B3481" s="31">
        <v>101908</v>
      </c>
      <c r="C3481" s="29" t="s">
        <v>3261</v>
      </c>
      <c r="D3481" s="31" t="s">
        <v>60</v>
      </c>
      <c r="E3481" s="31" t="s">
        <v>43</v>
      </c>
      <c r="F3481" s="33">
        <v>235.44</v>
      </c>
    </row>
    <row r="3482" spans="2:6" outlineLevel="1" x14ac:dyDescent="0.25">
      <c r="B3482" s="31">
        <v>101909</v>
      </c>
      <c r="C3482" s="29" t="s">
        <v>3262</v>
      </c>
      <c r="D3482" s="31" t="s">
        <v>60</v>
      </c>
      <c r="E3482" s="31" t="s">
        <v>43</v>
      </c>
      <c r="F3482" s="33">
        <v>274.14</v>
      </c>
    </row>
    <row r="3483" spans="2:6" outlineLevel="1" x14ac:dyDescent="0.25">
      <c r="B3483" s="31">
        <v>101910</v>
      </c>
      <c r="C3483" s="29" t="s">
        <v>3263</v>
      </c>
      <c r="D3483" s="31" t="s">
        <v>60</v>
      </c>
      <c r="E3483" s="31" t="s">
        <v>43</v>
      </c>
      <c r="F3483" s="33">
        <v>322.5</v>
      </c>
    </row>
    <row r="3484" spans="2:6" outlineLevel="1" x14ac:dyDescent="0.25">
      <c r="B3484" s="31">
        <v>101911</v>
      </c>
      <c r="C3484" s="29" t="s">
        <v>3264</v>
      </c>
      <c r="D3484" s="31" t="s">
        <v>60</v>
      </c>
      <c r="E3484" s="31" t="s">
        <v>43</v>
      </c>
      <c r="F3484" s="33">
        <v>370.87</v>
      </c>
    </row>
    <row r="3485" spans="2:6" outlineLevel="1" x14ac:dyDescent="0.25">
      <c r="B3485" s="31">
        <v>101912</v>
      </c>
      <c r="C3485" s="29" t="s">
        <v>3265</v>
      </c>
      <c r="D3485" s="31" t="s">
        <v>60</v>
      </c>
      <c r="E3485" s="31" t="s">
        <v>45</v>
      </c>
      <c r="F3485" s="33">
        <v>1891.76</v>
      </c>
    </row>
    <row r="3486" spans="2:6" outlineLevel="1" x14ac:dyDescent="0.25">
      <c r="B3486" s="31">
        <v>101913</v>
      </c>
      <c r="C3486" s="29" t="s">
        <v>3266</v>
      </c>
      <c r="D3486" s="31" t="s">
        <v>60</v>
      </c>
      <c r="E3486" s="31" t="s">
        <v>45</v>
      </c>
      <c r="F3486" s="33">
        <v>338.44</v>
      </c>
    </row>
    <row r="3487" spans="2:6" outlineLevel="1" x14ac:dyDescent="0.25">
      <c r="B3487" s="31">
        <v>101914</v>
      </c>
      <c r="C3487" s="29" t="s">
        <v>3267</v>
      </c>
      <c r="D3487" s="31" t="s">
        <v>60</v>
      </c>
      <c r="E3487" s="31" t="s">
        <v>45</v>
      </c>
      <c r="F3487" s="33">
        <v>431.36</v>
      </c>
    </row>
    <row r="3488" spans="2:6" outlineLevel="1" x14ac:dyDescent="0.25">
      <c r="B3488" s="31">
        <v>101915</v>
      </c>
      <c r="C3488" s="29" t="s">
        <v>3268</v>
      </c>
      <c r="D3488" s="31" t="s">
        <v>60</v>
      </c>
      <c r="E3488" s="31" t="s">
        <v>45</v>
      </c>
      <c r="F3488" s="33">
        <v>401.12</v>
      </c>
    </row>
    <row r="3489" spans="2:6" outlineLevel="1" x14ac:dyDescent="0.25">
      <c r="B3489" s="31">
        <v>101916</v>
      </c>
      <c r="C3489" s="29" t="s">
        <v>3269</v>
      </c>
      <c r="D3489" s="31" t="s">
        <v>60</v>
      </c>
      <c r="E3489" s="31" t="s">
        <v>43</v>
      </c>
      <c r="F3489" s="33">
        <v>3531.02</v>
      </c>
    </row>
    <row r="3490" spans="2:6" outlineLevel="1" x14ac:dyDescent="0.25">
      <c r="B3490" s="31">
        <v>101917</v>
      </c>
      <c r="C3490" s="29" t="s">
        <v>3270</v>
      </c>
      <c r="D3490" s="31" t="s">
        <v>60</v>
      </c>
      <c r="E3490" s="31" t="s">
        <v>43</v>
      </c>
      <c r="F3490" s="33">
        <v>144.09</v>
      </c>
    </row>
    <row r="3491" spans="2:6" outlineLevel="1" x14ac:dyDescent="0.25">
      <c r="B3491" s="31">
        <v>98261</v>
      </c>
      <c r="C3491" s="29" t="s">
        <v>3271</v>
      </c>
      <c r="D3491" s="31" t="s">
        <v>42</v>
      </c>
      <c r="E3491" s="31" t="s">
        <v>45</v>
      </c>
      <c r="F3491" s="33">
        <v>3.88</v>
      </c>
    </row>
    <row r="3492" spans="2:6" outlineLevel="1" x14ac:dyDescent="0.25">
      <c r="B3492" s="31">
        <v>98262</v>
      </c>
      <c r="C3492" s="29" t="s">
        <v>3272</v>
      </c>
      <c r="D3492" s="31" t="s">
        <v>42</v>
      </c>
      <c r="E3492" s="31" t="s">
        <v>45</v>
      </c>
      <c r="F3492" s="33">
        <v>4.8600000000000003</v>
      </c>
    </row>
    <row r="3493" spans="2:6" outlineLevel="1" x14ac:dyDescent="0.25">
      <c r="B3493" s="31">
        <v>98263</v>
      </c>
      <c r="C3493" s="29" t="s">
        <v>3273</v>
      </c>
      <c r="D3493" s="31" t="s">
        <v>42</v>
      </c>
      <c r="E3493" s="31" t="s">
        <v>45</v>
      </c>
      <c r="F3493" s="33">
        <v>5.08</v>
      </c>
    </row>
    <row r="3494" spans="2:6" outlineLevel="1" x14ac:dyDescent="0.25">
      <c r="B3494" s="31">
        <v>98264</v>
      </c>
      <c r="C3494" s="29" t="s">
        <v>3274</v>
      </c>
      <c r="D3494" s="31" t="s">
        <v>42</v>
      </c>
      <c r="E3494" s="31" t="s">
        <v>45</v>
      </c>
      <c r="F3494" s="33">
        <v>6.14</v>
      </c>
    </row>
    <row r="3495" spans="2:6" outlineLevel="1" x14ac:dyDescent="0.25">
      <c r="B3495" s="31">
        <v>98265</v>
      </c>
      <c r="C3495" s="29" t="s">
        <v>3275</v>
      </c>
      <c r="D3495" s="31" t="s">
        <v>42</v>
      </c>
      <c r="E3495" s="31" t="s">
        <v>45</v>
      </c>
      <c r="F3495" s="33">
        <v>6.84</v>
      </c>
    </row>
    <row r="3496" spans="2:6" outlineLevel="1" x14ac:dyDescent="0.25">
      <c r="B3496" s="31">
        <v>98266</v>
      </c>
      <c r="C3496" s="29" t="s">
        <v>3276</v>
      </c>
      <c r="D3496" s="31" t="s">
        <v>42</v>
      </c>
      <c r="E3496" s="31" t="s">
        <v>45</v>
      </c>
      <c r="F3496" s="33">
        <v>7.81</v>
      </c>
    </row>
    <row r="3497" spans="2:6" outlineLevel="1" x14ac:dyDescent="0.25">
      <c r="B3497" s="31">
        <v>98267</v>
      </c>
      <c r="C3497" s="29" t="s">
        <v>3277</v>
      </c>
      <c r="D3497" s="31" t="s">
        <v>42</v>
      </c>
      <c r="E3497" s="31" t="s">
        <v>45</v>
      </c>
      <c r="F3497" s="33">
        <v>12.45</v>
      </c>
    </row>
    <row r="3498" spans="2:6" outlineLevel="1" x14ac:dyDescent="0.25">
      <c r="B3498" s="31">
        <v>98268</v>
      </c>
      <c r="C3498" s="29" t="s">
        <v>3278</v>
      </c>
      <c r="D3498" s="31" t="s">
        <v>42</v>
      </c>
      <c r="E3498" s="31" t="s">
        <v>45</v>
      </c>
      <c r="F3498" s="33">
        <v>20.239999999999998</v>
      </c>
    </row>
    <row r="3499" spans="2:6" outlineLevel="1" x14ac:dyDescent="0.25">
      <c r="B3499" s="31">
        <v>98269</v>
      </c>
      <c r="C3499" s="29" t="s">
        <v>3279</v>
      </c>
      <c r="D3499" s="31" t="s">
        <v>42</v>
      </c>
      <c r="E3499" s="31" t="s">
        <v>45</v>
      </c>
      <c r="F3499" s="33">
        <v>27.77</v>
      </c>
    </row>
    <row r="3500" spans="2:6" outlineLevel="1" x14ac:dyDescent="0.25">
      <c r="B3500" s="31">
        <v>98270</v>
      </c>
      <c r="C3500" s="29" t="s">
        <v>3280</v>
      </c>
      <c r="D3500" s="31" t="s">
        <v>42</v>
      </c>
      <c r="E3500" s="31" t="s">
        <v>45</v>
      </c>
      <c r="F3500" s="33">
        <v>42.09</v>
      </c>
    </row>
    <row r="3501" spans="2:6" outlineLevel="1" x14ac:dyDescent="0.25">
      <c r="B3501" s="31">
        <v>98271</v>
      </c>
      <c r="C3501" s="29" t="s">
        <v>3281</v>
      </c>
      <c r="D3501" s="31" t="s">
        <v>42</v>
      </c>
      <c r="E3501" s="31" t="s">
        <v>45</v>
      </c>
      <c r="F3501" s="33">
        <v>59.35</v>
      </c>
    </row>
    <row r="3502" spans="2:6" outlineLevel="1" x14ac:dyDescent="0.25">
      <c r="B3502" s="31">
        <v>98272</v>
      </c>
      <c r="C3502" s="29" t="s">
        <v>3282</v>
      </c>
      <c r="D3502" s="31" t="s">
        <v>42</v>
      </c>
      <c r="E3502" s="31" t="s">
        <v>45</v>
      </c>
      <c r="F3502" s="33">
        <v>136.72999999999999</v>
      </c>
    </row>
    <row r="3503" spans="2:6" outlineLevel="1" x14ac:dyDescent="0.25">
      <c r="B3503" s="31">
        <v>98273</v>
      </c>
      <c r="C3503" s="29" t="s">
        <v>3283</v>
      </c>
      <c r="D3503" s="31" t="s">
        <v>42</v>
      </c>
      <c r="E3503" s="31" t="s">
        <v>45</v>
      </c>
      <c r="F3503" s="33">
        <v>3.21</v>
      </c>
    </row>
    <row r="3504" spans="2:6" outlineLevel="1" x14ac:dyDescent="0.25">
      <c r="B3504" s="31">
        <v>98274</v>
      </c>
      <c r="C3504" s="29" t="s">
        <v>3284</v>
      </c>
      <c r="D3504" s="31" t="s">
        <v>42</v>
      </c>
      <c r="E3504" s="31" t="s">
        <v>45</v>
      </c>
      <c r="F3504" s="33">
        <v>3.9</v>
      </c>
    </row>
    <row r="3505" spans="2:6" outlineLevel="1" x14ac:dyDescent="0.25">
      <c r="B3505" s="31">
        <v>98275</v>
      </c>
      <c r="C3505" s="29" t="s">
        <v>3285</v>
      </c>
      <c r="D3505" s="31" t="s">
        <v>42</v>
      </c>
      <c r="E3505" s="31" t="s">
        <v>45</v>
      </c>
      <c r="F3505" s="33">
        <v>4.87</v>
      </c>
    </row>
    <row r="3506" spans="2:6" outlineLevel="1" x14ac:dyDescent="0.25">
      <c r="B3506" s="31">
        <v>98276</v>
      </c>
      <c r="C3506" s="29" t="s">
        <v>3286</v>
      </c>
      <c r="D3506" s="31" t="s">
        <v>42</v>
      </c>
      <c r="E3506" s="31" t="s">
        <v>45</v>
      </c>
      <c r="F3506" s="33">
        <v>9.52</v>
      </c>
    </row>
    <row r="3507" spans="2:6" outlineLevel="1" x14ac:dyDescent="0.25">
      <c r="B3507" s="31">
        <v>98277</v>
      </c>
      <c r="C3507" s="29" t="s">
        <v>3287</v>
      </c>
      <c r="D3507" s="31" t="s">
        <v>42</v>
      </c>
      <c r="E3507" s="31" t="s">
        <v>45</v>
      </c>
      <c r="F3507" s="33">
        <v>17.32</v>
      </c>
    </row>
    <row r="3508" spans="2:6" outlineLevel="1" x14ac:dyDescent="0.25">
      <c r="B3508" s="31">
        <v>98278</v>
      </c>
      <c r="C3508" s="29" t="s">
        <v>3288</v>
      </c>
      <c r="D3508" s="31" t="s">
        <v>42</v>
      </c>
      <c r="E3508" s="31" t="s">
        <v>45</v>
      </c>
      <c r="F3508" s="33">
        <v>24.84</v>
      </c>
    </row>
    <row r="3509" spans="2:6" outlineLevel="1" x14ac:dyDescent="0.25">
      <c r="B3509" s="31">
        <v>98279</v>
      </c>
      <c r="C3509" s="29" t="s">
        <v>3289</v>
      </c>
      <c r="D3509" s="31" t="s">
        <v>42</v>
      </c>
      <c r="E3509" s="31" t="s">
        <v>45</v>
      </c>
      <c r="F3509" s="33">
        <v>39.15</v>
      </c>
    </row>
    <row r="3510" spans="2:6" outlineLevel="1" x14ac:dyDescent="0.25">
      <c r="B3510" s="31">
        <v>98280</v>
      </c>
      <c r="C3510" s="29" t="s">
        <v>3290</v>
      </c>
      <c r="D3510" s="31" t="s">
        <v>42</v>
      </c>
      <c r="E3510" s="31" t="s">
        <v>45</v>
      </c>
      <c r="F3510" s="33">
        <v>7.65</v>
      </c>
    </row>
    <row r="3511" spans="2:6" outlineLevel="1" x14ac:dyDescent="0.25">
      <c r="B3511" s="31">
        <v>98281</v>
      </c>
      <c r="C3511" s="29" t="s">
        <v>3291</v>
      </c>
      <c r="D3511" s="31" t="s">
        <v>42</v>
      </c>
      <c r="E3511" s="31" t="s">
        <v>45</v>
      </c>
      <c r="F3511" s="33">
        <v>8.6199999999999992</v>
      </c>
    </row>
    <row r="3512" spans="2:6" outlineLevel="1" x14ac:dyDescent="0.25">
      <c r="B3512" s="31">
        <v>98282</v>
      </c>
      <c r="C3512" s="29" t="s">
        <v>3292</v>
      </c>
      <c r="D3512" s="31" t="s">
        <v>42</v>
      </c>
      <c r="E3512" s="31" t="s">
        <v>45</v>
      </c>
      <c r="F3512" s="33">
        <v>8.85</v>
      </c>
    </row>
    <row r="3513" spans="2:6" outlineLevel="1" x14ac:dyDescent="0.25">
      <c r="B3513" s="31">
        <v>98283</v>
      </c>
      <c r="C3513" s="29" t="s">
        <v>3293</v>
      </c>
      <c r="D3513" s="31" t="s">
        <v>42</v>
      </c>
      <c r="E3513" s="31" t="s">
        <v>45</v>
      </c>
      <c r="F3513" s="33">
        <v>9.9</v>
      </c>
    </row>
    <row r="3514" spans="2:6" outlineLevel="1" x14ac:dyDescent="0.25">
      <c r="B3514" s="31">
        <v>98284</v>
      </c>
      <c r="C3514" s="29" t="s">
        <v>3294</v>
      </c>
      <c r="D3514" s="31" t="s">
        <v>42</v>
      </c>
      <c r="E3514" s="31" t="s">
        <v>45</v>
      </c>
      <c r="F3514" s="33">
        <v>10.61</v>
      </c>
    </row>
    <row r="3515" spans="2:6" outlineLevel="1" x14ac:dyDescent="0.25">
      <c r="B3515" s="31">
        <v>98285</v>
      </c>
      <c r="C3515" s="29" t="s">
        <v>3295</v>
      </c>
      <c r="D3515" s="31" t="s">
        <v>42</v>
      </c>
      <c r="E3515" s="31" t="s">
        <v>45</v>
      </c>
      <c r="F3515" s="33">
        <v>11.58</v>
      </c>
    </row>
    <row r="3516" spans="2:6" outlineLevel="1" x14ac:dyDescent="0.25">
      <c r="B3516" s="31">
        <v>98286</v>
      </c>
      <c r="C3516" s="29" t="s">
        <v>3296</v>
      </c>
      <c r="D3516" s="31" t="s">
        <v>42</v>
      </c>
      <c r="E3516" s="31" t="s">
        <v>45</v>
      </c>
      <c r="F3516" s="33">
        <v>16.22</v>
      </c>
    </row>
    <row r="3517" spans="2:6" outlineLevel="1" x14ac:dyDescent="0.25">
      <c r="B3517" s="31">
        <v>98287</v>
      </c>
      <c r="C3517" s="29" t="s">
        <v>3297</v>
      </c>
      <c r="D3517" s="31" t="s">
        <v>42</v>
      </c>
      <c r="E3517" s="31" t="s">
        <v>45</v>
      </c>
      <c r="F3517" s="33">
        <v>1.62</v>
      </c>
    </row>
    <row r="3518" spans="2:6" outlineLevel="1" x14ac:dyDescent="0.25">
      <c r="B3518" s="31">
        <v>98288</v>
      </c>
      <c r="C3518" s="29" t="s">
        <v>3298</v>
      </c>
      <c r="D3518" s="31" t="s">
        <v>42</v>
      </c>
      <c r="E3518" s="31" t="s">
        <v>45</v>
      </c>
      <c r="F3518" s="33">
        <v>2.59</v>
      </c>
    </row>
    <row r="3519" spans="2:6" outlineLevel="1" x14ac:dyDescent="0.25">
      <c r="B3519" s="31">
        <v>98289</v>
      </c>
      <c r="C3519" s="29" t="s">
        <v>3299</v>
      </c>
      <c r="D3519" s="31" t="s">
        <v>42</v>
      </c>
      <c r="E3519" s="31" t="s">
        <v>45</v>
      </c>
      <c r="F3519" s="33">
        <v>2.82</v>
      </c>
    </row>
    <row r="3520" spans="2:6" outlineLevel="1" x14ac:dyDescent="0.25">
      <c r="B3520" s="31">
        <v>98290</v>
      </c>
      <c r="C3520" s="29" t="s">
        <v>3300</v>
      </c>
      <c r="D3520" s="31" t="s">
        <v>42</v>
      </c>
      <c r="E3520" s="31" t="s">
        <v>45</v>
      </c>
      <c r="F3520" s="33">
        <v>3.87</v>
      </c>
    </row>
    <row r="3521" spans="2:6" outlineLevel="1" x14ac:dyDescent="0.25">
      <c r="B3521" s="31">
        <v>98291</v>
      </c>
      <c r="C3521" s="29" t="s">
        <v>3301</v>
      </c>
      <c r="D3521" s="31" t="s">
        <v>42</v>
      </c>
      <c r="E3521" s="31" t="s">
        <v>45</v>
      </c>
      <c r="F3521" s="33">
        <v>4.58</v>
      </c>
    </row>
    <row r="3522" spans="2:6" outlineLevel="1" x14ac:dyDescent="0.25">
      <c r="B3522" s="31">
        <v>98292</v>
      </c>
      <c r="C3522" s="29" t="s">
        <v>3302</v>
      </c>
      <c r="D3522" s="31" t="s">
        <v>42</v>
      </c>
      <c r="E3522" s="31" t="s">
        <v>45</v>
      </c>
      <c r="F3522" s="33">
        <v>5.55</v>
      </c>
    </row>
    <row r="3523" spans="2:6" outlineLevel="1" x14ac:dyDescent="0.25">
      <c r="B3523" s="31">
        <v>98293</v>
      </c>
      <c r="C3523" s="29" t="s">
        <v>3303</v>
      </c>
      <c r="D3523" s="31" t="s">
        <v>42</v>
      </c>
      <c r="E3523" s="31" t="s">
        <v>45</v>
      </c>
      <c r="F3523" s="33">
        <v>10.19</v>
      </c>
    </row>
    <row r="3524" spans="2:6" outlineLevel="1" x14ac:dyDescent="0.25">
      <c r="B3524" s="31">
        <v>98400</v>
      </c>
      <c r="C3524" s="29" t="s">
        <v>3304</v>
      </c>
      <c r="D3524" s="31" t="s">
        <v>42</v>
      </c>
      <c r="E3524" s="31" t="s">
        <v>45</v>
      </c>
      <c r="F3524" s="33">
        <v>15.4</v>
      </c>
    </row>
    <row r="3525" spans="2:6" outlineLevel="1" x14ac:dyDescent="0.25">
      <c r="B3525" s="31">
        <v>98401</v>
      </c>
      <c r="C3525" s="29" t="s">
        <v>3305</v>
      </c>
      <c r="D3525" s="31" t="s">
        <v>42</v>
      </c>
      <c r="E3525" s="31" t="s">
        <v>45</v>
      </c>
      <c r="F3525" s="33">
        <v>24.31</v>
      </c>
    </row>
    <row r="3526" spans="2:6" outlineLevel="1" x14ac:dyDescent="0.25">
      <c r="B3526" s="31">
        <v>98402</v>
      </c>
      <c r="C3526" s="29" t="s">
        <v>3306</v>
      </c>
      <c r="D3526" s="31" t="s">
        <v>42</v>
      </c>
      <c r="E3526" s="31" t="s">
        <v>45</v>
      </c>
      <c r="F3526" s="33">
        <v>28.4</v>
      </c>
    </row>
    <row r="3527" spans="2:6" outlineLevel="1" x14ac:dyDescent="0.25">
      <c r="B3527" s="31">
        <v>100556</v>
      </c>
      <c r="C3527" s="29" t="s">
        <v>3307</v>
      </c>
      <c r="D3527" s="31" t="s">
        <v>60</v>
      </c>
      <c r="E3527" s="31" t="s">
        <v>45</v>
      </c>
      <c r="F3527" s="33">
        <v>43.56</v>
      </c>
    </row>
    <row r="3528" spans="2:6" outlineLevel="1" x14ac:dyDescent="0.25">
      <c r="B3528" s="31">
        <v>100557</v>
      </c>
      <c r="C3528" s="29" t="s">
        <v>3308</v>
      </c>
      <c r="D3528" s="31" t="s">
        <v>60</v>
      </c>
      <c r="E3528" s="31" t="s">
        <v>45</v>
      </c>
      <c r="F3528" s="33">
        <v>550.01</v>
      </c>
    </row>
    <row r="3529" spans="2:6" outlineLevel="1" x14ac:dyDescent="0.25">
      <c r="B3529" s="31">
        <v>100560</v>
      </c>
      <c r="C3529" s="29" t="s">
        <v>3309</v>
      </c>
      <c r="D3529" s="31" t="s">
        <v>60</v>
      </c>
      <c r="E3529" s="31" t="s">
        <v>45</v>
      </c>
      <c r="F3529" s="33">
        <v>118.61</v>
      </c>
    </row>
    <row r="3530" spans="2:6" outlineLevel="1" x14ac:dyDescent="0.25">
      <c r="B3530" s="31">
        <v>100561</v>
      </c>
      <c r="C3530" s="29" t="s">
        <v>3310</v>
      </c>
      <c r="D3530" s="31" t="s">
        <v>60</v>
      </c>
      <c r="E3530" s="31" t="s">
        <v>45</v>
      </c>
      <c r="F3530" s="33">
        <v>218.15</v>
      </c>
    </row>
    <row r="3531" spans="2:6" outlineLevel="1" x14ac:dyDescent="0.25">
      <c r="B3531" s="31">
        <v>100562</v>
      </c>
      <c r="C3531" s="29" t="s">
        <v>3311</v>
      </c>
      <c r="D3531" s="31" t="s">
        <v>60</v>
      </c>
      <c r="E3531" s="31" t="s">
        <v>45</v>
      </c>
      <c r="F3531" s="33">
        <v>338.75</v>
      </c>
    </row>
    <row r="3532" spans="2:6" outlineLevel="1" x14ac:dyDescent="0.25">
      <c r="B3532" s="31">
        <v>100563</v>
      </c>
      <c r="C3532" s="29" t="s">
        <v>3312</v>
      </c>
      <c r="D3532" s="31" t="s">
        <v>60</v>
      </c>
      <c r="E3532" s="31" t="s">
        <v>45</v>
      </c>
      <c r="F3532" s="33">
        <v>489.24</v>
      </c>
    </row>
    <row r="3533" spans="2:6" outlineLevel="1" x14ac:dyDescent="0.25">
      <c r="B3533" s="31">
        <v>101795</v>
      </c>
      <c r="C3533" s="29" t="s">
        <v>3313</v>
      </c>
      <c r="D3533" s="31" t="s">
        <v>60</v>
      </c>
      <c r="E3533" s="31" t="s">
        <v>43</v>
      </c>
      <c r="F3533" s="33">
        <v>596.57000000000005</v>
      </c>
    </row>
    <row r="3534" spans="2:6" outlineLevel="1" x14ac:dyDescent="0.25">
      <c r="B3534" s="31">
        <v>101798</v>
      </c>
      <c r="C3534" s="29" t="s">
        <v>3314</v>
      </c>
      <c r="D3534" s="31" t="s">
        <v>60</v>
      </c>
      <c r="E3534" s="31" t="s">
        <v>43</v>
      </c>
      <c r="F3534" s="33">
        <v>393.6</v>
      </c>
    </row>
    <row r="3535" spans="2:6" outlineLevel="1" x14ac:dyDescent="0.25">
      <c r="B3535" s="31">
        <v>101799</v>
      </c>
      <c r="C3535" s="29" t="s">
        <v>3315</v>
      </c>
      <c r="D3535" s="31" t="s">
        <v>60</v>
      </c>
      <c r="E3535" s="31" t="s">
        <v>43</v>
      </c>
      <c r="F3535" s="33">
        <v>958.98</v>
      </c>
    </row>
    <row r="3536" spans="2:6" outlineLevel="1" x14ac:dyDescent="0.25">
      <c r="B3536" s="31">
        <v>98397</v>
      </c>
      <c r="C3536" s="29" t="s">
        <v>3316</v>
      </c>
      <c r="D3536" s="31" t="s">
        <v>6</v>
      </c>
      <c r="E3536" s="31" t="s">
        <v>45</v>
      </c>
      <c r="F3536" s="33">
        <v>9.67</v>
      </c>
    </row>
    <row r="3537" spans="2:6" outlineLevel="1" x14ac:dyDescent="0.25">
      <c r="B3537" s="31">
        <v>103244</v>
      </c>
      <c r="C3537" s="29" t="s">
        <v>3317</v>
      </c>
      <c r="D3537" s="31" t="s">
        <v>60</v>
      </c>
      <c r="E3537" s="31" t="s">
        <v>43</v>
      </c>
      <c r="F3537" s="33">
        <v>2686.38</v>
      </c>
    </row>
    <row r="3538" spans="2:6" outlineLevel="1" x14ac:dyDescent="0.25">
      <c r="B3538" s="31">
        <v>103245</v>
      </c>
      <c r="C3538" s="29" t="s">
        <v>3318</v>
      </c>
      <c r="D3538" s="31" t="s">
        <v>60</v>
      </c>
      <c r="E3538" s="31" t="s">
        <v>43</v>
      </c>
      <c r="F3538" s="33">
        <v>2110.38</v>
      </c>
    </row>
    <row r="3539" spans="2:6" outlineLevel="1" x14ac:dyDescent="0.25">
      <c r="B3539" s="31">
        <v>103246</v>
      </c>
      <c r="C3539" s="29" t="s">
        <v>3319</v>
      </c>
      <c r="D3539" s="31" t="s">
        <v>60</v>
      </c>
      <c r="E3539" s="31" t="s">
        <v>43</v>
      </c>
      <c r="F3539" s="33">
        <v>2305.17</v>
      </c>
    </row>
    <row r="3540" spans="2:6" outlineLevel="1" x14ac:dyDescent="0.25">
      <c r="B3540" s="31">
        <v>103247</v>
      </c>
      <c r="C3540" s="29" t="s">
        <v>3320</v>
      </c>
      <c r="D3540" s="31" t="s">
        <v>60</v>
      </c>
      <c r="E3540" s="31" t="s">
        <v>43</v>
      </c>
      <c r="F3540" s="33">
        <v>2985.98</v>
      </c>
    </row>
    <row r="3541" spans="2:6" outlineLevel="1" x14ac:dyDescent="0.25">
      <c r="B3541" s="31">
        <v>103248</v>
      </c>
      <c r="C3541" s="29" t="s">
        <v>3321</v>
      </c>
      <c r="D3541" s="31" t="s">
        <v>60</v>
      </c>
      <c r="E3541" s="31" t="s">
        <v>43</v>
      </c>
      <c r="F3541" s="33">
        <v>2432.7199999999998</v>
      </c>
    </row>
    <row r="3542" spans="2:6" outlineLevel="1" x14ac:dyDescent="0.25">
      <c r="B3542" s="31">
        <v>103249</v>
      </c>
      <c r="C3542" s="29" t="s">
        <v>3322</v>
      </c>
      <c r="D3542" s="31" t="s">
        <v>60</v>
      </c>
      <c r="E3542" s="31" t="s">
        <v>43</v>
      </c>
      <c r="F3542" s="33">
        <v>2616.56</v>
      </c>
    </row>
    <row r="3543" spans="2:6" outlineLevel="1" x14ac:dyDescent="0.25">
      <c r="B3543" s="31">
        <v>103250</v>
      </c>
      <c r="C3543" s="29" t="s">
        <v>3323</v>
      </c>
      <c r="D3543" s="31" t="s">
        <v>60</v>
      </c>
      <c r="E3543" s="31" t="s">
        <v>43</v>
      </c>
      <c r="F3543" s="33">
        <v>4353.05</v>
      </c>
    </row>
    <row r="3544" spans="2:6" outlineLevel="1" x14ac:dyDescent="0.25">
      <c r="B3544" s="31">
        <v>103251</v>
      </c>
      <c r="C3544" s="29" t="s">
        <v>3324</v>
      </c>
      <c r="D3544" s="31" t="s">
        <v>60</v>
      </c>
      <c r="E3544" s="31" t="s">
        <v>43</v>
      </c>
      <c r="F3544" s="33">
        <v>3429.02</v>
      </c>
    </row>
    <row r="3545" spans="2:6" outlineLevel="1" x14ac:dyDescent="0.25">
      <c r="B3545" s="31">
        <v>103252</v>
      </c>
      <c r="C3545" s="29" t="s">
        <v>3325</v>
      </c>
      <c r="D3545" s="31" t="s">
        <v>60</v>
      </c>
      <c r="E3545" s="31" t="s">
        <v>43</v>
      </c>
      <c r="F3545" s="33">
        <v>3801.66</v>
      </c>
    </row>
    <row r="3546" spans="2:6" outlineLevel="1" x14ac:dyDescent="0.25">
      <c r="B3546" s="31">
        <v>103253</v>
      </c>
      <c r="C3546" s="29" t="s">
        <v>3326</v>
      </c>
      <c r="D3546" s="31" t="s">
        <v>60</v>
      </c>
      <c r="E3546" s="31" t="s">
        <v>43</v>
      </c>
      <c r="F3546" s="33">
        <v>5947.99</v>
      </c>
    </row>
    <row r="3547" spans="2:6" outlineLevel="1" x14ac:dyDescent="0.25">
      <c r="B3547" s="31">
        <v>103254</v>
      </c>
      <c r="C3547" s="29" t="s">
        <v>3327</v>
      </c>
      <c r="D3547" s="31" t="s">
        <v>60</v>
      </c>
      <c r="E3547" s="31" t="s">
        <v>43</v>
      </c>
      <c r="F3547" s="33">
        <v>4437.3</v>
      </c>
    </row>
    <row r="3548" spans="2:6" outlineLevel="1" x14ac:dyDescent="0.25">
      <c r="B3548" s="31">
        <v>103255</v>
      </c>
      <c r="C3548" s="29" t="s">
        <v>3328</v>
      </c>
      <c r="D3548" s="31" t="s">
        <v>60</v>
      </c>
      <c r="E3548" s="31" t="s">
        <v>43</v>
      </c>
      <c r="F3548" s="33">
        <v>4970.3100000000004</v>
      </c>
    </row>
    <row r="3549" spans="2:6" outlineLevel="1" x14ac:dyDescent="0.25">
      <c r="B3549" s="31">
        <v>103256</v>
      </c>
      <c r="C3549" s="29" t="s">
        <v>14339</v>
      </c>
      <c r="D3549" s="31" t="s">
        <v>60</v>
      </c>
      <c r="E3549" s="31" t="s">
        <v>43</v>
      </c>
      <c r="F3549" s="33">
        <v>11067.18</v>
      </c>
    </row>
    <row r="3550" spans="2:6" outlineLevel="1" x14ac:dyDescent="0.25">
      <c r="B3550" s="31">
        <v>103257</v>
      </c>
      <c r="C3550" s="29" t="s">
        <v>14340</v>
      </c>
      <c r="D3550" s="31" t="s">
        <v>60</v>
      </c>
      <c r="E3550" s="31" t="s">
        <v>43</v>
      </c>
      <c r="F3550" s="33">
        <v>6299.02</v>
      </c>
    </row>
    <row r="3551" spans="2:6" outlineLevel="1" x14ac:dyDescent="0.25">
      <c r="B3551" s="31">
        <v>103258</v>
      </c>
      <c r="C3551" s="29" t="s">
        <v>14341</v>
      </c>
      <c r="D3551" s="31" t="s">
        <v>60</v>
      </c>
      <c r="E3551" s="31" t="s">
        <v>43</v>
      </c>
      <c r="F3551" s="33">
        <v>12378.52</v>
      </c>
    </row>
    <row r="3552" spans="2:6" outlineLevel="1" x14ac:dyDescent="0.25">
      <c r="B3552" s="31">
        <v>103259</v>
      </c>
      <c r="C3552" s="29" t="s">
        <v>14342</v>
      </c>
      <c r="D3552" s="31" t="s">
        <v>60</v>
      </c>
      <c r="E3552" s="31" t="s">
        <v>43</v>
      </c>
      <c r="F3552" s="33">
        <v>6642.72</v>
      </c>
    </row>
    <row r="3553" spans="2:6" outlineLevel="1" x14ac:dyDescent="0.25">
      <c r="B3553" s="31">
        <v>103260</v>
      </c>
      <c r="C3553" s="29" t="s">
        <v>14343</v>
      </c>
      <c r="D3553" s="31" t="s">
        <v>60</v>
      </c>
      <c r="E3553" s="31" t="s">
        <v>43</v>
      </c>
      <c r="F3553" s="33">
        <v>6825.25</v>
      </c>
    </row>
    <row r="3554" spans="2:6" outlineLevel="1" x14ac:dyDescent="0.25">
      <c r="B3554" s="31">
        <v>103261</v>
      </c>
      <c r="C3554" s="29" t="s">
        <v>14344</v>
      </c>
      <c r="D3554" s="31" t="s">
        <v>60</v>
      </c>
      <c r="E3554" s="31" t="s">
        <v>43</v>
      </c>
      <c r="F3554" s="33">
        <v>13967.37</v>
      </c>
    </row>
    <row r="3555" spans="2:6" outlineLevel="1" x14ac:dyDescent="0.25">
      <c r="B3555" s="31">
        <v>103262</v>
      </c>
      <c r="C3555" s="29" t="s">
        <v>14345</v>
      </c>
      <c r="D3555" s="31" t="s">
        <v>60</v>
      </c>
      <c r="E3555" s="31" t="s">
        <v>43</v>
      </c>
      <c r="F3555" s="33">
        <v>8741.2800000000007</v>
      </c>
    </row>
    <row r="3556" spans="2:6" outlineLevel="1" x14ac:dyDescent="0.25">
      <c r="B3556" s="31">
        <v>103263</v>
      </c>
      <c r="C3556" s="29" t="s">
        <v>3329</v>
      </c>
      <c r="D3556" s="31" t="s">
        <v>60</v>
      </c>
      <c r="E3556" s="31" t="s">
        <v>43</v>
      </c>
      <c r="F3556" s="33">
        <v>19370.87</v>
      </c>
    </row>
    <row r="3557" spans="2:6" outlineLevel="1" x14ac:dyDescent="0.25">
      <c r="B3557" s="31">
        <v>103264</v>
      </c>
      <c r="C3557" s="29" t="s">
        <v>3330</v>
      </c>
      <c r="D3557" s="31" t="s">
        <v>60</v>
      </c>
      <c r="E3557" s="31" t="s">
        <v>43</v>
      </c>
      <c r="F3557" s="33">
        <v>10814.26</v>
      </c>
    </row>
    <row r="3558" spans="2:6" outlineLevel="1" x14ac:dyDescent="0.25">
      <c r="B3558" s="31">
        <v>103265</v>
      </c>
      <c r="C3558" s="29" t="s">
        <v>3331</v>
      </c>
      <c r="D3558" s="31" t="s">
        <v>60</v>
      </c>
      <c r="E3558" s="31" t="s">
        <v>43</v>
      </c>
      <c r="F3558" s="33">
        <v>23376.05</v>
      </c>
    </row>
    <row r="3559" spans="2:6" outlineLevel="1" x14ac:dyDescent="0.25">
      <c r="B3559" s="31">
        <v>103266</v>
      </c>
      <c r="C3559" s="29" t="s">
        <v>3332</v>
      </c>
      <c r="D3559" s="31" t="s">
        <v>60</v>
      </c>
      <c r="E3559" s="31" t="s">
        <v>43</v>
      </c>
      <c r="F3559" s="33">
        <v>12090.61</v>
      </c>
    </row>
    <row r="3560" spans="2:6" outlineLevel="1" x14ac:dyDescent="0.25">
      <c r="B3560" s="31">
        <v>103267</v>
      </c>
      <c r="C3560" s="29" t="s">
        <v>3333</v>
      </c>
      <c r="D3560" s="31" t="s">
        <v>60</v>
      </c>
      <c r="E3560" s="31" t="s">
        <v>43</v>
      </c>
      <c r="F3560" s="33">
        <v>6890.94</v>
      </c>
    </row>
    <row r="3561" spans="2:6" outlineLevel="1" x14ac:dyDescent="0.25">
      <c r="B3561" s="31">
        <v>103268</v>
      </c>
      <c r="C3561" s="29" t="s">
        <v>3334</v>
      </c>
      <c r="D3561" s="31" t="s">
        <v>60</v>
      </c>
      <c r="E3561" s="31" t="s">
        <v>43</v>
      </c>
      <c r="F3561" s="33">
        <v>8191.02</v>
      </c>
    </row>
    <row r="3562" spans="2:6" outlineLevel="1" x14ac:dyDescent="0.25">
      <c r="B3562" s="31">
        <v>103269</v>
      </c>
      <c r="C3562" s="29" t="s">
        <v>3335</v>
      </c>
      <c r="D3562" s="31" t="s">
        <v>60</v>
      </c>
      <c r="E3562" s="31" t="s">
        <v>43</v>
      </c>
      <c r="F3562" s="33">
        <v>8481.5400000000009</v>
      </c>
    </row>
    <row r="3563" spans="2:6" outlineLevel="1" x14ac:dyDescent="0.25">
      <c r="B3563" s="31">
        <v>103270</v>
      </c>
      <c r="C3563" s="29" t="s">
        <v>3336</v>
      </c>
      <c r="D3563" s="31" t="s">
        <v>60</v>
      </c>
      <c r="E3563" s="31" t="s">
        <v>43</v>
      </c>
      <c r="F3563" s="33">
        <v>8806.32</v>
      </c>
    </row>
    <row r="3564" spans="2:6" outlineLevel="1" x14ac:dyDescent="0.25">
      <c r="B3564" s="31">
        <v>103271</v>
      </c>
      <c r="C3564" s="29" t="s">
        <v>3337</v>
      </c>
      <c r="D3564" s="31" t="s">
        <v>60</v>
      </c>
      <c r="E3564" s="31" t="s">
        <v>43</v>
      </c>
      <c r="F3564" s="33">
        <v>12495.18</v>
      </c>
    </row>
    <row r="3565" spans="2:6" outlineLevel="1" x14ac:dyDescent="0.25">
      <c r="B3565" s="31">
        <v>103272</v>
      </c>
      <c r="C3565" s="29" t="s">
        <v>3338</v>
      </c>
      <c r="D3565" s="31" t="s">
        <v>60</v>
      </c>
      <c r="E3565" s="31" t="s">
        <v>43</v>
      </c>
      <c r="F3565" s="33">
        <v>12908.19</v>
      </c>
    </row>
    <row r="3566" spans="2:6" outlineLevel="1" x14ac:dyDescent="0.25">
      <c r="B3566" s="31">
        <v>103273</v>
      </c>
      <c r="C3566" s="29" t="s">
        <v>3339</v>
      </c>
      <c r="D3566" s="31" t="s">
        <v>60</v>
      </c>
      <c r="E3566" s="31" t="s">
        <v>43</v>
      </c>
      <c r="F3566" s="33">
        <v>13230.71</v>
      </c>
    </row>
    <row r="3567" spans="2:6" outlineLevel="1" x14ac:dyDescent="0.25">
      <c r="B3567" s="31">
        <v>103274</v>
      </c>
      <c r="C3567" s="29" t="s">
        <v>3340</v>
      </c>
      <c r="D3567" s="31" t="s">
        <v>60</v>
      </c>
      <c r="E3567" s="31" t="s">
        <v>43</v>
      </c>
      <c r="F3567" s="33">
        <v>15173.16</v>
      </c>
    </row>
    <row r="3568" spans="2:6" outlineLevel="1" x14ac:dyDescent="0.25">
      <c r="B3568" s="31">
        <v>103275</v>
      </c>
      <c r="C3568" s="29" t="s">
        <v>3341</v>
      </c>
      <c r="D3568" s="31" t="s">
        <v>60</v>
      </c>
      <c r="E3568" s="31" t="s">
        <v>43</v>
      </c>
      <c r="F3568" s="33">
        <v>15093.86</v>
      </c>
    </row>
    <row r="3569" spans="2:6" outlineLevel="1" x14ac:dyDescent="0.25">
      <c r="B3569" s="31">
        <v>103276</v>
      </c>
      <c r="C3569" s="29" t="s">
        <v>3342</v>
      </c>
      <c r="D3569" s="31" t="s">
        <v>60</v>
      </c>
      <c r="E3569" s="31" t="s">
        <v>43</v>
      </c>
      <c r="F3569" s="33">
        <v>15845.13</v>
      </c>
    </row>
    <row r="3570" spans="2:6" outlineLevel="1" x14ac:dyDescent="0.25">
      <c r="B3570" s="31">
        <v>103277</v>
      </c>
      <c r="C3570" s="29" t="s">
        <v>3343</v>
      </c>
      <c r="D3570" s="31" t="s">
        <v>60</v>
      </c>
      <c r="E3570" s="31" t="s">
        <v>43</v>
      </c>
      <c r="F3570" s="33">
        <v>29298.25</v>
      </c>
    </row>
    <row r="3571" spans="2:6" outlineLevel="1" x14ac:dyDescent="0.25">
      <c r="B3571" s="31">
        <v>103278</v>
      </c>
      <c r="C3571" s="29" t="s">
        <v>3344</v>
      </c>
      <c r="D3571" s="31" t="s">
        <v>60</v>
      </c>
      <c r="E3571" s="31" t="s">
        <v>43</v>
      </c>
      <c r="F3571" s="33">
        <v>37549.56</v>
      </c>
    </row>
    <row r="3572" spans="2:6" outlineLevel="1" x14ac:dyDescent="0.25">
      <c r="B3572" s="31">
        <v>103288</v>
      </c>
      <c r="C3572" s="29" t="s">
        <v>3345</v>
      </c>
      <c r="D3572" s="31" t="s">
        <v>60</v>
      </c>
      <c r="E3572" s="31" t="s">
        <v>45</v>
      </c>
      <c r="F3572" s="33">
        <v>14.37</v>
      </c>
    </row>
    <row r="3573" spans="2:6" outlineLevel="1" x14ac:dyDescent="0.25">
      <c r="B3573" s="31">
        <v>103289</v>
      </c>
      <c r="C3573" s="29" t="s">
        <v>14346</v>
      </c>
      <c r="D3573" s="31" t="s">
        <v>42</v>
      </c>
      <c r="E3573" s="31" t="s">
        <v>43</v>
      </c>
      <c r="F3573" s="33">
        <v>31.19</v>
      </c>
    </row>
    <row r="3574" spans="2:6" outlineLevel="1" x14ac:dyDescent="0.25">
      <c r="B3574" s="31">
        <v>103290</v>
      </c>
      <c r="C3574" s="29" t="s">
        <v>14347</v>
      </c>
      <c r="D3574" s="31" t="s">
        <v>42</v>
      </c>
      <c r="E3574" s="31" t="s">
        <v>43</v>
      </c>
      <c r="F3574" s="33">
        <v>49.56</v>
      </c>
    </row>
    <row r="3575" spans="2:6" outlineLevel="1" x14ac:dyDescent="0.25">
      <c r="B3575" s="31">
        <v>103291</v>
      </c>
      <c r="C3575" s="29" t="s">
        <v>14348</v>
      </c>
      <c r="D3575" s="31" t="s">
        <v>42</v>
      </c>
      <c r="E3575" s="31" t="s">
        <v>43</v>
      </c>
      <c r="F3575" s="33">
        <v>61.42</v>
      </c>
    </row>
    <row r="3576" spans="2:6" outlineLevel="1" x14ac:dyDescent="0.25">
      <c r="B3576" s="31">
        <v>103292</v>
      </c>
      <c r="C3576" s="29" t="s">
        <v>14349</v>
      </c>
      <c r="D3576" s="31" t="s">
        <v>42</v>
      </c>
      <c r="E3576" s="31" t="s">
        <v>43</v>
      </c>
      <c r="F3576" s="33">
        <v>73.97</v>
      </c>
    </row>
    <row r="3577" spans="2:6" outlineLevel="1" x14ac:dyDescent="0.25">
      <c r="B3577" s="31">
        <v>101936</v>
      </c>
      <c r="C3577" s="29" t="s">
        <v>3346</v>
      </c>
      <c r="D3577" s="31" t="s">
        <v>60</v>
      </c>
      <c r="E3577" s="31" t="s">
        <v>43</v>
      </c>
      <c r="F3577" s="33">
        <v>7353.68</v>
      </c>
    </row>
    <row r="3578" spans="2:6" outlineLevel="1" x14ac:dyDescent="0.25">
      <c r="B3578" s="31">
        <v>101937</v>
      </c>
      <c r="C3578" s="29" t="s">
        <v>3347</v>
      </c>
      <c r="D3578" s="31" t="s">
        <v>60</v>
      </c>
      <c r="E3578" s="31" t="s">
        <v>43</v>
      </c>
      <c r="F3578" s="33">
        <v>13411.51</v>
      </c>
    </row>
    <row r="3579" spans="2:6" outlineLevel="1" x14ac:dyDescent="0.25">
      <c r="B3579" s="31">
        <v>98294</v>
      </c>
      <c r="C3579" s="29" t="s">
        <v>3348</v>
      </c>
      <c r="D3579" s="31" t="s">
        <v>42</v>
      </c>
      <c r="E3579" s="31" t="s">
        <v>45</v>
      </c>
      <c r="F3579" s="33">
        <v>7.88</v>
      </c>
    </row>
    <row r="3580" spans="2:6" outlineLevel="1" x14ac:dyDescent="0.25">
      <c r="B3580" s="31">
        <v>98295</v>
      </c>
      <c r="C3580" s="29" t="s">
        <v>3349</v>
      </c>
      <c r="D3580" s="31" t="s">
        <v>42</v>
      </c>
      <c r="E3580" s="31" t="s">
        <v>45</v>
      </c>
      <c r="F3580" s="33">
        <v>7.19</v>
      </c>
    </row>
    <row r="3581" spans="2:6" outlineLevel="1" x14ac:dyDescent="0.25">
      <c r="B3581" s="31">
        <v>98296</v>
      </c>
      <c r="C3581" s="29" t="s">
        <v>3350</v>
      </c>
      <c r="D3581" s="31" t="s">
        <v>42</v>
      </c>
      <c r="E3581" s="31" t="s">
        <v>45</v>
      </c>
      <c r="F3581" s="33">
        <v>11.46</v>
      </c>
    </row>
    <row r="3582" spans="2:6" outlineLevel="1" x14ac:dyDescent="0.25">
      <c r="B3582" s="31">
        <v>98297</v>
      </c>
      <c r="C3582" s="29" t="s">
        <v>3351</v>
      </c>
      <c r="D3582" s="31" t="s">
        <v>42</v>
      </c>
      <c r="E3582" s="31" t="s">
        <v>45</v>
      </c>
      <c r="F3582" s="33">
        <v>10.37</v>
      </c>
    </row>
    <row r="3583" spans="2:6" outlineLevel="1" x14ac:dyDescent="0.25">
      <c r="B3583" s="31">
        <v>98298</v>
      </c>
      <c r="C3583" s="29" t="s">
        <v>3352</v>
      </c>
      <c r="D3583" s="31" t="s">
        <v>42</v>
      </c>
      <c r="E3583" s="31" t="s">
        <v>45</v>
      </c>
      <c r="F3583" s="33">
        <v>28.38</v>
      </c>
    </row>
    <row r="3584" spans="2:6" outlineLevel="1" x14ac:dyDescent="0.25">
      <c r="B3584" s="31">
        <v>98299</v>
      </c>
      <c r="C3584" s="29" t="s">
        <v>3353</v>
      </c>
      <c r="D3584" s="31" t="s">
        <v>42</v>
      </c>
      <c r="E3584" s="31" t="s">
        <v>45</v>
      </c>
      <c r="F3584" s="33">
        <v>27.04</v>
      </c>
    </row>
    <row r="3585" spans="2:6" outlineLevel="1" x14ac:dyDescent="0.25">
      <c r="B3585" s="31">
        <v>98300</v>
      </c>
      <c r="C3585" s="29" t="s">
        <v>3354</v>
      </c>
      <c r="D3585" s="31" t="s">
        <v>42</v>
      </c>
      <c r="E3585" s="31" t="s">
        <v>45</v>
      </c>
      <c r="F3585" s="33">
        <v>6.06</v>
      </c>
    </row>
    <row r="3586" spans="2:6" outlineLevel="1" x14ac:dyDescent="0.25">
      <c r="B3586" s="31">
        <v>98301</v>
      </c>
      <c r="C3586" s="29" t="s">
        <v>3355</v>
      </c>
      <c r="D3586" s="31" t="s">
        <v>60</v>
      </c>
      <c r="E3586" s="31" t="s">
        <v>45</v>
      </c>
      <c r="F3586" s="33">
        <v>591.59</v>
      </c>
    </row>
    <row r="3587" spans="2:6" outlineLevel="1" x14ac:dyDescent="0.25">
      <c r="B3587" s="31">
        <v>98302</v>
      </c>
      <c r="C3587" s="29" t="s">
        <v>3356</v>
      </c>
      <c r="D3587" s="31" t="s">
        <v>60</v>
      </c>
      <c r="E3587" s="31" t="s">
        <v>45</v>
      </c>
      <c r="F3587" s="33">
        <v>1078.23</v>
      </c>
    </row>
    <row r="3588" spans="2:6" outlineLevel="1" x14ac:dyDescent="0.25">
      <c r="B3588" s="31">
        <v>98304</v>
      </c>
      <c r="C3588" s="29" t="s">
        <v>3357</v>
      </c>
      <c r="D3588" s="31" t="s">
        <v>60</v>
      </c>
      <c r="E3588" s="31" t="s">
        <v>45</v>
      </c>
      <c r="F3588" s="33">
        <v>3336.69</v>
      </c>
    </row>
    <row r="3589" spans="2:6" outlineLevel="1" x14ac:dyDescent="0.25">
      <c r="B3589" s="31">
        <v>98305</v>
      </c>
      <c r="C3589" s="29" t="s">
        <v>3358</v>
      </c>
      <c r="D3589" s="31" t="s">
        <v>60</v>
      </c>
      <c r="E3589" s="31" t="s">
        <v>45</v>
      </c>
      <c r="F3589" s="33">
        <v>2409.86</v>
      </c>
    </row>
    <row r="3590" spans="2:6" outlineLevel="1" x14ac:dyDescent="0.25">
      <c r="B3590" s="31">
        <v>98306</v>
      </c>
      <c r="C3590" s="29" t="s">
        <v>3359</v>
      </c>
      <c r="D3590" s="31" t="s">
        <v>60</v>
      </c>
      <c r="E3590" s="31" t="s">
        <v>45</v>
      </c>
      <c r="F3590" s="33">
        <v>58.82</v>
      </c>
    </row>
    <row r="3591" spans="2:6" outlineLevel="1" x14ac:dyDescent="0.25">
      <c r="B3591" s="31">
        <v>98307</v>
      </c>
      <c r="C3591" s="29" t="s">
        <v>3360</v>
      </c>
      <c r="D3591" s="31" t="s">
        <v>60</v>
      </c>
      <c r="E3591" s="31" t="s">
        <v>45</v>
      </c>
      <c r="F3591" s="33">
        <v>43.94</v>
      </c>
    </row>
    <row r="3592" spans="2:6" outlineLevel="1" x14ac:dyDescent="0.25">
      <c r="B3592" s="31">
        <v>98308</v>
      </c>
      <c r="C3592" s="29" t="s">
        <v>3361</v>
      </c>
      <c r="D3592" s="31" t="s">
        <v>60</v>
      </c>
      <c r="E3592" s="31" t="s">
        <v>45</v>
      </c>
      <c r="F3592" s="33">
        <v>29.24</v>
      </c>
    </row>
    <row r="3593" spans="2:6" outlineLevel="1" x14ac:dyDescent="0.25">
      <c r="B3593" s="31">
        <v>98593</v>
      </c>
      <c r="C3593" s="29" t="s">
        <v>3362</v>
      </c>
      <c r="D3593" s="31" t="s">
        <v>60</v>
      </c>
      <c r="E3593" s="31" t="s">
        <v>45</v>
      </c>
      <c r="F3593" s="33">
        <v>2344.42</v>
      </c>
    </row>
    <row r="3594" spans="2:6" outlineLevel="1" x14ac:dyDescent="0.25">
      <c r="B3594" s="31">
        <v>100553</v>
      </c>
      <c r="C3594" s="29" t="s">
        <v>3363</v>
      </c>
      <c r="D3594" s="31" t="s">
        <v>42</v>
      </c>
      <c r="E3594" s="31" t="s">
        <v>45</v>
      </c>
      <c r="F3594" s="33">
        <v>29.81</v>
      </c>
    </row>
    <row r="3595" spans="2:6" outlineLevel="1" x14ac:dyDescent="0.25">
      <c r="B3595" s="31">
        <v>100554</v>
      </c>
      <c r="C3595" s="29" t="s">
        <v>3364</v>
      </c>
      <c r="D3595" s="31" t="s">
        <v>42</v>
      </c>
      <c r="E3595" s="31" t="s">
        <v>45</v>
      </c>
      <c r="F3595" s="33">
        <v>5.78</v>
      </c>
    </row>
    <row r="3596" spans="2:6" outlineLevel="1" x14ac:dyDescent="0.25">
      <c r="B3596" s="31">
        <v>100555</v>
      </c>
      <c r="C3596" s="29" t="s">
        <v>3365</v>
      </c>
      <c r="D3596" s="31" t="s">
        <v>60</v>
      </c>
      <c r="E3596" s="31" t="s">
        <v>45</v>
      </c>
      <c r="F3596" s="33">
        <v>1209.69</v>
      </c>
    </row>
    <row r="3597" spans="2:6" outlineLevel="1" x14ac:dyDescent="0.25">
      <c r="B3597" s="31">
        <v>89355</v>
      </c>
      <c r="C3597" s="29" t="s">
        <v>3366</v>
      </c>
      <c r="D3597" s="31" t="s">
        <v>42</v>
      </c>
      <c r="E3597" s="31" t="s">
        <v>45</v>
      </c>
      <c r="F3597" s="33">
        <v>18.86</v>
      </c>
    </row>
    <row r="3598" spans="2:6" outlineLevel="1" x14ac:dyDescent="0.25">
      <c r="B3598" s="31">
        <v>89356</v>
      </c>
      <c r="C3598" s="29" t="s">
        <v>3367</v>
      </c>
      <c r="D3598" s="31" t="s">
        <v>42</v>
      </c>
      <c r="E3598" s="31" t="s">
        <v>45</v>
      </c>
      <c r="F3598" s="33">
        <v>21.75</v>
      </c>
    </row>
    <row r="3599" spans="2:6" outlineLevel="1" x14ac:dyDescent="0.25">
      <c r="B3599" s="31">
        <v>89357</v>
      </c>
      <c r="C3599" s="29" t="s">
        <v>3368</v>
      </c>
      <c r="D3599" s="31" t="s">
        <v>42</v>
      </c>
      <c r="E3599" s="31" t="s">
        <v>45</v>
      </c>
      <c r="F3599" s="33">
        <v>29.68</v>
      </c>
    </row>
    <row r="3600" spans="2:6" outlineLevel="1" x14ac:dyDescent="0.25">
      <c r="B3600" s="31">
        <v>89401</v>
      </c>
      <c r="C3600" s="29" t="s">
        <v>3369</v>
      </c>
      <c r="D3600" s="31" t="s">
        <v>42</v>
      </c>
      <c r="E3600" s="31" t="s">
        <v>45</v>
      </c>
      <c r="F3600" s="33">
        <v>9.85</v>
      </c>
    </row>
    <row r="3601" spans="2:6" outlineLevel="1" x14ac:dyDescent="0.25">
      <c r="B3601" s="31">
        <v>89402</v>
      </c>
      <c r="C3601" s="29" t="s">
        <v>3370</v>
      </c>
      <c r="D3601" s="31" t="s">
        <v>42</v>
      </c>
      <c r="E3601" s="31" t="s">
        <v>45</v>
      </c>
      <c r="F3601" s="33">
        <v>11.33</v>
      </c>
    </row>
    <row r="3602" spans="2:6" outlineLevel="1" x14ac:dyDescent="0.25">
      <c r="B3602" s="31">
        <v>89403</v>
      </c>
      <c r="C3602" s="29" t="s">
        <v>3371</v>
      </c>
      <c r="D3602" s="31" t="s">
        <v>42</v>
      </c>
      <c r="E3602" s="31" t="s">
        <v>45</v>
      </c>
      <c r="F3602" s="33">
        <v>17.25</v>
      </c>
    </row>
    <row r="3603" spans="2:6" outlineLevel="1" x14ac:dyDescent="0.25">
      <c r="B3603" s="31">
        <v>89446</v>
      </c>
      <c r="C3603" s="29" t="s">
        <v>3372</v>
      </c>
      <c r="D3603" s="31" t="s">
        <v>42</v>
      </c>
      <c r="E3603" s="31" t="s">
        <v>45</v>
      </c>
      <c r="F3603" s="33">
        <v>4.7699999999999996</v>
      </c>
    </row>
    <row r="3604" spans="2:6" outlineLevel="1" x14ac:dyDescent="0.25">
      <c r="B3604" s="31">
        <v>89447</v>
      </c>
      <c r="C3604" s="29" t="s">
        <v>3373</v>
      </c>
      <c r="D3604" s="31" t="s">
        <v>42</v>
      </c>
      <c r="E3604" s="31" t="s">
        <v>45</v>
      </c>
      <c r="F3604" s="33">
        <v>9.4499999999999993</v>
      </c>
    </row>
    <row r="3605" spans="2:6" outlineLevel="1" x14ac:dyDescent="0.25">
      <c r="B3605" s="31">
        <v>89448</v>
      </c>
      <c r="C3605" s="29" t="s">
        <v>3374</v>
      </c>
      <c r="D3605" s="31" t="s">
        <v>42</v>
      </c>
      <c r="E3605" s="31" t="s">
        <v>45</v>
      </c>
      <c r="F3605" s="33">
        <v>14.42</v>
      </c>
    </row>
    <row r="3606" spans="2:6" outlineLevel="1" x14ac:dyDescent="0.25">
      <c r="B3606" s="31">
        <v>89449</v>
      </c>
      <c r="C3606" s="29" t="s">
        <v>3375</v>
      </c>
      <c r="D3606" s="31" t="s">
        <v>42</v>
      </c>
      <c r="E3606" s="31" t="s">
        <v>45</v>
      </c>
      <c r="F3606" s="33">
        <v>15.98</v>
      </c>
    </row>
    <row r="3607" spans="2:6" outlineLevel="1" x14ac:dyDescent="0.25">
      <c r="B3607" s="31">
        <v>89450</v>
      </c>
      <c r="C3607" s="29" t="s">
        <v>3376</v>
      </c>
      <c r="D3607" s="31" t="s">
        <v>42</v>
      </c>
      <c r="E3607" s="31" t="s">
        <v>45</v>
      </c>
      <c r="F3607" s="33">
        <v>25.54</v>
      </c>
    </row>
    <row r="3608" spans="2:6" outlineLevel="1" x14ac:dyDescent="0.25">
      <c r="B3608" s="31">
        <v>89451</v>
      </c>
      <c r="C3608" s="29" t="s">
        <v>3377</v>
      </c>
      <c r="D3608" s="31" t="s">
        <v>42</v>
      </c>
      <c r="E3608" s="31" t="s">
        <v>45</v>
      </c>
      <c r="F3608" s="33">
        <v>41.55</v>
      </c>
    </row>
    <row r="3609" spans="2:6" outlineLevel="1" x14ac:dyDescent="0.25">
      <c r="B3609" s="31">
        <v>89452</v>
      </c>
      <c r="C3609" s="29" t="s">
        <v>3378</v>
      </c>
      <c r="D3609" s="31" t="s">
        <v>42</v>
      </c>
      <c r="E3609" s="31" t="s">
        <v>45</v>
      </c>
      <c r="F3609" s="33">
        <v>57.17</v>
      </c>
    </row>
    <row r="3610" spans="2:6" outlineLevel="1" x14ac:dyDescent="0.25">
      <c r="B3610" s="31">
        <v>89508</v>
      </c>
      <c r="C3610" s="29" t="s">
        <v>3379</v>
      </c>
      <c r="D3610" s="31" t="s">
        <v>42</v>
      </c>
      <c r="E3610" s="31" t="s">
        <v>45</v>
      </c>
      <c r="F3610" s="33">
        <v>15.59</v>
      </c>
    </row>
    <row r="3611" spans="2:6" outlineLevel="1" x14ac:dyDescent="0.25">
      <c r="B3611" s="31">
        <v>89509</v>
      </c>
      <c r="C3611" s="29" t="s">
        <v>3380</v>
      </c>
      <c r="D3611" s="31" t="s">
        <v>42</v>
      </c>
      <c r="E3611" s="31" t="s">
        <v>45</v>
      </c>
      <c r="F3611" s="33">
        <v>21.05</v>
      </c>
    </row>
    <row r="3612" spans="2:6" outlineLevel="1" x14ac:dyDescent="0.25">
      <c r="B3612" s="31">
        <v>89511</v>
      </c>
      <c r="C3612" s="29" t="s">
        <v>3381</v>
      </c>
      <c r="D3612" s="31" t="s">
        <v>42</v>
      </c>
      <c r="E3612" s="31" t="s">
        <v>45</v>
      </c>
      <c r="F3612" s="33">
        <v>35.880000000000003</v>
      </c>
    </row>
    <row r="3613" spans="2:6" outlineLevel="1" x14ac:dyDescent="0.25">
      <c r="B3613" s="31">
        <v>89512</v>
      </c>
      <c r="C3613" s="29" t="s">
        <v>3382</v>
      </c>
      <c r="D3613" s="31" t="s">
        <v>42</v>
      </c>
      <c r="E3613" s="31" t="s">
        <v>45</v>
      </c>
      <c r="F3613" s="33">
        <v>45.55</v>
      </c>
    </row>
    <row r="3614" spans="2:6" outlineLevel="1" x14ac:dyDescent="0.25">
      <c r="B3614" s="31">
        <v>89576</v>
      </c>
      <c r="C3614" s="29" t="s">
        <v>3383</v>
      </c>
      <c r="D3614" s="31" t="s">
        <v>42</v>
      </c>
      <c r="E3614" s="31" t="s">
        <v>45</v>
      </c>
      <c r="F3614" s="33">
        <v>24.5</v>
      </c>
    </row>
    <row r="3615" spans="2:6" outlineLevel="1" x14ac:dyDescent="0.25">
      <c r="B3615" s="31">
        <v>89578</v>
      </c>
      <c r="C3615" s="29" t="s">
        <v>3384</v>
      </c>
      <c r="D3615" s="31" t="s">
        <v>42</v>
      </c>
      <c r="E3615" s="31" t="s">
        <v>45</v>
      </c>
      <c r="F3615" s="33">
        <v>30.42</v>
      </c>
    </row>
    <row r="3616" spans="2:6" outlineLevel="1" x14ac:dyDescent="0.25">
      <c r="B3616" s="31">
        <v>89580</v>
      </c>
      <c r="C3616" s="29" t="s">
        <v>3385</v>
      </c>
      <c r="D3616" s="31" t="s">
        <v>42</v>
      </c>
      <c r="E3616" s="31" t="s">
        <v>45</v>
      </c>
      <c r="F3616" s="33">
        <v>62.9</v>
      </c>
    </row>
    <row r="3617" spans="2:6" outlineLevel="1" x14ac:dyDescent="0.25">
      <c r="B3617" s="31">
        <v>89633</v>
      </c>
      <c r="C3617" s="29" t="s">
        <v>3386</v>
      </c>
      <c r="D3617" s="31" t="s">
        <v>42</v>
      </c>
      <c r="E3617" s="31" t="s">
        <v>43</v>
      </c>
      <c r="F3617" s="33">
        <v>22.9</v>
      </c>
    </row>
    <row r="3618" spans="2:6" outlineLevel="1" x14ac:dyDescent="0.25">
      <c r="B3618" s="31">
        <v>89634</v>
      </c>
      <c r="C3618" s="29" t="s">
        <v>3387</v>
      </c>
      <c r="D3618" s="31" t="s">
        <v>42</v>
      </c>
      <c r="E3618" s="31" t="s">
        <v>43</v>
      </c>
      <c r="F3618" s="33">
        <v>32.32</v>
      </c>
    </row>
    <row r="3619" spans="2:6" outlineLevel="1" x14ac:dyDescent="0.25">
      <c r="B3619" s="31">
        <v>89635</v>
      </c>
      <c r="C3619" s="29" t="s">
        <v>3388</v>
      </c>
      <c r="D3619" s="31" t="s">
        <v>42</v>
      </c>
      <c r="E3619" s="31" t="s">
        <v>43</v>
      </c>
      <c r="F3619" s="33">
        <v>46.89</v>
      </c>
    </row>
    <row r="3620" spans="2:6" outlineLevel="1" x14ac:dyDescent="0.25">
      <c r="B3620" s="31">
        <v>89636</v>
      </c>
      <c r="C3620" s="29" t="s">
        <v>3389</v>
      </c>
      <c r="D3620" s="31" t="s">
        <v>42</v>
      </c>
      <c r="E3620" s="31" t="s">
        <v>43</v>
      </c>
      <c r="F3620" s="33">
        <v>58.8</v>
      </c>
    </row>
    <row r="3621" spans="2:6" outlineLevel="1" x14ac:dyDescent="0.25">
      <c r="B3621" s="31">
        <v>89711</v>
      </c>
      <c r="C3621" s="29" t="s">
        <v>3390</v>
      </c>
      <c r="D3621" s="31" t="s">
        <v>42</v>
      </c>
      <c r="E3621" s="31" t="s">
        <v>45</v>
      </c>
      <c r="F3621" s="33">
        <v>19.97</v>
      </c>
    </row>
    <row r="3622" spans="2:6" outlineLevel="1" x14ac:dyDescent="0.25">
      <c r="B3622" s="31">
        <v>89712</v>
      </c>
      <c r="C3622" s="29" t="s">
        <v>3391</v>
      </c>
      <c r="D3622" s="31" t="s">
        <v>42</v>
      </c>
      <c r="E3622" s="31" t="s">
        <v>45</v>
      </c>
      <c r="F3622" s="33">
        <v>25.28</v>
      </c>
    </row>
    <row r="3623" spans="2:6" outlineLevel="1" x14ac:dyDescent="0.25">
      <c r="B3623" s="31">
        <v>89713</v>
      </c>
      <c r="C3623" s="29" t="s">
        <v>3392</v>
      </c>
      <c r="D3623" s="31" t="s">
        <v>42</v>
      </c>
      <c r="E3623" s="31" t="s">
        <v>45</v>
      </c>
      <c r="F3623" s="33">
        <v>31.49</v>
      </c>
    </row>
    <row r="3624" spans="2:6" outlineLevel="1" x14ac:dyDescent="0.25">
      <c r="B3624" s="31">
        <v>89714</v>
      </c>
      <c r="C3624" s="29" t="s">
        <v>3393</v>
      </c>
      <c r="D3624" s="31" t="s">
        <v>42</v>
      </c>
      <c r="E3624" s="31" t="s">
        <v>45</v>
      </c>
      <c r="F3624" s="33">
        <v>35.200000000000003</v>
      </c>
    </row>
    <row r="3625" spans="2:6" outlineLevel="1" x14ac:dyDescent="0.25">
      <c r="B3625" s="31">
        <v>89716</v>
      </c>
      <c r="C3625" s="29" t="s">
        <v>3394</v>
      </c>
      <c r="D3625" s="31" t="s">
        <v>42</v>
      </c>
      <c r="E3625" s="31" t="s">
        <v>43</v>
      </c>
      <c r="F3625" s="33">
        <v>22.88</v>
      </c>
    </row>
    <row r="3626" spans="2:6" outlineLevel="1" x14ac:dyDescent="0.25">
      <c r="B3626" s="31">
        <v>89717</v>
      </c>
      <c r="C3626" s="29" t="s">
        <v>3395</v>
      </c>
      <c r="D3626" s="31" t="s">
        <v>42</v>
      </c>
      <c r="E3626" s="31" t="s">
        <v>43</v>
      </c>
      <c r="F3626" s="33">
        <v>35.75</v>
      </c>
    </row>
    <row r="3627" spans="2:6" outlineLevel="1" x14ac:dyDescent="0.25">
      <c r="B3627" s="31">
        <v>89770</v>
      </c>
      <c r="C3627" s="29" t="s">
        <v>3396</v>
      </c>
      <c r="D3627" s="31" t="s">
        <v>42</v>
      </c>
      <c r="E3627" s="31" t="s">
        <v>43</v>
      </c>
      <c r="F3627" s="33">
        <v>37.44</v>
      </c>
    </row>
    <row r="3628" spans="2:6" outlineLevel="1" x14ac:dyDescent="0.25">
      <c r="B3628" s="31">
        <v>89771</v>
      </c>
      <c r="C3628" s="29" t="s">
        <v>3397</v>
      </c>
      <c r="D3628" s="31" t="s">
        <v>42</v>
      </c>
      <c r="E3628" s="31" t="s">
        <v>43</v>
      </c>
      <c r="F3628" s="33">
        <v>49.96</v>
      </c>
    </row>
    <row r="3629" spans="2:6" outlineLevel="1" x14ac:dyDescent="0.25">
      <c r="B3629" s="31">
        <v>89773</v>
      </c>
      <c r="C3629" s="29" t="s">
        <v>3398</v>
      </c>
      <c r="D3629" s="31" t="s">
        <v>42</v>
      </c>
      <c r="E3629" s="31" t="s">
        <v>43</v>
      </c>
      <c r="F3629" s="33">
        <v>117.27</v>
      </c>
    </row>
    <row r="3630" spans="2:6" outlineLevel="1" x14ac:dyDescent="0.25">
      <c r="B3630" s="31">
        <v>89775</v>
      </c>
      <c r="C3630" s="29" t="s">
        <v>3399</v>
      </c>
      <c r="D3630" s="31" t="s">
        <v>42</v>
      </c>
      <c r="E3630" s="31" t="s">
        <v>43</v>
      </c>
      <c r="F3630" s="33">
        <v>183.24</v>
      </c>
    </row>
    <row r="3631" spans="2:6" outlineLevel="1" x14ac:dyDescent="0.25">
      <c r="B3631" s="31">
        <v>89798</v>
      </c>
      <c r="C3631" s="29" t="s">
        <v>3400</v>
      </c>
      <c r="D3631" s="31" t="s">
        <v>42</v>
      </c>
      <c r="E3631" s="31" t="s">
        <v>45</v>
      </c>
      <c r="F3631" s="33">
        <v>12.44</v>
      </c>
    </row>
    <row r="3632" spans="2:6" outlineLevel="1" x14ac:dyDescent="0.25">
      <c r="B3632" s="31">
        <v>89799</v>
      </c>
      <c r="C3632" s="29" t="s">
        <v>3401</v>
      </c>
      <c r="D3632" s="31" t="s">
        <v>42</v>
      </c>
      <c r="E3632" s="31" t="s">
        <v>45</v>
      </c>
      <c r="F3632" s="33">
        <v>20.82</v>
      </c>
    </row>
    <row r="3633" spans="2:6" outlineLevel="1" x14ac:dyDescent="0.25">
      <c r="B3633" s="31">
        <v>89800</v>
      </c>
      <c r="C3633" s="29" t="s">
        <v>3402</v>
      </c>
      <c r="D3633" s="31" t="s">
        <v>42</v>
      </c>
      <c r="E3633" s="31" t="s">
        <v>45</v>
      </c>
      <c r="F3633" s="33">
        <v>26.76</v>
      </c>
    </row>
    <row r="3634" spans="2:6" outlineLevel="1" x14ac:dyDescent="0.25">
      <c r="B3634" s="31">
        <v>89848</v>
      </c>
      <c r="C3634" s="29" t="s">
        <v>3403</v>
      </c>
      <c r="D3634" s="31" t="s">
        <v>42</v>
      </c>
      <c r="E3634" s="31" t="s">
        <v>45</v>
      </c>
      <c r="F3634" s="33">
        <v>25.66</v>
      </c>
    </row>
    <row r="3635" spans="2:6" outlineLevel="1" x14ac:dyDescent="0.25">
      <c r="B3635" s="31">
        <v>89849</v>
      </c>
      <c r="C3635" s="29" t="s">
        <v>3404</v>
      </c>
      <c r="D3635" s="31" t="s">
        <v>42</v>
      </c>
      <c r="E3635" s="31" t="s">
        <v>45</v>
      </c>
      <c r="F3635" s="33">
        <v>52.41</v>
      </c>
    </row>
    <row r="3636" spans="2:6" outlineLevel="1" x14ac:dyDescent="0.25">
      <c r="B3636" s="31">
        <v>89865</v>
      </c>
      <c r="C3636" s="29" t="s">
        <v>3405</v>
      </c>
      <c r="D3636" s="31" t="s">
        <v>42</v>
      </c>
      <c r="E3636" s="31" t="s">
        <v>45</v>
      </c>
      <c r="F3636" s="33">
        <v>15.77</v>
      </c>
    </row>
    <row r="3637" spans="2:6" outlineLevel="1" x14ac:dyDescent="0.25">
      <c r="B3637" s="31">
        <v>92275</v>
      </c>
      <c r="C3637" s="29" t="s">
        <v>3406</v>
      </c>
      <c r="D3637" s="31" t="s">
        <v>42</v>
      </c>
      <c r="E3637" s="31" t="s">
        <v>43</v>
      </c>
      <c r="F3637" s="33">
        <v>53.17</v>
      </c>
    </row>
    <row r="3638" spans="2:6" outlineLevel="1" x14ac:dyDescent="0.25">
      <c r="B3638" s="31">
        <v>92276</v>
      </c>
      <c r="C3638" s="29" t="s">
        <v>3407</v>
      </c>
      <c r="D3638" s="31" t="s">
        <v>42</v>
      </c>
      <c r="E3638" s="31" t="s">
        <v>43</v>
      </c>
      <c r="F3638" s="33">
        <v>67.53</v>
      </c>
    </row>
    <row r="3639" spans="2:6" outlineLevel="1" x14ac:dyDescent="0.25">
      <c r="B3639" s="31">
        <v>92277</v>
      </c>
      <c r="C3639" s="29" t="s">
        <v>3408</v>
      </c>
      <c r="D3639" s="31" t="s">
        <v>42</v>
      </c>
      <c r="E3639" s="31" t="s">
        <v>43</v>
      </c>
      <c r="F3639" s="33">
        <v>97.58</v>
      </c>
    </row>
    <row r="3640" spans="2:6" outlineLevel="1" x14ac:dyDescent="0.25">
      <c r="B3640" s="31">
        <v>92278</v>
      </c>
      <c r="C3640" s="29" t="s">
        <v>3409</v>
      </c>
      <c r="D3640" s="31" t="s">
        <v>42</v>
      </c>
      <c r="E3640" s="31" t="s">
        <v>43</v>
      </c>
      <c r="F3640" s="33">
        <v>131.30000000000001</v>
      </c>
    </row>
    <row r="3641" spans="2:6" outlineLevel="1" x14ac:dyDescent="0.25">
      <c r="B3641" s="31">
        <v>92279</v>
      </c>
      <c r="C3641" s="29" t="s">
        <v>3410</v>
      </c>
      <c r="D3641" s="31" t="s">
        <v>42</v>
      </c>
      <c r="E3641" s="31" t="s">
        <v>43</v>
      </c>
      <c r="F3641" s="33">
        <v>189.79</v>
      </c>
    </row>
    <row r="3642" spans="2:6" outlineLevel="1" x14ac:dyDescent="0.25">
      <c r="B3642" s="31">
        <v>92280</v>
      </c>
      <c r="C3642" s="29" t="s">
        <v>3411</v>
      </c>
      <c r="D3642" s="31" t="s">
        <v>42</v>
      </c>
      <c r="E3642" s="31" t="s">
        <v>43</v>
      </c>
      <c r="F3642" s="33">
        <v>266.45</v>
      </c>
    </row>
    <row r="3643" spans="2:6" outlineLevel="1" x14ac:dyDescent="0.25">
      <c r="B3643" s="31">
        <v>92281</v>
      </c>
      <c r="C3643" s="29" t="s">
        <v>3412</v>
      </c>
      <c r="D3643" s="31" t="s">
        <v>42</v>
      </c>
      <c r="E3643" s="31" t="s">
        <v>43</v>
      </c>
      <c r="F3643" s="33">
        <v>126.1</v>
      </c>
    </row>
    <row r="3644" spans="2:6" outlineLevel="1" x14ac:dyDescent="0.25">
      <c r="B3644" s="31">
        <v>92282</v>
      </c>
      <c r="C3644" s="29" t="s">
        <v>3413</v>
      </c>
      <c r="D3644" s="31" t="s">
        <v>42</v>
      </c>
      <c r="E3644" s="31" t="s">
        <v>43</v>
      </c>
      <c r="F3644" s="33">
        <v>143.41999999999999</v>
      </c>
    </row>
    <row r="3645" spans="2:6" outlineLevel="1" x14ac:dyDescent="0.25">
      <c r="B3645" s="31">
        <v>92283</v>
      </c>
      <c r="C3645" s="29" t="s">
        <v>3414</v>
      </c>
      <c r="D3645" s="31" t="s">
        <v>42</v>
      </c>
      <c r="E3645" s="31" t="s">
        <v>43</v>
      </c>
      <c r="F3645" s="33">
        <v>193.49</v>
      </c>
    </row>
    <row r="3646" spans="2:6" outlineLevel="1" x14ac:dyDescent="0.25">
      <c r="B3646" s="31">
        <v>92284</v>
      </c>
      <c r="C3646" s="29" t="s">
        <v>3415</v>
      </c>
      <c r="D3646" s="31" t="s">
        <v>42</v>
      </c>
      <c r="E3646" s="31" t="s">
        <v>43</v>
      </c>
      <c r="F3646" s="33">
        <v>240.64</v>
      </c>
    </row>
    <row r="3647" spans="2:6" outlineLevel="1" x14ac:dyDescent="0.25">
      <c r="B3647" s="31">
        <v>92285</v>
      </c>
      <c r="C3647" s="29" t="s">
        <v>3416</v>
      </c>
      <c r="D3647" s="31" t="s">
        <v>42</v>
      </c>
      <c r="E3647" s="31" t="s">
        <v>43</v>
      </c>
      <c r="F3647" s="33">
        <v>320.44</v>
      </c>
    </row>
    <row r="3648" spans="2:6" outlineLevel="1" x14ac:dyDescent="0.25">
      <c r="B3648" s="31">
        <v>92286</v>
      </c>
      <c r="C3648" s="29" t="s">
        <v>3417</v>
      </c>
      <c r="D3648" s="31" t="s">
        <v>42</v>
      </c>
      <c r="E3648" s="31" t="s">
        <v>43</v>
      </c>
      <c r="F3648" s="33">
        <v>398.93</v>
      </c>
    </row>
    <row r="3649" spans="2:6" outlineLevel="1" x14ac:dyDescent="0.25">
      <c r="B3649" s="31">
        <v>92305</v>
      </c>
      <c r="C3649" s="29" t="s">
        <v>3418</v>
      </c>
      <c r="D3649" s="31" t="s">
        <v>42</v>
      </c>
      <c r="E3649" s="31" t="s">
        <v>43</v>
      </c>
      <c r="F3649" s="33">
        <v>36.04</v>
      </c>
    </row>
    <row r="3650" spans="2:6" outlineLevel="1" x14ac:dyDescent="0.25">
      <c r="B3650" s="31">
        <v>92306</v>
      </c>
      <c r="C3650" s="29" t="s">
        <v>3419</v>
      </c>
      <c r="D3650" s="31" t="s">
        <v>42</v>
      </c>
      <c r="E3650" s="31" t="s">
        <v>43</v>
      </c>
      <c r="F3650" s="33">
        <v>58.41</v>
      </c>
    </row>
    <row r="3651" spans="2:6" outlineLevel="1" x14ac:dyDescent="0.25">
      <c r="B3651" s="31">
        <v>92307</v>
      </c>
      <c r="C3651" s="29" t="s">
        <v>3420</v>
      </c>
      <c r="D3651" s="31" t="s">
        <v>42</v>
      </c>
      <c r="E3651" s="31" t="s">
        <v>43</v>
      </c>
      <c r="F3651" s="33">
        <v>73.02</v>
      </c>
    </row>
    <row r="3652" spans="2:6" outlineLevel="1" x14ac:dyDescent="0.25">
      <c r="B3652" s="31">
        <v>92308</v>
      </c>
      <c r="C3652" s="29" t="s">
        <v>3421</v>
      </c>
      <c r="D3652" s="31" t="s">
        <v>42</v>
      </c>
      <c r="E3652" s="31" t="s">
        <v>43</v>
      </c>
      <c r="F3652" s="33">
        <v>54.18</v>
      </c>
    </row>
    <row r="3653" spans="2:6" outlineLevel="1" x14ac:dyDescent="0.25">
      <c r="B3653" s="31">
        <v>92309</v>
      </c>
      <c r="C3653" s="29" t="s">
        <v>3422</v>
      </c>
      <c r="D3653" s="31" t="s">
        <v>42</v>
      </c>
      <c r="E3653" s="31" t="s">
        <v>43</v>
      </c>
      <c r="F3653" s="33">
        <v>133.94999999999999</v>
      </c>
    </row>
    <row r="3654" spans="2:6" outlineLevel="1" x14ac:dyDescent="0.25">
      <c r="B3654" s="31">
        <v>92310</v>
      </c>
      <c r="C3654" s="29" t="s">
        <v>3423</v>
      </c>
      <c r="D3654" s="31" t="s">
        <v>42</v>
      </c>
      <c r="E3654" s="31" t="s">
        <v>43</v>
      </c>
      <c r="F3654" s="33">
        <v>151.52000000000001</v>
      </c>
    </row>
    <row r="3655" spans="2:6" outlineLevel="1" x14ac:dyDescent="0.25">
      <c r="B3655" s="31">
        <v>92320</v>
      </c>
      <c r="C3655" s="29" t="s">
        <v>3424</v>
      </c>
      <c r="D3655" s="31" t="s">
        <v>42</v>
      </c>
      <c r="E3655" s="31" t="s">
        <v>43</v>
      </c>
      <c r="F3655" s="33">
        <v>46.81</v>
      </c>
    </row>
    <row r="3656" spans="2:6" outlineLevel="1" x14ac:dyDescent="0.25">
      <c r="B3656" s="31">
        <v>92321</v>
      </c>
      <c r="C3656" s="29" t="s">
        <v>3425</v>
      </c>
      <c r="D3656" s="31" t="s">
        <v>42</v>
      </c>
      <c r="E3656" s="31" t="s">
        <v>43</v>
      </c>
      <c r="F3656" s="33">
        <v>76.959999999999994</v>
      </c>
    </row>
    <row r="3657" spans="2:6" outlineLevel="1" x14ac:dyDescent="0.25">
      <c r="B3657" s="31">
        <v>92322</v>
      </c>
      <c r="C3657" s="29" t="s">
        <v>3426</v>
      </c>
      <c r="D3657" s="31" t="s">
        <v>42</v>
      </c>
      <c r="E3657" s="31" t="s">
        <v>43</v>
      </c>
      <c r="F3657" s="33">
        <v>98.23</v>
      </c>
    </row>
    <row r="3658" spans="2:6" outlineLevel="1" x14ac:dyDescent="0.25">
      <c r="B3658" s="31">
        <v>92323</v>
      </c>
      <c r="C3658" s="29" t="s">
        <v>3427</v>
      </c>
      <c r="D3658" s="31" t="s">
        <v>42</v>
      </c>
      <c r="E3658" s="31" t="s">
        <v>43</v>
      </c>
      <c r="F3658" s="33">
        <v>62.36</v>
      </c>
    </row>
    <row r="3659" spans="2:6" outlineLevel="1" x14ac:dyDescent="0.25">
      <c r="B3659" s="31">
        <v>92324</v>
      </c>
      <c r="C3659" s="29" t="s">
        <v>3428</v>
      </c>
      <c r="D3659" s="31" t="s">
        <v>42</v>
      </c>
      <c r="E3659" s="31" t="s">
        <v>43</v>
      </c>
      <c r="F3659" s="33">
        <v>149.91</v>
      </c>
    </row>
    <row r="3660" spans="2:6" outlineLevel="1" x14ac:dyDescent="0.25">
      <c r="B3660" s="31">
        <v>92325</v>
      </c>
      <c r="C3660" s="29" t="s">
        <v>3429</v>
      </c>
      <c r="D3660" s="31" t="s">
        <v>42</v>
      </c>
      <c r="E3660" s="31" t="s">
        <v>43</v>
      </c>
      <c r="F3660" s="33">
        <v>174.16</v>
      </c>
    </row>
    <row r="3661" spans="2:6" outlineLevel="1" x14ac:dyDescent="0.25">
      <c r="B3661" s="31">
        <v>92335</v>
      </c>
      <c r="C3661" s="29" t="s">
        <v>3430</v>
      </c>
      <c r="D3661" s="31" t="s">
        <v>42</v>
      </c>
      <c r="E3661" s="31" t="s">
        <v>43</v>
      </c>
      <c r="F3661" s="33">
        <v>92.86</v>
      </c>
    </row>
    <row r="3662" spans="2:6" outlineLevel="1" x14ac:dyDescent="0.25">
      <c r="B3662" s="31">
        <v>92336</v>
      </c>
      <c r="C3662" s="29" t="s">
        <v>3431</v>
      </c>
      <c r="D3662" s="31" t="s">
        <v>42</v>
      </c>
      <c r="E3662" s="31" t="s">
        <v>43</v>
      </c>
      <c r="F3662" s="33">
        <v>114.15</v>
      </c>
    </row>
    <row r="3663" spans="2:6" outlineLevel="1" x14ac:dyDescent="0.25">
      <c r="B3663" s="31">
        <v>92337</v>
      </c>
      <c r="C3663" s="29" t="s">
        <v>3432</v>
      </c>
      <c r="D3663" s="31" t="s">
        <v>42</v>
      </c>
      <c r="E3663" s="31" t="s">
        <v>43</v>
      </c>
      <c r="F3663" s="33">
        <v>150.55000000000001</v>
      </c>
    </row>
    <row r="3664" spans="2:6" outlineLevel="1" x14ac:dyDescent="0.25">
      <c r="B3664" s="31">
        <v>92338</v>
      </c>
      <c r="C3664" s="29" t="s">
        <v>3433</v>
      </c>
      <c r="D3664" s="31" t="s">
        <v>42</v>
      </c>
      <c r="E3664" s="31" t="s">
        <v>43</v>
      </c>
      <c r="F3664" s="33">
        <v>140.74</v>
      </c>
    </row>
    <row r="3665" spans="2:6" outlineLevel="1" x14ac:dyDescent="0.25">
      <c r="B3665" s="31">
        <v>92339</v>
      </c>
      <c r="C3665" s="29" t="s">
        <v>3434</v>
      </c>
      <c r="D3665" s="31" t="s">
        <v>42</v>
      </c>
      <c r="E3665" s="31" t="s">
        <v>43</v>
      </c>
      <c r="F3665" s="33">
        <v>213.95</v>
      </c>
    </row>
    <row r="3666" spans="2:6" outlineLevel="1" x14ac:dyDescent="0.25">
      <c r="B3666" s="31">
        <v>92341</v>
      </c>
      <c r="C3666" s="29" t="s">
        <v>3435</v>
      </c>
      <c r="D3666" s="31" t="s">
        <v>42</v>
      </c>
      <c r="E3666" s="31" t="s">
        <v>43</v>
      </c>
      <c r="F3666" s="33">
        <v>102.73</v>
      </c>
    </row>
    <row r="3667" spans="2:6" outlineLevel="1" x14ac:dyDescent="0.25">
      <c r="B3667" s="31">
        <v>92342</v>
      </c>
      <c r="C3667" s="29" t="s">
        <v>3436</v>
      </c>
      <c r="D3667" s="31" t="s">
        <v>42</v>
      </c>
      <c r="E3667" s="31" t="s">
        <v>43</v>
      </c>
      <c r="F3667" s="33">
        <v>124.09</v>
      </c>
    </row>
    <row r="3668" spans="2:6" outlineLevel="1" x14ac:dyDescent="0.25">
      <c r="B3668" s="31">
        <v>92343</v>
      </c>
      <c r="C3668" s="29" t="s">
        <v>3437</v>
      </c>
      <c r="D3668" s="31" t="s">
        <v>42</v>
      </c>
      <c r="E3668" s="31" t="s">
        <v>43</v>
      </c>
      <c r="F3668" s="33">
        <v>160.58000000000001</v>
      </c>
    </row>
    <row r="3669" spans="2:6" outlineLevel="1" x14ac:dyDescent="0.25">
      <c r="B3669" s="31">
        <v>92359</v>
      </c>
      <c r="C3669" s="29" t="s">
        <v>3438</v>
      </c>
      <c r="D3669" s="31" t="s">
        <v>42</v>
      </c>
      <c r="E3669" s="31" t="s">
        <v>43</v>
      </c>
      <c r="F3669" s="33">
        <v>66.8</v>
      </c>
    </row>
    <row r="3670" spans="2:6" outlineLevel="1" x14ac:dyDescent="0.25">
      <c r="B3670" s="31">
        <v>92360</v>
      </c>
      <c r="C3670" s="29" t="s">
        <v>3439</v>
      </c>
      <c r="D3670" s="31" t="s">
        <v>42</v>
      </c>
      <c r="E3670" s="31" t="s">
        <v>43</v>
      </c>
      <c r="F3670" s="33">
        <v>89.3</v>
      </c>
    </row>
    <row r="3671" spans="2:6" outlineLevel="1" x14ac:dyDescent="0.25">
      <c r="B3671" s="31">
        <v>92361</v>
      </c>
      <c r="C3671" s="29" t="s">
        <v>3440</v>
      </c>
      <c r="D3671" s="31" t="s">
        <v>42</v>
      </c>
      <c r="E3671" s="31" t="s">
        <v>43</v>
      </c>
      <c r="F3671" s="33">
        <v>120.5</v>
      </c>
    </row>
    <row r="3672" spans="2:6" outlineLevel="1" x14ac:dyDescent="0.25">
      <c r="B3672" s="31">
        <v>92362</v>
      </c>
      <c r="C3672" s="29" t="s">
        <v>3441</v>
      </c>
      <c r="D3672" s="31" t="s">
        <v>42</v>
      </c>
      <c r="E3672" s="31" t="s">
        <v>43</v>
      </c>
      <c r="F3672" s="33">
        <v>192.9</v>
      </c>
    </row>
    <row r="3673" spans="2:6" outlineLevel="1" x14ac:dyDescent="0.25">
      <c r="B3673" s="31">
        <v>92364</v>
      </c>
      <c r="C3673" s="29" t="s">
        <v>3442</v>
      </c>
      <c r="D3673" s="31" t="s">
        <v>42</v>
      </c>
      <c r="E3673" s="31" t="s">
        <v>43</v>
      </c>
      <c r="F3673" s="33">
        <v>56.33</v>
      </c>
    </row>
    <row r="3674" spans="2:6" outlineLevel="1" x14ac:dyDescent="0.25">
      <c r="B3674" s="31">
        <v>92365</v>
      </c>
      <c r="C3674" s="29" t="s">
        <v>3443</v>
      </c>
      <c r="D3674" s="31" t="s">
        <v>42</v>
      </c>
      <c r="E3674" s="31" t="s">
        <v>43</v>
      </c>
      <c r="F3674" s="33">
        <v>64.84</v>
      </c>
    </row>
    <row r="3675" spans="2:6" outlineLevel="1" x14ac:dyDescent="0.25">
      <c r="B3675" s="31">
        <v>92366</v>
      </c>
      <c r="C3675" s="29" t="s">
        <v>3444</v>
      </c>
      <c r="D3675" s="31" t="s">
        <v>42</v>
      </c>
      <c r="E3675" s="31" t="s">
        <v>43</v>
      </c>
      <c r="F3675" s="33">
        <v>90.51</v>
      </c>
    </row>
    <row r="3676" spans="2:6" outlineLevel="1" x14ac:dyDescent="0.25">
      <c r="B3676" s="31">
        <v>92367</v>
      </c>
      <c r="C3676" s="29" t="s">
        <v>3445</v>
      </c>
      <c r="D3676" s="31" t="s">
        <v>42</v>
      </c>
      <c r="E3676" s="31" t="s">
        <v>43</v>
      </c>
      <c r="F3676" s="33">
        <v>111.31</v>
      </c>
    </row>
    <row r="3677" spans="2:6" outlineLevel="1" x14ac:dyDescent="0.25">
      <c r="B3677" s="31">
        <v>92368</v>
      </c>
      <c r="C3677" s="29" t="s">
        <v>3446</v>
      </c>
      <c r="D3677" s="31" t="s">
        <v>42</v>
      </c>
      <c r="E3677" s="31" t="s">
        <v>43</v>
      </c>
      <c r="F3677" s="33">
        <v>147.30000000000001</v>
      </c>
    </row>
    <row r="3678" spans="2:6" outlineLevel="1" x14ac:dyDescent="0.25">
      <c r="B3678" s="31">
        <v>92645</v>
      </c>
      <c r="C3678" s="29" t="s">
        <v>3447</v>
      </c>
      <c r="D3678" s="31" t="s">
        <v>42</v>
      </c>
      <c r="E3678" s="31" t="s">
        <v>43</v>
      </c>
      <c r="F3678" s="33">
        <v>70.45</v>
      </c>
    </row>
    <row r="3679" spans="2:6" outlineLevel="1" x14ac:dyDescent="0.25">
      <c r="B3679" s="31">
        <v>92646</v>
      </c>
      <c r="C3679" s="29" t="s">
        <v>3448</v>
      </c>
      <c r="D3679" s="31" t="s">
        <v>42</v>
      </c>
      <c r="E3679" s="31" t="s">
        <v>43</v>
      </c>
      <c r="F3679" s="33">
        <v>92.95</v>
      </c>
    </row>
    <row r="3680" spans="2:6" outlineLevel="1" x14ac:dyDescent="0.25">
      <c r="B3680" s="31">
        <v>92648</v>
      </c>
      <c r="C3680" s="29" t="s">
        <v>3449</v>
      </c>
      <c r="D3680" s="31" t="s">
        <v>42</v>
      </c>
      <c r="E3680" s="31" t="s">
        <v>43</v>
      </c>
      <c r="F3680" s="33">
        <v>101.72</v>
      </c>
    </row>
    <row r="3681" spans="2:6" outlineLevel="1" x14ac:dyDescent="0.25">
      <c r="B3681" s="31">
        <v>92649</v>
      </c>
      <c r="C3681" s="29" t="s">
        <v>3450</v>
      </c>
      <c r="D3681" s="31" t="s">
        <v>42</v>
      </c>
      <c r="E3681" s="31" t="s">
        <v>43</v>
      </c>
      <c r="F3681" s="33">
        <v>124.14</v>
      </c>
    </row>
    <row r="3682" spans="2:6" outlineLevel="1" x14ac:dyDescent="0.25">
      <c r="B3682" s="31">
        <v>92650</v>
      </c>
      <c r="C3682" s="29" t="s">
        <v>3451</v>
      </c>
      <c r="D3682" s="31" t="s">
        <v>42</v>
      </c>
      <c r="E3682" s="31" t="s">
        <v>43</v>
      </c>
      <c r="F3682" s="33">
        <v>196.54</v>
      </c>
    </row>
    <row r="3683" spans="2:6" outlineLevel="1" x14ac:dyDescent="0.25">
      <c r="B3683" s="31">
        <v>92652</v>
      </c>
      <c r="C3683" s="29" t="s">
        <v>3452</v>
      </c>
      <c r="D3683" s="31" t="s">
        <v>42</v>
      </c>
      <c r="E3683" s="31" t="s">
        <v>43</v>
      </c>
      <c r="F3683" s="33">
        <v>60.84</v>
      </c>
    </row>
    <row r="3684" spans="2:6" outlineLevel="1" x14ac:dyDescent="0.25">
      <c r="B3684" s="31">
        <v>92653</v>
      </c>
      <c r="C3684" s="29" t="s">
        <v>3453</v>
      </c>
      <c r="D3684" s="31" t="s">
        <v>42</v>
      </c>
      <c r="E3684" s="31" t="s">
        <v>43</v>
      </c>
      <c r="F3684" s="33">
        <v>69.400000000000006</v>
      </c>
    </row>
    <row r="3685" spans="2:6" outlineLevel="1" x14ac:dyDescent="0.25">
      <c r="B3685" s="31">
        <v>92654</v>
      </c>
      <c r="C3685" s="29" t="s">
        <v>3454</v>
      </c>
      <c r="D3685" s="31" t="s">
        <v>42</v>
      </c>
      <c r="E3685" s="31" t="s">
        <v>43</v>
      </c>
      <c r="F3685" s="33">
        <v>95.06</v>
      </c>
    </row>
    <row r="3686" spans="2:6" outlineLevel="1" x14ac:dyDescent="0.25">
      <c r="B3686" s="31">
        <v>92655</v>
      </c>
      <c r="C3686" s="29" t="s">
        <v>3455</v>
      </c>
      <c r="D3686" s="31" t="s">
        <v>42</v>
      </c>
      <c r="E3686" s="31" t="s">
        <v>43</v>
      </c>
      <c r="F3686" s="33">
        <v>115.96</v>
      </c>
    </row>
    <row r="3687" spans="2:6" outlineLevel="1" x14ac:dyDescent="0.25">
      <c r="B3687" s="31">
        <v>92656</v>
      </c>
      <c r="C3687" s="29" t="s">
        <v>3456</v>
      </c>
      <c r="D3687" s="31" t="s">
        <v>42</v>
      </c>
      <c r="E3687" s="31" t="s">
        <v>43</v>
      </c>
      <c r="F3687" s="33">
        <v>151.94</v>
      </c>
    </row>
    <row r="3688" spans="2:6" outlineLevel="1" x14ac:dyDescent="0.25">
      <c r="B3688" s="31">
        <v>92687</v>
      </c>
      <c r="C3688" s="29" t="s">
        <v>3457</v>
      </c>
      <c r="D3688" s="31" t="s">
        <v>42</v>
      </c>
      <c r="E3688" s="31" t="s">
        <v>43</v>
      </c>
      <c r="F3688" s="33">
        <v>28.34</v>
      </c>
    </row>
    <row r="3689" spans="2:6" outlineLevel="1" x14ac:dyDescent="0.25">
      <c r="B3689" s="31">
        <v>92688</v>
      </c>
      <c r="C3689" s="29" t="s">
        <v>3458</v>
      </c>
      <c r="D3689" s="31" t="s">
        <v>42</v>
      </c>
      <c r="E3689" s="31" t="s">
        <v>43</v>
      </c>
      <c r="F3689" s="33">
        <v>39.47</v>
      </c>
    </row>
    <row r="3690" spans="2:6" outlineLevel="1" x14ac:dyDescent="0.25">
      <c r="B3690" s="31">
        <v>92689</v>
      </c>
      <c r="C3690" s="29" t="s">
        <v>3459</v>
      </c>
      <c r="D3690" s="31" t="s">
        <v>42</v>
      </c>
      <c r="E3690" s="31" t="s">
        <v>43</v>
      </c>
      <c r="F3690" s="33">
        <v>49.44</v>
      </c>
    </row>
    <row r="3691" spans="2:6" outlineLevel="1" x14ac:dyDescent="0.25">
      <c r="B3691" s="31">
        <v>92690</v>
      </c>
      <c r="C3691" s="29" t="s">
        <v>3460</v>
      </c>
      <c r="D3691" s="31" t="s">
        <v>42</v>
      </c>
      <c r="E3691" s="31" t="s">
        <v>43</v>
      </c>
      <c r="F3691" s="33">
        <v>70.400000000000006</v>
      </c>
    </row>
    <row r="3692" spans="2:6" outlineLevel="1" x14ac:dyDescent="0.25">
      <c r="B3692" s="31">
        <v>92691</v>
      </c>
      <c r="C3692" s="29" t="s">
        <v>3461</v>
      </c>
      <c r="D3692" s="31" t="s">
        <v>42</v>
      </c>
      <c r="E3692" s="31" t="s">
        <v>43</v>
      </c>
      <c r="F3692" s="33">
        <v>90.99</v>
      </c>
    </row>
    <row r="3693" spans="2:6" outlineLevel="1" x14ac:dyDescent="0.25">
      <c r="B3693" s="31">
        <v>94462</v>
      </c>
      <c r="C3693" s="29" t="s">
        <v>3462</v>
      </c>
      <c r="D3693" s="31" t="s">
        <v>42</v>
      </c>
      <c r="E3693" s="31" t="s">
        <v>43</v>
      </c>
      <c r="F3693" s="33">
        <v>98.11</v>
      </c>
    </row>
    <row r="3694" spans="2:6" outlineLevel="1" x14ac:dyDescent="0.25">
      <c r="B3694" s="31">
        <v>94463</v>
      </c>
      <c r="C3694" s="29" t="s">
        <v>3463</v>
      </c>
      <c r="D3694" s="31" t="s">
        <v>42</v>
      </c>
      <c r="E3694" s="31" t="s">
        <v>43</v>
      </c>
      <c r="F3694" s="33">
        <v>120.48</v>
      </c>
    </row>
    <row r="3695" spans="2:6" outlineLevel="1" x14ac:dyDescent="0.25">
      <c r="B3695" s="31">
        <v>94464</v>
      </c>
      <c r="C3695" s="29" t="s">
        <v>3464</v>
      </c>
      <c r="D3695" s="31" t="s">
        <v>42</v>
      </c>
      <c r="E3695" s="31" t="s">
        <v>43</v>
      </c>
      <c r="F3695" s="33">
        <v>158.72</v>
      </c>
    </row>
    <row r="3696" spans="2:6" outlineLevel="1" x14ac:dyDescent="0.25">
      <c r="B3696" s="31">
        <v>94602</v>
      </c>
      <c r="C3696" s="29" t="s">
        <v>3465</v>
      </c>
      <c r="D3696" s="31" t="s">
        <v>42</v>
      </c>
      <c r="E3696" s="31" t="s">
        <v>43</v>
      </c>
      <c r="F3696" s="33">
        <v>207.69</v>
      </c>
    </row>
    <row r="3697" spans="2:6" outlineLevel="1" x14ac:dyDescent="0.25">
      <c r="B3697" s="31">
        <v>94603</v>
      </c>
      <c r="C3697" s="29" t="s">
        <v>3466</v>
      </c>
      <c r="D3697" s="31" t="s">
        <v>42</v>
      </c>
      <c r="E3697" s="31" t="s">
        <v>43</v>
      </c>
      <c r="F3697" s="33">
        <v>284.14999999999998</v>
      </c>
    </row>
    <row r="3698" spans="2:6" outlineLevel="1" x14ac:dyDescent="0.25">
      <c r="B3698" s="31">
        <v>94604</v>
      </c>
      <c r="C3698" s="29" t="s">
        <v>3467</v>
      </c>
      <c r="D3698" s="31" t="s">
        <v>42</v>
      </c>
      <c r="E3698" s="31" t="s">
        <v>43</v>
      </c>
      <c r="F3698" s="33">
        <v>405.35</v>
      </c>
    </row>
    <row r="3699" spans="2:6" outlineLevel="1" x14ac:dyDescent="0.25">
      <c r="B3699" s="31">
        <v>94605</v>
      </c>
      <c r="C3699" s="29" t="s">
        <v>3468</v>
      </c>
      <c r="D3699" s="31" t="s">
        <v>42</v>
      </c>
      <c r="E3699" s="31" t="s">
        <v>43</v>
      </c>
      <c r="F3699" s="33">
        <v>587.86</v>
      </c>
    </row>
    <row r="3700" spans="2:6" outlineLevel="1" x14ac:dyDescent="0.25">
      <c r="B3700" s="31">
        <v>94648</v>
      </c>
      <c r="C3700" s="29" t="s">
        <v>3469</v>
      </c>
      <c r="D3700" s="31" t="s">
        <v>42</v>
      </c>
      <c r="E3700" s="31" t="s">
        <v>45</v>
      </c>
      <c r="F3700" s="33">
        <v>6.02</v>
      </c>
    </row>
    <row r="3701" spans="2:6" outlineLevel="1" x14ac:dyDescent="0.25">
      <c r="B3701" s="31">
        <v>94649</v>
      </c>
      <c r="C3701" s="29" t="s">
        <v>3470</v>
      </c>
      <c r="D3701" s="31" t="s">
        <v>42</v>
      </c>
      <c r="E3701" s="31" t="s">
        <v>45</v>
      </c>
      <c r="F3701" s="33">
        <v>11.16</v>
      </c>
    </row>
    <row r="3702" spans="2:6" outlineLevel="1" x14ac:dyDescent="0.25">
      <c r="B3702" s="31">
        <v>94650</v>
      </c>
      <c r="C3702" s="29" t="s">
        <v>3471</v>
      </c>
      <c r="D3702" s="31" t="s">
        <v>42</v>
      </c>
      <c r="E3702" s="31" t="s">
        <v>45</v>
      </c>
      <c r="F3702" s="33">
        <v>16.88</v>
      </c>
    </row>
    <row r="3703" spans="2:6" outlineLevel="1" x14ac:dyDescent="0.25">
      <c r="B3703" s="31">
        <v>94651</v>
      </c>
      <c r="C3703" s="29" t="s">
        <v>3472</v>
      </c>
      <c r="D3703" s="31" t="s">
        <v>42</v>
      </c>
      <c r="E3703" s="31" t="s">
        <v>45</v>
      </c>
      <c r="F3703" s="33">
        <v>19.64</v>
      </c>
    </row>
    <row r="3704" spans="2:6" outlineLevel="1" x14ac:dyDescent="0.25">
      <c r="B3704" s="31">
        <v>94652</v>
      </c>
      <c r="C3704" s="29" t="s">
        <v>3473</v>
      </c>
      <c r="D3704" s="31" t="s">
        <v>42</v>
      </c>
      <c r="E3704" s="31" t="s">
        <v>45</v>
      </c>
      <c r="F3704" s="33">
        <v>30.75</v>
      </c>
    </row>
    <row r="3705" spans="2:6" outlineLevel="1" x14ac:dyDescent="0.25">
      <c r="B3705" s="31">
        <v>94653</v>
      </c>
      <c r="C3705" s="29" t="s">
        <v>3474</v>
      </c>
      <c r="D3705" s="31" t="s">
        <v>42</v>
      </c>
      <c r="E3705" s="31" t="s">
        <v>45</v>
      </c>
      <c r="F3705" s="33">
        <v>49.67</v>
      </c>
    </row>
    <row r="3706" spans="2:6" outlineLevel="1" x14ac:dyDescent="0.25">
      <c r="B3706" s="31">
        <v>94654</v>
      </c>
      <c r="C3706" s="29" t="s">
        <v>3475</v>
      </c>
      <c r="D3706" s="31" t="s">
        <v>42</v>
      </c>
      <c r="E3706" s="31" t="s">
        <v>45</v>
      </c>
      <c r="F3706" s="33">
        <v>67.66</v>
      </c>
    </row>
    <row r="3707" spans="2:6" outlineLevel="1" x14ac:dyDescent="0.25">
      <c r="B3707" s="31">
        <v>94655</v>
      </c>
      <c r="C3707" s="29" t="s">
        <v>3476</v>
      </c>
      <c r="D3707" s="31" t="s">
        <v>42</v>
      </c>
      <c r="E3707" s="31" t="s">
        <v>45</v>
      </c>
      <c r="F3707" s="33">
        <v>106.57</v>
      </c>
    </row>
    <row r="3708" spans="2:6" outlineLevel="1" x14ac:dyDescent="0.25">
      <c r="B3708" s="31">
        <v>94716</v>
      </c>
      <c r="C3708" s="29" t="s">
        <v>3477</v>
      </c>
      <c r="D3708" s="31" t="s">
        <v>42</v>
      </c>
      <c r="E3708" s="31" t="s">
        <v>43</v>
      </c>
      <c r="F3708" s="33">
        <v>18.04</v>
      </c>
    </row>
    <row r="3709" spans="2:6" outlineLevel="1" x14ac:dyDescent="0.25">
      <c r="B3709" s="31">
        <v>94717</v>
      </c>
      <c r="C3709" s="29" t="s">
        <v>3478</v>
      </c>
      <c r="D3709" s="31" t="s">
        <v>42</v>
      </c>
      <c r="E3709" s="31" t="s">
        <v>43</v>
      </c>
      <c r="F3709" s="33">
        <v>30.19</v>
      </c>
    </row>
    <row r="3710" spans="2:6" outlineLevel="1" x14ac:dyDescent="0.25">
      <c r="B3710" s="31">
        <v>94718</v>
      </c>
      <c r="C3710" s="29" t="s">
        <v>3479</v>
      </c>
      <c r="D3710" s="31" t="s">
        <v>42</v>
      </c>
      <c r="E3710" s="31" t="s">
        <v>43</v>
      </c>
      <c r="F3710" s="33">
        <v>39.43</v>
      </c>
    </row>
    <row r="3711" spans="2:6" outlineLevel="1" x14ac:dyDescent="0.25">
      <c r="B3711" s="31">
        <v>94719</v>
      </c>
      <c r="C3711" s="29" t="s">
        <v>3480</v>
      </c>
      <c r="D3711" s="31" t="s">
        <v>42</v>
      </c>
      <c r="E3711" s="31" t="s">
        <v>43</v>
      </c>
      <c r="F3711" s="33">
        <v>52.62</v>
      </c>
    </row>
    <row r="3712" spans="2:6" outlineLevel="1" x14ac:dyDescent="0.25">
      <c r="B3712" s="31">
        <v>94720</v>
      </c>
      <c r="C3712" s="29" t="s">
        <v>3481</v>
      </c>
      <c r="D3712" s="31" t="s">
        <v>42</v>
      </c>
      <c r="E3712" s="31" t="s">
        <v>43</v>
      </c>
      <c r="F3712" s="33">
        <v>77.05</v>
      </c>
    </row>
    <row r="3713" spans="2:6" outlineLevel="1" x14ac:dyDescent="0.25">
      <c r="B3713" s="31">
        <v>94721</v>
      </c>
      <c r="C3713" s="29" t="s">
        <v>3482</v>
      </c>
      <c r="D3713" s="31" t="s">
        <v>42</v>
      </c>
      <c r="E3713" s="31" t="s">
        <v>43</v>
      </c>
      <c r="F3713" s="33">
        <v>124.93</v>
      </c>
    </row>
    <row r="3714" spans="2:6" outlineLevel="1" x14ac:dyDescent="0.25">
      <c r="B3714" s="31">
        <v>94722</v>
      </c>
      <c r="C3714" s="29" t="s">
        <v>3483</v>
      </c>
      <c r="D3714" s="31" t="s">
        <v>42</v>
      </c>
      <c r="E3714" s="31" t="s">
        <v>43</v>
      </c>
      <c r="F3714" s="33">
        <v>194.72</v>
      </c>
    </row>
    <row r="3715" spans="2:6" outlineLevel="1" x14ac:dyDescent="0.25">
      <c r="B3715" s="31">
        <v>94723</v>
      </c>
      <c r="C3715" s="29" t="s">
        <v>3484</v>
      </c>
      <c r="D3715" s="31" t="s">
        <v>42</v>
      </c>
      <c r="E3715" s="31" t="s">
        <v>43</v>
      </c>
      <c r="F3715" s="33">
        <v>366.17</v>
      </c>
    </row>
    <row r="3716" spans="2:6" outlineLevel="1" x14ac:dyDescent="0.25">
      <c r="B3716" s="31">
        <v>95697</v>
      </c>
      <c r="C3716" s="29" t="s">
        <v>3485</v>
      </c>
      <c r="D3716" s="31" t="s">
        <v>42</v>
      </c>
      <c r="E3716" s="31" t="s">
        <v>43</v>
      </c>
      <c r="F3716" s="33">
        <v>98.08</v>
      </c>
    </row>
    <row r="3717" spans="2:6" outlineLevel="1" x14ac:dyDescent="0.25">
      <c r="B3717" s="31">
        <v>96635</v>
      </c>
      <c r="C3717" s="29" t="s">
        <v>3486</v>
      </c>
      <c r="D3717" s="31" t="s">
        <v>42</v>
      </c>
      <c r="E3717" s="31" t="s">
        <v>43</v>
      </c>
      <c r="F3717" s="33">
        <v>38.229999999999997</v>
      </c>
    </row>
    <row r="3718" spans="2:6" outlineLevel="1" x14ac:dyDescent="0.25">
      <c r="B3718" s="31">
        <v>96636</v>
      </c>
      <c r="C3718" s="29" t="s">
        <v>3487</v>
      </c>
      <c r="D3718" s="31" t="s">
        <v>42</v>
      </c>
      <c r="E3718" s="31" t="s">
        <v>43</v>
      </c>
      <c r="F3718" s="33">
        <v>40.549999999999997</v>
      </c>
    </row>
    <row r="3719" spans="2:6" outlineLevel="1" x14ac:dyDescent="0.25">
      <c r="B3719" s="31">
        <v>96644</v>
      </c>
      <c r="C3719" s="29" t="s">
        <v>3488</v>
      </c>
      <c r="D3719" s="31" t="s">
        <v>42</v>
      </c>
      <c r="E3719" s="31" t="s">
        <v>43</v>
      </c>
      <c r="F3719" s="33">
        <v>20.95</v>
      </c>
    </row>
    <row r="3720" spans="2:6" outlineLevel="1" x14ac:dyDescent="0.25">
      <c r="B3720" s="31">
        <v>96645</v>
      </c>
      <c r="C3720" s="29" t="s">
        <v>3489</v>
      </c>
      <c r="D3720" s="31" t="s">
        <v>42</v>
      </c>
      <c r="E3720" s="31" t="s">
        <v>43</v>
      </c>
      <c r="F3720" s="33">
        <v>18.559999999999999</v>
      </c>
    </row>
    <row r="3721" spans="2:6" outlineLevel="1" x14ac:dyDescent="0.25">
      <c r="B3721" s="31">
        <v>96646</v>
      </c>
      <c r="C3721" s="29" t="s">
        <v>3490</v>
      </c>
      <c r="D3721" s="31" t="s">
        <v>42</v>
      </c>
      <c r="E3721" s="31" t="s">
        <v>43</v>
      </c>
      <c r="F3721" s="33">
        <v>22.72</v>
      </c>
    </row>
    <row r="3722" spans="2:6" outlineLevel="1" x14ac:dyDescent="0.25">
      <c r="B3722" s="31">
        <v>96647</v>
      </c>
      <c r="C3722" s="29" t="s">
        <v>3491</v>
      </c>
      <c r="D3722" s="31" t="s">
        <v>42</v>
      </c>
      <c r="E3722" s="31" t="s">
        <v>43</v>
      </c>
      <c r="F3722" s="33">
        <v>22.76</v>
      </c>
    </row>
    <row r="3723" spans="2:6" outlineLevel="1" x14ac:dyDescent="0.25">
      <c r="B3723" s="31">
        <v>96648</v>
      </c>
      <c r="C3723" s="29" t="s">
        <v>3492</v>
      </c>
      <c r="D3723" s="31" t="s">
        <v>42</v>
      </c>
      <c r="E3723" s="31" t="s">
        <v>43</v>
      </c>
      <c r="F3723" s="33">
        <v>28.1</v>
      </c>
    </row>
    <row r="3724" spans="2:6" outlineLevel="1" x14ac:dyDescent="0.25">
      <c r="B3724" s="31">
        <v>96649</v>
      </c>
      <c r="C3724" s="29" t="s">
        <v>3493</v>
      </c>
      <c r="D3724" s="31" t="s">
        <v>42</v>
      </c>
      <c r="E3724" s="31" t="s">
        <v>43</v>
      </c>
      <c r="F3724" s="33">
        <v>37.19</v>
      </c>
    </row>
    <row r="3725" spans="2:6" outlineLevel="1" x14ac:dyDescent="0.25">
      <c r="B3725" s="31">
        <v>96668</v>
      </c>
      <c r="C3725" s="29" t="s">
        <v>3494</v>
      </c>
      <c r="D3725" s="31" t="s">
        <v>42</v>
      </c>
      <c r="E3725" s="31" t="s">
        <v>43</v>
      </c>
      <c r="F3725" s="33">
        <v>16.36</v>
      </c>
    </row>
    <row r="3726" spans="2:6" outlineLevel="1" x14ac:dyDescent="0.25">
      <c r="B3726" s="31">
        <v>96669</v>
      </c>
      <c r="C3726" s="29" t="s">
        <v>3495</v>
      </c>
      <c r="D3726" s="31" t="s">
        <v>42</v>
      </c>
      <c r="E3726" s="31" t="s">
        <v>43</v>
      </c>
      <c r="F3726" s="33">
        <v>16.11</v>
      </c>
    </row>
    <row r="3727" spans="2:6" outlineLevel="1" x14ac:dyDescent="0.25">
      <c r="B3727" s="31">
        <v>96670</v>
      </c>
      <c r="C3727" s="29" t="s">
        <v>3496</v>
      </c>
      <c r="D3727" s="31" t="s">
        <v>42</v>
      </c>
      <c r="E3727" s="31" t="s">
        <v>43</v>
      </c>
      <c r="F3727" s="33">
        <v>20.95</v>
      </c>
    </row>
    <row r="3728" spans="2:6" outlineLevel="1" x14ac:dyDescent="0.25">
      <c r="B3728" s="31">
        <v>96671</v>
      </c>
      <c r="C3728" s="29" t="s">
        <v>3497</v>
      </c>
      <c r="D3728" s="31" t="s">
        <v>42</v>
      </c>
      <c r="E3728" s="31" t="s">
        <v>43</v>
      </c>
      <c r="F3728" s="33">
        <v>31.7</v>
      </c>
    </row>
    <row r="3729" spans="2:6" outlineLevel="1" x14ac:dyDescent="0.25">
      <c r="B3729" s="31">
        <v>96672</v>
      </c>
      <c r="C3729" s="29" t="s">
        <v>3498</v>
      </c>
      <c r="D3729" s="31" t="s">
        <v>42</v>
      </c>
      <c r="E3729" s="31" t="s">
        <v>43</v>
      </c>
      <c r="F3729" s="33">
        <v>48.31</v>
      </c>
    </row>
    <row r="3730" spans="2:6" outlineLevel="1" x14ac:dyDescent="0.25">
      <c r="B3730" s="31">
        <v>96673</v>
      </c>
      <c r="C3730" s="29" t="s">
        <v>3499</v>
      </c>
      <c r="D3730" s="31" t="s">
        <v>42</v>
      </c>
      <c r="E3730" s="31" t="s">
        <v>43</v>
      </c>
      <c r="F3730" s="33">
        <v>60.9</v>
      </c>
    </row>
    <row r="3731" spans="2:6" outlineLevel="1" x14ac:dyDescent="0.25">
      <c r="B3731" s="31">
        <v>96674</v>
      </c>
      <c r="C3731" s="29" t="s">
        <v>3500</v>
      </c>
      <c r="D3731" s="31" t="s">
        <v>42</v>
      </c>
      <c r="E3731" s="31" t="s">
        <v>43</v>
      </c>
      <c r="F3731" s="33">
        <v>98.49</v>
      </c>
    </row>
    <row r="3732" spans="2:6" outlineLevel="1" x14ac:dyDescent="0.25">
      <c r="B3732" s="31">
        <v>96675</v>
      </c>
      <c r="C3732" s="29" t="s">
        <v>3501</v>
      </c>
      <c r="D3732" s="31" t="s">
        <v>42</v>
      </c>
      <c r="E3732" s="31" t="s">
        <v>43</v>
      </c>
      <c r="F3732" s="33">
        <v>143.16999999999999</v>
      </c>
    </row>
    <row r="3733" spans="2:6" outlineLevel="1" x14ac:dyDescent="0.25">
      <c r="B3733" s="31">
        <v>96676</v>
      </c>
      <c r="C3733" s="29" t="s">
        <v>3502</v>
      </c>
      <c r="D3733" s="31" t="s">
        <v>42</v>
      </c>
      <c r="E3733" s="31" t="s">
        <v>43</v>
      </c>
      <c r="F3733" s="33">
        <v>20.65</v>
      </c>
    </row>
    <row r="3734" spans="2:6" outlineLevel="1" x14ac:dyDescent="0.25">
      <c r="B3734" s="31">
        <v>96677</v>
      </c>
      <c r="C3734" s="29" t="s">
        <v>3503</v>
      </c>
      <c r="D3734" s="31" t="s">
        <v>42</v>
      </c>
      <c r="E3734" s="31" t="s">
        <v>43</v>
      </c>
      <c r="F3734" s="33">
        <v>26.92</v>
      </c>
    </row>
    <row r="3735" spans="2:6" outlineLevel="1" x14ac:dyDescent="0.25">
      <c r="B3735" s="31">
        <v>96678</v>
      </c>
      <c r="C3735" s="29" t="s">
        <v>3504</v>
      </c>
      <c r="D3735" s="31" t="s">
        <v>42</v>
      </c>
      <c r="E3735" s="31" t="s">
        <v>43</v>
      </c>
      <c r="F3735" s="33">
        <v>37.06</v>
      </c>
    </row>
    <row r="3736" spans="2:6" outlineLevel="1" x14ac:dyDescent="0.25">
      <c r="B3736" s="31">
        <v>96679</v>
      </c>
      <c r="C3736" s="29" t="s">
        <v>3505</v>
      </c>
      <c r="D3736" s="31" t="s">
        <v>42</v>
      </c>
      <c r="E3736" s="31" t="s">
        <v>43</v>
      </c>
      <c r="F3736" s="33">
        <v>55.22</v>
      </c>
    </row>
    <row r="3737" spans="2:6" outlineLevel="1" x14ac:dyDescent="0.25">
      <c r="B3737" s="31">
        <v>96680</v>
      </c>
      <c r="C3737" s="29" t="s">
        <v>3506</v>
      </c>
      <c r="D3737" s="31" t="s">
        <v>42</v>
      </c>
      <c r="E3737" s="31" t="s">
        <v>43</v>
      </c>
      <c r="F3737" s="33">
        <v>91.33</v>
      </c>
    </row>
    <row r="3738" spans="2:6" outlineLevel="1" x14ac:dyDescent="0.25">
      <c r="B3738" s="31">
        <v>96681</v>
      </c>
      <c r="C3738" s="29" t="s">
        <v>3507</v>
      </c>
      <c r="D3738" s="31" t="s">
        <v>42</v>
      </c>
      <c r="E3738" s="31" t="s">
        <v>43</v>
      </c>
      <c r="F3738" s="33">
        <v>122.91</v>
      </c>
    </row>
    <row r="3739" spans="2:6" outlineLevel="1" x14ac:dyDescent="0.25">
      <c r="B3739" s="31">
        <v>96682</v>
      </c>
      <c r="C3739" s="29" t="s">
        <v>3508</v>
      </c>
      <c r="D3739" s="31" t="s">
        <v>42</v>
      </c>
      <c r="E3739" s="31" t="s">
        <v>43</v>
      </c>
      <c r="F3739" s="33">
        <v>202.78</v>
      </c>
    </row>
    <row r="3740" spans="2:6" outlineLevel="1" x14ac:dyDescent="0.25">
      <c r="B3740" s="31">
        <v>96683</v>
      </c>
      <c r="C3740" s="29" t="s">
        <v>3509</v>
      </c>
      <c r="D3740" s="31" t="s">
        <v>42</v>
      </c>
      <c r="E3740" s="31" t="s">
        <v>43</v>
      </c>
      <c r="F3740" s="33">
        <v>278.33999999999997</v>
      </c>
    </row>
    <row r="3741" spans="2:6" outlineLevel="1" x14ac:dyDescent="0.25">
      <c r="B3741" s="31">
        <v>96718</v>
      </c>
      <c r="C3741" s="29" t="s">
        <v>3510</v>
      </c>
      <c r="D3741" s="31" t="s">
        <v>42</v>
      </c>
      <c r="E3741" s="31" t="s">
        <v>43</v>
      </c>
      <c r="F3741" s="33">
        <v>13.33</v>
      </c>
    </row>
    <row r="3742" spans="2:6" outlineLevel="1" x14ac:dyDescent="0.25">
      <c r="B3742" s="31">
        <v>96719</v>
      </c>
      <c r="C3742" s="29" t="s">
        <v>3511</v>
      </c>
      <c r="D3742" s="31" t="s">
        <v>42</v>
      </c>
      <c r="E3742" s="31" t="s">
        <v>43</v>
      </c>
      <c r="F3742" s="33">
        <v>17.100000000000001</v>
      </c>
    </row>
    <row r="3743" spans="2:6" outlineLevel="1" x14ac:dyDescent="0.25">
      <c r="B3743" s="31">
        <v>96720</v>
      </c>
      <c r="C3743" s="29" t="s">
        <v>3512</v>
      </c>
      <c r="D3743" s="31" t="s">
        <v>42</v>
      </c>
      <c r="E3743" s="31" t="s">
        <v>43</v>
      </c>
      <c r="F3743" s="33">
        <v>15.46</v>
      </c>
    </row>
    <row r="3744" spans="2:6" outlineLevel="1" x14ac:dyDescent="0.25">
      <c r="B3744" s="31">
        <v>96721</v>
      </c>
      <c r="C3744" s="29" t="s">
        <v>3513</v>
      </c>
      <c r="D3744" s="31" t="s">
        <v>42</v>
      </c>
      <c r="E3744" s="31" t="s">
        <v>43</v>
      </c>
      <c r="F3744" s="33">
        <v>20.12</v>
      </c>
    </row>
    <row r="3745" spans="2:6" outlineLevel="1" x14ac:dyDescent="0.25">
      <c r="B3745" s="31">
        <v>96722</v>
      </c>
      <c r="C3745" s="29" t="s">
        <v>3514</v>
      </c>
      <c r="D3745" s="31" t="s">
        <v>42</v>
      </c>
      <c r="E3745" s="31" t="s">
        <v>43</v>
      </c>
      <c r="F3745" s="33">
        <v>30.95</v>
      </c>
    </row>
    <row r="3746" spans="2:6" outlineLevel="1" x14ac:dyDescent="0.25">
      <c r="B3746" s="31">
        <v>96723</v>
      </c>
      <c r="C3746" s="29" t="s">
        <v>3515</v>
      </c>
      <c r="D3746" s="31" t="s">
        <v>42</v>
      </c>
      <c r="E3746" s="31" t="s">
        <v>43</v>
      </c>
      <c r="F3746" s="33">
        <v>48.17</v>
      </c>
    </row>
    <row r="3747" spans="2:6" outlineLevel="1" x14ac:dyDescent="0.25">
      <c r="B3747" s="31">
        <v>96724</v>
      </c>
      <c r="C3747" s="29" t="s">
        <v>3516</v>
      </c>
      <c r="D3747" s="31" t="s">
        <v>42</v>
      </c>
      <c r="E3747" s="31" t="s">
        <v>43</v>
      </c>
      <c r="F3747" s="33">
        <v>61.83</v>
      </c>
    </row>
    <row r="3748" spans="2:6" outlineLevel="1" x14ac:dyDescent="0.25">
      <c r="B3748" s="31">
        <v>96725</v>
      </c>
      <c r="C3748" s="29" t="s">
        <v>3517</v>
      </c>
      <c r="D3748" s="31" t="s">
        <v>42</v>
      </c>
      <c r="E3748" s="31" t="s">
        <v>43</v>
      </c>
      <c r="F3748" s="33">
        <v>101.41</v>
      </c>
    </row>
    <row r="3749" spans="2:6" outlineLevel="1" x14ac:dyDescent="0.25">
      <c r="B3749" s="31">
        <v>96726</v>
      </c>
      <c r="C3749" s="29" t="s">
        <v>3518</v>
      </c>
      <c r="D3749" s="31" t="s">
        <v>42</v>
      </c>
      <c r="E3749" s="31" t="s">
        <v>43</v>
      </c>
      <c r="F3749" s="33">
        <v>149.94999999999999</v>
      </c>
    </row>
    <row r="3750" spans="2:6" outlineLevel="1" x14ac:dyDescent="0.25">
      <c r="B3750" s="31">
        <v>96727</v>
      </c>
      <c r="C3750" s="29" t="s">
        <v>3519</v>
      </c>
      <c r="D3750" s="31" t="s">
        <v>42</v>
      </c>
      <c r="E3750" s="31" t="s">
        <v>43</v>
      </c>
      <c r="F3750" s="33">
        <v>15.15</v>
      </c>
    </row>
    <row r="3751" spans="2:6" outlineLevel="1" x14ac:dyDescent="0.25">
      <c r="B3751" s="31">
        <v>96728</v>
      </c>
      <c r="C3751" s="29" t="s">
        <v>3520</v>
      </c>
      <c r="D3751" s="31" t="s">
        <v>42</v>
      </c>
      <c r="E3751" s="31" t="s">
        <v>43</v>
      </c>
      <c r="F3751" s="33">
        <v>19.64</v>
      </c>
    </row>
    <row r="3752" spans="2:6" outlineLevel="1" x14ac:dyDescent="0.25">
      <c r="B3752" s="31">
        <v>96729</v>
      </c>
      <c r="C3752" s="29" t="s">
        <v>3521</v>
      </c>
      <c r="D3752" s="31" t="s">
        <v>42</v>
      </c>
      <c r="E3752" s="31" t="s">
        <v>43</v>
      </c>
      <c r="F3752" s="33">
        <v>25.36</v>
      </c>
    </row>
    <row r="3753" spans="2:6" outlineLevel="1" x14ac:dyDescent="0.25">
      <c r="B3753" s="31">
        <v>96730</v>
      </c>
      <c r="C3753" s="29" t="s">
        <v>3522</v>
      </c>
      <c r="D3753" s="31" t="s">
        <v>42</v>
      </c>
      <c r="E3753" s="31" t="s">
        <v>43</v>
      </c>
      <c r="F3753" s="33">
        <v>35.119999999999997</v>
      </c>
    </row>
    <row r="3754" spans="2:6" outlineLevel="1" x14ac:dyDescent="0.25">
      <c r="B3754" s="31">
        <v>96731</v>
      </c>
      <c r="C3754" s="29" t="s">
        <v>3523</v>
      </c>
      <c r="D3754" s="31" t="s">
        <v>42</v>
      </c>
      <c r="E3754" s="31" t="s">
        <v>43</v>
      </c>
      <c r="F3754" s="33">
        <v>53.2</v>
      </c>
    </row>
    <row r="3755" spans="2:6" outlineLevel="1" x14ac:dyDescent="0.25">
      <c r="B3755" s="31">
        <v>96732</v>
      </c>
      <c r="C3755" s="29" t="s">
        <v>3524</v>
      </c>
      <c r="D3755" s="31" t="s">
        <v>42</v>
      </c>
      <c r="E3755" s="31" t="s">
        <v>43</v>
      </c>
      <c r="F3755" s="33">
        <v>89.82</v>
      </c>
    </row>
    <row r="3756" spans="2:6" outlineLevel="1" x14ac:dyDescent="0.25">
      <c r="B3756" s="31">
        <v>96733</v>
      </c>
      <c r="C3756" s="29" t="s">
        <v>3525</v>
      </c>
      <c r="D3756" s="31" t="s">
        <v>42</v>
      </c>
      <c r="E3756" s="31" t="s">
        <v>43</v>
      </c>
      <c r="F3756" s="33">
        <v>122.46</v>
      </c>
    </row>
    <row r="3757" spans="2:6" outlineLevel="1" x14ac:dyDescent="0.25">
      <c r="B3757" s="31">
        <v>96734</v>
      </c>
      <c r="C3757" s="29" t="s">
        <v>3526</v>
      </c>
      <c r="D3757" s="31" t="s">
        <v>42</v>
      </c>
      <c r="E3757" s="31" t="s">
        <v>43</v>
      </c>
      <c r="F3757" s="33">
        <v>204.51</v>
      </c>
    </row>
    <row r="3758" spans="2:6" outlineLevel="1" x14ac:dyDescent="0.25">
      <c r="B3758" s="31">
        <v>96735</v>
      </c>
      <c r="C3758" s="29" t="s">
        <v>3527</v>
      </c>
      <c r="D3758" s="31" t="s">
        <v>42</v>
      </c>
      <c r="E3758" s="31" t="s">
        <v>43</v>
      </c>
      <c r="F3758" s="33">
        <v>284.42</v>
      </c>
    </row>
    <row r="3759" spans="2:6" outlineLevel="1" x14ac:dyDescent="0.25">
      <c r="B3759" s="31">
        <v>96798</v>
      </c>
      <c r="C3759" s="29" t="s">
        <v>3528</v>
      </c>
      <c r="D3759" s="31" t="s">
        <v>42</v>
      </c>
      <c r="E3759" s="31" t="s">
        <v>43</v>
      </c>
      <c r="F3759" s="33">
        <v>7.76</v>
      </c>
    </row>
    <row r="3760" spans="2:6" outlineLevel="1" x14ac:dyDescent="0.25">
      <c r="B3760" s="31">
        <v>96799</v>
      </c>
      <c r="C3760" s="29" t="s">
        <v>3529</v>
      </c>
      <c r="D3760" s="31" t="s">
        <v>42</v>
      </c>
      <c r="E3760" s="31" t="s">
        <v>43</v>
      </c>
      <c r="F3760" s="33">
        <v>9.9499999999999993</v>
      </c>
    </row>
    <row r="3761" spans="2:6" outlineLevel="1" x14ac:dyDescent="0.25">
      <c r="B3761" s="31">
        <v>96800</v>
      </c>
      <c r="C3761" s="29" t="s">
        <v>3530</v>
      </c>
      <c r="D3761" s="31" t="s">
        <v>42</v>
      </c>
      <c r="E3761" s="31" t="s">
        <v>43</v>
      </c>
      <c r="F3761" s="33">
        <v>13.58</v>
      </c>
    </row>
    <row r="3762" spans="2:6" outlineLevel="1" x14ac:dyDescent="0.25">
      <c r="B3762" s="31">
        <v>96801</v>
      </c>
      <c r="C3762" s="29" t="s">
        <v>3531</v>
      </c>
      <c r="D3762" s="31" t="s">
        <v>42</v>
      </c>
      <c r="E3762" s="31" t="s">
        <v>43</v>
      </c>
      <c r="F3762" s="33">
        <v>20.71</v>
      </c>
    </row>
    <row r="3763" spans="2:6" outlineLevel="1" x14ac:dyDescent="0.25">
      <c r="B3763" s="31">
        <v>97327</v>
      </c>
      <c r="C3763" s="29" t="s">
        <v>3532</v>
      </c>
      <c r="D3763" s="31" t="s">
        <v>42</v>
      </c>
      <c r="E3763" s="31" t="s">
        <v>43</v>
      </c>
      <c r="F3763" s="33">
        <v>26.39</v>
      </c>
    </row>
    <row r="3764" spans="2:6" outlineLevel="1" x14ac:dyDescent="0.25">
      <c r="B3764" s="31">
        <v>97328</v>
      </c>
      <c r="C3764" s="29" t="s">
        <v>3533</v>
      </c>
      <c r="D3764" s="31" t="s">
        <v>42</v>
      </c>
      <c r="E3764" s="31" t="s">
        <v>43</v>
      </c>
      <c r="F3764" s="33">
        <v>44.72</v>
      </c>
    </row>
    <row r="3765" spans="2:6" outlineLevel="1" x14ac:dyDescent="0.25">
      <c r="B3765" s="31">
        <v>97329</v>
      </c>
      <c r="C3765" s="29" t="s">
        <v>3534</v>
      </c>
      <c r="D3765" s="31" t="s">
        <v>42</v>
      </c>
      <c r="E3765" s="31" t="s">
        <v>43</v>
      </c>
      <c r="F3765" s="33">
        <v>56.48</v>
      </c>
    </row>
    <row r="3766" spans="2:6" outlineLevel="1" x14ac:dyDescent="0.25">
      <c r="B3766" s="31">
        <v>97330</v>
      </c>
      <c r="C3766" s="29" t="s">
        <v>3535</v>
      </c>
      <c r="D3766" s="31" t="s">
        <v>42</v>
      </c>
      <c r="E3766" s="31" t="s">
        <v>43</v>
      </c>
      <c r="F3766" s="33">
        <v>68.989999999999995</v>
      </c>
    </row>
    <row r="3767" spans="2:6" outlineLevel="1" x14ac:dyDescent="0.25">
      <c r="B3767" s="31">
        <v>97331</v>
      </c>
      <c r="C3767" s="29" t="s">
        <v>3536</v>
      </c>
      <c r="D3767" s="31" t="s">
        <v>42</v>
      </c>
      <c r="E3767" s="31" t="s">
        <v>43</v>
      </c>
      <c r="F3767" s="33">
        <v>26.72</v>
      </c>
    </row>
    <row r="3768" spans="2:6" outlineLevel="1" x14ac:dyDescent="0.25">
      <c r="B3768" s="31">
        <v>97332</v>
      </c>
      <c r="C3768" s="29" t="s">
        <v>3537</v>
      </c>
      <c r="D3768" s="31" t="s">
        <v>42</v>
      </c>
      <c r="E3768" s="31" t="s">
        <v>43</v>
      </c>
      <c r="F3768" s="33">
        <v>45.09</v>
      </c>
    </row>
    <row r="3769" spans="2:6" outlineLevel="1" x14ac:dyDescent="0.25">
      <c r="B3769" s="31">
        <v>97333</v>
      </c>
      <c r="C3769" s="29" t="s">
        <v>3538</v>
      </c>
      <c r="D3769" s="31" t="s">
        <v>42</v>
      </c>
      <c r="E3769" s="31" t="s">
        <v>43</v>
      </c>
      <c r="F3769" s="33">
        <v>56.95</v>
      </c>
    </row>
    <row r="3770" spans="2:6" outlineLevel="1" x14ac:dyDescent="0.25">
      <c r="B3770" s="31">
        <v>97334</v>
      </c>
      <c r="C3770" s="29" t="s">
        <v>3539</v>
      </c>
      <c r="D3770" s="31" t="s">
        <v>42</v>
      </c>
      <c r="E3770" s="31" t="s">
        <v>43</v>
      </c>
      <c r="F3770" s="33">
        <v>69.5</v>
      </c>
    </row>
    <row r="3771" spans="2:6" outlineLevel="1" x14ac:dyDescent="0.25">
      <c r="B3771" s="31">
        <v>97335</v>
      </c>
      <c r="C3771" s="29" t="s">
        <v>3540</v>
      </c>
      <c r="D3771" s="31" t="s">
        <v>42</v>
      </c>
      <c r="E3771" s="31" t="s">
        <v>43</v>
      </c>
      <c r="F3771" s="33">
        <v>76.510000000000005</v>
      </c>
    </row>
    <row r="3772" spans="2:6" outlineLevel="1" x14ac:dyDescent="0.25">
      <c r="B3772" s="31">
        <v>97336</v>
      </c>
      <c r="C3772" s="29" t="s">
        <v>3541</v>
      </c>
      <c r="D3772" s="31" t="s">
        <v>42</v>
      </c>
      <c r="E3772" s="31" t="s">
        <v>43</v>
      </c>
      <c r="F3772" s="33">
        <v>97.37</v>
      </c>
    </row>
    <row r="3773" spans="2:6" outlineLevel="1" x14ac:dyDescent="0.25">
      <c r="B3773" s="31">
        <v>97337</v>
      </c>
      <c r="C3773" s="29" t="s">
        <v>3542</v>
      </c>
      <c r="D3773" s="31" t="s">
        <v>42</v>
      </c>
      <c r="E3773" s="31" t="s">
        <v>43</v>
      </c>
      <c r="F3773" s="33">
        <v>146.41999999999999</v>
      </c>
    </row>
    <row r="3774" spans="2:6" outlineLevel="1" x14ac:dyDescent="0.25">
      <c r="B3774" s="31">
        <v>97338</v>
      </c>
      <c r="C3774" s="29" t="s">
        <v>3543</v>
      </c>
      <c r="D3774" s="31" t="s">
        <v>42</v>
      </c>
      <c r="E3774" s="31" t="s">
        <v>43</v>
      </c>
      <c r="F3774" s="33">
        <v>176.18</v>
      </c>
    </row>
    <row r="3775" spans="2:6" outlineLevel="1" x14ac:dyDescent="0.25">
      <c r="B3775" s="31">
        <v>97339</v>
      </c>
      <c r="C3775" s="29" t="s">
        <v>3544</v>
      </c>
      <c r="D3775" s="31" t="s">
        <v>42</v>
      </c>
      <c r="E3775" s="31" t="s">
        <v>43</v>
      </c>
      <c r="F3775" s="33">
        <v>189.79</v>
      </c>
    </row>
    <row r="3776" spans="2:6" outlineLevel="1" x14ac:dyDescent="0.25">
      <c r="B3776" s="31">
        <v>97340</v>
      </c>
      <c r="C3776" s="29" t="s">
        <v>3545</v>
      </c>
      <c r="D3776" s="31" t="s">
        <v>42</v>
      </c>
      <c r="E3776" s="31" t="s">
        <v>43</v>
      </c>
      <c r="F3776" s="33">
        <v>190.98</v>
      </c>
    </row>
    <row r="3777" spans="2:6" outlineLevel="1" x14ac:dyDescent="0.25">
      <c r="B3777" s="31">
        <v>97347</v>
      </c>
      <c r="C3777" s="29" t="s">
        <v>3546</v>
      </c>
      <c r="D3777" s="31" t="s">
        <v>42</v>
      </c>
      <c r="E3777" s="31" t="s">
        <v>43</v>
      </c>
      <c r="F3777" s="33">
        <v>92.18</v>
      </c>
    </row>
    <row r="3778" spans="2:6" outlineLevel="1" x14ac:dyDescent="0.25">
      <c r="B3778" s="31">
        <v>97348</v>
      </c>
      <c r="C3778" s="29" t="s">
        <v>3547</v>
      </c>
      <c r="D3778" s="31" t="s">
        <v>42</v>
      </c>
      <c r="E3778" s="31" t="s">
        <v>43</v>
      </c>
      <c r="F3778" s="33">
        <v>127.3</v>
      </c>
    </row>
    <row r="3779" spans="2:6" outlineLevel="1" x14ac:dyDescent="0.25">
      <c r="B3779" s="31">
        <v>97349</v>
      </c>
      <c r="C3779" s="29" t="s">
        <v>3548</v>
      </c>
      <c r="D3779" s="31" t="s">
        <v>42</v>
      </c>
      <c r="E3779" s="31" t="s">
        <v>43</v>
      </c>
      <c r="F3779" s="33">
        <v>183.43</v>
      </c>
    </row>
    <row r="3780" spans="2:6" outlineLevel="1" x14ac:dyDescent="0.25">
      <c r="B3780" s="31">
        <v>97350</v>
      </c>
      <c r="C3780" s="29" t="s">
        <v>3549</v>
      </c>
      <c r="D3780" s="31" t="s">
        <v>42</v>
      </c>
      <c r="E3780" s="31" t="s">
        <v>43</v>
      </c>
      <c r="F3780" s="33">
        <v>222.69</v>
      </c>
    </row>
    <row r="3781" spans="2:6" outlineLevel="1" x14ac:dyDescent="0.25">
      <c r="B3781" s="31">
        <v>97351</v>
      </c>
      <c r="C3781" s="29" t="s">
        <v>3550</v>
      </c>
      <c r="D3781" s="31" t="s">
        <v>42</v>
      </c>
      <c r="E3781" s="31" t="s">
        <v>43</v>
      </c>
      <c r="F3781" s="33">
        <v>307.89</v>
      </c>
    </row>
    <row r="3782" spans="2:6" outlineLevel="1" x14ac:dyDescent="0.25">
      <c r="B3782" s="31">
        <v>97352</v>
      </c>
      <c r="C3782" s="29" t="s">
        <v>3551</v>
      </c>
      <c r="D3782" s="31" t="s">
        <v>42</v>
      </c>
      <c r="E3782" s="31" t="s">
        <v>43</v>
      </c>
      <c r="F3782" s="33">
        <v>398.96</v>
      </c>
    </row>
    <row r="3783" spans="2:6" outlineLevel="1" x14ac:dyDescent="0.25">
      <c r="B3783" s="31">
        <v>97353</v>
      </c>
      <c r="C3783" s="29" t="s">
        <v>3552</v>
      </c>
      <c r="D3783" s="31" t="s">
        <v>42</v>
      </c>
      <c r="E3783" s="31" t="s">
        <v>43</v>
      </c>
      <c r="F3783" s="33">
        <v>61.02</v>
      </c>
    </row>
    <row r="3784" spans="2:6" outlineLevel="1" x14ac:dyDescent="0.25">
      <c r="B3784" s="31">
        <v>97354</v>
      </c>
      <c r="C3784" s="29" t="s">
        <v>3553</v>
      </c>
      <c r="D3784" s="31" t="s">
        <v>42</v>
      </c>
      <c r="E3784" s="31" t="s">
        <v>43</v>
      </c>
      <c r="F3784" s="33">
        <v>96.68</v>
      </c>
    </row>
    <row r="3785" spans="2:6" outlineLevel="1" x14ac:dyDescent="0.25">
      <c r="B3785" s="31">
        <v>97355</v>
      </c>
      <c r="C3785" s="29" t="s">
        <v>3554</v>
      </c>
      <c r="D3785" s="31" t="s">
        <v>42</v>
      </c>
      <c r="E3785" s="31" t="s">
        <v>43</v>
      </c>
      <c r="F3785" s="33">
        <v>132.12</v>
      </c>
    </row>
    <row r="3786" spans="2:6" outlineLevel="1" x14ac:dyDescent="0.25">
      <c r="B3786" s="31">
        <v>97356</v>
      </c>
      <c r="C3786" s="29" t="s">
        <v>3555</v>
      </c>
      <c r="D3786" s="31" t="s">
        <v>42</v>
      </c>
      <c r="E3786" s="31" t="s">
        <v>43</v>
      </c>
      <c r="F3786" s="33">
        <v>70.92</v>
      </c>
    </row>
    <row r="3787" spans="2:6" outlineLevel="1" x14ac:dyDescent="0.25">
      <c r="B3787" s="31">
        <v>97357</v>
      </c>
      <c r="C3787" s="29" t="s">
        <v>3556</v>
      </c>
      <c r="D3787" s="31" t="s">
        <v>42</v>
      </c>
      <c r="E3787" s="31" t="s">
        <v>43</v>
      </c>
      <c r="F3787" s="33">
        <v>113.69</v>
      </c>
    </row>
    <row r="3788" spans="2:6" outlineLevel="1" x14ac:dyDescent="0.25">
      <c r="B3788" s="31">
        <v>97358</v>
      </c>
      <c r="C3788" s="29" t="s">
        <v>3557</v>
      </c>
      <c r="D3788" s="31" t="s">
        <v>42</v>
      </c>
      <c r="E3788" s="31" t="s">
        <v>43</v>
      </c>
      <c r="F3788" s="33">
        <v>155.31</v>
      </c>
    </row>
    <row r="3789" spans="2:6" outlineLevel="1" x14ac:dyDescent="0.25">
      <c r="B3789" s="31">
        <v>97498</v>
      </c>
      <c r="C3789" s="29" t="s">
        <v>3558</v>
      </c>
      <c r="D3789" s="31" t="s">
        <v>42</v>
      </c>
      <c r="E3789" s="31" t="s">
        <v>43</v>
      </c>
      <c r="F3789" s="33">
        <v>45.68</v>
      </c>
    </row>
    <row r="3790" spans="2:6" outlineLevel="1" x14ac:dyDescent="0.25">
      <c r="B3790" s="31">
        <v>97535</v>
      </c>
      <c r="C3790" s="29" t="s">
        <v>3559</v>
      </c>
      <c r="D3790" s="31" t="s">
        <v>42</v>
      </c>
      <c r="E3790" s="31" t="s">
        <v>43</v>
      </c>
      <c r="F3790" s="33">
        <v>50.19</v>
      </c>
    </row>
    <row r="3791" spans="2:6" outlineLevel="1" x14ac:dyDescent="0.25">
      <c r="B3791" s="31">
        <v>97536</v>
      </c>
      <c r="C3791" s="29" t="s">
        <v>3560</v>
      </c>
      <c r="D3791" s="31" t="s">
        <v>42</v>
      </c>
      <c r="E3791" s="31" t="s">
        <v>43</v>
      </c>
      <c r="F3791" s="33">
        <v>60.56</v>
      </c>
    </row>
    <row r="3792" spans="2:6" outlineLevel="1" x14ac:dyDescent="0.25">
      <c r="B3792" s="31">
        <v>100788</v>
      </c>
      <c r="C3792" s="29" t="s">
        <v>3561</v>
      </c>
      <c r="D3792" s="31" t="s">
        <v>60</v>
      </c>
      <c r="E3792" s="31" t="s">
        <v>43</v>
      </c>
      <c r="F3792" s="33">
        <v>624.27</v>
      </c>
    </row>
    <row r="3793" spans="2:6" outlineLevel="1" x14ac:dyDescent="0.25">
      <c r="B3793" s="31">
        <v>100791</v>
      </c>
      <c r="C3793" s="29" t="s">
        <v>3562</v>
      </c>
      <c r="D3793" s="31" t="s">
        <v>42</v>
      </c>
      <c r="E3793" s="31" t="s">
        <v>43</v>
      </c>
      <c r="F3793" s="33">
        <v>16.73</v>
      </c>
    </row>
    <row r="3794" spans="2:6" outlineLevel="1" x14ac:dyDescent="0.25">
      <c r="B3794" s="31">
        <v>100792</v>
      </c>
      <c r="C3794" s="29" t="s">
        <v>3563</v>
      </c>
      <c r="D3794" s="31" t="s">
        <v>42</v>
      </c>
      <c r="E3794" s="31" t="s">
        <v>43</v>
      </c>
      <c r="F3794" s="33">
        <v>24.12</v>
      </c>
    </row>
    <row r="3795" spans="2:6" outlineLevel="1" x14ac:dyDescent="0.25">
      <c r="B3795" s="31">
        <v>100793</v>
      </c>
      <c r="C3795" s="29" t="s">
        <v>3564</v>
      </c>
      <c r="D3795" s="31" t="s">
        <v>42</v>
      </c>
      <c r="E3795" s="31" t="s">
        <v>43</v>
      </c>
      <c r="F3795" s="33">
        <v>31.79</v>
      </c>
    </row>
    <row r="3796" spans="2:6" outlineLevel="1" x14ac:dyDescent="0.25">
      <c r="B3796" s="31">
        <v>100794</v>
      </c>
      <c r="C3796" s="29" t="s">
        <v>3565</v>
      </c>
      <c r="D3796" s="31" t="s">
        <v>42</v>
      </c>
      <c r="E3796" s="31" t="s">
        <v>43</v>
      </c>
      <c r="F3796" s="33">
        <v>42.64</v>
      </c>
    </row>
    <row r="3797" spans="2:6" outlineLevel="1" x14ac:dyDescent="0.25">
      <c r="B3797" s="31">
        <v>100799</v>
      </c>
      <c r="C3797" s="29" t="s">
        <v>3566</v>
      </c>
      <c r="D3797" s="31" t="s">
        <v>42</v>
      </c>
      <c r="E3797" s="31" t="s">
        <v>43</v>
      </c>
      <c r="F3797" s="33">
        <v>17.190000000000001</v>
      </c>
    </row>
    <row r="3798" spans="2:6" outlineLevel="1" x14ac:dyDescent="0.25">
      <c r="B3798" s="31">
        <v>100800</v>
      </c>
      <c r="C3798" s="29" t="s">
        <v>3567</v>
      </c>
      <c r="D3798" s="31" t="s">
        <v>42</v>
      </c>
      <c r="E3798" s="31" t="s">
        <v>43</v>
      </c>
      <c r="F3798" s="33">
        <v>24.58</v>
      </c>
    </row>
    <row r="3799" spans="2:6" outlineLevel="1" x14ac:dyDescent="0.25">
      <c r="B3799" s="31">
        <v>100801</v>
      </c>
      <c r="C3799" s="29" t="s">
        <v>3568</v>
      </c>
      <c r="D3799" s="31" t="s">
        <v>42</v>
      </c>
      <c r="E3799" s="31" t="s">
        <v>43</v>
      </c>
      <c r="F3799" s="33">
        <v>32.26</v>
      </c>
    </row>
    <row r="3800" spans="2:6" outlineLevel="1" x14ac:dyDescent="0.25">
      <c r="B3800" s="31">
        <v>100802</v>
      </c>
      <c r="C3800" s="29" t="s">
        <v>3569</v>
      </c>
      <c r="D3800" s="31" t="s">
        <v>42</v>
      </c>
      <c r="E3800" s="31" t="s">
        <v>43</v>
      </c>
      <c r="F3800" s="33">
        <v>43.1</v>
      </c>
    </row>
    <row r="3801" spans="2:6" outlineLevel="1" x14ac:dyDescent="0.25">
      <c r="B3801" s="31">
        <v>100803</v>
      </c>
      <c r="C3801" s="29" t="s">
        <v>3570</v>
      </c>
      <c r="D3801" s="31" t="s">
        <v>42</v>
      </c>
      <c r="E3801" s="31" t="s">
        <v>43</v>
      </c>
      <c r="F3801" s="33">
        <v>15.78</v>
      </c>
    </row>
    <row r="3802" spans="2:6" outlineLevel="1" x14ac:dyDescent="0.25">
      <c r="B3802" s="31">
        <v>100804</v>
      </c>
      <c r="C3802" s="29" t="s">
        <v>3571</v>
      </c>
      <c r="D3802" s="31" t="s">
        <v>42</v>
      </c>
      <c r="E3802" s="31" t="s">
        <v>43</v>
      </c>
      <c r="F3802" s="33">
        <v>23</v>
      </c>
    </row>
    <row r="3803" spans="2:6" outlineLevel="1" x14ac:dyDescent="0.25">
      <c r="B3803" s="31">
        <v>100805</v>
      </c>
      <c r="C3803" s="29" t="s">
        <v>3572</v>
      </c>
      <c r="D3803" s="31" t="s">
        <v>42</v>
      </c>
      <c r="E3803" s="31" t="s">
        <v>43</v>
      </c>
      <c r="F3803" s="33">
        <v>30.45</v>
      </c>
    </row>
    <row r="3804" spans="2:6" outlineLevel="1" x14ac:dyDescent="0.25">
      <c r="B3804" s="31">
        <v>100806</v>
      </c>
      <c r="C3804" s="29" t="s">
        <v>3573</v>
      </c>
      <c r="D3804" s="31" t="s">
        <v>42</v>
      </c>
      <c r="E3804" s="31" t="s">
        <v>43</v>
      </c>
      <c r="F3804" s="33">
        <v>41</v>
      </c>
    </row>
    <row r="3805" spans="2:6" outlineLevel="1" x14ac:dyDescent="0.25">
      <c r="B3805" s="31">
        <v>100807</v>
      </c>
      <c r="C3805" s="29" t="s">
        <v>3574</v>
      </c>
      <c r="D3805" s="31" t="s">
        <v>42</v>
      </c>
      <c r="E3805" s="31" t="s">
        <v>43</v>
      </c>
      <c r="F3805" s="33">
        <v>22.56</v>
      </c>
    </row>
    <row r="3806" spans="2:6" outlineLevel="1" x14ac:dyDescent="0.25">
      <c r="B3806" s="31">
        <v>100808</v>
      </c>
      <c r="C3806" s="29" t="s">
        <v>3575</v>
      </c>
      <c r="D3806" s="31" t="s">
        <v>42</v>
      </c>
      <c r="E3806" s="31" t="s">
        <v>43</v>
      </c>
      <c r="F3806" s="33">
        <v>30.96</v>
      </c>
    </row>
    <row r="3807" spans="2:6" outlineLevel="1" x14ac:dyDescent="0.25">
      <c r="B3807" s="31">
        <v>100809</v>
      </c>
      <c r="C3807" s="29" t="s">
        <v>3576</v>
      </c>
      <c r="D3807" s="31" t="s">
        <v>42</v>
      </c>
      <c r="E3807" s="31" t="s">
        <v>43</v>
      </c>
      <c r="F3807" s="33">
        <v>39.869999999999997</v>
      </c>
    </row>
    <row r="3808" spans="2:6" outlineLevel="1" x14ac:dyDescent="0.25">
      <c r="B3808" s="31">
        <v>100810</v>
      </c>
      <c r="C3808" s="29" t="s">
        <v>3577</v>
      </c>
      <c r="D3808" s="31" t="s">
        <v>42</v>
      </c>
      <c r="E3808" s="31" t="s">
        <v>43</v>
      </c>
      <c r="F3808" s="33">
        <v>52.48</v>
      </c>
    </row>
    <row r="3809" spans="2:6" outlineLevel="1" x14ac:dyDescent="0.25">
      <c r="B3809" s="31">
        <v>101918</v>
      </c>
      <c r="C3809" s="29" t="s">
        <v>3578</v>
      </c>
      <c r="D3809" s="31" t="s">
        <v>42</v>
      </c>
      <c r="E3809" s="31" t="s">
        <v>43</v>
      </c>
      <c r="F3809" s="33">
        <v>214.1</v>
      </c>
    </row>
    <row r="3810" spans="2:6" outlineLevel="1" x14ac:dyDescent="0.25">
      <c r="B3810" s="31">
        <v>101919</v>
      </c>
      <c r="C3810" s="29" t="s">
        <v>3579</v>
      </c>
      <c r="D3810" s="31" t="s">
        <v>60</v>
      </c>
      <c r="E3810" s="31" t="s">
        <v>45</v>
      </c>
      <c r="F3810" s="33">
        <v>337.41</v>
      </c>
    </row>
    <row r="3811" spans="2:6" outlineLevel="1" x14ac:dyDescent="0.25">
      <c r="B3811" s="31">
        <v>101920</v>
      </c>
      <c r="C3811" s="29" t="s">
        <v>3580</v>
      </c>
      <c r="D3811" s="31" t="s">
        <v>60</v>
      </c>
      <c r="E3811" s="31" t="s">
        <v>45</v>
      </c>
      <c r="F3811" s="33">
        <v>163.69</v>
      </c>
    </row>
    <row r="3812" spans="2:6" outlineLevel="1" x14ac:dyDescent="0.25">
      <c r="B3812" s="31">
        <v>101921</v>
      </c>
      <c r="C3812" s="29" t="s">
        <v>3581</v>
      </c>
      <c r="D3812" s="31" t="s">
        <v>60</v>
      </c>
      <c r="E3812" s="31" t="s">
        <v>45</v>
      </c>
      <c r="F3812" s="33">
        <v>186.06</v>
      </c>
    </row>
    <row r="3813" spans="2:6" outlineLevel="1" x14ac:dyDescent="0.25">
      <c r="B3813" s="31">
        <v>101922</v>
      </c>
      <c r="C3813" s="29" t="s">
        <v>3582</v>
      </c>
      <c r="D3813" s="31" t="s">
        <v>60</v>
      </c>
      <c r="E3813" s="31" t="s">
        <v>45</v>
      </c>
      <c r="F3813" s="33">
        <v>186.06</v>
      </c>
    </row>
    <row r="3814" spans="2:6" outlineLevel="1" x14ac:dyDescent="0.25">
      <c r="B3814" s="31">
        <v>101923</v>
      </c>
      <c r="C3814" s="29" t="s">
        <v>3583</v>
      </c>
      <c r="D3814" s="31" t="s">
        <v>60</v>
      </c>
      <c r="E3814" s="31" t="s">
        <v>45</v>
      </c>
      <c r="F3814" s="33">
        <v>186.06</v>
      </c>
    </row>
    <row r="3815" spans="2:6" outlineLevel="1" x14ac:dyDescent="0.25">
      <c r="B3815" s="31">
        <v>101924</v>
      </c>
      <c r="C3815" s="29" t="s">
        <v>3584</v>
      </c>
      <c r="D3815" s="31" t="s">
        <v>60</v>
      </c>
      <c r="E3815" s="31" t="s">
        <v>45</v>
      </c>
      <c r="F3815" s="33">
        <v>154.33000000000001</v>
      </c>
    </row>
    <row r="3816" spans="2:6" outlineLevel="1" x14ac:dyDescent="0.25">
      <c r="B3816" s="31">
        <v>101925</v>
      </c>
      <c r="C3816" s="29" t="s">
        <v>3585</v>
      </c>
      <c r="D3816" s="31" t="s">
        <v>60</v>
      </c>
      <c r="E3816" s="31" t="s">
        <v>45</v>
      </c>
      <c r="F3816" s="33">
        <v>257.14999999999998</v>
      </c>
    </row>
    <row r="3817" spans="2:6" outlineLevel="1" x14ac:dyDescent="0.25">
      <c r="B3817" s="31">
        <v>101926</v>
      </c>
      <c r="C3817" s="29" t="s">
        <v>3586</v>
      </c>
      <c r="D3817" s="31" t="s">
        <v>60</v>
      </c>
      <c r="E3817" s="31" t="s">
        <v>45</v>
      </c>
      <c r="F3817" s="33">
        <v>331.88</v>
      </c>
    </row>
    <row r="3818" spans="2:6" outlineLevel="1" x14ac:dyDescent="0.25">
      <c r="B3818" s="31">
        <v>101927</v>
      </c>
      <c r="C3818" s="29" t="s">
        <v>3587</v>
      </c>
      <c r="D3818" s="31" t="s">
        <v>42</v>
      </c>
      <c r="E3818" s="31" t="s">
        <v>43</v>
      </c>
      <c r="F3818" s="33">
        <v>200.04</v>
      </c>
    </row>
    <row r="3819" spans="2:6" outlineLevel="1" x14ac:dyDescent="0.25">
      <c r="B3819" s="31">
        <v>101928</v>
      </c>
      <c r="C3819" s="29" t="s">
        <v>3588</v>
      </c>
      <c r="D3819" s="31" t="s">
        <v>60</v>
      </c>
      <c r="E3819" s="31" t="s">
        <v>45</v>
      </c>
      <c r="F3819" s="33">
        <v>342.79</v>
      </c>
    </row>
    <row r="3820" spans="2:6" outlineLevel="1" x14ac:dyDescent="0.25">
      <c r="B3820" s="31">
        <v>101929</v>
      </c>
      <c r="C3820" s="29" t="s">
        <v>3589</v>
      </c>
      <c r="D3820" s="31" t="s">
        <v>60</v>
      </c>
      <c r="E3820" s="31" t="s">
        <v>45</v>
      </c>
      <c r="F3820" s="33">
        <v>169.07</v>
      </c>
    </row>
    <row r="3821" spans="2:6" outlineLevel="1" x14ac:dyDescent="0.25">
      <c r="B3821" s="31">
        <v>101930</v>
      </c>
      <c r="C3821" s="29" t="s">
        <v>3590</v>
      </c>
      <c r="D3821" s="31" t="s">
        <v>60</v>
      </c>
      <c r="E3821" s="31" t="s">
        <v>45</v>
      </c>
      <c r="F3821" s="33">
        <v>191.44</v>
      </c>
    </row>
    <row r="3822" spans="2:6" outlineLevel="1" x14ac:dyDescent="0.25">
      <c r="B3822" s="31">
        <v>101931</v>
      </c>
      <c r="C3822" s="29" t="s">
        <v>3591</v>
      </c>
      <c r="D3822" s="31" t="s">
        <v>60</v>
      </c>
      <c r="E3822" s="31" t="s">
        <v>45</v>
      </c>
      <c r="F3822" s="33">
        <v>191.44</v>
      </c>
    </row>
    <row r="3823" spans="2:6" outlineLevel="1" x14ac:dyDescent="0.25">
      <c r="B3823" s="31">
        <v>101932</v>
      </c>
      <c r="C3823" s="29" t="s">
        <v>3592</v>
      </c>
      <c r="D3823" s="31" t="s">
        <v>60</v>
      </c>
      <c r="E3823" s="31" t="s">
        <v>45</v>
      </c>
      <c r="F3823" s="33">
        <v>191.44</v>
      </c>
    </row>
    <row r="3824" spans="2:6" outlineLevel="1" x14ac:dyDescent="0.25">
      <c r="B3824" s="31">
        <v>101933</v>
      </c>
      <c r="C3824" s="29" t="s">
        <v>3593</v>
      </c>
      <c r="D3824" s="31" t="s">
        <v>60</v>
      </c>
      <c r="E3824" s="31" t="s">
        <v>45</v>
      </c>
      <c r="F3824" s="33">
        <v>159.71</v>
      </c>
    </row>
    <row r="3825" spans="2:6" outlineLevel="1" x14ac:dyDescent="0.25">
      <c r="B3825" s="31">
        <v>101934</v>
      </c>
      <c r="C3825" s="29" t="s">
        <v>3594</v>
      </c>
      <c r="D3825" s="31" t="s">
        <v>60</v>
      </c>
      <c r="E3825" s="31" t="s">
        <v>45</v>
      </c>
      <c r="F3825" s="33">
        <v>265.23</v>
      </c>
    </row>
    <row r="3826" spans="2:6" outlineLevel="1" x14ac:dyDescent="0.25">
      <c r="B3826" s="31">
        <v>101935</v>
      </c>
      <c r="C3826" s="29" t="s">
        <v>3595</v>
      </c>
      <c r="D3826" s="31" t="s">
        <v>60</v>
      </c>
      <c r="E3826" s="31" t="s">
        <v>45</v>
      </c>
      <c r="F3826" s="33">
        <v>342.65</v>
      </c>
    </row>
    <row r="3827" spans="2:6" outlineLevel="1" x14ac:dyDescent="0.25">
      <c r="B3827" s="31">
        <v>103802</v>
      </c>
      <c r="C3827" s="29" t="s">
        <v>3596</v>
      </c>
      <c r="D3827" s="31" t="s">
        <v>42</v>
      </c>
      <c r="E3827" s="31" t="s">
        <v>43</v>
      </c>
      <c r="F3827" s="33">
        <v>38.1</v>
      </c>
    </row>
    <row r="3828" spans="2:6" outlineLevel="1" x14ac:dyDescent="0.25">
      <c r="B3828" s="31">
        <v>103803</v>
      </c>
      <c r="C3828" s="29" t="s">
        <v>3597</v>
      </c>
      <c r="D3828" s="31" t="s">
        <v>42</v>
      </c>
      <c r="E3828" s="31" t="s">
        <v>43</v>
      </c>
      <c r="F3828" s="33">
        <v>65.489999999999995</v>
      </c>
    </row>
    <row r="3829" spans="2:6" outlineLevel="1" x14ac:dyDescent="0.25">
      <c r="B3829" s="31">
        <v>103804</v>
      </c>
      <c r="C3829" s="29" t="s">
        <v>3598</v>
      </c>
      <c r="D3829" s="31" t="s">
        <v>42</v>
      </c>
      <c r="E3829" s="31" t="s">
        <v>43</v>
      </c>
      <c r="F3829" s="33">
        <v>79.260000000000005</v>
      </c>
    </row>
    <row r="3830" spans="2:6" outlineLevel="1" x14ac:dyDescent="0.25">
      <c r="B3830" s="31">
        <v>103835</v>
      </c>
      <c r="C3830" s="29" t="s">
        <v>3599</v>
      </c>
      <c r="D3830" s="31" t="s">
        <v>42</v>
      </c>
      <c r="E3830" s="31" t="s">
        <v>43</v>
      </c>
      <c r="F3830" s="33">
        <v>59.54</v>
      </c>
    </row>
    <row r="3831" spans="2:6" outlineLevel="1" x14ac:dyDescent="0.25">
      <c r="B3831" s="31">
        <v>103836</v>
      </c>
      <c r="C3831" s="29" t="s">
        <v>3600</v>
      </c>
      <c r="D3831" s="31" t="s">
        <v>42</v>
      </c>
      <c r="E3831" s="31" t="s">
        <v>43</v>
      </c>
      <c r="F3831" s="33">
        <v>92.48</v>
      </c>
    </row>
    <row r="3832" spans="2:6" outlineLevel="1" x14ac:dyDescent="0.25">
      <c r="B3832" s="31">
        <v>103837</v>
      </c>
      <c r="C3832" s="29" t="s">
        <v>3601</v>
      </c>
      <c r="D3832" s="31" t="s">
        <v>42</v>
      </c>
      <c r="E3832" s="31" t="s">
        <v>43</v>
      </c>
      <c r="F3832" s="33">
        <v>116.61</v>
      </c>
    </row>
    <row r="3833" spans="2:6" outlineLevel="1" x14ac:dyDescent="0.25">
      <c r="B3833" s="31">
        <v>103868</v>
      </c>
      <c r="C3833" s="29" t="s">
        <v>3602</v>
      </c>
      <c r="D3833" s="31" t="s">
        <v>42</v>
      </c>
      <c r="E3833" s="31" t="s">
        <v>43</v>
      </c>
      <c r="F3833" s="33">
        <v>47.39</v>
      </c>
    </row>
    <row r="3834" spans="2:6" outlineLevel="1" x14ac:dyDescent="0.25">
      <c r="B3834" s="31">
        <v>103869</v>
      </c>
      <c r="C3834" s="29" t="s">
        <v>3603</v>
      </c>
      <c r="D3834" s="31" t="s">
        <v>42</v>
      </c>
      <c r="E3834" s="31" t="s">
        <v>43</v>
      </c>
      <c r="F3834" s="33">
        <v>72</v>
      </c>
    </row>
    <row r="3835" spans="2:6" outlineLevel="1" x14ac:dyDescent="0.25">
      <c r="B3835" s="31">
        <v>103870</v>
      </c>
      <c r="C3835" s="29" t="s">
        <v>3604</v>
      </c>
      <c r="D3835" s="31" t="s">
        <v>42</v>
      </c>
      <c r="E3835" s="31" t="s">
        <v>43</v>
      </c>
      <c r="F3835" s="33">
        <v>88.5</v>
      </c>
    </row>
    <row r="3836" spans="2:6" outlineLevel="1" x14ac:dyDescent="0.25">
      <c r="B3836" s="31">
        <v>103871</v>
      </c>
      <c r="C3836" s="29" t="s">
        <v>3605</v>
      </c>
      <c r="D3836" s="31" t="s">
        <v>42</v>
      </c>
      <c r="E3836" s="31" t="s">
        <v>43</v>
      </c>
      <c r="F3836" s="33">
        <v>62.84</v>
      </c>
    </row>
    <row r="3837" spans="2:6" outlineLevel="1" x14ac:dyDescent="0.25">
      <c r="B3837" s="31">
        <v>103872</v>
      </c>
      <c r="C3837" s="29" t="s">
        <v>3606</v>
      </c>
      <c r="D3837" s="31" t="s">
        <v>42</v>
      </c>
      <c r="E3837" s="31" t="s">
        <v>43</v>
      </c>
      <c r="F3837" s="33">
        <v>144.84</v>
      </c>
    </row>
    <row r="3838" spans="2:6" outlineLevel="1" x14ac:dyDescent="0.25">
      <c r="B3838" s="31">
        <v>103873</v>
      </c>
      <c r="C3838" s="29" t="s">
        <v>3607</v>
      </c>
      <c r="D3838" s="31" t="s">
        <v>42</v>
      </c>
      <c r="E3838" s="31" t="s">
        <v>43</v>
      </c>
      <c r="F3838" s="33">
        <v>164.32</v>
      </c>
    </row>
    <row r="3839" spans="2:6" outlineLevel="1" x14ac:dyDescent="0.25">
      <c r="B3839" s="31">
        <v>103978</v>
      </c>
      <c r="C3839" s="29" t="s">
        <v>3608</v>
      </c>
      <c r="D3839" s="31" t="s">
        <v>42</v>
      </c>
      <c r="E3839" s="31" t="s">
        <v>45</v>
      </c>
      <c r="F3839" s="33">
        <v>23.58</v>
      </c>
    </row>
    <row r="3840" spans="2:6" outlineLevel="1" x14ac:dyDescent="0.25">
      <c r="B3840" s="31">
        <v>103979</v>
      </c>
      <c r="C3840" s="29" t="s">
        <v>3609</v>
      </c>
      <c r="D3840" s="31" t="s">
        <v>42</v>
      </c>
      <c r="E3840" s="31" t="s">
        <v>45</v>
      </c>
      <c r="F3840" s="33">
        <v>26.89</v>
      </c>
    </row>
    <row r="3841" spans="2:6" outlineLevel="1" x14ac:dyDescent="0.25">
      <c r="B3841" s="31">
        <v>104021</v>
      </c>
      <c r="C3841" s="29" t="s">
        <v>3610</v>
      </c>
      <c r="D3841" s="31" t="s">
        <v>42</v>
      </c>
      <c r="E3841" s="31" t="s">
        <v>43</v>
      </c>
      <c r="F3841" s="33">
        <v>59.41</v>
      </c>
    </row>
    <row r="3842" spans="2:6" outlineLevel="1" x14ac:dyDescent="0.25">
      <c r="B3842" s="31">
        <v>104166</v>
      </c>
      <c r="C3842" s="29" t="s">
        <v>3611</v>
      </c>
      <c r="D3842" s="31" t="s">
        <v>42</v>
      </c>
      <c r="E3842" s="31" t="s">
        <v>45</v>
      </c>
      <c r="F3842" s="33">
        <v>68.42</v>
      </c>
    </row>
    <row r="3843" spans="2:6" outlineLevel="1" x14ac:dyDescent="0.25">
      <c r="B3843" s="31">
        <v>104194</v>
      </c>
      <c r="C3843" s="29" t="s">
        <v>3612</v>
      </c>
      <c r="D3843" s="31" t="s">
        <v>42</v>
      </c>
      <c r="E3843" s="31" t="s">
        <v>43</v>
      </c>
      <c r="F3843" s="33">
        <v>20.149999999999999</v>
      </c>
    </row>
    <row r="3844" spans="2:6" outlineLevel="1" x14ac:dyDescent="0.25">
      <c r="B3844" s="31">
        <v>104195</v>
      </c>
      <c r="C3844" s="29" t="s">
        <v>3613</v>
      </c>
      <c r="D3844" s="31" t="s">
        <v>42</v>
      </c>
      <c r="E3844" s="31" t="s">
        <v>43</v>
      </c>
      <c r="F3844" s="33">
        <v>21.41</v>
      </c>
    </row>
    <row r="3845" spans="2:6" outlineLevel="1" x14ac:dyDescent="0.25">
      <c r="B3845" s="31">
        <v>104315</v>
      </c>
      <c r="C3845" s="29" t="s">
        <v>3614</v>
      </c>
      <c r="D3845" s="31" t="s">
        <v>42</v>
      </c>
      <c r="E3845" s="31" t="s">
        <v>45</v>
      </c>
      <c r="F3845" s="33">
        <v>14.73</v>
      </c>
    </row>
    <row r="3846" spans="2:6" outlineLevel="1" x14ac:dyDescent="0.25">
      <c r="B3846" s="31">
        <v>104316</v>
      </c>
      <c r="C3846" s="29" t="s">
        <v>3615</v>
      </c>
      <c r="D3846" s="31" t="s">
        <v>42</v>
      </c>
      <c r="E3846" s="31" t="s">
        <v>45</v>
      </c>
      <c r="F3846" s="33">
        <v>21.1</v>
      </c>
    </row>
    <row r="3847" spans="2:6" outlineLevel="1" x14ac:dyDescent="0.25">
      <c r="B3847" s="31">
        <v>105138</v>
      </c>
      <c r="C3847" s="29" t="s">
        <v>3616</v>
      </c>
      <c r="D3847" s="31" t="s">
        <v>60</v>
      </c>
      <c r="E3847" s="31" t="s">
        <v>45</v>
      </c>
      <c r="F3847" s="33">
        <v>15.31</v>
      </c>
    </row>
    <row r="3848" spans="2:6" outlineLevel="1" x14ac:dyDescent="0.25">
      <c r="B3848" s="31">
        <v>105139</v>
      </c>
      <c r="C3848" s="29" t="s">
        <v>3617</v>
      </c>
      <c r="D3848" s="31" t="s">
        <v>60</v>
      </c>
      <c r="E3848" s="31" t="s">
        <v>45</v>
      </c>
      <c r="F3848" s="33">
        <v>17.97</v>
      </c>
    </row>
    <row r="3849" spans="2:6" outlineLevel="1" x14ac:dyDescent="0.25">
      <c r="B3849" s="31">
        <v>105140</v>
      </c>
      <c r="C3849" s="29" t="s">
        <v>3618</v>
      </c>
      <c r="D3849" s="31" t="s">
        <v>60</v>
      </c>
      <c r="E3849" s="31" t="s">
        <v>45</v>
      </c>
      <c r="F3849" s="33">
        <v>23.09</v>
      </c>
    </row>
    <row r="3850" spans="2:6" outlineLevel="1" x14ac:dyDescent="0.25">
      <c r="B3850" s="31">
        <v>105141</v>
      </c>
      <c r="C3850" s="29" t="s">
        <v>3619</v>
      </c>
      <c r="D3850" s="31" t="s">
        <v>60</v>
      </c>
      <c r="E3850" s="31" t="s">
        <v>45</v>
      </c>
      <c r="F3850" s="33">
        <v>27.53</v>
      </c>
    </row>
    <row r="3851" spans="2:6" outlineLevel="1" x14ac:dyDescent="0.25">
      <c r="B3851" s="31">
        <v>105142</v>
      </c>
      <c r="C3851" s="29" t="s">
        <v>3620</v>
      </c>
      <c r="D3851" s="31" t="s">
        <v>60</v>
      </c>
      <c r="E3851" s="31" t="s">
        <v>45</v>
      </c>
      <c r="F3851" s="33">
        <v>6.12</v>
      </c>
    </row>
    <row r="3852" spans="2:6" outlineLevel="1" x14ac:dyDescent="0.25">
      <c r="B3852" s="31">
        <v>105143</v>
      </c>
      <c r="C3852" s="29" t="s">
        <v>3621</v>
      </c>
      <c r="D3852" s="31" t="s">
        <v>60</v>
      </c>
      <c r="E3852" s="31" t="s">
        <v>45</v>
      </c>
      <c r="F3852" s="33">
        <v>9.1199999999999992</v>
      </c>
    </row>
    <row r="3853" spans="2:6" outlineLevel="1" x14ac:dyDescent="0.25">
      <c r="B3853" s="31">
        <v>105144</v>
      </c>
      <c r="C3853" s="29" t="s">
        <v>3622</v>
      </c>
      <c r="D3853" s="31" t="s">
        <v>60</v>
      </c>
      <c r="E3853" s="31" t="s">
        <v>45</v>
      </c>
      <c r="F3853" s="33">
        <v>19.29</v>
      </c>
    </row>
    <row r="3854" spans="2:6" outlineLevel="1" x14ac:dyDescent="0.25">
      <c r="B3854" s="31">
        <v>105145</v>
      </c>
      <c r="C3854" s="29" t="s">
        <v>3623</v>
      </c>
      <c r="D3854" s="31" t="s">
        <v>60</v>
      </c>
      <c r="E3854" s="31" t="s">
        <v>45</v>
      </c>
      <c r="F3854" s="33">
        <v>10.57</v>
      </c>
    </row>
    <row r="3855" spans="2:6" outlineLevel="1" x14ac:dyDescent="0.25">
      <c r="B3855" s="31">
        <v>105153</v>
      </c>
      <c r="C3855" s="29" t="s">
        <v>3624</v>
      </c>
      <c r="D3855" s="31" t="s">
        <v>60</v>
      </c>
      <c r="E3855" s="31" t="s">
        <v>43</v>
      </c>
      <c r="F3855" s="33">
        <v>47.71</v>
      </c>
    </row>
    <row r="3856" spans="2:6" outlineLevel="1" x14ac:dyDescent="0.25">
      <c r="B3856" s="31">
        <v>89358</v>
      </c>
      <c r="C3856" s="29" t="s">
        <v>3625</v>
      </c>
      <c r="D3856" s="31" t="s">
        <v>60</v>
      </c>
      <c r="E3856" s="31" t="s">
        <v>45</v>
      </c>
      <c r="F3856" s="33">
        <v>7.46</v>
      </c>
    </row>
    <row r="3857" spans="2:6" outlineLevel="1" x14ac:dyDescent="0.25">
      <c r="B3857" s="31">
        <v>89359</v>
      </c>
      <c r="C3857" s="29" t="s">
        <v>3626</v>
      </c>
      <c r="D3857" s="31" t="s">
        <v>60</v>
      </c>
      <c r="E3857" s="31" t="s">
        <v>45</v>
      </c>
      <c r="F3857" s="33">
        <v>7.94</v>
      </c>
    </row>
    <row r="3858" spans="2:6" outlineLevel="1" x14ac:dyDescent="0.25">
      <c r="B3858" s="31">
        <v>89360</v>
      </c>
      <c r="C3858" s="29" t="s">
        <v>3627</v>
      </c>
      <c r="D3858" s="31" t="s">
        <v>60</v>
      </c>
      <c r="E3858" s="31" t="s">
        <v>45</v>
      </c>
      <c r="F3858" s="33">
        <v>8.81</v>
      </c>
    </row>
    <row r="3859" spans="2:6" outlineLevel="1" x14ac:dyDescent="0.25">
      <c r="B3859" s="31">
        <v>89361</v>
      </c>
      <c r="C3859" s="29" t="s">
        <v>3628</v>
      </c>
      <c r="D3859" s="31" t="s">
        <v>60</v>
      </c>
      <c r="E3859" s="31" t="s">
        <v>45</v>
      </c>
      <c r="F3859" s="33">
        <v>8.8800000000000008</v>
      </c>
    </row>
    <row r="3860" spans="2:6" outlineLevel="1" x14ac:dyDescent="0.25">
      <c r="B3860" s="31">
        <v>89362</v>
      </c>
      <c r="C3860" s="29" t="s">
        <v>3629</v>
      </c>
      <c r="D3860" s="31" t="s">
        <v>60</v>
      </c>
      <c r="E3860" s="31" t="s">
        <v>45</v>
      </c>
      <c r="F3860" s="33">
        <v>8.8800000000000008</v>
      </c>
    </row>
    <row r="3861" spans="2:6" outlineLevel="1" x14ac:dyDescent="0.25">
      <c r="B3861" s="31">
        <v>89363</v>
      </c>
      <c r="C3861" s="29" t="s">
        <v>3630</v>
      </c>
      <c r="D3861" s="31" t="s">
        <v>60</v>
      </c>
      <c r="E3861" s="31" t="s">
        <v>45</v>
      </c>
      <c r="F3861" s="33">
        <v>9.57</v>
      </c>
    </row>
    <row r="3862" spans="2:6" outlineLevel="1" x14ac:dyDescent="0.25">
      <c r="B3862" s="31">
        <v>89364</v>
      </c>
      <c r="C3862" s="29" t="s">
        <v>3631</v>
      </c>
      <c r="D3862" s="31" t="s">
        <v>60</v>
      </c>
      <c r="E3862" s="31" t="s">
        <v>45</v>
      </c>
      <c r="F3862" s="33">
        <v>10.89</v>
      </c>
    </row>
    <row r="3863" spans="2:6" outlineLevel="1" x14ac:dyDescent="0.25">
      <c r="B3863" s="31">
        <v>89365</v>
      </c>
      <c r="C3863" s="29" t="s">
        <v>3632</v>
      </c>
      <c r="D3863" s="31" t="s">
        <v>60</v>
      </c>
      <c r="E3863" s="31" t="s">
        <v>45</v>
      </c>
      <c r="F3863" s="33">
        <v>10.42</v>
      </c>
    </row>
    <row r="3864" spans="2:6" outlineLevel="1" x14ac:dyDescent="0.25">
      <c r="B3864" s="31">
        <v>89366</v>
      </c>
      <c r="C3864" s="29" t="s">
        <v>3633</v>
      </c>
      <c r="D3864" s="31" t="s">
        <v>60</v>
      </c>
      <c r="E3864" s="31" t="s">
        <v>45</v>
      </c>
      <c r="F3864" s="33">
        <v>14.76</v>
      </c>
    </row>
    <row r="3865" spans="2:6" outlineLevel="1" x14ac:dyDescent="0.25">
      <c r="B3865" s="31">
        <v>89367</v>
      </c>
      <c r="C3865" s="29" t="s">
        <v>3634</v>
      </c>
      <c r="D3865" s="31" t="s">
        <v>60</v>
      </c>
      <c r="E3865" s="31" t="s">
        <v>45</v>
      </c>
      <c r="F3865" s="33">
        <v>12.16</v>
      </c>
    </row>
    <row r="3866" spans="2:6" outlineLevel="1" x14ac:dyDescent="0.25">
      <c r="B3866" s="31">
        <v>89368</v>
      </c>
      <c r="C3866" s="29" t="s">
        <v>3635</v>
      </c>
      <c r="D3866" s="31" t="s">
        <v>60</v>
      </c>
      <c r="E3866" s="31" t="s">
        <v>45</v>
      </c>
      <c r="F3866" s="33">
        <v>13.69</v>
      </c>
    </row>
    <row r="3867" spans="2:6" outlineLevel="1" x14ac:dyDescent="0.25">
      <c r="B3867" s="31">
        <v>89369</v>
      </c>
      <c r="C3867" s="29" t="s">
        <v>3636</v>
      </c>
      <c r="D3867" s="31" t="s">
        <v>60</v>
      </c>
      <c r="E3867" s="31" t="s">
        <v>45</v>
      </c>
      <c r="F3867" s="33">
        <v>15.75</v>
      </c>
    </row>
    <row r="3868" spans="2:6" outlineLevel="1" x14ac:dyDescent="0.25">
      <c r="B3868" s="31">
        <v>89370</v>
      </c>
      <c r="C3868" s="29" t="s">
        <v>3637</v>
      </c>
      <c r="D3868" s="31" t="s">
        <v>60</v>
      </c>
      <c r="E3868" s="31" t="s">
        <v>45</v>
      </c>
      <c r="F3868" s="33">
        <v>13.98</v>
      </c>
    </row>
    <row r="3869" spans="2:6" outlineLevel="1" x14ac:dyDescent="0.25">
      <c r="B3869" s="31">
        <v>89371</v>
      </c>
      <c r="C3869" s="29" t="s">
        <v>3638</v>
      </c>
      <c r="D3869" s="31" t="s">
        <v>60</v>
      </c>
      <c r="E3869" s="31" t="s">
        <v>45</v>
      </c>
      <c r="F3869" s="33">
        <v>5.59</v>
      </c>
    </row>
    <row r="3870" spans="2:6" outlineLevel="1" x14ac:dyDescent="0.25">
      <c r="B3870" s="31">
        <v>89372</v>
      </c>
      <c r="C3870" s="29" t="s">
        <v>3639</v>
      </c>
      <c r="D3870" s="31" t="s">
        <v>60</v>
      </c>
      <c r="E3870" s="31" t="s">
        <v>45</v>
      </c>
      <c r="F3870" s="33">
        <v>14.33</v>
      </c>
    </row>
    <row r="3871" spans="2:6" outlineLevel="1" x14ac:dyDescent="0.25">
      <c r="B3871" s="31">
        <v>89373</v>
      </c>
      <c r="C3871" s="29" t="s">
        <v>3640</v>
      </c>
      <c r="D3871" s="31" t="s">
        <v>60</v>
      </c>
      <c r="E3871" s="31" t="s">
        <v>45</v>
      </c>
      <c r="F3871" s="33">
        <v>6.64</v>
      </c>
    </row>
    <row r="3872" spans="2:6" outlineLevel="1" x14ac:dyDescent="0.25">
      <c r="B3872" s="31">
        <v>89374</v>
      </c>
      <c r="C3872" s="29" t="s">
        <v>3641</v>
      </c>
      <c r="D3872" s="31" t="s">
        <v>60</v>
      </c>
      <c r="E3872" s="31" t="s">
        <v>45</v>
      </c>
      <c r="F3872" s="33">
        <v>9.18</v>
      </c>
    </row>
    <row r="3873" spans="2:6" outlineLevel="1" x14ac:dyDescent="0.25">
      <c r="B3873" s="31">
        <v>89375</v>
      </c>
      <c r="C3873" s="29" t="s">
        <v>3642</v>
      </c>
      <c r="D3873" s="31" t="s">
        <v>60</v>
      </c>
      <c r="E3873" s="31" t="s">
        <v>45</v>
      </c>
      <c r="F3873" s="33">
        <v>10.8</v>
      </c>
    </row>
    <row r="3874" spans="2:6" outlineLevel="1" x14ac:dyDescent="0.25">
      <c r="B3874" s="31">
        <v>89376</v>
      </c>
      <c r="C3874" s="29" t="s">
        <v>3643</v>
      </c>
      <c r="D3874" s="31" t="s">
        <v>60</v>
      </c>
      <c r="E3874" s="31" t="s">
        <v>45</v>
      </c>
      <c r="F3874" s="33">
        <v>5.31</v>
      </c>
    </row>
    <row r="3875" spans="2:6" outlineLevel="1" x14ac:dyDescent="0.25">
      <c r="B3875" s="31">
        <v>89377</v>
      </c>
      <c r="C3875" s="29" t="s">
        <v>3644</v>
      </c>
      <c r="D3875" s="31" t="s">
        <v>60</v>
      </c>
      <c r="E3875" s="31" t="s">
        <v>45</v>
      </c>
      <c r="F3875" s="33">
        <v>9.2799999999999994</v>
      </c>
    </row>
    <row r="3876" spans="2:6" outlineLevel="1" x14ac:dyDescent="0.25">
      <c r="B3876" s="31">
        <v>89378</v>
      </c>
      <c r="C3876" s="29" t="s">
        <v>3645</v>
      </c>
      <c r="D3876" s="31" t="s">
        <v>60</v>
      </c>
      <c r="E3876" s="31" t="s">
        <v>45</v>
      </c>
      <c r="F3876" s="33">
        <v>6.61</v>
      </c>
    </row>
    <row r="3877" spans="2:6" outlineLevel="1" x14ac:dyDescent="0.25">
      <c r="B3877" s="31">
        <v>89379</v>
      </c>
      <c r="C3877" s="29" t="s">
        <v>3646</v>
      </c>
      <c r="D3877" s="31" t="s">
        <v>60</v>
      </c>
      <c r="E3877" s="31" t="s">
        <v>45</v>
      </c>
      <c r="F3877" s="33">
        <v>16.84</v>
      </c>
    </row>
    <row r="3878" spans="2:6" outlineLevel="1" x14ac:dyDescent="0.25">
      <c r="B3878" s="31">
        <v>89380</v>
      </c>
      <c r="C3878" s="29" t="s">
        <v>3647</v>
      </c>
      <c r="D3878" s="31" t="s">
        <v>60</v>
      </c>
      <c r="E3878" s="31" t="s">
        <v>45</v>
      </c>
      <c r="F3878" s="33">
        <v>9.3000000000000007</v>
      </c>
    </row>
    <row r="3879" spans="2:6" outlineLevel="1" x14ac:dyDescent="0.25">
      <c r="B3879" s="31">
        <v>89381</v>
      </c>
      <c r="C3879" s="29" t="s">
        <v>3648</v>
      </c>
      <c r="D3879" s="31" t="s">
        <v>60</v>
      </c>
      <c r="E3879" s="31" t="s">
        <v>45</v>
      </c>
      <c r="F3879" s="33">
        <v>11.23</v>
      </c>
    </row>
    <row r="3880" spans="2:6" outlineLevel="1" x14ac:dyDescent="0.25">
      <c r="B3880" s="31">
        <v>89382</v>
      </c>
      <c r="C3880" s="29" t="s">
        <v>3649</v>
      </c>
      <c r="D3880" s="31" t="s">
        <v>60</v>
      </c>
      <c r="E3880" s="31" t="s">
        <v>45</v>
      </c>
      <c r="F3880" s="33">
        <v>12.98</v>
      </c>
    </row>
    <row r="3881" spans="2:6" outlineLevel="1" x14ac:dyDescent="0.25">
      <c r="B3881" s="31">
        <v>89383</v>
      </c>
      <c r="C3881" s="29" t="s">
        <v>3650</v>
      </c>
      <c r="D3881" s="31" t="s">
        <v>60</v>
      </c>
      <c r="E3881" s="31" t="s">
        <v>45</v>
      </c>
      <c r="F3881" s="33">
        <v>6.19</v>
      </c>
    </row>
    <row r="3882" spans="2:6" outlineLevel="1" x14ac:dyDescent="0.25">
      <c r="B3882" s="31">
        <v>89384</v>
      </c>
      <c r="C3882" s="29" t="s">
        <v>3651</v>
      </c>
      <c r="D3882" s="31" t="s">
        <v>60</v>
      </c>
      <c r="E3882" s="31" t="s">
        <v>45</v>
      </c>
      <c r="F3882" s="33">
        <v>11.82</v>
      </c>
    </row>
    <row r="3883" spans="2:6" outlineLevel="1" x14ac:dyDescent="0.25">
      <c r="B3883" s="31">
        <v>89385</v>
      </c>
      <c r="C3883" s="29" t="s">
        <v>3652</v>
      </c>
      <c r="D3883" s="31" t="s">
        <v>60</v>
      </c>
      <c r="E3883" s="31" t="s">
        <v>45</v>
      </c>
      <c r="F3883" s="33">
        <v>6.74</v>
      </c>
    </row>
    <row r="3884" spans="2:6" outlineLevel="1" x14ac:dyDescent="0.25">
      <c r="B3884" s="31">
        <v>89386</v>
      </c>
      <c r="C3884" s="29" t="s">
        <v>3653</v>
      </c>
      <c r="D3884" s="31" t="s">
        <v>60</v>
      </c>
      <c r="E3884" s="31" t="s">
        <v>45</v>
      </c>
      <c r="F3884" s="33">
        <v>8.9700000000000006</v>
      </c>
    </row>
    <row r="3885" spans="2:6" outlineLevel="1" x14ac:dyDescent="0.25">
      <c r="B3885" s="31">
        <v>89387</v>
      </c>
      <c r="C3885" s="29" t="s">
        <v>3654</v>
      </c>
      <c r="D3885" s="31" t="s">
        <v>60</v>
      </c>
      <c r="E3885" s="31" t="s">
        <v>45</v>
      </c>
      <c r="F3885" s="33">
        <v>26.67</v>
      </c>
    </row>
    <row r="3886" spans="2:6" outlineLevel="1" x14ac:dyDescent="0.25">
      <c r="B3886" s="31">
        <v>89389</v>
      </c>
      <c r="C3886" s="29" t="s">
        <v>3655</v>
      </c>
      <c r="D3886" s="31" t="s">
        <v>60</v>
      </c>
      <c r="E3886" s="31" t="s">
        <v>45</v>
      </c>
      <c r="F3886" s="33">
        <v>10.54</v>
      </c>
    </row>
    <row r="3887" spans="2:6" outlineLevel="1" x14ac:dyDescent="0.25">
      <c r="B3887" s="31">
        <v>89390</v>
      </c>
      <c r="C3887" s="29" t="s">
        <v>3656</v>
      </c>
      <c r="D3887" s="31" t="s">
        <v>60</v>
      </c>
      <c r="E3887" s="31" t="s">
        <v>45</v>
      </c>
      <c r="F3887" s="33">
        <v>19.149999999999999</v>
      </c>
    </row>
    <row r="3888" spans="2:6" outlineLevel="1" x14ac:dyDescent="0.25">
      <c r="B3888" s="31">
        <v>89391</v>
      </c>
      <c r="C3888" s="29" t="s">
        <v>3657</v>
      </c>
      <c r="D3888" s="31" t="s">
        <v>60</v>
      </c>
      <c r="E3888" s="31" t="s">
        <v>45</v>
      </c>
      <c r="F3888" s="33">
        <v>8.1300000000000008</v>
      </c>
    </row>
    <row r="3889" spans="2:6" outlineLevel="1" x14ac:dyDescent="0.25">
      <c r="B3889" s="31">
        <v>89392</v>
      </c>
      <c r="C3889" s="29" t="s">
        <v>3658</v>
      </c>
      <c r="D3889" s="31" t="s">
        <v>60</v>
      </c>
      <c r="E3889" s="31" t="s">
        <v>45</v>
      </c>
      <c r="F3889" s="33">
        <v>21.86</v>
      </c>
    </row>
    <row r="3890" spans="2:6" outlineLevel="1" x14ac:dyDescent="0.25">
      <c r="B3890" s="31">
        <v>89393</v>
      </c>
      <c r="C3890" s="29" t="s">
        <v>3659</v>
      </c>
      <c r="D3890" s="31" t="s">
        <v>60</v>
      </c>
      <c r="E3890" s="31" t="s">
        <v>45</v>
      </c>
      <c r="F3890" s="33">
        <v>10.34</v>
      </c>
    </row>
    <row r="3891" spans="2:6" outlineLevel="1" x14ac:dyDescent="0.25">
      <c r="B3891" s="31">
        <v>89394</v>
      </c>
      <c r="C3891" s="29" t="s">
        <v>3660</v>
      </c>
      <c r="D3891" s="31" t="s">
        <v>60</v>
      </c>
      <c r="E3891" s="31" t="s">
        <v>45</v>
      </c>
      <c r="F3891" s="33">
        <v>16.899999999999999</v>
      </c>
    </row>
    <row r="3892" spans="2:6" outlineLevel="1" x14ac:dyDescent="0.25">
      <c r="B3892" s="31">
        <v>89395</v>
      </c>
      <c r="C3892" s="29" t="s">
        <v>3661</v>
      </c>
      <c r="D3892" s="31" t="s">
        <v>60</v>
      </c>
      <c r="E3892" s="31" t="s">
        <v>45</v>
      </c>
      <c r="F3892" s="33">
        <v>12.25</v>
      </c>
    </row>
    <row r="3893" spans="2:6" outlineLevel="1" x14ac:dyDescent="0.25">
      <c r="B3893" s="31">
        <v>89396</v>
      </c>
      <c r="C3893" s="29" t="s">
        <v>3662</v>
      </c>
      <c r="D3893" s="31" t="s">
        <v>60</v>
      </c>
      <c r="E3893" s="31" t="s">
        <v>45</v>
      </c>
      <c r="F3893" s="33">
        <v>18.54</v>
      </c>
    </row>
    <row r="3894" spans="2:6" outlineLevel="1" x14ac:dyDescent="0.25">
      <c r="B3894" s="31">
        <v>89397</v>
      </c>
      <c r="C3894" s="29" t="s">
        <v>3663</v>
      </c>
      <c r="D3894" s="31" t="s">
        <v>60</v>
      </c>
      <c r="E3894" s="31" t="s">
        <v>45</v>
      </c>
      <c r="F3894" s="33">
        <v>13.71</v>
      </c>
    </row>
    <row r="3895" spans="2:6" outlineLevel="1" x14ac:dyDescent="0.25">
      <c r="B3895" s="31">
        <v>89398</v>
      </c>
      <c r="C3895" s="29" t="s">
        <v>3664</v>
      </c>
      <c r="D3895" s="31" t="s">
        <v>60</v>
      </c>
      <c r="E3895" s="31" t="s">
        <v>45</v>
      </c>
      <c r="F3895" s="33">
        <v>16.97</v>
      </c>
    </row>
    <row r="3896" spans="2:6" outlineLevel="1" x14ac:dyDescent="0.25">
      <c r="B3896" s="31">
        <v>89399</v>
      </c>
      <c r="C3896" s="29" t="s">
        <v>3665</v>
      </c>
      <c r="D3896" s="31" t="s">
        <v>60</v>
      </c>
      <c r="E3896" s="31" t="s">
        <v>45</v>
      </c>
      <c r="F3896" s="33">
        <v>22.46</v>
      </c>
    </row>
    <row r="3897" spans="2:6" outlineLevel="1" x14ac:dyDescent="0.25">
      <c r="B3897" s="31">
        <v>89400</v>
      </c>
      <c r="C3897" s="29" t="s">
        <v>3666</v>
      </c>
      <c r="D3897" s="31" t="s">
        <v>60</v>
      </c>
      <c r="E3897" s="31" t="s">
        <v>45</v>
      </c>
      <c r="F3897" s="33">
        <v>18.34</v>
      </c>
    </row>
    <row r="3898" spans="2:6" outlineLevel="1" x14ac:dyDescent="0.25">
      <c r="B3898" s="31">
        <v>89404</v>
      </c>
      <c r="C3898" s="29" t="s">
        <v>3667</v>
      </c>
      <c r="D3898" s="31" t="s">
        <v>60</v>
      </c>
      <c r="E3898" s="31" t="s">
        <v>45</v>
      </c>
      <c r="F3898" s="33">
        <v>6.81</v>
      </c>
    </row>
    <row r="3899" spans="2:6" outlineLevel="1" x14ac:dyDescent="0.25">
      <c r="B3899" s="31">
        <v>89405</v>
      </c>
      <c r="C3899" s="29" t="s">
        <v>3668</v>
      </c>
      <c r="D3899" s="31" t="s">
        <v>60</v>
      </c>
      <c r="E3899" s="31" t="s">
        <v>45</v>
      </c>
      <c r="F3899" s="33">
        <v>7.29</v>
      </c>
    </row>
    <row r="3900" spans="2:6" outlineLevel="1" x14ac:dyDescent="0.25">
      <c r="B3900" s="31">
        <v>89406</v>
      </c>
      <c r="C3900" s="29" t="s">
        <v>3669</v>
      </c>
      <c r="D3900" s="31" t="s">
        <v>60</v>
      </c>
      <c r="E3900" s="31" t="s">
        <v>45</v>
      </c>
      <c r="F3900" s="33">
        <v>8.16</v>
      </c>
    </row>
    <row r="3901" spans="2:6" outlineLevel="1" x14ac:dyDescent="0.25">
      <c r="B3901" s="31">
        <v>89407</v>
      </c>
      <c r="C3901" s="29" t="s">
        <v>3670</v>
      </c>
      <c r="D3901" s="31" t="s">
        <v>60</v>
      </c>
      <c r="E3901" s="31" t="s">
        <v>45</v>
      </c>
      <c r="F3901" s="33">
        <v>8.23</v>
      </c>
    </row>
    <row r="3902" spans="2:6" outlineLevel="1" x14ac:dyDescent="0.25">
      <c r="B3902" s="31">
        <v>89408</v>
      </c>
      <c r="C3902" s="29" t="s">
        <v>3671</v>
      </c>
      <c r="D3902" s="31" t="s">
        <v>60</v>
      </c>
      <c r="E3902" s="31" t="s">
        <v>45</v>
      </c>
      <c r="F3902" s="33">
        <v>8.1300000000000008</v>
      </c>
    </row>
    <row r="3903" spans="2:6" outlineLevel="1" x14ac:dyDescent="0.25">
      <c r="B3903" s="31">
        <v>89409</v>
      </c>
      <c r="C3903" s="29" t="s">
        <v>3672</v>
      </c>
      <c r="D3903" s="31" t="s">
        <v>60</v>
      </c>
      <c r="E3903" s="31" t="s">
        <v>45</v>
      </c>
      <c r="F3903" s="33">
        <v>8.82</v>
      </c>
    </row>
    <row r="3904" spans="2:6" outlineLevel="1" x14ac:dyDescent="0.25">
      <c r="B3904" s="31">
        <v>89410</v>
      </c>
      <c r="C3904" s="29" t="s">
        <v>3673</v>
      </c>
      <c r="D3904" s="31" t="s">
        <v>60</v>
      </c>
      <c r="E3904" s="31" t="s">
        <v>45</v>
      </c>
      <c r="F3904" s="33">
        <v>10.14</v>
      </c>
    </row>
    <row r="3905" spans="2:6" outlineLevel="1" x14ac:dyDescent="0.25">
      <c r="B3905" s="31">
        <v>89411</v>
      </c>
      <c r="C3905" s="29" t="s">
        <v>3674</v>
      </c>
      <c r="D3905" s="31" t="s">
        <v>60</v>
      </c>
      <c r="E3905" s="31" t="s">
        <v>45</v>
      </c>
      <c r="F3905" s="33">
        <v>9.67</v>
      </c>
    </row>
    <row r="3906" spans="2:6" outlineLevel="1" x14ac:dyDescent="0.25">
      <c r="B3906" s="31">
        <v>89412</v>
      </c>
      <c r="C3906" s="29" t="s">
        <v>3675</v>
      </c>
      <c r="D3906" s="31" t="s">
        <v>60</v>
      </c>
      <c r="E3906" s="31" t="s">
        <v>45</v>
      </c>
      <c r="F3906" s="33">
        <v>9.0399999999999991</v>
      </c>
    </row>
    <row r="3907" spans="2:6" outlineLevel="1" x14ac:dyDescent="0.25">
      <c r="B3907" s="31">
        <v>89413</v>
      </c>
      <c r="C3907" s="29" t="s">
        <v>3676</v>
      </c>
      <c r="D3907" s="31" t="s">
        <v>60</v>
      </c>
      <c r="E3907" s="31" t="s">
        <v>45</v>
      </c>
      <c r="F3907" s="33">
        <v>11.26</v>
      </c>
    </row>
    <row r="3908" spans="2:6" outlineLevel="1" x14ac:dyDescent="0.25">
      <c r="B3908" s="31">
        <v>89414</v>
      </c>
      <c r="C3908" s="29" t="s">
        <v>3677</v>
      </c>
      <c r="D3908" s="31" t="s">
        <v>60</v>
      </c>
      <c r="E3908" s="31" t="s">
        <v>45</v>
      </c>
      <c r="F3908" s="33">
        <v>12.79</v>
      </c>
    </row>
    <row r="3909" spans="2:6" outlineLevel="1" x14ac:dyDescent="0.25">
      <c r="B3909" s="31">
        <v>89415</v>
      </c>
      <c r="C3909" s="29" t="s">
        <v>3678</v>
      </c>
      <c r="D3909" s="31" t="s">
        <v>60</v>
      </c>
      <c r="E3909" s="31" t="s">
        <v>45</v>
      </c>
      <c r="F3909" s="33">
        <v>14.85</v>
      </c>
    </row>
    <row r="3910" spans="2:6" outlineLevel="1" x14ac:dyDescent="0.25">
      <c r="B3910" s="31">
        <v>89416</v>
      </c>
      <c r="C3910" s="29" t="s">
        <v>3679</v>
      </c>
      <c r="D3910" s="31" t="s">
        <v>60</v>
      </c>
      <c r="E3910" s="31" t="s">
        <v>45</v>
      </c>
      <c r="F3910" s="33">
        <v>13.08</v>
      </c>
    </row>
    <row r="3911" spans="2:6" outlineLevel="1" x14ac:dyDescent="0.25">
      <c r="B3911" s="31">
        <v>89417</v>
      </c>
      <c r="C3911" s="29" t="s">
        <v>3680</v>
      </c>
      <c r="D3911" s="31" t="s">
        <v>60</v>
      </c>
      <c r="E3911" s="31" t="s">
        <v>45</v>
      </c>
      <c r="F3911" s="33">
        <v>5.15</v>
      </c>
    </row>
    <row r="3912" spans="2:6" outlineLevel="1" x14ac:dyDescent="0.25">
      <c r="B3912" s="31">
        <v>89418</v>
      </c>
      <c r="C3912" s="29" t="s">
        <v>3681</v>
      </c>
      <c r="D3912" s="31" t="s">
        <v>60</v>
      </c>
      <c r="E3912" s="31" t="s">
        <v>45</v>
      </c>
      <c r="F3912" s="33">
        <v>13.89</v>
      </c>
    </row>
    <row r="3913" spans="2:6" outlineLevel="1" x14ac:dyDescent="0.25">
      <c r="B3913" s="31">
        <v>89419</v>
      </c>
      <c r="C3913" s="29" t="s">
        <v>3682</v>
      </c>
      <c r="D3913" s="31" t="s">
        <v>60</v>
      </c>
      <c r="E3913" s="31" t="s">
        <v>45</v>
      </c>
      <c r="F3913" s="33">
        <v>6.16</v>
      </c>
    </row>
    <row r="3914" spans="2:6" outlineLevel="1" x14ac:dyDescent="0.25">
      <c r="B3914" s="31">
        <v>89421</v>
      </c>
      <c r="C3914" s="29" t="s">
        <v>3683</v>
      </c>
      <c r="D3914" s="31" t="s">
        <v>60</v>
      </c>
      <c r="E3914" s="31" t="s">
        <v>45</v>
      </c>
      <c r="F3914" s="33">
        <v>10.36</v>
      </c>
    </row>
    <row r="3915" spans="2:6" outlineLevel="1" x14ac:dyDescent="0.25">
      <c r="B3915" s="31">
        <v>89423</v>
      </c>
      <c r="C3915" s="29" t="s">
        <v>3684</v>
      </c>
      <c r="D3915" s="31" t="s">
        <v>60</v>
      </c>
      <c r="E3915" s="31" t="s">
        <v>45</v>
      </c>
      <c r="F3915" s="33">
        <v>8.84</v>
      </c>
    </row>
    <row r="3916" spans="2:6" outlineLevel="1" x14ac:dyDescent="0.25">
      <c r="B3916" s="31">
        <v>89424</v>
      </c>
      <c r="C3916" s="29" t="s">
        <v>3685</v>
      </c>
      <c r="D3916" s="31" t="s">
        <v>60</v>
      </c>
      <c r="E3916" s="31" t="s">
        <v>45</v>
      </c>
      <c r="F3916" s="33">
        <v>6.11</v>
      </c>
    </row>
    <row r="3917" spans="2:6" outlineLevel="1" x14ac:dyDescent="0.25">
      <c r="B3917" s="31">
        <v>89425</v>
      </c>
      <c r="C3917" s="29" t="s">
        <v>3686</v>
      </c>
      <c r="D3917" s="31" t="s">
        <v>60</v>
      </c>
      <c r="E3917" s="31" t="s">
        <v>45</v>
      </c>
      <c r="F3917" s="33">
        <v>16.34</v>
      </c>
    </row>
    <row r="3918" spans="2:6" outlineLevel="1" x14ac:dyDescent="0.25">
      <c r="B3918" s="31">
        <v>89426</v>
      </c>
      <c r="C3918" s="29" t="s">
        <v>3687</v>
      </c>
      <c r="D3918" s="31" t="s">
        <v>60</v>
      </c>
      <c r="E3918" s="31" t="s">
        <v>45</v>
      </c>
      <c r="F3918" s="33">
        <v>8.74</v>
      </c>
    </row>
    <row r="3919" spans="2:6" outlineLevel="1" x14ac:dyDescent="0.25">
      <c r="B3919" s="31">
        <v>89427</v>
      </c>
      <c r="C3919" s="29" t="s">
        <v>3688</v>
      </c>
      <c r="D3919" s="31" t="s">
        <v>60</v>
      </c>
      <c r="E3919" s="31" t="s">
        <v>45</v>
      </c>
      <c r="F3919" s="33">
        <v>10.75</v>
      </c>
    </row>
    <row r="3920" spans="2:6" outlineLevel="1" x14ac:dyDescent="0.25">
      <c r="B3920" s="31">
        <v>89428</v>
      </c>
      <c r="C3920" s="29" t="s">
        <v>3689</v>
      </c>
      <c r="D3920" s="31" t="s">
        <v>60</v>
      </c>
      <c r="E3920" s="31" t="s">
        <v>45</v>
      </c>
      <c r="F3920" s="33">
        <v>12.48</v>
      </c>
    </row>
    <row r="3921" spans="2:6" outlineLevel="1" x14ac:dyDescent="0.25">
      <c r="B3921" s="31">
        <v>89429</v>
      </c>
      <c r="C3921" s="29" t="s">
        <v>3690</v>
      </c>
      <c r="D3921" s="31" t="s">
        <v>60</v>
      </c>
      <c r="E3921" s="31" t="s">
        <v>45</v>
      </c>
      <c r="F3921" s="33">
        <v>5.71</v>
      </c>
    </row>
    <row r="3922" spans="2:6" outlineLevel="1" x14ac:dyDescent="0.25">
      <c r="B3922" s="31">
        <v>89430</v>
      </c>
      <c r="C3922" s="29" t="s">
        <v>3691</v>
      </c>
      <c r="D3922" s="31" t="s">
        <v>60</v>
      </c>
      <c r="E3922" s="31" t="s">
        <v>45</v>
      </c>
      <c r="F3922" s="33">
        <v>11.32</v>
      </c>
    </row>
    <row r="3923" spans="2:6" outlineLevel="1" x14ac:dyDescent="0.25">
      <c r="B3923" s="31">
        <v>89431</v>
      </c>
      <c r="C3923" s="29" t="s">
        <v>3692</v>
      </c>
      <c r="D3923" s="31" t="s">
        <v>60</v>
      </c>
      <c r="E3923" s="31" t="s">
        <v>45</v>
      </c>
      <c r="F3923" s="33">
        <v>8.3699999999999992</v>
      </c>
    </row>
    <row r="3924" spans="2:6" outlineLevel="1" x14ac:dyDescent="0.25">
      <c r="B3924" s="31">
        <v>89432</v>
      </c>
      <c r="C3924" s="29" t="s">
        <v>3693</v>
      </c>
      <c r="D3924" s="31" t="s">
        <v>60</v>
      </c>
      <c r="E3924" s="31" t="s">
        <v>45</v>
      </c>
      <c r="F3924" s="33">
        <v>26.07</v>
      </c>
    </row>
    <row r="3925" spans="2:6" outlineLevel="1" x14ac:dyDescent="0.25">
      <c r="B3925" s="31">
        <v>89433</v>
      </c>
      <c r="C3925" s="29" t="s">
        <v>3694</v>
      </c>
      <c r="D3925" s="31" t="s">
        <v>60</v>
      </c>
      <c r="E3925" s="31" t="s">
        <v>45</v>
      </c>
      <c r="F3925" s="33">
        <v>11.97</v>
      </c>
    </row>
    <row r="3926" spans="2:6" outlineLevel="1" x14ac:dyDescent="0.25">
      <c r="B3926" s="31">
        <v>89434</v>
      </c>
      <c r="C3926" s="29" t="s">
        <v>3695</v>
      </c>
      <c r="D3926" s="31" t="s">
        <v>60</v>
      </c>
      <c r="E3926" s="31" t="s">
        <v>45</v>
      </c>
      <c r="F3926" s="33">
        <v>9.98</v>
      </c>
    </row>
    <row r="3927" spans="2:6" outlineLevel="1" x14ac:dyDescent="0.25">
      <c r="B3927" s="31">
        <v>89435</v>
      </c>
      <c r="C3927" s="29" t="s">
        <v>3696</v>
      </c>
      <c r="D3927" s="31" t="s">
        <v>60</v>
      </c>
      <c r="E3927" s="31" t="s">
        <v>45</v>
      </c>
      <c r="F3927" s="33">
        <v>18.55</v>
      </c>
    </row>
    <row r="3928" spans="2:6" outlineLevel="1" x14ac:dyDescent="0.25">
      <c r="B3928" s="31">
        <v>89436</v>
      </c>
      <c r="C3928" s="29" t="s">
        <v>3697</v>
      </c>
      <c r="D3928" s="31" t="s">
        <v>60</v>
      </c>
      <c r="E3928" s="31" t="s">
        <v>45</v>
      </c>
      <c r="F3928" s="33">
        <v>7.57</v>
      </c>
    </row>
    <row r="3929" spans="2:6" outlineLevel="1" x14ac:dyDescent="0.25">
      <c r="B3929" s="31">
        <v>89437</v>
      </c>
      <c r="C3929" s="29" t="s">
        <v>3698</v>
      </c>
      <c r="D3929" s="31" t="s">
        <v>60</v>
      </c>
      <c r="E3929" s="31" t="s">
        <v>45</v>
      </c>
      <c r="F3929" s="33">
        <v>21.26</v>
      </c>
    </row>
    <row r="3930" spans="2:6" outlineLevel="1" x14ac:dyDescent="0.25">
      <c r="B3930" s="31">
        <v>89438</v>
      </c>
      <c r="C3930" s="29" t="s">
        <v>3699</v>
      </c>
      <c r="D3930" s="31" t="s">
        <v>60</v>
      </c>
      <c r="E3930" s="31" t="s">
        <v>45</v>
      </c>
      <c r="F3930" s="33">
        <v>9.4600000000000009</v>
      </c>
    </row>
    <row r="3931" spans="2:6" outlineLevel="1" x14ac:dyDescent="0.25">
      <c r="B3931" s="31">
        <v>89439</v>
      </c>
      <c r="C3931" s="29" t="s">
        <v>3700</v>
      </c>
      <c r="D3931" s="31" t="s">
        <v>60</v>
      </c>
      <c r="E3931" s="31" t="s">
        <v>45</v>
      </c>
      <c r="F3931" s="33">
        <v>10.77</v>
      </c>
    </row>
    <row r="3932" spans="2:6" outlineLevel="1" x14ac:dyDescent="0.25">
      <c r="B3932" s="31">
        <v>89440</v>
      </c>
      <c r="C3932" s="29" t="s">
        <v>3701</v>
      </c>
      <c r="D3932" s="31" t="s">
        <v>60</v>
      </c>
      <c r="E3932" s="31" t="s">
        <v>45</v>
      </c>
      <c r="F3932" s="33">
        <v>11.25</v>
      </c>
    </row>
    <row r="3933" spans="2:6" outlineLevel="1" x14ac:dyDescent="0.25">
      <c r="B3933" s="31">
        <v>89442</v>
      </c>
      <c r="C3933" s="29" t="s">
        <v>3702</v>
      </c>
      <c r="D3933" s="31" t="s">
        <v>60</v>
      </c>
      <c r="E3933" s="31" t="s">
        <v>45</v>
      </c>
      <c r="F3933" s="33">
        <v>12.77</v>
      </c>
    </row>
    <row r="3934" spans="2:6" outlineLevel="1" x14ac:dyDescent="0.25">
      <c r="B3934" s="31">
        <v>89443</v>
      </c>
      <c r="C3934" s="29" t="s">
        <v>3703</v>
      </c>
      <c r="D3934" s="31" t="s">
        <v>60</v>
      </c>
      <c r="E3934" s="31" t="s">
        <v>45</v>
      </c>
      <c r="F3934" s="33">
        <v>15.77</v>
      </c>
    </row>
    <row r="3935" spans="2:6" outlineLevel="1" x14ac:dyDescent="0.25">
      <c r="B3935" s="31">
        <v>89444</v>
      </c>
      <c r="C3935" s="29" t="s">
        <v>3704</v>
      </c>
      <c r="D3935" s="31" t="s">
        <v>60</v>
      </c>
      <c r="E3935" s="31" t="s">
        <v>45</v>
      </c>
      <c r="F3935" s="33">
        <v>21.86</v>
      </c>
    </row>
    <row r="3936" spans="2:6" outlineLevel="1" x14ac:dyDescent="0.25">
      <c r="B3936" s="31">
        <v>89445</v>
      </c>
      <c r="C3936" s="29" t="s">
        <v>3705</v>
      </c>
      <c r="D3936" s="31" t="s">
        <v>60</v>
      </c>
      <c r="E3936" s="31" t="s">
        <v>45</v>
      </c>
      <c r="F3936" s="33">
        <v>17.239999999999998</v>
      </c>
    </row>
    <row r="3937" spans="2:6" outlineLevel="1" x14ac:dyDescent="0.25">
      <c r="B3937" s="31">
        <v>89481</v>
      </c>
      <c r="C3937" s="29" t="s">
        <v>3706</v>
      </c>
      <c r="D3937" s="31" t="s">
        <v>60</v>
      </c>
      <c r="E3937" s="31" t="s">
        <v>45</v>
      </c>
      <c r="F3937" s="33">
        <v>5.03</v>
      </c>
    </row>
    <row r="3938" spans="2:6" outlineLevel="1" x14ac:dyDescent="0.25">
      <c r="B3938" s="31">
        <v>89485</v>
      </c>
      <c r="C3938" s="29" t="s">
        <v>3707</v>
      </c>
      <c r="D3938" s="31" t="s">
        <v>60</v>
      </c>
      <c r="E3938" s="31" t="s">
        <v>45</v>
      </c>
      <c r="F3938" s="33">
        <v>5.72</v>
      </c>
    </row>
    <row r="3939" spans="2:6" outlineLevel="1" x14ac:dyDescent="0.25">
      <c r="B3939" s="31">
        <v>89489</v>
      </c>
      <c r="C3939" s="29" t="s">
        <v>3708</v>
      </c>
      <c r="D3939" s="31" t="s">
        <v>60</v>
      </c>
      <c r="E3939" s="31" t="s">
        <v>45</v>
      </c>
      <c r="F3939" s="33">
        <v>7.04</v>
      </c>
    </row>
    <row r="3940" spans="2:6" outlineLevel="1" x14ac:dyDescent="0.25">
      <c r="B3940" s="31">
        <v>89490</v>
      </c>
      <c r="C3940" s="29" t="s">
        <v>3709</v>
      </c>
      <c r="D3940" s="31" t="s">
        <v>60</v>
      </c>
      <c r="E3940" s="31" t="s">
        <v>45</v>
      </c>
      <c r="F3940" s="33">
        <v>6.57</v>
      </c>
    </row>
    <row r="3941" spans="2:6" outlineLevel="1" x14ac:dyDescent="0.25">
      <c r="B3941" s="31">
        <v>89492</v>
      </c>
      <c r="C3941" s="29" t="s">
        <v>3710</v>
      </c>
      <c r="D3941" s="31" t="s">
        <v>60</v>
      </c>
      <c r="E3941" s="31" t="s">
        <v>45</v>
      </c>
      <c r="F3941" s="33">
        <v>7.65</v>
      </c>
    </row>
    <row r="3942" spans="2:6" outlineLevel="1" x14ac:dyDescent="0.25">
      <c r="B3942" s="31">
        <v>89493</v>
      </c>
      <c r="C3942" s="29" t="s">
        <v>3711</v>
      </c>
      <c r="D3942" s="31" t="s">
        <v>60</v>
      </c>
      <c r="E3942" s="31" t="s">
        <v>45</v>
      </c>
      <c r="F3942" s="33">
        <v>9.18</v>
      </c>
    </row>
    <row r="3943" spans="2:6" outlineLevel="1" x14ac:dyDescent="0.25">
      <c r="B3943" s="31">
        <v>89494</v>
      </c>
      <c r="C3943" s="29" t="s">
        <v>3712</v>
      </c>
      <c r="D3943" s="31" t="s">
        <v>60</v>
      </c>
      <c r="E3943" s="31" t="s">
        <v>45</v>
      </c>
      <c r="F3943" s="33">
        <v>11.24</v>
      </c>
    </row>
    <row r="3944" spans="2:6" outlineLevel="1" x14ac:dyDescent="0.25">
      <c r="B3944" s="31">
        <v>89496</v>
      </c>
      <c r="C3944" s="29" t="s">
        <v>3713</v>
      </c>
      <c r="D3944" s="31" t="s">
        <v>60</v>
      </c>
      <c r="E3944" s="31" t="s">
        <v>45</v>
      </c>
      <c r="F3944" s="33">
        <v>9.4700000000000006</v>
      </c>
    </row>
    <row r="3945" spans="2:6" outlineLevel="1" x14ac:dyDescent="0.25">
      <c r="B3945" s="31">
        <v>89497</v>
      </c>
      <c r="C3945" s="29" t="s">
        <v>3714</v>
      </c>
      <c r="D3945" s="31" t="s">
        <v>60</v>
      </c>
      <c r="E3945" s="31" t="s">
        <v>45</v>
      </c>
      <c r="F3945" s="33">
        <v>12.02</v>
      </c>
    </row>
    <row r="3946" spans="2:6" outlineLevel="1" x14ac:dyDescent="0.25">
      <c r="B3946" s="31">
        <v>89498</v>
      </c>
      <c r="C3946" s="29" t="s">
        <v>3715</v>
      </c>
      <c r="D3946" s="31" t="s">
        <v>60</v>
      </c>
      <c r="E3946" s="31" t="s">
        <v>45</v>
      </c>
      <c r="F3946" s="33">
        <v>12.07</v>
      </c>
    </row>
    <row r="3947" spans="2:6" outlineLevel="1" x14ac:dyDescent="0.25">
      <c r="B3947" s="31">
        <v>89499</v>
      </c>
      <c r="C3947" s="29" t="s">
        <v>3716</v>
      </c>
      <c r="D3947" s="31" t="s">
        <v>60</v>
      </c>
      <c r="E3947" s="31" t="s">
        <v>45</v>
      </c>
      <c r="F3947" s="33">
        <v>17.46</v>
      </c>
    </row>
    <row r="3948" spans="2:6" outlineLevel="1" x14ac:dyDescent="0.25">
      <c r="B3948" s="31">
        <v>89500</v>
      </c>
      <c r="C3948" s="29" t="s">
        <v>3717</v>
      </c>
      <c r="D3948" s="31" t="s">
        <v>60</v>
      </c>
      <c r="E3948" s="31" t="s">
        <v>45</v>
      </c>
      <c r="F3948" s="33">
        <v>11.59</v>
      </c>
    </row>
    <row r="3949" spans="2:6" outlineLevel="1" x14ac:dyDescent="0.25">
      <c r="B3949" s="31">
        <v>89501</v>
      </c>
      <c r="C3949" s="29" t="s">
        <v>3718</v>
      </c>
      <c r="D3949" s="31" t="s">
        <v>60</v>
      </c>
      <c r="E3949" s="31" t="s">
        <v>45</v>
      </c>
      <c r="F3949" s="33">
        <v>13.2</v>
      </c>
    </row>
    <row r="3950" spans="2:6" outlineLevel="1" x14ac:dyDescent="0.25">
      <c r="B3950" s="31">
        <v>89502</v>
      </c>
      <c r="C3950" s="29" t="s">
        <v>3719</v>
      </c>
      <c r="D3950" s="31" t="s">
        <v>60</v>
      </c>
      <c r="E3950" s="31" t="s">
        <v>45</v>
      </c>
      <c r="F3950" s="33">
        <v>15.41</v>
      </c>
    </row>
    <row r="3951" spans="2:6" outlineLevel="1" x14ac:dyDescent="0.25">
      <c r="B3951" s="31">
        <v>89503</v>
      </c>
      <c r="C3951" s="29" t="s">
        <v>3720</v>
      </c>
      <c r="D3951" s="31" t="s">
        <v>60</v>
      </c>
      <c r="E3951" s="31" t="s">
        <v>45</v>
      </c>
      <c r="F3951" s="33">
        <v>20.350000000000001</v>
      </c>
    </row>
    <row r="3952" spans="2:6" outlineLevel="1" x14ac:dyDescent="0.25">
      <c r="B3952" s="31">
        <v>89504</v>
      </c>
      <c r="C3952" s="29" t="s">
        <v>3721</v>
      </c>
      <c r="D3952" s="31" t="s">
        <v>60</v>
      </c>
      <c r="E3952" s="31" t="s">
        <v>45</v>
      </c>
      <c r="F3952" s="33">
        <v>17</v>
      </c>
    </row>
    <row r="3953" spans="2:6" outlineLevel="1" x14ac:dyDescent="0.25">
      <c r="B3953" s="31">
        <v>89505</v>
      </c>
      <c r="C3953" s="29" t="s">
        <v>3722</v>
      </c>
      <c r="D3953" s="31" t="s">
        <v>60</v>
      </c>
      <c r="E3953" s="31" t="s">
        <v>45</v>
      </c>
      <c r="F3953" s="33">
        <v>36.54</v>
      </c>
    </row>
    <row r="3954" spans="2:6" outlineLevel="1" x14ac:dyDescent="0.25">
      <c r="B3954" s="31">
        <v>89506</v>
      </c>
      <c r="C3954" s="29" t="s">
        <v>3723</v>
      </c>
      <c r="D3954" s="31" t="s">
        <v>60</v>
      </c>
      <c r="E3954" s="31" t="s">
        <v>45</v>
      </c>
      <c r="F3954" s="33">
        <v>34.99</v>
      </c>
    </row>
    <row r="3955" spans="2:6" outlineLevel="1" x14ac:dyDescent="0.25">
      <c r="B3955" s="31">
        <v>89507</v>
      </c>
      <c r="C3955" s="29" t="s">
        <v>3724</v>
      </c>
      <c r="D3955" s="31" t="s">
        <v>60</v>
      </c>
      <c r="E3955" s="31" t="s">
        <v>45</v>
      </c>
      <c r="F3955" s="33">
        <v>41.11</v>
      </c>
    </row>
    <row r="3956" spans="2:6" outlineLevel="1" x14ac:dyDescent="0.25">
      <c r="B3956" s="31">
        <v>89510</v>
      </c>
      <c r="C3956" s="29" t="s">
        <v>3725</v>
      </c>
      <c r="D3956" s="31" t="s">
        <v>60</v>
      </c>
      <c r="E3956" s="31" t="s">
        <v>45</v>
      </c>
      <c r="F3956" s="33">
        <v>24.12</v>
      </c>
    </row>
    <row r="3957" spans="2:6" outlineLevel="1" x14ac:dyDescent="0.25">
      <c r="B3957" s="31">
        <v>89513</v>
      </c>
      <c r="C3957" s="29" t="s">
        <v>3726</v>
      </c>
      <c r="D3957" s="31" t="s">
        <v>60</v>
      </c>
      <c r="E3957" s="31" t="s">
        <v>45</v>
      </c>
      <c r="F3957" s="33">
        <v>90.13</v>
      </c>
    </row>
    <row r="3958" spans="2:6" outlineLevel="1" x14ac:dyDescent="0.25">
      <c r="B3958" s="31">
        <v>89514</v>
      </c>
      <c r="C3958" s="29" t="s">
        <v>3727</v>
      </c>
      <c r="D3958" s="31" t="s">
        <v>60</v>
      </c>
      <c r="E3958" s="31" t="s">
        <v>45</v>
      </c>
      <c r="F3958" s="33">
        <v>7.73</v>
      </c>
    </row>
    <row r="3959" spans="2:6" outlineLevel="1" x14ac:dyDescent="0.25">
      <c r="B3959" s="31">
        <v>89515</v>
      </c>
      <c r="C3959" s="29" t="s">
        <v>3728</v>
      </c>
      <c r="D3959" s="31" t="s">
        <v>60</v>
      </c>
      <c r="E3959" s="31" t="s">
        <v>45</v>
      </c>
      <c r="F3959" s="33">
        <v>72.22</v>
      </c>
    </row>
    <row r="3960" spans="2:6" outlineLevel="1" x14ac:dyDescent="0.25">
      <c r="B3960" s="31">
        <v>89516</v>
      </c>
      <c r="C3960" s="29" t="s">
        <v>3729</v>
      </c>
      <c r="D3960" s="31" t="s">
        <v>60</v>
      </c>
      <c r="E3960" s="31" t="s">
        <v>45</v>
      </c>
      <c r="F3960" s="33">
        <v>7.8</v>
      </c>
    </row>
    <row r="3961" spans="2:6" outlineLevel="1" x14ac:dyDescent="0.25">
      <c r="B3961" s="31">
        <v>89517</v>
      </c>
      <c r="C3961" s="29" t="s">
        <v>3730</v>
      </c>
      <c r="D3961" s="31" t="s">
        <v>60</v>
      </c>
      <c r="E3961" s="31" t="s">
        <v>45</v>
      </c>
      <c r="F3961" s="33">
        <v>60.79</v>
      </c>
    </row>
    <row r="3962" spans="2:6" outlineLevel="1" x14ac:dyDescent="0.25">
      <c r="B3962" s="31">
        <v>89518</v>
      </c>
      <c r="C3962" s="29" t="s">
        <v>3731</v>
      </c>
      <c r="D3962" s="31" t="s">
        <v>60</v>
      </c>
      <c r="E3962" s="31" t="s">
        <v>45</v>
      </c>
      <c r="F3962" s="33">
        <v>14.38</v>
      </c>
    </row>
    <row r="3963" spans="2:6" outlineLevel="1" x14ac:dyDescent="0.25">
      <c r="B3963" s="31">
        <v>89519</v>
      </c>
      <c r="C3963" s="29" t="s">
        <v>3732</v>
      </c>
      <c r="D3963" s="31" t="s">
        <v>60</v>
      </c>
      <c r="E3963" s="31" t="s">
        <v>45</v>
      </c>
      <c r="F3963" s="33">
        <v>41.78</v>
      </c>
    </row>
    <row r="3964" spans="2:6" outlineLevel="1" x14ac:dyDescent="0.25">
      <c r="B3964" s="31">
        <v>89520</v>
      </c>
      <c r="C3964" s="29" t="s">
        <v>3733</v>
      </c>
      <c r="D3964" s="31" t="s">
        <v>60</v>
      </c>
      <c r="E3964" s="31" t="s">
        <v>45</v>
      </c>
      <c r="F3964" s="33">
        <v>15.05</v>
      </c>
    </row>
    <row r="3965" spans="2:6" outlineLevel="1" x14ac:dyDescent="0.25">
      <c r="B3965" s="31">
        <v>89521</v>
      </c>
      <c r="C3965" s="29" t="s">
        <v>3734</v>
      </c>
      <c r="D3965" s="31" t="s">
        <v>60</v>
      </c>
      <c r="E3965" s="31" t="s">
        <v>45</v>
      </c>
      <c r="F3965" s="33">
        <v>107.45</v>
      </c>
    </row>
    <row r="3966" spans="2:6" outlineLevel="1" x14ac:dyDescent="0.25">
      <c r="B3966" s="31">
        <v>89522</v>
      </c>
      <c r="C3966" s="29" t="s">
        <v>3735</v>
      </c>
      <c r="D3966" s="31" t="s">
        <v>60</v>
      </c>
      <c r="E3966" s="31" t="s">
        <v>45</v>
      </c>
      <c r="F3966" s="33">
        <v>27.64</v>
      </c>
    </row>
    <row r="3967" spans="2:6" outlineLevel="1" x14ac:dyDescent="0.25">
      <c r="B3967" s="31">
        <v>89523</v>
      </c>
      <c r="C3967" s="29" t="s">
        <v>3736</v>
      </c>
      <c r="D3967" s="31" t="s">
        <v>60</v>
      </c>
      <c r="E3967" s="31" t="s">
        <v>45</v>
      </c>
      <c r="F3967" s="33">
        <v>88.27</v>
      </c>
    </row>
    <row r="3968" spans="2:6" outlineLevel="1" x14ac:dyDescent="0.25">
      <c r="B3968" s="31">
        <v>89524</v>
      </c>
      <c r="C3968" s="29" t="s">
        <v>3737</v>
      </c>
      <c r="D3968" s="31" t="s">
        <v>60</v>
      </c>
      <c r="E3968" s="31" t="s">
        <v>45</v>
      </c>
      <c r="F3968" s="33">
        <v>28.06</v>
      </c>
    </row>
    <row r="3969" spans="2:6" outlineLevel="1" x14ac:dyDescent="0.25">
      <c r="B3969" s="31">
        <v>89525</v>
      </c>
      <c r="C3969" s="29" t="s">
        <v>3738</v>
      </c>
      <c r="D3969" s="31" t="s">
        <v>60</v>
      </c>
      <c r="E3969" s="31" t="s">
        <v>45</v>
      </c>
      <c r="F3969" s="33">
        <v>76.349999999999994</v>
      </c>
    </row>
    <row r="3970" spans="2:6" outlineLevel="1" x14ac:dyDescent="0.25">
      <c r="B3970" s="31">
        <v>89526</v>
      </c>
      <c r="C3970" s="29" t="s">
        <v>3739</v>
      </c>
      <c r="D3970" s="31" t="s">
        <v>60</v>
      </c>
      <c r="E3970" s="31" t="s">
        <v>45</v>
      </c>
      <c r="F3970" s="33">
        <v>35.82</v>
      </c>
    </row>
    <row r="3971" spans="2:6" outlineLevel="1" x14ac:dyDescent="0.25">
      <c r="B3971" s="31">
        <v>89527</v>
      </c>
      <c r="C3971" s="29" t="s">
        <v>3740</v>
      </c>
      <c r="D3971" s="31" t="s">
        <v>60</v>
      </c>
      <c r="E3971" s="31" t="s">
        <v>45</v>
      </c>
      <c r="F3971" s="33">
        <v>50.33</v>
      </c>
    </row>
    <row r="3972" spans="2:6" outlineLevel="1" x14ac:dyDescent="0.25">
      <c r="B3972" s="31">
        <v>89528</v>
      </c>
      <c r="C3972" s="29" t="s">
        <v>3741</v>
      </c>
      <c r="D3972" s="31" t="s">
        <v>60</v>
      </c>
      <c r="E3972" s="31" t="s">
        <v>45</v>
      </c>
      <c r="F3972" s="33">
        <v>4.03</v>
      </c>
    </row>
    <row r="3973" spans="2:6" outlineLevel="1" x14ac:dyDescent="0.25">
      <c r="B3973" s="31">
        <v>89529</v>
      </c>
      <c r="C3973" s="29" t="s">
        <v>3742</v>
      </c>
      <c r="D3973" s="31" t="s">
        <v>60</v>
      </c>
      <c r="E3973" s="31" t="s">
        <v>45</v>
      </c>
      <c r="F3973" s="33">
        <v>34.46</v>
      </c>
    </row>
    <row r="3974" spans="2:6" outlineLevel="1" x14ac:dyDescent="0.25">
      <c r="B3974" s="31">
        <v>89530</v>
      </c>
      <c r="C3974" s="29" t="s">
        <v>3743</v>
      </c>
      <c r="D3974" s="31" t="s">
        <v>60</v>
      </c>
      <c r="E3974" s="31" t="s">
        <v>45</v>
      </c>
      <c r="F3974" s="33">
        <v>14.26</v>
      </c>
    </row>
    <row r="3975" spans="2:6" outlineLevel="1" x14ac:dyDescent="0.25">
      <c r="B3975" s="31">
        <v>89531</v>
      </c>
      <c r="C3975" s="29" t="s">
        <v>3744</v>
      </c>
      <c r="D3975" s="31" t="s">
        <v>60</v>
      </c>
      <c r="E3975" s="31" t="s">
        <v>45</v>
      </c>
      <c r="F3975" s="33">
        <v>35.409999999999997</v>
      </c>
    </row>
    <row r="3976" spans="2:6" outlineLevel="1" x14ac:dyDescent="0.25">
      <c r="B3976" s="31">
        <v>89532</v>
      </c>
      <c r="C3976" s="29" t="s">
        <v>3745</v>
      </c>
      <c r="D3976" s="31" t="s">
        <v>60</v>
      </c>
      <c r="E3976" s="31" t="s">
        <v>45</v>
      </c>
      <c r="F3976" s="33">
        <v>6.5</v>
      </c>
    </row>
    <row r="3977" spans="2:6" outlineLevel="1" x14ac:dyDescent="0.25">
      <c r="B3977" s="31">
        <v>89535</v>
      </c>
      <c r="C3977" s="29" t="s">
        <v>3746</v>
      </c>
      <c r="D3977" s="31" t="s">
        <v>60</v>
      </c>
      <c r="E3977" s="31" t="s">
        <v>45</v>
      </c>
      <c r="F3977" s="33">
        <v>39.47</v>
      </c>
    </row>
    <row r="3978" spans="2:6" outlineLevel="1" x14ac:dyDescent="0.25">
      <c r="B3978" s="31">
        <v>89536</v>
      </c>
      <c r="C3978" s="29" t="s">
        <v>3747</v>
      </c>
      <c r="D3978" s="31" t="s">
        <v>60</v>
      </c>
      <c r="E3978" s="31" t="s">
        <v>45</v>
      </c>
      <c r="F3978" s="33">
        <v>10.4</v>
      </c>
    </row>
    <row r="3979" spans="2:6" outlineLevel="1" x14ac:dyDescent="0.25">
      <c r="B3979" s="31">
        <v>89540</v>
      </c>
      <c r="C3979" s="29" t="s">
        <v>3748</v>
      </c>
      <c r="D3979" s="31" t="s">
        <v>60</v>
      </c>
      <c r="E3979" s="31" t="s">
        <v>45</v>
      </c>
      <c r="F3979" s="33">
        <v>9.24</v>
      </c>
    </row>
    <row r="3980" spans="2:6" outlineLevel="1" x14ac:dyDescent="0.25">
      <c r="B3980" s="31">
        <v>89541</v>
      </c>
      <c r="C3980" s="29" t="s">
        <v>3749</v>
      </c>
      <c r="D3980" s="31" t="s">
        <v>60</v>
      </c>
      <c r="E3980" s="31" t="s">
        <v>45</v>
      </c>
      <c r="F3980" s="33">
        <v>5.96</v>
      </c>
    </row>
    <row r="3981" spans="2:6" outlineLevel="1" x14ac:dyDescent="0.25">
      <c r="B3981" s="31">
        <v>89542</v>
      </c>
      <c r="C3981" s="29" t="s">
        <v>3750</v>
      </c>
      <c r="D3981" s="31" t="s">
        <v>60</v>
      </c>
      <c r="E3981" s="31" t="s">
        <v>45</v>
      </c>
      <c r="F3981" s="33">
        <v>23.66</v>
      </c>
    </row>
    <row r="3982" spans="2:6" outlineLevel="1" x14ac:dyDescent="0.25">
      <c r="B3982" s="31">
        <v>89544</v>
      </c>
      <c r="C3982" s="29" t="s">
        <v>3751</v>
      </c>
      <c r="D3982" s="31" t="s">
        <v>60</v>
      </c>
      <c r="E3982" s="31" t="s">
        <v>45</v>
      </c>
      <c r="F3982" s="33">
        <v>7.9</v>
      </c>
    </row>
    <row r="3983" spans="2:6" outlineLevel="1" x14ac:dyDescent="0.25">
      <c r="B3983" s="31">
        <v>89545</v>
      </c>
      <c r="C3983" s="29" t="s">
        <v>3752</v>
      </c>
      <c r="D3983" s="31" t="s">
        <v>60</v>
      </c>
      <c r="E3983" s="31" t="s">
        <v>45</v>
      </c>
      <c r="F3983" s="33">
        <v>15.61</v>
      </c>
    </row>
    <row r="3984" spans="2:6" outlineLevel="1" x14ac:dyDescent="0.25">
      <c r="B3984" s="31">
        <v>89546</v>
      </c>
      <c r="C3984" s="29" t="s">
        <v>3753</v>
      </c>
      <c r="D3984" s="31" t="s">
        <v>60</v>
      </c>
      <c r="E3984" s="31" t="s">
        <v>45</v>
      </c>
      <c r="F3984" s="33">
        <v>10.52</v>
      </c>
    </row>
    <row r="3985" spans="2:6" outlineLevel="1" x14ac:dyDescent="0.25">
      <c r="B3985" s="31">
        <v>89547</v>
      </c>
      <c r="C3985" s="29" t="s">
        <v>3754</v>
      </c>
      <c r="D3985" s="31" t="s">
        <v>60</v>
      </c>
      <c r="E3985" s="31" t="s">
        <v>45</v>
      </c>
      <c r="F3985" s="33">
        <v>20.91</v>
      </c>
    </row>
    <row r="3986" spans="2:6" outlineLevel="1" x14ac:dyDescent="0.25">
      <c r="B3986" s="31">
        <v>89548</v>
      </c>
      <c r="C3986" s="29" t="s">
        <v>3755</v>
      </c>
      <c r="D3986" s="31" t="s">
        <v>60</v>
      </c>
      <c r="E3986" s="31" t="s">
        <v>45</v>
      </c>
      <c r="F3986" s="33">
        <v>21.52</v>
      </c>
    </row>
    <row r="3987" spans="2:6" outlineLevel="1" x14ac:dyDescent="0.25">
      <c r="B3987" s="31">
        <v>89549</v>
      </c>
      <c r="C3987" s="29" t="s">
        <v>3756</v>
      </c>
      <c r="D3987" s="31" t="s">
        <v>60</v>
      </c>
      <c r="E3987" s="31" t="s">
        <v>45</v>
      </c>
      <c r="F3987" s="33">
        <v>17.88</v>
      </c>
    </row>
    <row r="3988" spans="2:6" outlineLevel="1" x14ac:dyDescent="0.25">
      <c r="B3988" s="31">
        <v>89550</v>
      </c>
      <c r="C3988" s="29" t="s">
        <v>3757</v>
      </c>
      <c r="D3988" s="31" t="s">
        <v>60</v>
      </c>
      <c r="E3988" s="31" t="s">
        <v>45</v>
      </c>
      <c r="F3988" s="33">
        <v>37.78</v>
      </c>
    </row>
    <row r="3989" spans="2:6" outlineLevel="1" x14ac:dyDescent="0.25">
      <c r="B3989" s="31">
        <v>89551</v>
      </c>
      <c r="C3989" s="29" t="s">
        <v>3758</v>
      </c>
      <c r="D3989" s="31" t="s">
        <v>60</v>
      </c>
      <c r="E3989" s="31" t="s">
        <v>45</v>
      </c>
      <c r="F3989" s="33">
        <v>7.74</v>
      </c>
    </row>
    <row r="3990" spans="2:6" outlineLevel="1" x14ac:dyDescent="0.25">
      <c r="B3990" s="31">
        <v>89552</v>
      </c>
      <c r="C3990" s="29" t="s">
        <v>3759</v>
      </c>
      <c r="D3990" s="31" t="s">
        <v>60</v>
      </c>
      <c r="E3990" s="31" t="s">
        <v>45</v>
      </c>
      <c r="F3990" s="33">
        <v>16.14</v>
      </c>
    </row>
    <row r="3991" spans="2:6" outlineLevel="1" x14ac:dyDescent="0.25">
      <c r="B3991" s="31">
        <v>89553</v>
      </c>
      <c r="C3991" s="29" t="s">
        <v>3760</v>
      </c>
      <c r="D3991" s="31" t="s">
        <v>60</v>
      </c>
      <c r="E3991" s="31" t="s">
        <v>45</v>
      </c>
      <c r="F3991" s="33">
        <v>5.33</v>
      </c>
    </row>
    <row r="3992" spans="2:6" outlineLevel="1" x14ac:dyDescent="0.25">
      <c r="B3992" s="31">
        <v>89554</v>
      </c>
      <c r="C3992" s="29" t="s">
        <v>3761</v>
      </c>
      <c r="D3992" s="31" t="s">
        <v>60</v>
      </c>
      <c r="E3992" s="31" t="s">
        <v>45</v>
      </c>
      <c r="F3992" s="33">
        <v>26.65</v>
      </c>
    </row>
    <row r="3993" spans="2:6" outlineLevel="1" x14ac:dyDescent="0.25">
      <c r="B3993" s="31">
        <v>89555</v>
      </c>
      <c r="C3993" s="29" t="s">
        <v>3762</v>
      </c>
      <c r="D3993" s="31" t="s">
        <v>60</v>
      </c>
      <c r="E3993" s="31" t="s">
        <v>45</v>
      </c>
      <c r="F3993" s="33">
        <v>18.850000000000001</v>
      </c>
    </row>
    <row r="3994" spans="2:6" outlineLevel="1" x14ac:dyDescent="0.25">
      <c r="B3994" s="31">
        <v>89556</v>
      </c>
      <c r="C3994" s="29" t="s">
        <v>3763</v>
      </c>
      <c r="D3994" s="31" t="s">
        <v>60</v>
      </c>
      <c r="E3994" s="31" t="s">
        <v>45</v>
      </c>
      <c r="F3994" s="33">
        <v>37.17</v>
      </c>
    </row>
    <row r="3995" spans="2:6" outlineLevel="1" x14ac:dyDescent="0.25">
      <c r="B3995" s="31">
        <v>89557</v>
      </c>
      <c r="C3995" s="29" t="s">
        <v>3764</v>
      </c>
      <c r="D3995" s="31" t="s">
        <v>60</v>
      </c>
      <c r="E3995" s="31" t="s">
        <v>45</v>
      </c>
      <c r="F3995" s="33">
        <v>29.61</v>
      </c>
    </row>
    <row r="3996" spans="2:6" outlineLevel="1" x14ac:dyDescent="0.25">
      <c r="B3996" s="31">
        <v>89558</v>
      </c>
      <c r="C3996" s="29" t="s">
        <v>3765</v>
      </c>
      <c r="D3996" s="31" t="s">
        <v>60</v>
      </c>
      <c r="E3996" s="31" t="s">
        <v>45</v>
      </c>
      <c r="F3996" s="33">
        <v>8.92</v>
      </c>
    </row>
    <row r="3997" spans="2:6" outlineLevel="1" x14ac:dyDescent="0.25">
      <c r="B3997" s="31">
        <v>89559</v>
      </c>
      <c r="C3997" s="29" t="s">
        <v>3766</v>
      </c>
      <c r="D3997" s="31" t="s">
        <v>60</v>
      </c>
      <c r="E3997" s="31" t="s">
        <v>45</v>
      </c>
      <c r="F3997" s="33">
        <v>61.21</v>
      </c>
    </row>
    <row r="3998" spans="2:6" outlineLevel="1" x14ac:dyDescent="0.25">
      <c r="B3998" s="31">
        <v>89560</v>
      </c>
      <c r="C3998" s="29" t="s">
        <v>3767</v>
      </c>
      <c r="D3998" s="31" t="s">
        <v>60</v>
      </c>
      <c r="E3998" s="31" t="s">
        <v>45</v>
      </c>
      <c r="F3998" s="33">
        <v>30.3</v>
      </c>
    </row>
    <row r="3999" spans="2:6" outlineLevel="1" x14ac:dyDescent="0.25">
      <c r="B3999" s="31">
        <v>89561</v>
      </c>
      <c r="C3999" s="29" t="s">
        <v>3768</v>
      </c>
      <c r="D3999" s="31" t="s">
        <v>60</v>
      </c>
      <c r="E3999" s="31" t="s">
        <v>45</v>
      </c>
      <c r="F3999" s="33">
        <v>13.69</v>
      </c>
    </row>
    <row r="4000" spans="2:6" outlineLevel="1" x14ac:dyDescent="0.25">
      <c r="B4000" s="31">
        <v>89562</v>
      </c>
      <c r="C4000" s="29" t="s">
        <v>3769</v>
      </c>
      <c r="D4000" s="31" t="s">
        <v>60</v>
      </c>
      <c r="E4000" s="31" t="s">
        <v>45</v>
      </c>
      <c r="F4000" s="33">
        <v>9.36</v>
      </c>
    </row>
    <row r="4001" spans="2:6" outlineLevel="1" x14ac:dyDescent="0.25">
      <c r="B4001" s="31">
        <v>89563</v>
      </c>
      <c r="C4001" s="29" t="s">
        <v>3770</v>
      </c>
      <c r="D4001" s="31" t="s">
        <v>60</v>
      </c>
      <c r="E4001" s="31" t="s">
        <v>45</v>
      </c>
      <c r="F4001" s="33">
        <v>32.19</v>
      </c>
    </row>
    <row r="4002" spans="2:6" outlineLevel="1" x14ac:dyDescent="0.25">
      <c r="B4002" s="31">
        <v>89564</v>
      </c>
      <c r="C4002" s="29" t="s">
        <v>3771</v>
      </c>
      <c r="D4002" s="31" t="s">
        <v>60</v>
      </c>
      <c r="E4002" s="31" t="s">
        <v>45</v>
      </c>
      <c r="F4002" s="33">
        <v>13.82</v>
      </c>
    </row>
    <row r="4003" spans="2:6" outlineLevel="1" x14ac:dyDescent="0.25">
      <c r="B4003" s="31">
        <v>89565</v>
      </c>
      <c r="C4003" s="29" t="s">
        <v>3772</v>
      </c>
      <c r="D4003" s="31" t="s">
        <v>60</v>
      </c>
      <c r="E4003" s="31" t="s">
        <v>45</v>
      </c>
      <c r="F4003" s="33">
        <v>51.53</v>
      </c>
    </row>
    <row r="4004" spans="2:6" outlineLevel="1" x14ac:dyDescent="0.25">
      <c r="B4004" s="31">
        <v>89566</v>
      </c>
      <c r="C4004" s="29" t="s">
        <v>3773</v>
      </c>
      <c r="D4004" s="31" t="s">
        <v>60</v>
      </c>
      <c r="E4004" s="31" t="s">
        <v>45</v>
      </c>
      <c r="F4004" s="33">
        <v>43.91</v>
      </c>
    </row>
    <row r="4005" spans="2:6" outlineLevel="1" x14ac:dyDescent="0.25">
      <c r="B4005" s="31">
        <v>89567</v>
      </c>
      <c r="C4005" s="29" t="s">
        <v>3774</v>
      </c>
      <c r="D4005" s="31" t="s">
        <v>60</v>
      </c>
      <c r="E4005" s="31" t="s">
        <v>45</v>
      </c>
      <c r="F4005" s="33">
        <v>73.83</v>
      </c>
    </row>
    <row r="4006" spans="2:6" outlineLevel="1" x14ac:dyDescent="0.25">
      <c r="B4006" s="31">
        <v>89568</v>
      </c>
      <c r="C4006" s="29" t="s">
        <v>3775</v>
      </c>
      <c r="D4006" s="31" t="s">
        <v>60</v>
      </c>
      <c r="E4006" s="31" t="s">
        <v>45</v>
      </c>
      <c r="F4006" s="33">
        <v>28.13</v>
      </c>
    </row>
    <row r="4007" spans="2:6" outlineLevel="1" x14ac:dyDescent="0.25">
      <c r="B4007" s="31">
        <v>89569</v>
      </c>
      <c r="C4007" s="29" t="s">
        <v>3776</v>
      </c>
      <c r="D4007" s="31" t="s">
        <v>60</v>
      </c>
      <c r="E4007" s="31" t="s">
        <v>45</v>
      </c>
      <c r="F4007" s="33">
        <v>85.66</v>
      </c>
    </row>
    <row r="4008" spans="2:6" outlineLevel="1" x14ac:dyDescent="0.25">
      <c r="B4008" s="31">
        <v>89570</v>
      </c>
      <c r="C4008" s="29" t="s">
        <v>3777</v>
      </c>
      <c r="D4008" s="31" t="s">
        <v>60</v>
      </c>
      <c r="E4008" s="31" t="s">
        <v>45</v>
      </c>
      <c r="F4008" s="33">
        <v>10.3</v>
      </c>
    </row>
    <row r="4009" spans="2:6" outlineLevel="1" x14ac:dyDescent="0.25">
      <c r="B4009" s="31">
        <v>89571</v>
      </c>
      <c r="C4009" s="29" t="s">
        <v>3778</v>
      </c>
      <c r="D4009" s="31" t="s">
        <v>60</v>
      </c>
      <c r="E4009" s="31" t="s">
        <v>45</v>
      </c>
      <c r="F4009" s="33">
        <v>64.23</v>
      </c>
    </row>
    <row r="4010" spans="2:6" outlineLevel="1" x14ac:dyDescent="0.25">
      <c r="B4010" s="31">
        <v>89572</v>
      </c>
      <c r="C4010" s="29" t="s">
        <v>3779</v>
      </c>
      <c r="D4010" s="31" t="s">
        <v>60</v>
      </c>
      <c r="E4010" s="31" t="s">
        <v>45</v>
      </c>
      <c r="F4010" s="33">
        <v>7.94</v>
      </c>
    </row>
    <row r="4011" spans="2:6" outlineLevel="1" x14ac:dyDescent="0.25">
      <c r="B4011" s="31">
        <v>89573</v>
      </c>
      <c r="C4011" s="29" t="s">
        <v>3780</v>
      </c>
      <c r="D4011" s="31" t="s">
        <v>60</v>
      </c>
      <c r="E4011" s="31" t="s">
        <v>45</v>
      </c>
      <c r="F4011" s="33">
        <v>70.11</v>
      </c>
    </row>
    <row r="4012" spans="2:6" outlineLevel="1" x14ac:dyDescent="0.25">
      <c r="B4012" s="31">
        <v>89574</v>
      </c>
      <c r="C4012" s="29" t="s">
        <v>3781</v>
      </c>
      <c r="D4012" s="31" t="s">
        <v>60</v>
      </c>
      <c r="E4012" s="31" t="s">
        <v>45</v>
      </c>
      <c r="F4012" s="33">
        <v>141.29</v>
      </c>
    </row>
    <row r="4013" spans="2:6" outlineLevel="1" x14ac:dyDescent="0.25">
      <c r="B4013" s="31">
        <v>89575</v>
      </c>
      <c r="C4013" s="29" t="s">
        <v>3782</v>
      </c>
      <c r="D4013" s="31" t="s">
        <v>60</v>
      </c>
      <c r="E4013" s="31" t="s">
        <v>45</v>
      </c>
      <c r="F4013" s="33">
        <v>10.67</v>
      </c>
    </row>
    <row r="4014" spans="2:6" outlineLevel="1" x14ac:dyDescent="0.25">
      <c r="B4014" s="31">
        <v>89577</v>
      </c>
      <c r="C4014" s="29" t="s">
        <v>3783</v>
      </c>
      <c r="D4014" s="31" t="s">
        <v>60</v>
      </c>
      <c r="E4014" s="31" t="s">
        <v>45</v>
      </c>
      <c r="F4014" s="33">
        <v>32.17</v>
      </c>
    </row>
    <row r="4015" spans="2:6" outlineLevel="1" x14ac:dyDescent="0.25">
      <c r="B4015" s="31">
        <v>89579</v>
      </c>
      <c r="C4015" s="29" t="s">
        <v>3784</v>
      </c>
      <c r="D4015" s="31" t="s">
        <v>60</v>
      </c>
      <c r="E4015" s="31" t="s">
        <v>45</v>
      </c>
      <c r="F4015" s="33">
        <v>10.58</v>
      </c>
    </row>
    <row r="4016" spans="2:6" outlineLevel="1" x14ac:dyDescent="0.25">
      <c r="B4016" s="31">
        <v>89581</v>
      </c>
      <c r="C4016" s="29" t="s">
        <v>3785</v>
      </c>
      <c r="D4016" s="31" t="s">
        <v>60</v>
      </c>
      <c r="E4016" s="31" t="s">
        <v>45</v>
      </c>
      <c r="F4016" s="33">
        <v>31.34</v>
      </c>
    </row>
    <row r="4017" spans="2:6" outlineLevel="1" x14ac:dyDescent="0.25">
      <c r="B4017" s="31">
        <v>89582</v>
      </c>
      <c r="C4017" s="29" t="s">
        <v>3786</v>
      </c>
      <c r="D4017" s="31" t="s">
        <v>60</v>
      </c>
      <c r="E4017" s="31" t="s">
        <v>45</v>
      </c>
      <c r="F4017" s="33">
        <v>31.76</v>
      </c>
    </row>
    <row r="4018" spans="2:6" outlineLevel="1" x14ac:dyDescent="0.25">
      <c r="B4018" s="31">
        <v>89583</v>
      </c>
      <c r="C4018" s="29" t="s">
        <v>3787</v>
      </c>
      <c r="D4018" s="31" t="s">
        <v>60</v>
      </c>
      <c r="E4018" s="31" t="s">
        <v>45</v>
      </c>
      <c r="F4018" s="33">
        <v>39.520000000000003</v>
      </c>
    </row>
    <row r="4019" spans="2:6" outlineLevel="1" x14ac:dyDescent="0.25">
      <c r="B4019" s="31">
        <v>89584</v>
      </c>
      <c r="C4019" s="29" t="s">
        <v>3788</v>
      </c>
      <c r="D4019" s="31" t="s">
        <v>60</v>
      </c>
      <c r="E4019" s="31" t="s">
        <v>45</v>
      </c>
      <c r="F4019" s="33">
        <v>41.15</v>
      </c>
    </row>
    <row r="4020" spans="2:6" outlineLevel="1" x14ac:dyDescent="0.25">
      <c r="B4020" s="31">
        <v>89585</v>
      </c>
      <c r="C4020" s="29" t="s">
        <v>3789</v>
      </c>
      <c r="D4020" s="31" t="s">
        <v>60</v>
      </c>
      <c r="E4020" s="31" t="s">
        <v>45</v>
      </c>
      <c r="F4020" s="33">
        <v>42.1</v>
      </c>
    </row>
    <row r="4021" spans="2:6" outlineLevel="1" x14ac:dyDescent="0.25">
      <c r="B4021" s="31">
        <v>89587</v>
      </c>
      <c r="C4021" s="29" t="s">
        <v>3790</v>
      </c>
      <c r="D4021" s="31" t="s">
        <v>60</v>
      </c>
      <c r="E4021" s="31" t="s">
        <v>45</v>
      </c>
      <c r="F4021" s="33">
        <v>46.16</v>
      </c>
    </row>
    <row r="4022" spans="2:6" outlineLevel="1" x14ac:dyDescent="0.25">
      <c r="B4022" s="31">
        <v>89590</v>
      </c>
      <c r="C4022" s="29" t="s">
        <v>3791</v>
      </c>
      <c r="D4022" s="31" t="s">
        <v>60</v>
      </c>
      <c r="E4022" s="31" t="s">
        <v>45</v>
      </c>
      <c r="F4022" s="33">
        <v>123.33</v>
      </c>
    </row>
    <row r="4023" spans="2:6" outlineLevel="1" x14ac:dyDescent="0.25">
      <c r="B4023" s="31">
        <v>89591</v>
      </c>
      <c r="C4023" s="29" t="s">
        <v>3792</v>
      </c>
      <c r="D4023" s="31" t="s">
        <v>60</v>
      </c>
      <c r="E4023" s="31" t="s">
        <v>45</v>
      </c>
      <c r="F4023" s="33">
        <v>120.44</v>
      </c>
    </row>
    <row r="4024" spans="2:6" outlineLevel="1" x14ac:dyDescent="0.25">
      <c r="B4024" s="31">
        <v>89592</v>
      </c>
      <c r="C4024" s="29" t="s">
        <v>3793</v>
      </c>
      <c r="D4024" s="31" t="s">
        <v>60</v>
      </c>
      <c r="E4024" s="31" t="s">
        <v>45</v>
      </c>
      <c r="F4024" s="33">
        <v>145.87</v>
      </c>
    </row>
    <row r="4025" spans="2:6" outlineLevel="1" x14ac:dyDescent="0.25">
      <c r="B4025" s="31">
        <v>89593</v>
      </c>
      <c r="C4025" s="29" t="s">
        <v>3794</v>
      </c>
      <c r="D4025" s="31" t="s">
        <v>60</v>
      </c>
      <c r="E4025" s="31" t="s">
        <v>45</v>
      </c>
      <c r="F4025" s="33">
        <v>21.83</v>
      </c>
    </row>
    <row r="4026" spans="2:6" outlineLevel="1" x14ac:dyDescent="0.25">
      <c r="B4026" s="31">
        <v>89594</v>
      </c>
      <c r="C4026" s="29" t="s">
        <v>3795</v>
      </c>
      <c r="D4026" s="31" t="s">
        <v>60</v>
      </c>
      <c r="E4026" s="31" t="s">
        <v>45</v>
      </c>
      <c r="F4026" s="33">
        <v>31.35</v>
      </c>
    </row>
    <row r="4027" spans="2:6" outlineLevel="1" x14ac:dyDescent="0.25">
      <c r="B4027" s="31">
        <v>89595</v>
      </c>
      <c r="C4027" s="29" t="s">
        <v>3796</v>
      </c>
      <c r="D4027" s="31" t="s">
        <v>60</v>
      </c>
      <c r="E4027" s="31" t="s">
        <v>45</v>
      </c>
      <c r="F4027" s="33">
        <v>12.97</v>
      </c>
    </row>
    <row r="4028" spans="2:6" outlineLevel="1" x14ac:dyDescent="0.25">
      <c r="B4028" s="31">
        <v>89596</v>
      </c>
      <c r="C4028" s="29" t="s">
        <v>3797</v>
      </c>
      <c r="D4028" s="31" t="s">
        <v>60</v>
      </c>
      <c r="E4028" s="31" t="s">
        <v>45</v>
      </c>
      <c r="F4028" s="33">
        <v>9.56</v>
      </c>
    </row>
    <row r="4029" spans="2:6" outlineLevel="1" x14ac:dyDescent="0.25">
      <c r="B4029" s="31">
        <v>89597</v>
      </c>
      <c r="C4029" s="29" t="s">
        <v>3798</v>
      </c>
      <c r="D4029" s="31" t="s">
        <v>60</v>
      </c>
      <c r="E4029" s="31" t="s">
        <v>45</v>
      </c>
      <c r="F4029" s="33">
        <v>20.34</v>
      </c>
    </row>
    <row r="4030" spans="2:6" outlineLevel="1" x14ac:dyDescent="0.25">
      <c r="B4030" s="31">
        <v>89598</v>
      </c>
      <c r="C4030" s="29" t="s">
        <v>3799</v>
      </c>
      <c r="D4030" s="31" t="s">
        <v>60</v>
      </c>
      <c r="E4030" s="31" t="s">
        <v>45</v>
      </c>
      <c r="F4030" s="33">
        <v>43.35</v>
      </c>
    </row>
    <row r="4031" spans="2:6" outlineLevel="1" x14ac:dyDescent="0.25">
      <c r="B4031" s="31">
        <v>89599</v>
      </c>
      <c r="C4031" s="29" t="s">
        <v>3800</v>
      </c>
      <c r="D4031" s="31" t="s">
        <v>60</v>
      </c>
      <c r="E4031" s="31" t="s">
        <v>45</v>
      </c>
      <c r="F4031" s="33">
        <v>23.38</v>
      </c>
    </row>
    <row r="4032" spans="2:6" outlineLevel="1" x14ac:dyDescent="0.25">
      <c r="B4032" s="31">
        <v>89600</v>
      </c>
      <c r="C4032" s="29" t="s">
        <v>3801</v>
      </c>
      <c r="D4032" s="31" t="s">
        <v>60</v>
      </c>
      <c r="E4032" s="31" t="s">
        <v>45</v>
      </c>
      <c r="F4032" s="33">
        <v>23.98</v>
      </c>
    </row>
    <row r="4033" spans="2:6" outlineLevel="1" x14ac:dyDescent="0.25">
      <c r="B4033" s="31">
        <v>89605</v>
      </c>
      <c r="C4033" s="29" t="s">
        <v>3802</v>
      </c>
      <c r="D4033" s="31" t="s">
        <v>60</v>
      </c>
      <c r="E4033" s="31" t="s">
        <v>45</v>
      </c>
      <c r="F4033" s="33">
        <v>18.489999999999998</v>
      </c>
    </row>
    <row r="4034" spans="2:6" outlineLevel="1" x14ac:dyDescent="0.25">
      <c r="B4034" s="31">
        <v>89609</v>
      </c>
      <c r="C4034" s="29" t="s">
        <v>3803</v>
      </c>
      <c r="D4034" s="31" t="s">
        <v>60</v>
      </c>
      <c r="E4034" s="31" t="s">
        <v>45</v>
      </c>
      <c r="F4034" s="33">
        <v>72.349999999999994</v>
      </c>
    </row>
    <row r="4035" spans="2:6" outlineLevel="1" x14ac:dyDescent="0.25">
      <c r="B4035" s="31">
        <v>89610</v>
      </c>
      <c r="C4035" s="29" t="s">
        <v>3804</v>
      </c>
      <c r="D4035" s="31" t="s">
        <v>60</v>
      </c>
      <c r="E4035" s="31" t="s">
        <v>45</v>
      </c>
      <c r="F4035" s="33">
        <v>17.55</v>
      </c>
    </row>
    <row r="4036" spans="2:6" outlineLevel="1" x14ac:dyDescent="0.25">
      <c r="B4036" s="31">
        <v>89611</v>
      </c>
      <c r="C4036" s="29" t="s">
        <v>3805</v>
      </c>
      <c r="D4036" s="31" t="s">
        <v>60</v>
      </c>
      <c r="E4036" s="31" t="s">
        <v>45</v>
      </c>
      <c r="F4036" s="33">
        <v>28.74</v>
      </c>
    </row>
    <row r="4037" spans="2:6" outlineLevel="1" x14ac:dyDescent="0.25">
      <c r="B4037" s="31">
        <v>89612</v>
      </c>
      <c r="C4037" s="29" t="s">
        <v>3806</v>
      </c>
      <c r="D4037" s="31" t="s">
        <v>60</v>
      </c>
      <c r="E4037" s="31" t="s">
        <v>45</v>
      </c>
      <c r="F4037" s="33">
        <v>141.49</v>
      </c>
    </row>
    <row r="4038" spans="2:6" outlineLevel="1" x14ac:dyDescent="0.25">
      <c r="B4038" s="31">
        <v>89613</v>
      </c>
      <c r="C4038" s="29" t="s">
        <v>3807</v>
      </c>
      <c r="D4038" s="31" t="s">
        <v>60</v>
      </c>
      <c r="E4038" s="31" t="s">
        <v>45</v>
      </c>
      <c r="F4038" s="33">
        <v>27.19</v>
      </c>
    </row>
    <row r="4039" spans="2:6" outlineLevel="1" x14ac:dyDescent="0.25">
      <c r="B4039" s="31">
        <v>89614</v>
      </c>
      <c r="C4039" s="29" t="s">
        <v>3808</v>
      </c>
      <c r="D4039" s="31" t="s">
        <v>60</v>
      </c>
      <c r="E4039" s="31" t="s">
        <v>45</v>
      </c>
      <c r="F4039" s="33">
        <v>52.49</v>
      </c>
    </row>
    <row r="4040" spans="2:6" outlineLevel="1" x14ac:dyDescent="0.25">
      <c r="B4040" s="31">
        <v>89615</v>
      </c>
      <c r="C4040" s="29" t="s">
        <v>3809</v>
      </c>
      <c r="D4040" s="31" t="s">
        <v>60</v>
      </c>
      <c r="E4040" s="31" t="s">
        <v>45</v>
      </c>
      <c r="F4040" s="33">
        <v>167.14</v>
      </c>
    </row>
    <row r="4041" spans="2:6" outlineLevel="1" x14ac:dyDescent="0.25">
      <c r="B4041" s="31">
        <v>89616</v>
      </c>
      <c r="C4041" s="29" t="s">
        <v>3810</v>
      </c>
      <c r="D4041" s="31" t="s">
        <v>60</v>
      </c>
      <c r="E4041" s="31" t="s">
        <v>45</v>
      </c>
      <c r="F4041" s="33">
        <v>36.270000000000003</v>
      </c>
    </row>
    <row r="4042" spans="2:6" outlineLevel="1" x14ac:dyDescent="0.25">
      <c r="B4042" s="31">
        <v>89617</v>
      </c>
      <c r="C4042" s="29" t="s">
        <v>3811</v>
      </c>
      <c r="D4042" s="31" t="s">
        <v>60</v>
      </c>
      <c r="E4042" s="31" t="s">
        <v>45</v>
      </c>
      <c r="F4042" s="33">
        <v>7.12</v>
      </c>
    </row>
    <row r="4043" spans="2:6" outlineLevel="1" x14ac:dyDescent="0.25">
      <c r="B4043" s="31">
        <v>89620</v>
      </c>
      <c r="C4043" s="29" t="s">
        <v>3812</v>
      </c>
      <c r="D4043" s="31" t="s">
        <v>60</v>
      </c>
      <c r="E4043" s="31" t="s">
        <v>45</v>
      </c>
      <c r="F4043" s="33">
        <v>10.99</v>
      </c>
    </row>
    <row r="4044" spans="2:6" outlineLevel="1" x14ac:dyDescent="0.25">
      <c r="B4044" s="31">
        <v>89622</v>
      </c>
      <c r="C4044" s="29" t="s">
        <v>3813</v>
      </c>
      <c r="D4044" s="31" t="s">
        <v>60</v>
      </c>
      <c r="E4044" s="31" t="s">
        <v>45</v>
      </c>
      <c r="F4044" s="33">
        <v>12.79</v>
      </c>
    </row>
    <row r="4045" spans="2:6" outlineLevel="1" x14ac:dyDescent="0.25">
      <c r="B4045" s="31">
        <v>89623</v>
      </c>
      <c r="C4045" s="29" t="s">
        <v>3814</v>
      </c>
      <c r="D4045" s="31" t="s">
        <v>60</v>
      </c>
      <c r="E4045" s="31" t="s">
        <v>45</v>
      </c>
      <c r="F4045" s="33">
        <v>17.559999999999999</v>
      </c>
    </row>
    <row r="4046" spans="2:6" outlineLevel="1" x14ac:dyDescent="0.25">
      <c r="B4046" s="31">
        <v>89624</v>
      </c>
      <c r="C4046" s="29" t="s">
        <v>3815</v>
      </c>
      <c r="D4046" s="31" t="s">
        <v>60</v>
      </c>
      <c r="E4046" s="31" t="s">
        <v>45</v>
      </c>
      <c r="F4046" s="33">
        <v>16.22</v>
      </c>
    </row>
    <row r="4047" spans="2:6" outlineLevel="1" x14ac:dyDescent="0.25">
      <c r="B4047" s="31">
        <v>89625</v>
      </c>
      <c r="C4047" s="29" t="s">
        <v>3816</v>
      </c>
      <c r="D4047" s="31" t="s">
        <v>60</v>
      </c>
      <c r="E4047" s="31" t="s">
        <v>45</v>
      </c>
      <c r="F4047" s="33">
        <v>20.75</v>
      </c>
    </row>
    <row r="4048" spans="2:6" outlineLevel="1" x14ac:dyDescent="0.25">
      <c r="B4048" s="31">
        <v>89626</v>
      </c>
      <c r="C4048" s="29" t="s">
        <v>3817</v>
      </c>
      <c r="D4048" s="31" t="s">
        <v>60</v>
      </c>
      <c r="E4048" s="31" t="s">
        <v>45</v>
      </c>
      <c r="F4048" s="33">
        <v>26.86</v>
      </c>
    </row>
    <row r="4049" spans="2:6" outlineLevel="1" x14ac:dyDescent="0.25">
      <c r="B4049" s="31">
        <v>89627</v>
      </c>
      <c r="C4049" s="29" t="s">
        <v>3818</v>
      </c>
      <c r="D4049" s="31" t="s">
        <v>60</v>
      </c>
      <c r="E4049" s="31" t="s">
        <v>45</v>
      </c>
      <c r="F4049" s="33">
        <v>18.149999999999999</v>
      </c>
    </row>
    <row r="4050" spans="2:6" outlineLevel="1" x14ac:dyDescent="0.25">
      <c r="B4050" s="31">
        <v>89628</v>
      </c>
      <c r="C4050" s="29" t="s">
        <v>3819</v>
      </c>
      <c r="D4050" s="31" t="s">
        <v>60</v>
      </c>
      <c r="E4050" s="31" t="s">
        <v>45</v>
      </c>
      <c r="F4050" s="33">
        <v>42.54</v>
      </c>
    </row>
    <row r="4051" spans="2:6" outlineLevel="1" x14ac:dyDescent="0.25">
      <c r="B4051" s="31">
        <v>89629</v>
      </c>
      <c r="C4051" s="29" t="s">
        <v>3820</v>
      </c>
      <c r="D4051" s="31" t="s">
        <v>60</v>
      </c>
      <c r="E4051" s="31" t="s">
        <v>45</v>
      </c>
      <c r="F4051" s="33">
        <v>71.010000000000005</v>
      </c>
    </row>
    <row r="4052" spans="2:6" outlineLevel="1" x14ac:dyDescent="0.25">
      <c r="B4052" s="31">
        <v>89630</v>
      </c>
      <c r="C4052" s="29" t="s">
        <v>3821</v>
      </c>
      <c r="D4052" s="31" t="s">
        <v>60</v>
      </c>
      <c r="E4052" s="31" t="s">
        <v>45</v>
      </c>
      <c r="F4052" s="33">
        <v>53.93</v>
      </c>
    </row>
    <row r="4053" spans="2:6" outlineLevel="1" x14ac:dyDescent="0.25">
      <c r="B4053" s="31">
        <v>89631</v>
      </c>
      <c r="C4053" s="29" t="s">
        <v>3822</v>
      </c>
      <c r="D4053" s="31" t="s">
        <v>60</v>
      </c>
      <c r="E4053" s="31" t="s">
        <v>45</v>
      </c>
      <c r="F4053" s="33">
        <v>92.94</v>
      </c>
    </row>
    <row r="4054" spans="2:6" outlineLevel="1" x14ac:dyDescent="0.25">
      <c r="B4054" s="31">
        <v>89632</v>
      </c>
      <c r="C4054" s="29" t="s">
        <v>3823</v>
      </c>
      <c r="D4054" s="31" t="s">
        <v>60</v>
      </c>
      <c r="E4054" s="31" t="s">
        <v>45</v>
      </c>
      <c r="F4054" s="33">
        <v>106.74</v>
      </c>
    </row>
    <row r="4055" spans="2:6" outlineLevel="1" x14ac:dyDescent="0.25">
      <c r="B4055" s="31">
        <v>89637</v>
      </c>
      <c r="C4055" s="29" t="s">
        <v>3824</v>
      </c>
      <c r="D4055" s="31" t="s">
        <v>60</v>
      </c>
      <c r="E4055" s="31" t="s">
        <v>43</v>
      </c>
      <c r="F4055" s="33">
        <v>9.84</v>
      </c>
    </row>
    <row r="4056" spans="2:6" outlineLevel="1" x14ac:dyDescent="0.25">
      <c r="B4056" s="31">
        <v>89638</v>
      </c>
      <c r="C4056" s="29" t="s">
        <v>3825</v>
      </c>
      <c r="D4056" s="31" t="s">
        <v>60</v>
      </c>
      <c r="E4056" s="31" t="s">
        <v>43</v>
      </c>
      <c r="F4056" s="33">
        <v>10.59</v>
      </c>
    </row>
    <row r="4057" spans="2:6" outlineLevel="1" x14ac:dyDescent="0.25">
      <c r="B4057" s="31">
        <v>89639</v>
      </c>
      <c r="C4057" s="29" t="s">
        <v>3826</v>
      </c>
      <c r="D4057" s="31" t="s">
        <v>60</v>
      </c>
      <c r="E4057" s="31" t="s">
        <v>43</v>
      </c>
      <c r="F4057" s="33">
        <v>11.11</v>
      </c>
    </row>
    <row r="4058" spans="2:6" outlineLevel="1" x14ac:dyDescent="0.25">
      <c r="B4058" s="31">
        <v>89640</v>
      </c>
      <c r="C4058" s="29" t="s">
        <v>3827</v>
      </c>
      <c r="D4058" s="31" t="s">
        <v>60</v>
      </c>
      <c r="E4058" s="31" t="s">
        <v>43</v>
      </c>
      <c r="F4058" s="33">
        <v>16.73</v>
      </c>
    </row>
    <row r="4059" spans="2:6" outlineLevel="1" x14ac:dyDescent="0.25">
      <c r="B4059" s="31">
        <v>89641</v>
      </c>
      <c r="C4059" s="29" t="s">
        <v>3828</v>
      </c>
      <c r="D4059" s="31" t="s">
        <v>60</v>
      </c>
      <c r="E4059" s="31" t="s">
        <v>43</v>
      </c>
      <c r="F4059" s="33">
        <v>12.79</v>
      </c>
    </row>
    <row r="4060" spans="2:6" outlineLevel="1" x14ac:dyDescent="0.25">
      <c r="B4060" s="31">
        <v>89642</v>
      </c>
      <c r="C4060" s="29" t="s">
        <v>3829</v>
      </c>
      <c r="D4060" s="31" t="s">
        <v>60</v>
      </c>
      <c r="E4060" s="31" t="s">
        <v>43</v>
      </c>
      <c r="F4060" s="33">
        <v>14.09</v>
      </c>
    </row>
    <row r="4061" spans="2:6" outlineLevel="1" x14ac:dyDescent="0.25">
      <c r="B4061" s="31">
        <v>89643</v>
      </c>
      <c r="C4061" s="29" t="s">
        <v>3830</v>
      </c>
      <c r="D4061" s="31" t="s">
        <v>60</v>
      </c>
      <c r="E4061" s="31" t="s">
        <v>43</v>
      </c>
      <c r="F4061" s="33">
        <v>15.13</v>
      </c>
    </row>
    <row r="4062" spans="2:6" outlineLevel="1" x14ac:dyDescent="0.25">
      <c r="B4062" s="31">
        <v>89644</v>
      </c>
      <c r="C4062" s="29" t="s">
        <v>3831</v>
      </c>
      <c r="D4062" s="31" t="s">
        <v>60</v>
      </c>
      <c r="E4062" s="31" t="s">
        <v>43</v>
      </c>
      <c r="F4062" s="33">
        <v>20.37</v>
      </c>
    </row>
    <row r="4063" spans="2:6" outlineLevel="1" x14ac:dyDescent="0.25">
      <c r="B4063" s="31">
        <v>89645</v>
      </c>
      <c r="C4063" s="29" t="s">
        <v>3832</v>
      </c>
      <c r="D4063" s="31" t="s">
        <v>60</v>
      </c>
      <c r="E4063" s="31" t="s">
        <v>43</v>
      </c>
      <c r="F4063" s="33">
        <v>28.04</v>
      </c>
    </row>
    <row r="4064" spans="2:6" outlineLevel="1" x14ac:dyDescent="0.25">
      <c r="B4064" s="31">
        <v>89646</v>
      </c>
      <c r="C4064" s="29" t="s">
        <v>3833</v>
      </c>
      <c r="D4064" s="31" t="s">
        <v>60</v>
      </c>
      <c r="E4064" s="31" t="s">
        <v>43</v>
      </c>
      <c r="F4064" s="33">
        <v>18.87</v>
      </c>
    </row>
    <row r="4065" spans="2:6" outlineLevel="1" x14ac:dyDescent="0.25">
      <c r="B4065" s="31">
        <v>89647</v>
      </c>
      <c r="C4065" s="29" t="s">
        <v>3834</v>
      </c>
      <c r="D4065" s="31" t="s">
        <v>60</v>
      </c>
      <c r="E4065" s="31" t="s">
        <v>43</v>
      </c>
      <c r="F4065" s="33">
        <v>18.329999999999998</v>
      </c>
    </row>
    <row r="4066" spans="2:6" outlineLevel="1" x14ac:dyDescent="0.25">
      <c r="B4066" s="31">
        <v>89648</v>
      </c>
      <c r="C4066" s="29" t="s">
        <v>3835</v>
      </c>
      <c r="D4066" s="31" t="s">
        <v>60</v>
      </c>
      <c r="E4066" s="31" t="s">
        <v>43</v>
      </c>
      <c r="F4066" s="33">
        <v>22.39</v>
      </c>
    </row>
    <row r="4067" spans="2:6" outlineLevel="1" x14ac:dyDescent="0.25">
      <c r="B4067" s="31">
        <v>89649</v>
      </c>
      <c r="C4067" s="29" t="s">
        <v>3836</v>
      </c>
      <c r="D4067" s="31" t="s">
        <v>60</v>
      </c>
      <c r="E4067" s="31" t="s">
        <v>43</v>
      </c>
      <c r="F4067" s="33">
        <v>27.21</v>
      </c>
    </row>
    <row r="4068" spans="2:6" outlineLevel="1" x14ac:dyDescent="0.25">
      <c r="B4068" s="31">
        <v>89650</v>
      </c>
      <c r="C4068" s="29" t="s">
        <v>3837</v>
      </c>
      <c r="D4068" s="31" t="s">
        <v>60</v>
      </c>
      <c r="E4068" s="31" t="s">
        <v>43</v>
      </c>
      <c r="F4068" s="33">
        <v>25.88</v>
      </c>
    </row>
    <row r="4069" spans="2:6" outlineLevel="1" x14ac:dyDescent="0.25">
      <c r="B4069" s="31">
        <v>89651</v>
      </c>
      <c r="C4069" s="29" t="s">
        <v>3838</v>
      </c>
      <c r="D4069" s="31" t="s">
        <v>60</v>
      </c>
      <c r="E4069" s="31" t="s">
        <v>43</v>
      </c>
      <c r="F4069" s="33">
        <v>6.78</v>
      </c>
    </row>
    <row r="4070" spans="2:6" outlineLevel="1" x14ac:dyDescent="0.25">
      <c r="B4070" s="31">
        <v>89652</v>
      </c>
      <c r="C4070" s="29" t="s">
        <v>3839</v>
      </c>
      <c r="D4070" s="31" t="s">
        <v>60</v>
      </c>
      <c r="E4070" s="31" t="s">
        <v>43</v>
      </c>
      <c r="F4070" s="33">
        <v>10.91</v>
      </c>
    </row>
    <row r="4071" spans="2:6" outlineLevel="1" x14ac:dyDescent="0.25">
      <c r="B4071" s="31">
        <v>89653</v>
      </c>
      <c r="C4071" s="29" t="s">
        <v>3840</v>
      </c>
      <c r="D4071" s="31" t="s">
        <v>60</v>
      </c>
      <c r="E4071" s="31" t="s">
        <v>43</v>
      </c>
      <c r="F4071" s="33">
        <v>15.09</v>
      </c>
    </row>
    <row r="4072" spans="2:6" outlineLevel="1" x14ac:dyDescent="0.25">
      <c r="B4072" s="31">
        <v>89654</v>
      </c>
      <c r="C4072" s="29" t="s">
        <v>3841</v>
      </c>
      <c r="D4072" s="31" t="s">
        <v>60</v>
      </c>
      <c r="E4072" s="31" t="s">
        <v>43</v>
      </c>
      <c r="F4072" s="33">
        <v>17.329999999999998</v>
      </c>
    </row>
    <row r="4073" spans="2:6" outlineLevel="1" x14ac:dyDescent="0.25">
      <c r="B4073" s="31">
        <v>89655</v>
      </c>
      <c r="C4073" s="29" t="s">
        <v>3842</v>
      </c>
      <c r="D4073" s="31" t="s">
        <v>60</v>
      </c>
      <c r="E4073" s="31" t="s">
        <v>43</v>
      </c>
      <c r="F4073" s="33">
        <v>20.47</v>
      </c>
    </row>
    <row r="4074" spans="2:6" outlineLevel="1" x14ac:dyDescent="0.25">
      <c r="B4074" s="31">
        <v>89656</v>
      </c>
      <c r="C4074" s="29" t="s">
        <v>3843</v>
      </c>
      <c r="D4074" s="31" t="s">
        <v>60</v>
      </c>
      <c r="E4074" s="31" t="s">
        <v>43</v>
      </c>
      <c r="F4074" s="33">
        <v>19.14</v>
      </c>
    </row>
    <row r="4075" spans="2:6" outlineLevel="1" x14ac:dyDescent="0.25">
      <c r="B4075" s="31">
        <v>89657</v>
      </c>
      <c r="C4075" s="29" t="s">
        <v>3844</v>
      </c>
      <c r="D4075" s="31" t="s">
        <v>60</v>
      </c>
      <c r="E4075" s="31" t="s">
        <v>43</v>
      </c>
      <c r="F4075" s="33">
        <v>12.23</v>
      </c>
    </row>
    <row r="4076" spans="2:6" outlineLevel="1" x14ac:dyDescent="0.25">
      <c r="B4076" s="31">
        <v>89658</v>
      </c>
      <c r="C4076" s="29" t="s">
        <v>3845</v>
      </c>
      <c r="D4076" s="31" t="s">
        <v>60</v>
      </c>
      <c r="E4076" s="31" t="s">
        <v>43</v>
      </c>
      <c r="F4076" s="33">
        <v>9.06</v>
      </c>
    </row>
    <row r="4077" spans="2:6" outlineLevel="1" x14ac:dyDescent="0.25">
      <c r="B4077" s="31">
        <v>89659</v>
      </c>
      <c r="C4077" s="29" t="s">
        <v>3846</v>
      </c>
      <c r="D4077" s="31" t="s">
        <v>60</v>
      </c>
      <c r="E4077" s="31" t="s">
        <v>43</v>
      </c>
      <c r="F4077" s="33">
        <v>15.29</v>
      </c>
    </row>
    <row r="4078" spans="2:6" outlineLevel="1" x14ac:dyDescent="0.25">
      <c r="B4078" s="31">
        <v>89660</v>
      </c>
      <c r="C4078" s="29" t="s">
        <v>3847</v>
      </c>
      <c r="D4078" s="31" t="s">
        <v>60</v>
      </c>
      <c r="E4078" s="31" t="s">
        <v>43</v>
      </c>
      <c r="F4078" s="33">
        <v>9.23</v>
      </c>
    </row>
    <row r="4079" spans="2:6" outlineLevel="1" x14ac:dyDescent="0.25">
      <c r="B4079" s="31">
        <v>89661</v>
      </c>
      <c r="C4079" s="29" t="s">
        <v>3848</v>
      </c>
      <c r="D4079" s="31" t="s">
        <v>60</v>
      </c>
      <c r="E4079" s="31" t="s">
        <v>43</v>
      </c>
      <c r="F4079" s="33">
        <v>20.41</v>
      </c>
    </row>
    <row r="4080" spans="2:6" outlineLevel="1" x14ac:dyDescent="0.25">
      <c r="B4080" s="31">
        <v>89662</v>
      </c>
      <c r="C4080" s="29" t="s">
        <v>3849</v>
      </c>
      <c r="D4080" s="31" t="s">
        <v>60</v>
      </c>
      <c r="E4080" s="31" t="s">
        <v>43</v>
      </c>
      <c r="F4080" s="33">
        <v>26.39</v>
      </c>
    </row>
    <row r="4081" spans="2:6" outlineLevel="1" x14ac:dyDescent="0.25">
      <c r="B4081" s="31">
        <v>89663</v>
      </c>
      <c r="C4081" s="29" t="s">
        <v>3850</v>
      </c>
      <c r="D4081" s="31" t="s">
        <v>60</v>
      </c>
      <c r="E4081" s="31" t="s">
        <v>43</v>
      </c>
      <c r="F4081" s="33">
        <v>25.67</v>
      </c>
    </row>
    <row r="4082" spans="2:6" outlineLevel="1" x14ac:dyDescent="0.25">
      <c r="B4082" s="31">
        <v>89664</v>
      </c>
      <c r="C4082" s="29" t="s">
        <v>3851</v>
      </c>
      <c r="D4082" s="31" t="s">
        <v>60</v>
      </c>
      <c r="E4082" s="31" t="s">
        <v>43</v>
      </c>
      <c r="F4082" s="33">
        <v>15.24</v>
      </c>
    </row>
    <row r="4083" spans="2:6" outlineLevel="1" x14ac:dyDescent="0.25">
      <c r="B4083" s="31">
        <v>89666</v>
      </c>
      <c r="C4083" s="29" t="s">
        <v>3852</v>
      </c>
      <c r="D4083" s="31" t="s">
        <v>60</v>
      </c>
      <c r="E4083" s="31" t="s">
        <v>43</v>
      </c>
      <c r="F4083" s="33">
        <v>7.15</v>
      </c>
    </row>
    <row r="4084" spans="2:6" outlineLevel="1" x14ac:dyDescent="0.25">
      <c r="B4084" s="31">
        <v>89667</v>
      </c>
      <c r="C4084" s="29" t="s">
        <v>3853</v>
      </c>
      <c r="D4084" s="31" t="s">
        <v>60</v>
      </c>
      <c r="E4084" s="31" t="s">
        <v>45</v>
      </c>
      <c r="F4084" s="33">
        <v>40.24</v>
      </c>
    </row>
    <row r="4085" spans="2:6" outlineLevel="1" x14ac:dyDescent="0.25">
      <c r="B4085" s="31">
        <v>89668</v>
      </c>
      <c r="C4085" s="29" t="s">
        <v>3854</v>
      </c>
      <c r="D4085" s="31" t="s">
        <v>60</v>
      </c>
      <c r="E4085" s="31" t="s">
        <v>43</v>
      </c>
      <c r="F4085" s="33">
        <v>25.06</v>
      </c>
    </row>
    <row r="4086" spans="2:6" outlineLevel="1" x14ac:dyDescent="0.25">
      <c r="B4086" s="31">
        <v>89669</v>
      </c>
      <c r="C4086" s="29" t="s">
        <v>3855</v>
      </c>
      <c r="D4086" s="31" t="s">
        <v>60</v>
      </c>
      <c r="E4086" s="31" t="s">
        <v>45</v>
      </c>
      <c r="F4086" s="33">
        <v>31.16</v>
      </c>
    </row>
    <row r="4087" spans="2:6" outlineLevel="1" x14ac:dyDescent="0.25">
      <c r="B4087" s="31">
        <v>89670</v>
      </c>
      <c r="C4087" s="29" t="s">
        <v>3856</v>
      </c>
      <c r="D4087" s="31" t="s">
        <v>60</v>
      </c>
      <c r="E4087" s="31" t="s">
        <v>43</v>
      </c>
      <c r="F4087" s="33">
        <v>13.18</v>
      </c>
    </row>
    <row r="4088" spans="2:6" outlineLevel="1" x14ac:dyDescent="0.25">
      <c r="B4088" s="31">
        <v>89671</v>
      </c>
      <c r="C4088" s="29" t="s">
        <v>3857</v>
      </c>
      <c r="D4088" s="31" t="s">
        <v>60</v>
      </c>
      <c r="E4088" s="31" t="s">
        <v>45</v>
      </c>
      <c r="F4088" s="33">
        <v>41.63</v>
      </c>
    </row>
    <row r="4089" spans="2:6" outlineLevel="1" x14ac:dyDescent="0.25">
      <c r="B4089" s="31">
        <v>89672</v>
      </c>
      <c r="C4089" s="29" t="s">
        <v>3858</v>
      </c>
      <c r="D4089" s="31" t="s">
        <v>60</v>
      </c>
      <c r="E4089" s="31" t="s">
        <v>43</v>
      </c>
      <c r="F4089" s="33">
        <v>20.93</v>
      </c>
    </row>
    <row r="4090" spans="2:6" outlineLevel="1" x14ac:dyDescent="0.25">
      <c r="B4090" s="31">
        <v>89673</v>
      </c>
      <c r="C4090" s="29" t="s">
        <v>3859</v>
      </c>
      <c r="D4090" s="31" t="s">
        <v>60</v>
      </c>
      <c r="E4090" s="31" t="s">
        <v>45</v>
      </c>
      <c r="F4090" s="33">
        <v>33.08</v>
      </c>
    </row>
    <row r="4091" spans="2:6" outlineLevel="1" x14ac:dyDescent="0.25">
      <c r="B4091" s="31">
        <v>89674</v>
      </c>
      <c r="C4091" s="29" t="s">
        <v>3860</v>
      </c>
      <c r="D4091" s="31" t="s">
        <v>60</v>
      </c>
      <c r="E4091" s="31" t="s">
        <v>43</v>
      </c>
      <c r="F4091" s="33">
        <v>26.53</v>
      </c>
    </row>
    <row r="4092" spans="2:6" outlineLevel="1" x14ac:dyDescent="0.25">
      <c r="B4092" s="31">
        <v>89675</v>
      </c>
      <c r="C4092" s="29" t="s">
        <v>3861</v>
      </c>
      <c r="D4092" s="31" t="s">
        <v>60</v>
      </c>
      <c r="E4092" s="31" t="s">
        <v>45</v>
      </c>
      <c r="F4092" s="33">
        <v>65.67</v>
      </c>
    </row>
    <row r="4093" spans="2:6" outlineLevel="1" x14ac:dyDescent="0.25">
      <c r="B4093" s="31">
        <v>89676</v>
      </c>
      <c r="C4093" s="29" t="s">
        <v>3862</v>
      </c>
      <c r="D4093" s="31" t="s">
        <v>60</v>
      </c>
      <c r="E4093" s="31" t="s">
        <v>43</v>
      </c>
      <c r="F4093" s="33">
        <v>31.46</v>
      </c>
    </row>
    <row r="4094" spans="2:6" outlineLevel="1" x14ac:dyDescent="0.25">
      <c r="B4094" s="31">
        <v>89677</v>
      </c>
      <c r="C4094" s="29" t="s">
        <v>3863</v>
      </c>
      <c r="D4094" s="31" t="s">
        <v>60</v>
      </c>
      <c r="E4094" s="31" t="s">
        <v>45</v>
      </c>
      <c r="F4094" s="33">
        <v>72.069999999999993</v>
      </c>
    </row>
    <row r="4095" spans="2:6" outlineLevel="1" x14ac:dyDescent="0.25">
      <c r="B4095" s="31">
        <v>89678</v>
      </c>
      <c r="C4095" s="29" t="s">
        <v>3864</v>
      </c>
      <c r="D4095" s="31" t="s">
        <v>60</v>
      </c>
      <c r="E4095" s="31" t="s">
        <v>43</v>
      </c>
      <c r="F4095" s="33">
        <v>11.3</v>
      </c>
    </row>
    <row r="4096" spans="2:6" outlineLevel="1" x14ac:dyDescent="0.25">
      <c r="B4096" s="31">
        <v>89679</v>
      </c>
      <c r="C4096" s="29" t="s">
        <v>3865</v>
      </c>
      <c r="D4096" s="31" t="s">
        <v>60</v>
      </c>
      <c r="E4096" s="31" t="s">
        <v>45</v>
      </c>
      <c r="F4096" s="33">
        <v>113.98</v>
      </c>
    </row>
    <row r="4097" spans="2:6" outlineLevel="1" x14ac:dyDescent="0.25">
      <c r="B4097" s="31">
        <v>89680</v>
      </c>
      <c r="C4097" s="29" t="s">
        <v>3866</v>
      </c>
      <c r="D4097" s="31" t="s">
        <v>60</v>
      </c>
      <c r="E4097" s="31" t="s">
        <v>43</v>
      </c>
      <c r="F4097" s="33">
        <v>20.350000000000001</v>
      </c>
    </row>
    <row r="4098" spans="2:6" outlineLevel="1" x14ac:dyDescent="0.25">
      <c r="B4098" s="31">
        <v>89681</v>
      </c>
      <c r="C4098" s="29" t="s">
        <v>3867</v>
      </c>
      <c r="D4098" s="31" t="s">
        <v>60</v>
      </c>
      <c r="E4098" s="31" t="s">
        <v>45</v>
      </c>
      <c r="F4098" s="33">
        <v>82.95</v>
      </c>
    </row>
    <row r="4099" spans="2:6" outlineLevel="1" x14ac:dyDescent="0.25">
      <c r="B4099" s="31">
        <v>89682</v>
      </c>
      <c r="C4099" s="29" t="s">
        <v>3868</v>
      </c>
      <c r="D4099" s="31" t="s">
        <v>60</v>
      </c>
      <c r="E4099" s="31" t="s">
        <v>43</v>
      </c>
      <c r="F4099" s="33">
        <v>27.67</v>
      </c>
    </row>
    <row r="4100" spans="2:6" outlineLevel="1" x14ac:dyDescent="0.25">
      <c r="B4100" s="31">
        <v>89683</v>
      </c>
      <c r="C4100" s="29" t="s">
        <v>3869</v>
      </c>
      <c r="D4100" s="31" t="s">
        <v>60</v>
      </c>
      <c r="E4100" s="31" t="s">
        <v>45</v>
      </c>
      <c r="F4100" s="33">
        <v>256.60000000000002</v>
      </c>
    </row>
    <row r="4101" spans="2:6" outlineLevel="1" x14ac:dyDescent="0.25">
      <c r="B4101" s="31">
        <v>89684</v>
      </c>
      <c r="C4101" s="29" t="s">
        <v>3870</v>
      </c>
      <c r="D4101" s="31" t="s">
        <v>60</v>
      </c>
      <c r="E4101" s="31" t="s">
        <v>43</v>
      </c>
      <c r="F4101" s="33">
        <v>38.14</v>
      </c>
    </row>
    <row r="4102" spans="2:6" outlineLevel="1" x14ac:dyDescent="0.25">
      <c r="B4102" s="31">
        <v>89685</v>
      </c>
      <c r="C4102" s="29" t="s">
        <v>3871</v>
      </c>
      <c r="D4102" s="31" t="s">
        <v>60</v>
      </c>
      <c r="E4102" s="31" t="s">
        <v>45</v>
      </c>
      <c r="F4102" s="33">
        <v>56.46</v>
      </c>
    </row>
    <row r="4103" spans="2:6" outlineLevel="1" x14ac:dyDescent="0.25">
      <c r="B4103" s="31">
        <v>89686</v>
      </c>
      <c r="C4103" s="29" t="s">
        <v>3872</v>
      </c>
      <c r="D4103" s="31" t="s">
        <v>60</v>
      </c>
      <c r="E4103" s="31" t="s">
        <v>43</v>
      </c>
      <c r="F4103" s="33">
        <v>47.76</v>
      </c>
    </row>
    <row r="4104" spans="2:6" outlineLevel="1" x14ac:dyDescent="0.25">
      <c r="B4104" s="31">
        <v>89687</v>
      </c>
      <c r="C4104" s="29" t="s">
        <v>3873</v>
      </c>
      <c r="D4104" s="31" t="s">
        <v>60</v>
      </c>
      <c r="E4104" s="31" t="s">
        <v>45</v>
      </c>
      <c r="F4104" s="33">
        <v>48.84</v>
      </c>
    </row>
    <row r="4105" spans="2:6" outlineLevel="1" x14ac:dyDescent="0.25">
      <c r="B4105" s="31">
        <v>89689</v>
      </c>
      <c r="C4105" s="29" t="s">
        <v>3874</v>
      </c>
      <c r="D4105" s="31" t="s">
        <v>60</v>
      </c>
      <c r="E4105" s="31" t="s">
        <v>43</v>
      </c>
      <c r="F4105" s="33">
        <v>32.409999999999997</v>
      </c>
    </row>
    <row r="4106" spans="2:6" outlineLevel="1" x14ac:dyDescent="0.25">
      <c r="B4106" s="31">
        <v>89690</v>
      </c>
      <c r="C4106" s="29" t="s">
        <v>3875</v>
      </c>
      <c r="D4106" s="31" t="s">
        <v>60</v>
      </c>
      <c r="E4106" s="31" t="s">
        <v>45</v>
      </c>
      <c r="F4106" s="33">
        <v>82.76</v>
      </c>
    </row>
    <row r="4107" spans="2:6" outlineLevel="1" x14ac:dyDescent="0.25">
      <c r="B4107" s="31">
        <v>89691</v>
      </c>
      <c r="C4107" s="29" t="s">
        <v>3876</v>
      </c>
      <c r="D4107" s="31" t="s">
        <v>60</v>
      </c>
      <c r="E4107" s="31" t="s">
        <v>43</v>
      </c>
      <c r="F4107" s="33">
        <v>12.81</v>
      </c>
    </row>
    <row r="4108" spans="2:6" outlineLevel="1" x14ac:dyDescent="0.25">
      <c r="B4108" s="31">
        <v>89692</v>
      </c>
      <c r="C4108" s="29" t="s">
        <v>3877</v>
      </c>
      <c r="D4108" s="31" t="s">
        <v>60</v>
      </c>
      <c r="E4108" s="31" t="s">
        <v>45</v>
      </c>
      <c r="F4108" s="33">
        <v>93.25</v>
      </c>
    </row>
    <row r="4109" spans="2:6" outlineLevel="1" x14ac:dyDescent="0.25">
      <c r="B4109" s="31">
        <v>89693</v>
      </c>
      <c r="C4109" s="29" t="s">
        <v>3878</v>
      </c>
      <c r="D4109" s="31" t="s">
        <v>60</v>
      </c>
      <c r="E4109" s="31" t="s">
        <v>45</v>
      </c>
      <c r="F4109" s="33">
        <v>73.16</v>
      </c>
    </row>
    <row r="4110" spans="2:6" outlineLevel="1" x14ac:dyDescent="0.25">
      <c r="B4110" s="31">
        <v>89694</v>
      </c>
      <c r="C4110" s="29" t="s">
        <v>3879</v>
      </c>
      <c r="D4110" s="31" t="s">
        <v>60</v>
      </c>
      <c r="E4110" s="31" t="s">
        <v>43</v>
      </c>
      <c r="F4110" s="33">
        <v>18.11</v>
      </c>
    </row>
    <row r="4111" spans="2:6" outlineLevel="1" x14ac:dyDescent="0.25">
      <c r="B4111" s="31">
        <v>89695</v>
      </c>
      <c r="C4111" s="29" t="s">
        <v>3880</v>
      </c>
      <c r="D4111" s="31" t="s">
        <v>60</v>
      </c>
      <c r="E4111" s="31" t="s">
        <v>43</v>
      </c>
      <c r="F4111" s="33">
        <v>15.66</v>
      </c>
    </row>
    <row r="4112" spans="2:6" outlineLevel="1" x14ac:dyDescent="0.25">
      <c r="B4112" s="31">
        <v>89696</v>
      </c>
      <c r="C4112" s="29" t="s">
        <v>3881</v>
      </c>
      <c r="D4112" s="31" t="s">
        <v>60</v>
      </c>
      <c r="E4112" s="31" t="s">
        <v>45</v>
      </c>
      <c r="F4112" s="33">
        <v>77.7</v>
      </c>
    </row>
    <row r="4113" spans="2:6" outlineLevel="1" x14ac:dyDescent="0.25">
      <c r="B4113" s="31">
        <v>89697</v>
      </c>
      <c r="C4113" s="29" t="s">
        <v>3882</v>
      </c>
      <c r="D4113" s="31" t="s">
        <v>60</v>
      </c>
      <c r="E4113" s="31" t="s">
        <v>43</v>
      </c>
      <c r="F4113" s="33">
        <v>16.82</v>
      </c>
    </row>
    <row r="4114" spans="2:6" outlineLevel="1" x14ac:dyDescent="0.25">
      <c r="B4114" s="31">
        <v>89698</v>
      </c>
      <c r="C4114" s="29" t="s">
        <v>3883</v>
      </c>
      <c r="D4114" s="31" t="s">
        <v>60</v>
      </c>
      <c r="E4114" s="31" t="s">
        <v>45</v>
      </c>
      <c r="F4114" s="33">
        <v>243.32</v>
      </c>
    </row>
    <row r="4115" spans="2:6" outlineLevel="1" x14ac:dyDescent="0.25">
      <c r="B4115" s="31">
        <v>89699</v>
      </c>
      <c r="C4115" s="29" t="s">
        <v>3884</v>
      </c>
      <c r="D4115" s="31" t="s">
        <v>60</v>
      </c>
      <c r="E4115" s="31" t="s">
        <v>45</v>
      </c>
      <c r="F4115" s="33">
        <v>184.09</v>
      </c>
    </row>
    <row r="4116" spans="2:6" outlineLevel="1" x14ac:dyDescent="0.25">
      <c r="B4116" s="31">
        <v>89700</v>
      </c>
      <c r="C4116" s="29" t="s">
        <v>3885</v>
      </c>
      <c r="D4116" s="31" t="s">
        <v>60</v>
      </c>
      <c r="E4116" s="31" t="s">
        <v>43</v>
      </c>
      <c r="F4116" s="33">
        <v>20.78</v>
      </c>
    </row>
    <row r="4117" spans="2:6" outlineLevel="1" x14ac:dyDescent="0.25">
      <c r="B4117" s="31">
        <v>89701</v>
      </c>
      <c r="C4117" s="29" t="s">
        <v>3886</v>
      </c>
      <c r="D4117" s="31" t="s">
        <v>60</v>
      </c>
      <c r="E4117" s="31" t="s">
        <v>45</v>
      </c>
      <c r="F4117" s="33">
        <v>181.66</v>
      </c>
    </row>
    <row r="4118" spans="2:6" outlineLevel="1" x14ac:dyDescent="0.25">
      <c r="B4118" s="31">
        <v>89702</v>
      </c>
      <c r="C4118" s="29" t="s">
        <v>3887</v>
      </c>
      <c r="D4118" s="31" t="s">
        <v>60</v>
      </c>
      <c r="E4118" s="31" t="s">
        <v>43</v>
      </c>
      <c r="F4118" s="33">
        <v>20.29</v>
      </c>
    </row>
    <row r="4119" spans="2:6" outlineLevel="1" x14ac:dyDescent="0.25">
      <c r="B4119" s="31">
        <v>89703</v>
      </c>
      <c r="C4119" s="29" t="s">
        <v>3888</v>
      </c>
      <c r="D4119" s="31" t="s">
        <v>60</v>
      </c>
      <c r="E4119" s="31" t="s">
        <v>43</v>
      </c>
      <c r="F4119" s="33">
        <v>41.15</v>
      </c>
    </row>
    <row r="4120" spans="2:6" outlineLevel="1" x14ac:dyDescent="0.25">
      <c r="B4120" s="31">
        <v>89704</v>
      </c>
      <c r="C4120" s="29" t="s">
        <v>3889</v>
      </c>
      <c r="D4120" s="31" t="s">
        <v>60</v>
      </c>
      <c r="E4120" s="31" t="s">
        <v>45</v>
      </c>
      <c r="F4120" s="33">
        <v>140.63</v>
      </c>
    </row>
    <row r="4121" spans="2:6" outlineLevel="1" x14ac:dyDescent="0.25">
      <c r="B4121" s="31">
        <v>89705</v>
      </c>
      <c r="C4121" s="29" t="s">
        <v>3890</v>
      </c>
      <c r="D4121" s="31" t="s">
        <v>60</v>
      </c>
      <c r="E4121" s="31" t="s">
        <v>43</v>
      </c>
      <c r="F4121" s="33">
        <v>23.75</v>
      </c>
    </row>
    <row r="4122" spans="2:6" outlineLevel="1" x14ac:dyDescent="0.25">
      <c r="B4122" s="31">
        <v>89706</v>
      </c>
      <c r="C4122" s="29" t="s">
        <v>3891</v>
      </c>
      <c r="D4122" s="31" t="s">
        <v>60</v>
      </c>
      <c r="E4122" s="31" t="s">
        <v>43</v>
      </c>
      <c r="F4122" s="33">
        <v>49.37</v>
      </c>
    </row>
    <row r="4123" spans="2:6" outlineLevel="1" x14ac:dyDescent="0.25">
      <c r="B4123" s="31">
        <v>89718</v>
      </c>
      <c r="C4123" s="29" t="s">
        <v>3892</v>
      </c>
      <c r="D4123" s="31" t="s">
        <v>42</v>
      </c>
      <c r="E4123" s="31" t="s">
        <v>43</v>
      </c>
      <c r="F4123" s="33">
        <v>45.69</v>
      </c>
    </row>
    <row r="4124" spans="2:6" outlineLevel="1" x14ac:dyDescent="0.25">
      <c r="B4124" s="31">
        <v>89719</v>
      </c>
      <c r="C4124" s="29" t="s">
        <v>3893</v>
      </c>
      <c r="D4124" s="31" t="s">
        <v>60</v>
      </c>
      <c r="E4124" s="31" t="s">
        <v>43</v>
      </c>
      <c r="F4124" s="33">
        <v>12.1</v>
      </c>
    </row>
    <row r="4125" spans="2:6" outlineLevel="1" x14ac:dyDescent="0.25">
      <c r="B4125" s="31">
        <v>89720</v>
      </c>
      <c r="C4125" s="29" t="s">
        <v>3894</v>
      </c>
      <c r="D4125" s="31" t="s">
        <v>60</v>
      </c>
      <c r="E4125" s="31" t="s">
        <v>43</v>
      </c>
      <c r="F4125" s="33">
        <v>13.4</v>
      </c>
    </row>
    <row r="4126" spans="2:6" outlineLevel="1" x14ac:dyDescent="0.25">
      <c r="B4126" s="31">
        <v>89721</v>
      </c>
      <c r="C4126" s="29" t="s">
        <v>3895</v>
      </c>
      <c r="D4126" s="31" t="s">
        <v>60</v>
      </c>
      <c r="E4126" s="31" t="s">
        <v>43</v>
      </c>
      <c r="F4126" s="33">
        <v>14.44</v>
      </c>
    </row>
    <row r="4127" spans="2:6" outlineLevel="1" x14ac:dyDescent="0.25">
      <c r="B4127" s="31">
        <v>89723</v>
      </c>
      <c r="C4127" s="29" t="s">
        <v>3896</v>
      </c>
      <c r="D4127" s="31" t="s">
        <v>60</v>
      </c>
      <c r="E4127" s="31" t="s">
        <v>43</v>
      </c>
      <c r="F4127" s="33">
        <v>18.05</v>
      </c>
    </row>
    <row r="4128" spans="2:6" outlineLevel="1" x14ac:dyDescent="0.25">
      <c r="B4128" s="31">
        <v>89724</v>
      </c>
      <c r="C4128" s="29" t="s">
        <v>3897</v>
      </c>
      <c r="D4128" s="31" t="s">
        <v>60</v>
      </c>
      <c r="E4128" s="31" t="s">
        <v>45</v>
      </c>
      <c r="F4128" s="33">
        <v>9.68</v>
      </c>
    </row>
    <row r="4129" spans="2:6" outlineLevel="1" x14ac:dyDescent="0.25">
      <c r="B4129" s="31">
        <v>89725</v>
      </c>
      <c r="C4129" s="29" t="s">
        <v>3898</v>
      </c>
      <c r="D4129" s="31" t="s">
        <v>60</v>
      </c>
      <c r="E4129" s="31" t="s">
        <v>43</v>
      </c>
      <c r="F4129" s="33">
        <v>17.510000000000002</v>
      </c>
    </row>
    <row r="4130" spans="2:6" outlineLevel="1" x14ac:dyDescent="0.25">
      <c r="B4130" s="31">
        <v>89726</v>
      </c>
      <c r="C4130" s="29" t="s">
        <v>3899</v>
      </c>
      <c r="D4130" s="31" t="s">
        <v>60</v>
      </c>
      <c r="E4130" s="31" t="s">
        <v>45</v>
      </c>
      <c r="F4130" s="33">
        <v>9.89</v>
      </c>
    </row>
    <row r="4131" spans="2:6" outlineLevel="1" x14ac:dyDescent="0.25">
      <c r="B4131" s="31">
        <v>89727</v>
      </c>
      <c r="C4131" s="29" t="s">
        <v>3900</v>
      </c>
      <c r="D4131" s="31" t="s">
        <v>60</v>
      </c>
      <c r="E4131" s="31" t="s">
        <v>43</v>
      </c>
      <c r="F4131" s="33">
        <v>21.57</v>
      </c>
    </row>
    <row r="4132" spans="2:6" outlineLevel="1" x14ac:dyDescent="0.25">
      <c r="B4132" s="31">
        <v>89728</v>
      </c>
      <c r="C4132" s="29" t="s">
        <v>3901</v>
      </c>
      <c r="D4132" s="31" t="s">
        <v>60</v>
      </c>
      <c r="E4132" s="31" t="s">
        <v>45</v>
      </c>
      <c r="F4132" s="33">
        <v>12.36</v>
      </c>
    </row>
    <row r="4133" spans="2:6" outlineLevel="1" x14ac:dyDescent="0.25">
      <c r="B4133" s="31">
        <v>89729</v>
      </c>
      <c r="C4133" s="29" t="s">
        <v>3902</v>
      </c>
      <c r="D4133" s="31" t="s">
        <v>60</v>
      </c>
      <c r="E4133" s="31" t="s">
        <v>43</v>
      </c>
      <c r="F4133" s="33">
        <v>26.26</v>
      </c>
    </row>
    <row r="4134" spans="2:6" outlineLevel="1" x14ac:dyDescent="0.25">
      <c r="B4134" s="31">
        <v>89730</v>
      </c>
      <c r="C4134" s="29" t="s">
        <v>3903</v>
      </c>
      <c r="D4134" s="31" t="s">
        <v>60</v>
      </c>
      <c r="E4134" s="31" t="s">
        <v>45</v>
      </c>
      <c r="F4134" s="33">
        <v>14.11</v>
      </c>
    </row>
    <row r="4135" spans="2:6" outlineLevel="1" x14ac:dyDescent="0.25">
      <c r="B4135" s="31">
        <v>89731</v>
      </c>
      <c r="C4135" s="29" t="s">
        <v>3904</v>
      </c>
      <c r="D4135" s="31" t="s">
        <v>60</v>
      </c>
      <c r="E4135" s="31" t="s">
        <v>45</v>
      </c>
      <c r="F4135" s="33">
        <v>14.17</v>
      </c>
    </row>
    <row r="4136" spans="2:6" outlineLevel="1" x14ac:dyDescent="0.25">
      <c r="B4136" s="31">
        <v>89732</v>
      </c>
      <c r="C4136" s="29" t="s">
        <v>3905</v>
      </c>
      <c r="D4136" s="31" t="s">
        <v>60</v>
      </c>
      <c r="E4136" s="31" t="s">
        <v>45</v>
      </c>
      <c r="F4136" s="33">
        <v>14.84</v>
      </c>
    </row>
    <row r="4137" spans="2:6" outlineLevel="1" x14ac:dyDescent="0.25">
      <c r="B4137" s="31">
        <v>89733</v>
      </c>
      <c r="C4137" s="29" t="s">
        <v>3906</v>
      </c>
      <c r="D4137" s="31" t="s">
        <v>60</v>
      </c>
      <c r="E4137" s="31" t="s">
        <v>45</v>
      </c>
      <c r="F4137" s="33">
        <v>21.96</v>
      </c>
    </row>
    <row r="4138" spans="2:6" outlineLevel="1" x14ac:dyDescent="0.25">
      <c r="B4138" s="31">
        <v>89734</v>
      </c>
      <c r="C4138" s="29" t="s">
        <v>3907</v>
      </c>
      <c r="D4138" s="31" t="s">
        <v>60</v>
      </c>
      <c r="E4138" s="31" t="s">
        <v>43</v>
      </c>
      <c r="F4138" s="33">
        <v>24.93</v>
      </c>
    </row>
    <row r="4139" spans="2:6" outlineLevel="1" x14ac:dyDescent="0.25">
      <c r="B4139" s="31">
        <v>89735</v>
      </c>
      <c r="C4139" s="29" t="s">
        <v>3908</v>
      </c>
      <c r="D4139" s="31" t="s">
        <v>60</v>
      </c>
      <c r="E4139" s="31" t="s">
        <v>45</v>
      </c>
      <c r="F4139" s="33">
        <v>23.97</v>
      </c>
    </row>
    <row r="4140" spans="2:6" outlineLevel="1" x14ac:dyDescent="0.25">
      <c r="B4140" s="31">
        <v>89736</v>
      </c>
      <c r="C4140" s="29" t="s">
        <v>3909</v>
      </c>
      <c r="D4140" s="31" t="s">
        <v>60</v>
      </c>
      <c r="E4140" s="31" t="s">
        <v>43</v>
      </c>
      <c r="F4140" s="33">
        <v>8.6</v>
      </c>
    </row>
    <row r="4141" spans="2:6" outlineLevel="1" x14ac:dyDescent="0.25">
      <c r="B4141" s="31">
        <v>89737</v>
      </c>
      <c r="C4141" s="29" t="s">
        <v>3910</v>
      </c>
      <c r="D4141" s="31" t="s">
        <v>60</v>
      </c>
      <c r="E4141" s="31" t="s">
        <v>45</v>
      </c>
      <c r="F4141" s="33">
        <v>21.4</v>
      </c>
    </row>
    <row r="4142" spans="2:6" outlineLevel="1" x14ac:dyDescent="0.25">
      <c r="B4142" s="31">
        <v>89738</v>
      </c>
      <c r="C4142" s="29" t="s">
        <v>3911</v>
      </c>
      <c r="D4142" s="31" t="s">
        <v>60</v>
      </c>
      <c r="E4142" s="31" t="s">
        <v>43</v>
      </c>
      <c r="F4142" s="33">
        <v>14.83</v>
      </c>
    </row>
    <row r="4143" spans="2:6" outlineLevel="1" x14ac:dyDescent="0.25">
      <c r="B4143" s="31">
        <v>89739</v>
      </c>
      <c r="C4143" s="29" t="s">
        <v>3912</v>
      </c>
      <c r="D4143" s="31" t="s">
        <v>60</v>
      </c>
      <c r="E4143" s="31" t="s">
        <v>45</v>
      </c>
      <c r="F4143" s="33">
        <v>22.29</v>
      </c>
    </row>
    <row r="4144" spans="2:6" outlineLevel="1" x14ac:dyDescent="0.25">
      <c r="B4144" s="31">
        <v>89740</v>
      </c>
      <c r="C4144" s="29" t="s">
        <v>3913</v>
      </c>
      <c r="D4144" s="31" t="s">
        <v>60</v>
      </c>
      <c r="E4144" s="31" t="s">
        <v>43</v>
      </c>
      <c r="F4144" s="33">
        <v>8.75</v>
      </c>
    </row>
    <row r="4145" spans="2:6" outlineLevel="1" x14ac:dyDescent="0.25">
      <c r="B4145" s="31">
        <v>89741</v>
      </c>
      <c r="C4145" s="29" t="s">
        <v>3914</v>
      </c>
      <c r="D4145" s="31" t="s">
        <v>60</v>
      </c>
      <c r="E4145" s="31" t="s">
        <v>43</v>
      </c>
      <c r="F4145" s="33">
        <v>19.95</v>
      </c>
    </row>
    <row r="4146" spans="2:6" outlineLevel="1" x14ac:dyDescent="0.25">
      <c r="B4146" s="31">
        <v>89742</v>
      </c>
      <c r="C4146" s="29" t="s">
        <v>3915</v>
      </c>
      <c r="D4146" s="31" t="s">
        <v>60</v>
      </c>
      <c r="E4146" s="31" t="s">
        <v>45</v>
      </c>
      <c r="F4146" s="33">
        <v>37.11</v>
      </c>
    </row>
    <row r="4147" spans="2:6" outlineLevel="1" x14ac:dyDescent="0.25">
      <c r="B4147" s="31">
        <v>89743</v>
      </c>
      <c r="C4147" s="29" t="s">
        <v>3916</v>
      </c>
      <c r="D4147" s="31" t="s">
        <v>60</v>
      </c>
      <c r="E4147" s="31" t="s">
        <v>45</v>
      </c>
      <c r="F4147" s="33">
        <v>56.06</v>
      </c>
    </row>
    <row r="4148" spans="2:6" outlineLevel="1" x14ac:dyDescent="0.25">
      <c r="B4148" s="31">
        <v>89744</v>
      </c>
      <c r="C4148" s="29" t="s">
        <v>3917</v>
      </c>
      <c r="D4148" s="31" t="s">
        <v>60</v>
      </c>
      <c r="E4148" s="31" t="s">
        <v>45</v>
      </c>
      <c r="F4148" s="33">
        <v>26.1</v>
      </c>
    </row>
    <row r="4149" spans="2:6" outlineLevel="1" x14ac:dyDescent="0.25">
      <c r="B4149" s="31">
        <v>89746</v>
      </c>
      <c r="C4149" s="29" t="s">
        <v>3918</v>
      </c>
      <c r="D4149" s="31" t="s">
        <v>60</v>
      </c>
      <c r="E4149" s="31" t="s">
        <v>45</v>
      </c>
      <c r="F4149" s="33">
        <v>26.87</v>
      </c>
    </row>
    <row r="4150" spans="2:6" outlineLevel="1" x14ac:dyDescent="0.25">
      <c r="B4150" s="31">
        <v>89747</v>
      </c>
      <c r="C4150" s="29" t="s">
        <v>3919</v>
      </c>
      <c r="D4150" s="31" t="s">
        <v>60</v>
      </c>
      <c r="E4150" s="31" t="s">
        <v>43</v>
      </c>
      <c r="F4150" s="33">
        <v>25.21</v>
      </c>
    </row>
    <row r="4151" spans="2:6" outlineLevel="1" x14ac:dyDescent="0.25">
      <c r="B4151" s="31">
        <v>89748</v>
      </c>
      <c r="C4151" s="29" t="s">
        <v>3920</v>
      </c>
      <c r="D4151" s="31" t="s">
        <v>60</v>
      </c>
      <c r="E4151" s="31" t="s">
        <v>45</v>
      </c>
      <c r="F4151" s="33">
        <v>39.950000000000003</v>
      </c>
    </row>
    <row r="4152" spans="2:6" outlineLevel="1" x14ac:dyDescent="0.25">
      <c r="B4152" s="31">
        <v>89749</v>
      </c>
      <c r="C4152" s="29" t="s">
        <v>3921</v>
      </c>
      <c r="D4152" s="31" t="s">
        <v>60</v>
      </c>
      <c r="E4152" s="31" t="s">
        <v>43</v>
      </c>
      <c r="F4152" s="33">
        <v>14.78</v>
      </c>
    </row>
    <row r="4153" spans="2:6" outlineLevel="1" x14ac:dyDescent="0.25">
      <c r="B4153" s="31">
        <v>89750</v>
      </c>
      <c r="C4153" s="29" t="s">
        <v>3922</v>
      </c>
      <c r="D4153" s="31" t="s">
        <v>60</v>
      </c>
      <c r="E4153" s="31" t="s">
        <v>45</v>
      </c>
      <c r="F4153" s="33">
        <v>72.22</v>
      </c>
    </row>
    <row r="4154" spans="2:6" outlineLevel="1" x14ac:dyDescent="0.25">
      <c r="B4154" s="31">
        <v>89752</v>
      </c>
      <c r="C4154" s="29" t="s">
        <v>3923</v>
      </c>
      <c r="D4154" s="31" t="s">
        <v>60</v>
      </c>
      <c r="E4154" s="31" t="s">
        <v>45</v>
      </c>
      <c r="F4154" s="33">
        <v>7.24</v>
      </c>
    </row>
    <row r="4155" spans="2:6" outlineLevel="1" x14ac:dyDescent="0.25">
      <c r="B4155" s="31">
        <v>89753</v>
      </c>
      <c r="C4155" s="29" t="s">
        <v>3924</v>
      </c>
      <c r="D4155" s="31" t="s">
        <v>60</v>
      </c>
      <c r="E4155" s="31" t="s">
        <v>45</v>
      </c>
      <c r="F4155" s="33">
        <v>8.75</v>
      </c>
    </row>
    <row r="4156" spans="2:6" outlineLevel="1" x14ac:dyDescent="0.25">
      <c r="B4156" s="31">
        <v>89754</v>
      </c>
      <c r="C4156" s="29" t="s">
        <v>3925</v>
      </c>
      <c r="D4156" s="31" t="s">
        <v>60</v>
      </c>
      <c r="E4156" s="31" t="s">
        <v>45</v>
      </c>
      <c r="F4156" s="33">
        <v>19.59</v>
      </c>
    </row>
    <row r="4157" spans="2:6" outlineLevel="1" x14ac:dyDescent="0.25">
      <c r="B4157" s="31">
        <v>89755</v>
      </c>
      <c r="C4157" s="29" t="s">
        <v>3926</v>
      </c>
      <c r="D4157" s="31" t="s">
        <v>60</v>
      </c>
      <c r="E4157" s="31" t="s">
        <v>43</v>
      </c>
      <c r="F4157" s="33">
        <v>12.64</v>
      </c>
    </row>
    <row r="4158" spans="2:6" outlineLevel="1" x14ac:dyDescent="0.25">
      <c r="B4158" s="31">
        <v>89756</v>
      </c>
      <c r="C4158" s="29" t="s">
        <v>3927</v>
      </c>
      <c r="D4158" s="31" t="s">
        <v>60</v>
      </c>
      <c r="E4158" s="31" t="s">
        <v>43</v>
      </c>
      <c r="F4158" s="33">
        <v>20.39</v>
      </c>
    </row>
    <row r="4159" spans="2:6" outlineLevel="1" x14ac:dyDescent="0.25">
      <c r="B4159" s="31">
        <v>89757</v>
      </c>
      <c r="C4159" s="29" t="s">
        <v>3928</v>
      </c>
      <c r="D4159" s="31" t="s">
        <v>60</v>
      </c>
      <c r="E4159" s="31" t="s">
        <v>43</v>
      </c>
      <c r="F4159" s="33">
        <v>25.99</v>
      </c>
    </row>
    <row r="4160" spans="2:6" outlineLevel="1" x14ac:dyDescent="0.25">
      <c r="B4160" s="31">
        <v>89758</v>
      </c>
      <c r="C4160" s="29" t="s">
        <v>3929</v>
      </c>
      <c r="D4160" s="31" t="s">
        <v>60</v>
      </c>
      <c r="E4160" s="31" t="s">
        <v>43</v>
      </c>
      <c r="F4160" s="33">
        <v>31.42</v>
      </c>
    </row>
    <row r="4161" spans="2:6" outlineLevel="1" x14ac:dyDescent="0.25">
      <c r="B4161" s="31">
        <v>89759</v>
      </c>
      <c r="C4161" s="29" t="s">
        <v>3930</v>
      </c>
      <c r="D4161" s="31" t="s">
        <v>60</v>
      </c>
      <c r="E4161" s="31" t="s">
        <v>43</v>
      </c>
      <c r="F4161" s="33">
        <v>10.79</v>
      </c>
    </row>
    <row r="4162" spans="2:6" outlineLevel="1" x14ac:dyDescent="0.25">
      <c r="B4162" s="31">
        <v>89760</v>
      </c>
      <c r="C4162" s="29" t="s">
        <v>3931</v>
      </c>
      <c r="D4162" s="31" t="s">
        <v>60</v>
      </c>
      <c r="E4162" s="31" t="s">
        <v>43</v>
      </c>
      <c r="F4162" s="33">
        <v>19.72</v>
      </c>
    </row>
    <row r="4163" spans="2:6" outlineLevel="1" x14ac:dyDescent="0.25">
      <c r="B4163" s="31">
        <v>89761</v>
      </c>
      <c r="C4163" s="29" t="s">
        <v>3932</v>
      </c>
      <c r="D4163" s="31" t="s">
        <v>60</v>
      </c>
      <c r="E4163" s="31" t="s">
        <v>43</v>
      </c>
      <c r="F4163" s="33">
        <v>27.04</v>
      </c>
    </row>
    <row r="4164" spans="2:6" outlineLevel="1" x14ac:dyDescent="0.25">
      <c r="B4164" s="31">
        <v>89762</v>
      </c>
      <c r="C4164" s="29" t="s">
        <v>3933</v>
      </c>
      <c r="D4164" s="31" t="s">
        <v>60</v>
      </c>
      <c r="E4164" s="31" t="s">
        <v>43</v>
      </c>
      <c r="F4164" s="33">
        <v>37.51</v>
      </c>
    </row>
    <row r="4165" spans="2:6" outlineLevel="1" x14ac:dyDescent="0.25">
      <c r="B4165" s="31">
        <v>89763</v>
      </c>
      <c r="C4165" s="29" t="s">
        <v>3934</v>
      </c>
      <c r="D4165" s="31" t="s">
        <v>60</v>
      </c>
      <c r="E4165" s="31" t="s">
        <v>43</v>
      </c>
      <c r="F4165" s="33">
        <v>47.14</v>
      </c>
    </row>
    <row r="4166" spans="2:6" outlineLevel="1" x14ac:dyDescent="0.25">
      <c r="B4166" s="31">
        <v>89764</v>
      </c>
      <c r="C4166" s="29" t="s">
        <v>3935</v>
      </c>
      <c r="D4166" s="31" t="s">
        <v>60</v>
      </c>
      <c r="E4166" s="31" t="s">
        <v>43</v>
      </c>
      <c r="F4166" s="33">
        <v>31.82</v>
      </c>
    </row>
    <row r="4167" spans="2:6" outlineLevel="1" x14ac:dyDescent="0.25">
      <c r="B4167" s="31">
        <v>89765</v>
      </c>
      <c r="C4167" s="29" t="s">
        <v>3936</v>
      </c>
      <c r="D4167" s="31" t="s">
        <v>60</v>
      </c>
      <c r="E4167" s="31" t="s">
        <v>43</v>
      </c>
      <c r="F4167" s="33">
        <v>15.89</v>
      </c>
    </row>
    <row r="4168" spans="2:6" outlineLevel="1" x14ac:dyDescent="0.25">
      <c r="B4168" s="31">
        <v>89767</v>
      </c>
      <c r="C4168" s="29" t="s">
        <v>3937</v>
      </c>
      <c r="D4168" s="31" t="s">
        <v>60</v>
      </c>
      <c r="E4168" s="31" t="s">
        <v>43</v>
      </c>
      <c r="F4168" s="33">
        <v>19.36</v>
      </c>
    </row>
    <row r="4169" spans="2:6" outlineLevel="1" x14ac:dyDescent="0.25">
      <c r="B4169" s="31">
        <v>89768</v>
      </c>
      <c r="C4169" s="29" t="s">
        <v>3938</v>
      </c>
      <c r="D4169" s="31" t="s">
        <v>60</v>
      </c>
      <c r="E4169" s="31" t="s">
        <v>43</v>
      </c>
      <c r="F4169" s="33">
        <v>22.68</v>
      </c>
    </row>
    <row r="4170" spans="2:6" outlineLevel="1" x14ac:dyDescent="0.25">
      <c r="B4170" s="31">
        <v>89769</v>
      </c>
      <c r="C4170" s="29" t="s">
        <v>3939</v>
      </c>
      <c r="D4170" s="31" t="s">
        <v>60</v>
      </c>
      <c r="E4170" s="31" t="s">
        <v>43</v>
      </c>
      <c r="F4170" s="33">
        <v>48.11</v>
      </c>
    </row>
    <row r="4171" spans="2:6" outlineLevel="1" x14ac:dyDescent="0.25">
      <c r="B4171" s="31">
        <v>89772</v>
      </c>
      <c r="C4171" s="29" t="s">
        <v>3940</v>
      </c>
      <c r="D4171" s="31" t="s">
        <v>42</v>
      </c>
      <c r="E4171" s="31" t="s">
        <v>43</v>
      </c>
      <c r="F4171" s="33">
        <v>72.83</v>
      </c>
    </row>
    <row r="4172" spans="2:6" outlineLevel="1" x14ac:dyDescent="0.25">
      <c r="B4172" s="31">
        <v>89774</v>
      </c>
      <c r="C4172" s="29" t="s">
        <v>3941</v>
      </c>
      <c r="D4172" s="31" t="s">
        <v>60</v>
      </c>
      <c r="E4172" s="31" t="s">
        <v>45</v>
      </c>
      <c r="F4172" s="33">
        <v>14.57</v>
      </c>
    </row>
    <row r="4173" spans="2:6" outlineLevel="1" x14ac:dyDescent="0.25">
      <c r="B4173" s="31">
        <v>89776</v>
      </c>
      <c r="C4173" s="29" t="s">
        <v>3942</v>
      </c>
      <c r="D4173" s="31" t="s">
        <v>60</v>
      </c>
      <c r="E4173" s="31" t="s">
        <v>45</v>
      </c>
      <c r="F4173" s="33">
        <v>23.95</v>
      </c>
    </row>
    <row r="4174" spans="2:6" outlineLevel="1" x14ac:dyDescent="0.25">
      <c r="B4174" s="31">
        <v>89777</v>
      </c>
      <c r="C4174" s="29" t="s">
        <v>3943</v>
      </c>
      <c r="D4174" s="31" t="s">
        <v>60</v>
      </c>
      <c r="E4174" s="31" t="s">
        <v>43</v>
      </c>
      <c r="F4174" s="33">
        <v>22.53</v>
      </c>
    </row>
    <row r="4175" spans="2:6" outlineLevel="1" x14ac:dyDescent="0.25">
      <c r="B4175" s="31">
        <v>89778</v>
      </c>
      <c r="C4175" s="29" t="s">
        <v>3944</v>
      </c>
      <c r="D4175" s="31" t="s">
        <v>60</v>
      </c>
      <c r="E4175" s="31" t="s">
        <v>45</v>
      </c>
      <c r="F4175" s="33">
        <v>16.79</v>
      </c>
    </row>
    <row r="4176" spans="2:6" outlineLevel="1" x14ac:dyDescent="0.25">
      <c r="B4176" s="31">
        <v>89779</v>
      </c>
      <c r="C4176" s="29" t="s">
        <v>3945</v>
      </c>
      <c r="D4176" s="31" t="s">
        <v>60</v>
      </c>
      <c r="E4176" s="31" t="s">
        <v>45</v>
      </c>
      <c r="F4176" s="33">
        <v>32.479999999999997</v>
      </c>
    </row>
    <row r="4177" spans="2:6" outlineLevel="1" x14ac:dyDescent="0.25">
      <c r="B4177" s="31">
        <v>89780</v>
      </c>
      <c r="C4177" s="29" t="s">
        <v>3946</v>
      </c>
      <c r="D4177" s="31" t="s">
        <v>60</v>
      </c>
      <c r="E4177" s="31" t="s">
        <v>43</v>
      </c>
      <c r="F4177" s="33">
        <v>21.2</v>
      </c>
    </row>
    <row r="4178" spans="2:6" outlineLevel="1" x14ac:dyDescent="0.25">
      <c r="B4178" s="31">
        <v>89781</v>
      </c>
      <c r="C4178" s="29" t="s">
        <v>3947</v>
      </c>
      <c r="D4178" s="31" t="s">
        <v>60</v>
      </c>
      <c r="E4178" s="31" t="s">
        <v>43</v>
      </c>
      <c r="F4178" s="33">
        <v>31.53</v>
      </c>
    </row>
    <row r="4179" spans="2:6" outlineLevel="1" x14ac:dyDescent="0.25">
      <c r="B4179" s="31">
        <v>89782</v>
      </c>
      <c r="C4179" s="29" t="s">
        <v>3948</v>
      </c>
      <c r="D4179" s="31" t="s">
        <v>60</v>
      </c>
      <c r="E4179" s="31" t="s">
        <v>45</v>
      </c>
      <c r="F4179" s="33">
        <v>14.02</v>
      </c>
    </row>
    <row r="4180" spans="2:6" outlineLevel="1" x14ac:dyDescent="0.25">
      <c r="B4180" s="31">
        <v>89783</v>
      </c>
      <c r="C4180" s="29" t="s">
        <v>3949</v>
      </c>
      <c r="D4180" s="31" t="s">
        <v>60</v>
      </c>
      <c r="E4180" s="31" t="s">
        <v>45</v>
      </c>
      <c r="F4180" s="33">
        <v>14.12</v>
      </c>
    </row>
    <row r="4181" spans="2:6" outlineLevel="1" x14ac:dyDescent="0.25">
      <c r="B4181" s="31">
        <v>89784</v>
      </c>
      <c r="C4181" s="29" t="s">
        <v>3950</v>
      </c>
      <c r="D4181" s="31" t="s">
        <v>60</v>
      </c>
      <c r="E4181" s="31" t="s">
        <v>45</v>
      </c>
      <c r="F4181" s="33">
        <v>22.88</v>
      </c>
    </row>
    <row r="4182" spans="2:6" outlineLevel="1" x14ac:dyDescent="0.25">
      <c r="B4182" s="31">
        <v>89785</v>
      </c>
      <c r="C4182" s="29" t="s">
        <v>3951</v>
      </c>
      <c r="D4182" s="31" t="s">
        <v>60</v>
      </c>
      <c r="E4182" s="31" t="s">
        <v>45</v>
      </c>
      <c r="F4182" s="33">
        <v>25.04</v>
      </c>
    </row>
    <row r="4183" spans="2:6" outlineLevel="1" x14ac:dyDescent="0.25">
      <c r="B4183" s="31">
        <v>89786</v>
      </c>
      <c r="C4183" s="29" t="s">
        <v>3952</v>
      </c>
      <c r="D4183" s="31" t="s">
        <v>60</v>
      </c>
      <c r="E4183" s="31" t="s">
        <v>45</v>
      </c>
      <c r="F4183" s="33">
        <v>36.51</v>
      </c>
    </row>
    <row r="4184" spans="2:6" outlineLevel="1" x14ac:dyDescent="0.25">
      <c r="B4184" s="31">
        <v>89787</v>
      </c>
      <c r="C4184" s="29" t="s">
        <v>3953</v>
      </c>
      <c r="D4184" s="31" t="s">
        <v>60</v>
      </c>
      <c r="E4184" s="31" t="s">
        <v>43</v>
      </c>
      <c r="F4184" s="33">
        <v>31.2</v>
      </c>
    </row>
    <row r="4185" spans="2:6" outlineLevel="1" x14ac:dyDescent="0.25">
      <c r="B4185" s="31">
        <v>89788</v>
      </c>
      <c r="C4185" s="29" t="s">
        <v>3954</v>
      </c>
      <c r="D4185" s="31" t="s">
        <v>60</v>
      </c>
      <c r="E4185" s="31" t="s">
        <v>43</v>
      </c>
      <c r="F4185" s="33">
        <v>66.62</v>
      </c>
    </row>
    <row r="4186" spans="2:6" outlineLevel="1" x14ac:dyDescent="0.25">
      <c r="B4186" s="31">
        <v>89789</v>
      </c>
      <c r="C4186" s="29" t="s">
        <v>3955</v>
      </c>
      <c r="D4186" s="31" t="s">
        <v>60</v>
      </c>
      <c r="E4186" s="31" t="s">
        <v>43</v>
      </c>
      <c r="F4186" s="33">
        <v>56.92</v>
      </c>
    </row>
    <row r="4187" spans="2:6" outlineLevel="1" x14ac:dyDescent="0.25">
      <c r="B4187" s="31">
        <v>89790</v>
      </c>
      <c r="C4187" s="29" t="s">
        <v>3956</v>
      </c>
      <c r="D4187" s="31" t="s">
        <v>60</v>
      </c>
      <c r="E4187" s="31" t="s">
        <v>43</v>
      </c>
      <c r="F4187" s="33">
        <v>131.26</v>
      </c>
    </row>
    <row r="4188" spans="2:6" outlineLevel="1" x14ac:dyDescent="0.25">
      <c r="B4188" s="31">
        <v>89791</v>
      </c>
      <c r="C4188" s="29" t="s">
        <v>3957</v>
      </c>
      <c r="D4188" s="31" t="s">
        <v>60</v>
      </c>
      <c r="E4188" s="31" t="s">
        <v>43</v>
      </c>
      <c r="F4188" s="33">
        <v>126.87</v>
      </c>
    </row>
    <row r="4189" spans="2:6" outlineLevel="1" x14ac:dyDescent="0.25">
      <c r="B4189" s="31">
        <v>89792</v>
      </c>
      <c r="C4189" s="29" t="s">
        <v>3958</v>
      </c>
      <c r="D4189" s="31" t="s">
        <v>60</v>
      </c>
      <c r="E4189" s="31" t="s">
        <v>43</v>
      </c>
      <c r="F4189" s="33">
        <v>156.08000000000001</v>
      </c>
    </row>
    <row r="4190" spans="2:6" outlineLevel="1" x14ac:dyDescent="0.25">
      <c r="B4190" s="31">
        <v>89793</v>
      </c>
      <c r="C4190" s="29" t="s">
        <v>3959</v>
      </c>
      <c r="D4190" s="31" t="s">
        <v>60</v>
      </c>
      <c r="E4190" s="31" t="s">
        <v>43</v>
      </c>
      <c r="F4190" s="33">
        <v>183.39</v>
      </c>
    </row>
    <row r="4191" spans="2:6" outlineLevel="1" x14ac:dyDescent="0.25">
      <c r="B4191" s="31">
        <v>89794</v>
      </c>
      <c r="C4191" s="29" t="s">
        <v>3960</v>
      </c>
      <c r="D4191" s="31" t="s">
        <v>60</v>
      </c>
      <c r="E4191" s="31" t="s">
        <v>43</v>
      </c>
      <c r="F4191" s="33">
        <v>17.25</v>
      </c>
    </row>
    <row r="4192" spans="2:6" outlineLevel="1" x14ac:dyDescent="0.25">
      <c r="B4192" s="31">
        <v>89795</v>
      </c>
      <c r="C4192" s="29" t="s">
        <v>3961</v>
      </c>
      <c r="D4192" s="31" t="s">
        <v>60</v>
      </c>
      <c r="E4192" s="31" t="s">
        <v>45</v>
      </c>
      <c r="F4192" s="33">
        <v>38.42</v>
      </c>
    </row>
    <row r="4193" spans="2:6" outlineLevel="1" x14ac:dyDescent="0.25">
      <c r="B4193" s="31">
        <v>89796</v>
      </c>
      <c r="C4193" s="29" t="s">
        <v>3962</v>
      </c>
      <c r="D4193" s="31" t="s">
        <v>60</v>
      </c>
      <c r="E4193" s="31" t="s">
        <v>45</v>
      </c>
      <c r="F4193" s="33">
        <v>40.950000000000003</v>
      </c>
    </row>
    <row r="4194" spans="2:6" outlineLevel="1" x14ac:dyDescent="0.25">
      <c r="B4194" s="31">
        <v>89797</v>
      </c>
      <c r="C4194" s="29" t="s">
        <v>3963</v>
      </c>
      <c r="D4194" s="31" t="s">
        <v>60</v>
      </c>
      <c r="E4194" s="31" t="s">
        <v>45</v>
      </c>
      <c r="F4194" s="33">
        <v>48.35</v>
      </c>
    </row>
    <row r="4195" spans="2:6" outlineLevel="1" x14ac:dyDescent="0.25">
      <c r="B4195" s="31">
        <v>89801</v>
      </c>
      <c r="C4195" s="29" t="s">
        <v>3964</v>
      </c>
      <c r="D4195" s="31" t="s">
        <v>60</v>
      </c>
      <c r="E4195" s="31" t="s">
        <v>45</v>
      </c>
      <c r="F4195" s="33">
        <v>9.35</v>
      </c>
    </row>
    <row r="4196" spans="2:6" outlineLevel="1" x14ac:dyDescent="0.25">
      <c r="B4196" s="31">
        <v>89802</v>
      </c>
      <c r="C4196" s="29" t="s">
        <v>3965</v>
      </c>
      <c r="D4196" s="31" t="s">
        <v>60</v>
      </c>
      <c r="E4196" s="31" t="s">
        <v>45</v>
      </c>
      <c r="F4196" s="33">
        <v>10.02</v>
      </c>
    </row>
    <row r="4197" spans="2:6" outlineLevel="1" x14ac:dyDescent="0.25">
      <c r="B4197" s="31">
        <v>89803</v>
      </c>
      <c r="C4197" s="29" t="s">
        <v>3966</v>
      </c>
      <c r="D4197" s="31" t="s">
        <v>60</v>
      </c>
      <c r="E4197" s="31" t="s">
        <v>45</v>
      </c>
      <c r="F4197" s="33">
        <v>17.14</v>
      </c>
    </row>
    <row r="4198" spans="2:6" outlineLevel="1" x14ac:dyDescent="0.25">
      <c r="B4198" s="31">
        <v>89804</v>
      </c>
      <c r="C4198" s="29" t="s">
        <v>3967</v>
      </c>
      <c r="D4198" s="31" t="s">
        <v>60</v>
      </c>
      <c r="E4198" s="31" t="s">
        <v>45</v>
      </c>
      <c r="F4198" s="33">
        <v>19.149999999999999</v>
      </c>
    </row>
    <row r="4199" spans="2:6" outlineLevel="1" x14ac:dyDescent="0.25">
      <c r="B4199" s="31">
        <v>89805</v>
      </c>
      <c r="C4199" s="29" t="s">
        <v>3968</v>
      </c>
      <c r="D4199" s="31" t="s">
        <v>60</v>
      </c>
      <c r="E4199" s="31" t="s">
        <v>45</v>
      </c>
      <c r="F4199" s="33">
        <v>19.559999999999999</v>
      </c>
    </row>
    <row r="4200" spans="2:6" outlineLevel="1" x14ac:dyDescent="0.25">
      <c r="B4200" s="31">
        <v>89806</v>
      </c>
      <c r="C4200" s="29" t="s">
        <v>3969</v>
      </c>
      <c r="D4200" s="31" t="s">
        <v>60</v>
      </c>
      <c r="E4200" s="31" t="s">
        <v>45</v>
      </c>
      <c r="F4200" s="33">
        <v>20.45</v>
      </c>
    </row>
    <row r="4201" spans="2:6" outlineLevel="1" x14ac:dyDescent="0.25">
      <c r="B4201" s="31">
        <v>89807</v>
      </c>
      <c r="C4201" s="29" t="s">
        <v>3970</v>
      </c>
      <c r="D4201" s="31" t="s">
        <v>60</v>
      </c>
      <c r="E4201" s="31" t="s">
        <v>45</v>
      </c>
      <c r="F4201" s="33">
        <v>35.270000000000003</v>
      </c>
    </row>
    <row r="4202" spans="2:6" outlineLevel="1" x14ac:dyDescent="0.25">
      <c r="B4202" s="31">
        <v>89808</v>
      </c>
      <c r="C4202" s="29" t="s">
        <v>3971</v>
      </c>
      <c r="D4202" s="31" t="s">
        <v>60</v>
      </c>
      <c r="E4202" s="31" t="s">
        <v>45</v>
      </c>
      <c r="F4202" s="33">
        <v>54.22</v>
      </c>
    </row>
    <row r="4203" spans="2:6" outlineLevel="1" x14ac:dyDescent="0.25">
      <c r="B4203" s="31">
        <v>89809</v>
      </c>
      <c r="C4203" s="29" t="s">
        <v>3972</v>
      </c>
      <c r="D4203" s="31" t="s">
        <v>60</v>
      </c>
      <c r="E4203" s="31" t="s">
        <v>45</v>
      </c>
      <c r="F4203" s="33">
        <v>27.24</v>
      </c>
    </row>
    <row r="4204" spans="2:6" outlineLevel="1" x14ac:dyDescent="0.25">
      <c r="B4204" s="31">
        <v>89810</v>
      </c>
      <c r="C4204" s="29" t="s">
        <v>3973</v>
      </c>
      <c r="D4204" s="31" t="s">
        <v>60</v>
      </c>
      <c r="E4204" s="31" t="s">
        <v>45</v>
      </c>
      <c r="F4204" s="33">
        <v>28.01</v>
      </c>
    </row>
    <row r="4205" spans="2:6" outlineLevel="1" x14ac:dyDescent="0.25">
      <c r="B4205" s="31">
        <v>89811</v>
      </c>
      <c r="C4205" s="29" t="s">
        <v>3974</v>
      </c>
      <c r="D4205" s="31" t="s">
        <v>60</v>
      </c>
      <c r="E4205" s="31" t="s">
        <v>45</v>
      </c>
      <c r="F4205" s="33">
        <v>41.09</v>
      </c>
    </row>
    <row r="4206" spans="2:6" outlineLevel="1" x14ac:dyDescent="0.25">
      <c r="B4206" s="31">
        <v>89812</v>
      </c>
      <c r="C4206" s="29" t="s">
        <v>3975</v>
      </c>
      <c r="D4206" s="31" t="s">
        <v>60</v>
      </c>
      <c r="E4206" s="31" t="s">
        <v>45</v>
      </c>
      <c r="F4206" s="33">
        <v>73.36</v>
      </c>
    </row>
    <row r="4207" spans="2:6" outlineLevel="1" x14ac:dyDescent="0.25">
      <c r="B4207" s="31">
        <v>89813</v>
      </c>
      <c r="C4207" s="29" t="s">
        <v>3976</v>
      </c>
      <c r="D4207" s="31" t="s">
        <v>60</v>
      </c>
      <c r="E4207" s="31" t="s">
        <v>45</v>
      </c>
      <c r="F4207" s="33">
        <v>5.46</v>
      </c>
    </row>
    <row r="4208" spans="2:6" outlineLevel="1" x14ac:dyDescent="0.25">
      <c r="B4208" s="31">
        <v>89814</v>
      </c>
      <c r="C4208" s="29" t="s">
        <v>3977</v>
      </c>
      <c r="D4208" s="31" t="s">
        <v>60</v>
      </c>
      <c r="E4208" s="31" t="s">
        <v>45</v>
      </c>
      <c r="F4208" s="33">
        <v>16.38</v>
      </c>
    </row>
    <row r="4209" spans="2:6" outlineLevel="1" x14ac:dyDescent="0.25">
      <c r="B4209" s="31">
        <v>89815</v>
      </c>
      <c r="C4209" s="29" t="s">
        <v>3978</v>
      </c>
      <c r="D4209" s="31" t="s">
        <v>60</v>
      </c>
      <c r="E4209" s="31" t="s">
        <v>43</v>
      </c>
      <c r="F4209" s="33">
        <v>24.57</v>
      </c>
    </row>
    <row r="4210" spans="2:6" outlineLevel="1" x14ac:dyDescent="0.25">
      <c r="B4210" s="31">
        <v>89816</v>
      </c>
      <c r="C4210" s="29" t="s">
        <v>3979</v>
      </c>
      <c r="D4210" s="31" t="s">
        <v>60</v>
      </c>
      <c r="E4210" s="31" t="s">
        <v>43</v>
      </c>
      <c r="F4210" s="33">
        <v>35.04</v>
      </c>
    </row>
    <row r="4211" spans="2:6" outlineLevel="1" x14ac:dyDescent="0.25">
      <c r="B4211" s="31">
        <v>89817</v>
      </c>
      <c r="C4211" s="29" t="s">
        <v>3980</v>
      </c>
      <c r="D4211" s="31" t="s">
        <v>60</v>
      </c>
      <c r="E4211" s="31" t="s">
        <v>45</v>
      </c>
      <c r="F4211" s="33">
        <v>13.31</v>
      </c>
    </row>
    <row r="4212" spans="2:6" outlineLevel="1" x14ac:dyDescent="0.25">
      <c r="B4212" s="31">
        <v>89818</v>
      </c>
      <c r="C4212" s="29" t="s">
        <v>3981</v>
      </c>
      <c r="D4212" s="31" t="s">
        <v>60</v>
      </c>
      <c r="E4212" s="31" t="s">
        <v>43</v>
      </c>
      <c r="F4212" s="33">
        <v>44.74</v>
      </c>
    </row>
    <row r="4213" spans="2:6" outlineLevel="1" x14ac:dyDescent="0.25">
      <c r="B4213" s="31">
        <v>89819</v>
      </c>
      <c r="C4213" s="29" t="s">
        <v>3982</v>
      </c>
      <c r="D4213" s="31" t="s">
        <v>60</v>
      </c>
      <c r="E4213" s="31" t="s">
        <v>45</v>
      </c>
      <c r="F4213" s="33">
        <v>22.73</v>
      </c>
    </row>
    <row r="4214" spans="2:6" outlineLevel="1" x14ac:dyDescent="0.25">
      <c r="B4214" s="31">
        <v>89821</v>
      </c>
      <c r="C4214" s="29" t="s">
        <v>3983</v>
      </c>
      <c r="D4214" s="31" t="s">
        <v>60</v>
      </c>
      <c r="E4214" s="31" t="s">
        <v>45</v>
      </c>
      <c r="F4214" s="33">
        <v>17.54</v>
      </c>
    </row>
    <row r="4215" spans="2:6" outlineLevel="1" x14ac:dyDescent="0.25">
      <c r="B4215" s="31">
        <v>89822</v>
      </c>
      <c r="C4215" s="29" t="s">
        <v>3984</v>
      </c>
      <c r="D4215" s="31" t="s">
        <v>60</v>
      </c>
      <c r="E4215" s="31" t="s">
        <v>43</v>
      </c>
      <c r="F4215" s="33">
        <v>22.39</v>
      </c>
    </row>
    <row r="4216" spans="2:6" outlineLevel="1" x14ac:dyDescent="0.25">
      <c r="B4216" s="31">
        <v>89823</v>
      </c>
      <c r="C4216" s="29" t="s">
        <v>3985</v>
      </c>
      <c r="D4216" s="31" t="s">
        <v>60</v>
      </c>
      <c r="E4216" s="31" t="s">
        <v>45</v>
      </c>
      <c r="F4216" s="33">
        <v>33.229999999999997</v>
      </c>
    </row>
    <row r="4217" spans="2:6" outlineLevel="1" x14ac:dyDescent="0.25">
      <c r="B4217" s="31">
        <v>89824</v>
      </c>
      <c r="C4217" s="29" t="s">
        <v>3986</v>
      </c>
      <c r="D4217" s="31" t="s">
        <v>60</v>
      </c>
      <c r="E4217" s="31" t="s">
        <v>43</v>
      </c>
      <c r="F4217" s="33">
        <v>33.14</v>
      </c>
    </row>
    <row r="4218" spans="2:6" outlineLevel="1" x14ac:dyDescent="0.25">
      <c r="B4218" s="31">
        <v>89825</v>
      </c>
      <c r="C4218" s="29" t="s">
        <v>3987</v>
      </c>
      <c r="D4218" s="31" t="s">
        <v>60</v>
      </c>
      <c r="E4218" s="31" t="s">
        <v>45</v>
      </c>
      <c r="F4218" s="33">
        <v>16.46</v>
      </c>
    </row>
    <row r="4219" spans="2:6" outlineLevel="1" x14ac:dyDescent="0.25">
      <c r="B4219" s="31">
        <v>89826</v>
      </c>
      <c r="C4219" s="29" t="s">
        <v>3988</v>
      </c>
      <c r="D4219" s="31" t="s">
        <v>60</v>
      </c>
      <c r="E4219" s="31" t="s">
        <v>43</v>
      </c>
      <c r="F4219" s="33">
        <v>104.34</v>
      </c>
    </row>
    <row r="4220" spans="2:6" outlineLevel="1" x14ac:dyDescent="0.25">
      <c r="B4220" s="31">
        <v>89827</v>
      </c>
      <c r="C4220" s="29" t="s">
        <v>3989</v>
      </c>
      <c r="D4220" s="31" t="s">
        <v>60</v>
      </c>
      <c r="E4220" s="31" t="s">
        <v>45</v>
      </c>
      <c r="F4220" s="33">
        <v>18.62</v>
      </c>
    </row>
    <row r="4221" spans="2:6" outlineLevel="1" x14ac:dyDescent="0.25">
      <c r="B4221" s="31">
        <v>89828</v>
      </c>
      <c r="C4221" s="29" t="s">
        <v>3990</v>
      </c>
      <c r="D4221" s="31" t="s">
        <v>60</v>
      </c>
      <c r="E4221" s="31" t="s">
        <v>43</v>
      </c>
      <c r="F4221" s="33">
        <v>50.67</v>
      </c>
    </row>
    <row r="4222" spans="2:6" outlineLevel="1" x14ac:dyDescent="0.25">
      <c r="B4222" s="31">
        <v>89829</v>
      </c>
      <c r="C4222" s="29" t="s">
        <v>3991</v>
      </c>
      <c r="D4222" s="31" t="s">
        <v>60</v>
      </c>
      <c r="E4222" s="31" t="s">
        <v>45</v>
      </c>
      <c r="F4222" s="33">
        <v>34.07</v>
      </c>
    </row>
    <row r="4223" spans="2:6" outlineLevel="1" x14ac:dyDescent="0.25">
      <c r="B4223" s="31">
        <v>89830</v>
      </c>
      <c r="C4223" s="29" t="s">
        <v>3992</v>
      </c>
      <c r="D4223" s="31" t="s">
        <v>60</v>
      </c>
      <c r="E4223" s="31" t="s">
        <v>45</v>
      </c>
      <c r="F4223" s="33">
        <v>35.979999999999997</v>
      </c>
    </row>
    <row r="4224" spans="2:6" outlineLevel="1" x14ac:dyDescent="0.25">
      <c r="B4224" s="31">
        <v>89831</v>
      </c>
      <c r="C4224" s="29" t="s">
        <v>3993</v>
      </c>
      <c r="D4224" s="31" t="s">
        <v>60</v>
      </c>
      <c r="E4224" s="31" t="s">
        <v>43</v>
      </c>
      <c r="F4224" s="33">
        <v>53.92</v>
      </c>
    </row>
    <row r="4225" spans="2:6" outlineLevel="1" x14ac:dyDescent="0.25">
      <c r="B4225" s="31">
        <v>89832</v>
      </c>
      <c r="C4225" s="29" t="s">
        <v>3994</v>
      </c>
      <c r="D4225" s="31" t="s">
        <v>60</v>
      </c>
      <c r="E4225" s="31" t="s">
        <v>43</v>
      </c>
      <c r="F4225" s="33">
        <v>35.29</v>
      </c>
    </row>
    <row r="4226" spans="2:6" outlineLevel="1" x14ac:dyDescent="0.25">
      <c r="B4226" s="31">
        <v>89833</v>
      </c>
      <c r="C4226" s="29" t="s">
        <v>3995</v>
      </c>
      <c r="D4226" s="31" t="s">
        <v>60</v>
      </c>
      <c r="E4226" s="31" t="s">
        <v>45</v>
      </c>
      <c r="F4226" s="33">
        <v>42.46</v>
      </c>
    </row>
    <row r="4227" spans="2:6" outlineLevel="1" x14ac:dyDescent="0.25">
      <c r="B4227" s="31">
        <v>89834</v>
      </c>
      <c r="C4227" s="29" t="s">
        <v>3996</v>
      </c>
      <c r="D4227" s="31" t="s">
        <v>60</v>
      </c>
      <c r="E4227" s="31" t="s">
        <v>45</v>
      </c>
      <c r="F4227" s="33">
        <v>49.86</v>
      </c>
    </row>
    <row r="4228" spans="2:6" outlineLevel="1" x14ac:dyDescent="0.25">
      <c r="B4228" s="31">
        <v>89835</v>
      </c>
      <c r="C4228" s="29" t="s">
        <v>3997</v>
      </c>
      <c r="D4228" s="31" t="s">
        <v>60</v>
      </c>
      <c r="E4228" s="31" t="s">
        <v>43</v>
      </c>
      <c r="F4228" s="33">
        <v>37.78</v>
      </c>
    </row>
    <row r="4229" spans="2:6" outlineLevel="1" x14ac:dyDescent="0.25">
      <c r="B4229" s="31">
        <v>89836</v>
      </c>
      <c r="C4229" s="29" t="s">
        <v>3998</v>
      </c>
      <c r="D4229" s="31" t="s">
        <v>60</v>
      </c>
      <c r="E4229" s="31" t="s">
        <v>43</v>
      </c>
      <c r="F4229" s="33">
        <v>163.74</v>
      </c>
    </row>
    <row r="4230" spans="2:6" outlineLevel="1" x14ac:dyDescent="0.25">
      <c r="B4230" s="31">
        <v>89837</v>
      </c>
      <c r="C4230" s="29" t="s">
        <v>3999</v>
      </c>
      <c r="D4230" s="31" t="s">
        <v>60</v>
      </c>
      <c r="E4230" s="31" t="s">
        <v>43</v>
      </c>
      <c r="F4230" s="33">
        <v>110.47</v>
      </c>
    </row>
    <row r="4231" spans="2:6" outlineLevel="1" x14ac:dyDescent="0.25">
      <c r="B4231" s="31">
        <v>89838</v>
      </c>
      <c r="C4231" s="29" t="s">
        <v>4000</v>
      </c>
      <c r="D4231" s="31" t="s">
        <v>60</v>
      </c>
      <c r="E4231" s="31" t="s">
        <v>43</v>
      </c>
      <c r="F4231" s="33">
        <v>126.72</v>
      </c>
    </row>
    <row r="4232" spans="2:6" outlineLevel="1" x14ac:dyDescent="0.25">
      <c r="B4232" s="31">
        <v>89839</v>
      </c>
      <c r="C4232" s="29" t="s">
        <v>4001</v>
      </c>
      <c r="D4232" s="31" t="s">
        <v>60</v>
      </c>
      <c r="E4232" s="31" t="s">
        <v>43</v>
      </c>
      <c r="F4232" s="33">
        <v>143.36000000000001</v>
      </c>
    </row>
    <row r="4233" spans="2:6" outlineLevel="1" x14ac:dyDescent="0.25">
      <c r="B4233" s="31">
        <v>89840</v>
      </c>
      <c r="C4233" s="29" t="s">
        <v>4002</v>
      </c>
      <c r="D4233" s="31" t="s">
        <v>60</v>
      </c>
      <c r="E4233" s="31" t="s">
        <v>43</v>
      </c>
      <c r="F4233" s="33">
        <v>150.25</v>
      </c>
    </row>
    <row r="4234" spans="2:6" outlineLevel="1" x14ac:dyDescent="0.25">
      <c r="B4234" s="31">
        <v>89841</v>
      </c>
      <c r="C4234" s="29" t="s">
        <v>4003</v>
      </c>
      <c r="D4234" s="31" t="s">
        <v>60</v>
      </c>
      <c r="E4234" s="31" t="s">
        <v>43</v>
      </c>
      <c r="F4234" s="33">
        <v>217.75</v>
      </c>
    </row>
    <row r="4235" spans="2:6" outlineLevel="1" x14ac:dyDescent="0.25">
      <c r="B4235" s="31">
        <v>89842</v>
      </c>
      <c r="C4235" s="29" t="s">
        <v>4004</v>
      </c>
      <c r="D4235" s="31" t="s">
        <v>60</v>
      </c>
      <c r="E4235" s="31" t="s">
        <v>43</v>
      </c>
      <c r="F4235" s="33">
        <v>43.16</v>
      </c>
    </row>
    <row r="4236" spans="2:6" outlineLevel="1" x14ac:dyDescent="0.25">
      <c r="B4236" s="31">
        <v>89844</v>
      </c>
      <c r="C4236" s="29" t="s">
        <v>4005</v>
      </c>
      <c r="D4236" s="31" t="s">
        <v>60</v>
      </c>
      <c r="E4236" s="31" t="s">
        <v>43</v>
      </c>
      <c r="F4236" s="33">
        <v>54.2</v>
      </c>
    </row>
    <row r="4237" spans="2:6" outlineLevel="1" x14ac:dyDescent="0.25">
      <c r="B4237" s="31">
        <v>89845</v>
      </c>
      <c r="C4237" s="29" t="s">
        <v>4006</v>
      </c>
      <c r="D4237" s="31" t="s">
        <v>60</v>
      </c>
      <c r="E4237" s="31" t="s">
        <v>43</v>
      </c>
      <c r="F4237" s="33">
        <v>84.14</v>
      </c>
    </row>
    <row r="4238" spans="2:6" outlineLevel="1" x14ac:dyDescent="0.25">
      <c r="B4238" s="31">
        <v>89846</v>
      </c>
      <c r="C4238" s="29" t="s">
        <v>4007</v>
      </c>
      <c r="D4238" s="31" t="s">
        <v>60</v>
      </c>
      <c r="E4238" s="31" t="s">
        <v>43</v>
      </c>
      <c r="F4238" s="33">
        <v>176.93</v>
      </c>
    </row>
    <row r="4239" spans="2:6" outlineLevel="1" x14ac:dyDescent="0.25">
      <c r="B4239" s="31">
        <v>89847</v>
      </c>
      <c r="C4239" s="29" t="s">
        <v>4008</v>
      </c>
      <c r="D4239" s="31" t="s">
        <v>60</v>
      </c>
      <c r="E4239" s="31" t="s">
        <v>43</v>
      </c>
      <c r="F4239" s="33">
        <v>212.55</v>
      </c>
    </row>
    <row r="4240" spans="2:6" outlineLevel="1" x14ac:dyDescent="0.25">
      <c r="B4240" s="31">
        <v>89850</v>
      </c>
      <c r="C4240" s="29" t="s">
        <v>4009</v>
      </c>
      <c r="D4240" s="31" t="s">
        <v>60</v>
      </c>
      <c r="E4240" s="31" t="s">
        <v>45</v>
      </c>
      <c r="F4240" s="33">
        <v>30.04</v>
      </c>
    </row>
    <row r="4241" spans="2:6" outlineLevel="1" x14ac:dyDescent="0.25">
      <c r="B4241" s="31">
        <v>89851</v>
      </c>
      <c r="C4241" s="29" t="s">
        <v>4010</v>
      </c>
      <c r="D4241" s="31" t="s">
        <v>60</v>
      </c>
      <c r="E4241" s="31" t="s">
        <v>45</v>
      </c>
      <c r="F4241" s="33">
        <v>30.81</v>
      </c>
    </row>
    <row r="4242" spans="2:6" outlineLevel="1" x14ac:dyDescent="0.25">
      <c r="B4242" s="31">
        <v>89852</v>
      </c>
      <c r="C4242" s="29" t="s">
        <v>4011</v>
      </c>
      <c r="D4242" s="31" t="s">
        <v>60</v>
      </c>
      <c r="E4242" s="31" t="s">
        <v>45</v>
      </c>
      <c r="F4242" s="33">
        <v>43.89</v>
      </c>
    </row>
    <row r="4243" spans="2:6" outlineLevel="1" x14ac:dyDescent="0.25">
      <c r="B4243" s="31">
        <v>89853</v>
      </c>
      <c r="C4243" s="29" t="s">
        <v>4012</v>
      </c>
      <c r="D4243" s="31" t="s">
        <v>60</v>
      </c>
      <c r="E4243" s="31" t="s">
        <v>45</v>
      </c>
      <c r="F4243" s="33">
        <v>76.16</v>
      </c>
    </row>
    <row r="4244" spans="2:6" outlineLevel="1" x14ac:dyDescent="0.25">
      <c r="B4244" s="31">
        <v>89854</v>
      </c>
      <c r="C4244" s="29" t="s">
        <v>4013</v>
      </c>
      <c r="D4244" s="31" t="s">
        <v>60</v>
      </c>
      <c r="E4244" s="31" t="s">
        <v>45</v>
      </c>
      <c r="F4244" s="33">
        <v>99.16</v>
      </c>
    </row>
    <row r="4245" spans="2:6" outlineLevel="1" x14ac:dyDescent="0.25">
      <c r="B4245" s="31">
        <v>89855</v>
      </c>
      <c r="C4245" s="29" t="s">
        <v>4014</v>
      </c>
      <c r="D4245" s="31" t="s">
        <v>60</v>
      </c>
      <c r="E4245" s="31" t="s">
        <v>45</v>
      </c>
      <c r="F4245" s="33">
        <v>103.96</v>
      </c>
    </row>
    <row r="4246" spans="2:6" outlineLevel="1" x14ac:dyDescent="0.25">
      <c r="B4246" s="31">
        <v>89856</v>
      </c>
      <c r="C4246" s="29" t="s">
        <v>4015</v>
      </c>
      <c r="D4246" s="31" t="s">
        <v>60</v>
      </c>
      <c r="E4246" s="31" t="s">
        <v>45</v>
      </c>
      <c r="F4246" s="33">
        <v>19.420000000000002</v>
      </c>
    </row>
    <row r="4247" spans="2:6" outlineLevel="1" x14ac:dyDescent="0.25">
      <c r="B4247" s="31">
        <v>89857</v>
      </c>
      <c r="C4247" s="29" t="s">
        <v>4016</v>
      </c>
      <c r="D4247" s="31" t="s">
        <v>60</v>
      </c>
      <c r="E4247" s="31" t="s">
        <v>45</v>
      </c>
      <c r="F4247" s="33">
        <v>35.1</v>
      </c>
    </row>
    <row r="4248" spans="2:6" outlineLevel="1" x14ac:dyDescent="0.25">
      <c r="B4248" s="31">
        <v>89860</v>
      </c>
      <c r="C4248" s="29" t="s">
        <v>4017</v>
      </c>
      <c r="D4248" s="31" t="s">
        <v>60</v>
      </c>
      <c r="E4248" s="31" t="s">
        <v>45</v>
      </c>
      <c r="F4248" s="33">
        <v>46.19</v>
      </c>
    </row>
    <row r="4249" spans="2:6" outlineLevel="1" x14ac:dyDescent="0.25">
      <c r="B4249" s="31">
        <v>89861</v>
      </c>
      <c r="C4249" s="29" t="s">
        <v>4018</v>
      </c>
      <c r="D4249" s="31" t="s">
        <v>60</v>
      </c>
      <c r="E4249" s="31" t="s">
        <v>45</v>
      </c>
      <c r="F4249" s="33">
        <v>53.59</v>
      </c>
    </row>
    <row r="4250" spans="2:6" outlineLevel="1" x14ac:dyDescent="0.25">
      <c r="B4250" s="31">
        <v>89866</v>
      </c>
      <c r="C4250" s="29" t="s">
        <v>4019</v>
      </c>
      <c r="D4250" s="31" t="s">
        <v>60</v>
      </c>
      <c r="E4250" s="31" t="s">
        <v>45</v>
      </c>
      <c r="F4250" s="33">
        <v>6.88</v>
      </c>
    </row>
    <row r="4251" spans="2:6" outlineLevel="1" x14ac:dyDescent="0.25">
      <c r="B4251" s="31">
        <v>89867</v>
      </c>
      <c r="C4251" s="29" t="s">
        <v>4020</v>
      </c>
      <c r="D4251" s="31" t="s">
        <v>60</v>
      </c>
      <c r="E4251" s="31" t="s">
        <v>45</v>
      </c>
      <c r="F4251" s="33">
        <v>7.57</v>
      </c>
    </row>
    <row r="4252" spans="2:6" outlineLevel="1" x14ac:dyDescent="0.25">
      <c r="B4252" s="31">
        <v>89868</v>
      </c>
      <c r="C4252" s="29" t="s">
        <v>4021</v>
      </c>
      <c r="D4252" s="31" t="s">
        <v>60</v>
      </c>
      <c r="E4252" s="31" t="s">
        <v>45</v>
      </c>
      <c r="F4252" s="33">
        <v>5.26</v>
      </c>
    </row>
    <row r="4253" spans="2:6" outlineLevel="1" x14ac:dyDescent="0.25">
      <c r="B4253" s="31">
        <v>89869</v>
      </c>
      <c r="C4253" s="29" t="s">
        <v>4022</v>
      </c>
      <c r="D4253" s="31" t="s">
        <v>60</v>
      </c>
      <c r="E4253" s="31" t="s">
        <v>45</v>
      </c>
      <c r="F4253" s="33">
        <v>9.58</v>
      </c>
    </row>
    <row r="4254" spans="2:6" outlineLevel="1" x14ac:dyDescent="0.25">
      <c r="B4254" s="31">
        <v>89979</v>
      </c>
      <c r="C4254" s="29" t="s">
        <v>4023</v>
      </c>
      <c r="D4254" s="31" t="s">
        <v>60</v>
      </c>
      <c r="E4254" s="31" t="s">
        <v>45</v>
      </c>
      <c r="F4254" s="33">
        <v>21.98</v>
      </c>
    </row>
    <row r="4255" spans="2:6" outlineLevel="1" x14ac:dyDescent="0.25">
      <c r="B4255" s="31">
        <v>89981</v>
      </c>
      <c r="C4255" s="29" t="s">
        <v>4024</v>
      </c>
      <c r="D4255" s="31" t="s">
        <v>60</v>
      </c>
      <c r="E4255" s="31" t="s">
        <v>45</v>
      </c>
      <c r="F4255" s="33">
        <v>19.18</v>
      </c>
    </row>
    <row r="4256" spans="2:6" outlineLevel="1" x14ac:dyDescent="0.25">
      <c r="B4256" s="31">
        <v>90373</v>
      </c>
      <c r="C4256" s="29" t="s">
        <v>4025</v>
      </c>
      <c r="D4256" s="31" t="s">
        <v>60</v>
      </c>
      <c r="E4256" s="31" t="s">
        <v>45</v>
      </c>
      <c r="F4256" s="33">
        <v>11.87</v>
      </c>
    </row>
    <row r="4257" spans="2:6" outlineLevel="1" x14ac:dyDescent="0.25">
      <c r="B4257" s="31">
        <v>90374</v>
      </c>
      <c r="C4257" s="29" t="s">
        <v>4026</v>
      </c>
      <c r="D4257" s="31" t="s">
        <v>60</v>
      </c>
      <c r="E4257" s="31" t="s">
        <v>45</v>
      </c>
      <c r="F4257" s="33">
        <v>20.079999999999998</v>
      </c>
    </row>
    <row r="4258" spans="2:6" outlineLevel="1" x14ac:dyDescent="0.25">
      <c r="B4258" s="31">
        <v>92287</v>
      </c>
      <c r="C4258" s="29" t="s">
        <v>4027</v>
      </c>
      <c r="D4258" s="31" t="s">
        <v>60</v>
      </c>
      <c r="E4258" s="31" t="s">
        <v>43</v>
      </c>
      <c r="F4258" s="33">
        <v>16.62</v>
      </c>
    </row>
    <row r="4259" spans="2:6" outlineLevel="1" x14ac:dyDescent="0.25">
      <c r="B4259" s="31">
        <v>92288</v>
      </c>
      <c r="C4259" s="29" t="s">
        <v>4028</v>
      </c>
      <c r="D4259" s="31" t="s">
        <v>60</v>
      </c>
      <c r="E4259" s="31" t="s">
        <v>43</v>
      </c>
      <c r="F4259" s="33">
        <v>26.24</v>
      </c>
    </row>
    <row r="4260" spans="2:6" outlineLevel="1" x14ac:dyDescent="0.25">
      <c r="B4260" s="31">
        <v>92289</v>
      </c>
      <c r="C4260" s="29" t="s">
        <v>4029</v>
      </c>
      <c r="D4260" s="31" t="s">
        <v>60</v>
      </c>
      <c r="E4260" s="31" t="s">
        <v>43</v>
      </c>
      <c r="F4260" s="33">
        <v>46.5</v>
      </c>
    </row>
    <row r="4261" spans="2:6" outlineLevel="1" x14ac:dyDescent="0.25">
      <c r="B4261" s="31">
        <v>92290</v>
      </c>
      <c r="C4261" s="29" t="s">
        <v>4030</v>
      </c>
      <c r="D4261" s="31" t="s">
        <v>60</v>
      </c>
      <c r="E4261" s="31" t="s">
        <v>43</v>
      </c>
      <c r="F4261" s="33">
        <v>70.489999999999995</v>
      </c>
    </row>
    <row r="4262" spans="2:6" outlineLevel="1" x14ac:dyDescent="0.25">
      <c r="B4262" s="31">
        <v>92291</v>
      </c>
      <c r="C4262" s="29" t="s">
        <v>4031</v>
      </c>
      <c r="D4262" s="31" t="s">
        <v>60</v>
      </c>
      <c r="E4262" s="31" t="s">
        <v>43</v>
      </c>
      <c r="F4262" s="33">
        <v>109.25</v>
      </c>
    </row>
    <row r="4263" spans="2:6" outlineLevel="1" x14ac:dyDescent="0.25">
      <c r="B4263" s="31">
        <v>92292</v>
      </c>
      <c r="C4263" s="29" t="s">
        <v>4032</v>
      </c>
      <c r="D4263" s="31" t="s">
        <v>60</v>
      </c>
      <c r="E4263" s="31" t="s">
        <v>43</v>
      </c>
      <c r="F4263" s="33">
        <v>338.74</v>
      </c>
    </row>
    <row r="4264" spans="2:6" outlineLevel="1" x14ac:dyDescent="0.25">
      <c r="B4264" s="31">
        <v>92293</v>
      </c>
      <c r="C4264" s="29" t="s">
        <v>4033</v>
      </c>
      <c r="D4264" s="31" t="s">
        <v>60</v>
      </c>
      <c r="E4264" s="31" t="s">
        <v>43</v>
      </c>
      <c r="F4264" s="33">
        <v>9.44</v>
      </c>
    </row>
    <row r="4265" spans="2:6" outlineLevel="1" x14ac:dyDescent="0.25">
      <c r="B4265" s="31">
        <v>92294</v>
      </c>
      <c r="C4265" s="29" t="s">
        <v>4034</v>
      </c>
      <c r="D4265" s="31" t="s">
        <v>60</v>
      </c>
      <c r="E4265" s="31" t="s">
        <v>43</v>
      </c>
      <c r="F4265" s="33">
        <v>15.99</v>
      </c>
    </row>
    <row r="4266" spans="2:6" outlineLevel="1" x14ac:dyDescent="0.25">
      <c r="B4266" s="31">
        <v>92295</v>
      </c>
      <c r="C4266" s="29" t="s">
        <v>4035</v>
      </c>
      <c r="D4266" s="31" t="s">
        <v>60</v>
      </c>
      <c r="E4266" s="31" t="s">
        <v>43</v>
      </c>
      <c r="F4266" s="33">
        <v>30.17</v>
      </c>
    </row>
    <row r="4267" spans="2:6" outlineLevel="1" x14ac:dyDescent="0.25">
      <c r="B4267" s="31">
        <v>92296</v>
      </c>
      <c r="C4267" s="29" t="s">
        <v>4036</v>
      </c>
      <c r="D4267" s="31" t="s">
        <v>60</v>
      </c>
      <c r="E4267" s="31" t="s">
        <v>43</v>
      </c>
      <c r="F4267" s="33">
        <v>39.979999999999997</v>
      </c>
    </row>
    <row r="4268" spans="2:6" outlineLevel="1" x14ac:dyDescent="0.25">
      <c r="B4268" s="31">
        <v>92297</v>
      </c>
      <c r="C4268" s="29" t="s">
        <v>4037</v>
      </c>
      <c r="D4268" s="31" t="s">
        <v>60</v>
      </c>
      <c r="E4268" s="31" t="s">
        <v>43</v>
      </c>
      <c r="F4268" s="33">
        <v>62.06</v>
      </c>
    </row>
    <row r="4269" spans="2:6" outlineLevel="1" x14ac:dyDescent="0.25">
      <c r="B4269" s="31">
        <v>92298</v>
      </c>
      <c r="C4269" s="29" t="s">
        <v>4038</v>
      </c>
      <c r="D4269" s="31" t="s">
        <v>60</v>
      </c>
      <c r="E4269" s="31" t="s">
        <v>43</v>
      </c>
      <c r="F4269" s="33">
        <v>174.5</v>
      </c>
    </row>
    <row r="4270" spans="2:6" outlineLevel="1" x14ac:dyDescent="0.25">
      <c r="B4270" s="31">
        <v>92299</v>
      </c>
      <c r="C4270" s="29" t="s">
        <v>4039</v>
      </c>
      <c r="D4270" s="31" t="s">
        <v>60</v>
      </c>
      <c r="E4270" s="31" t="s">
        <v>43</v>
      </c>
      <c r="F4270" s="33">
        <v>21.88</v>
      </c>
    </row>
    <row r="4271" spans="2:6" outlineLevel="1" x14ac:dyDescent="0.25">
      <c r="B4271" s="31">
        <v>92300</v>
      </c>
      <c r="C4271" s="29" t="s">
        <v>4040</v>
      </c>
      <c r="D4271" s="31" t="s">
        <v>60</v>
      </c>
      <c r="E4271" s="31" t="s">
        <v>43</v>
      </c>
      <c r="F4271" s="33">
        <v>33.35</v>
      </c>
    </row>
    <row r="4272" spans="2:6" outlineLevel="1" x14ac:dyDescent="0.25">
      <c r="B4272" s="31">
        <v>92301</v>
      </c>
      <c r="C4272" s="29" t="s">
        <v>4041</v>
      </c>
      <c r="D4272" s="31" t="s">
        <v>60</v>
      </c>
      <c r="E4272" s="31" t="s">
        <v>43</v>
      </c>
      <c r="F4272" s="33">
        <v>66.069999999999993</v>
      </c>
    </row>
    <row r="4273" spans="2:6" outlineLevel="1" x14ac:dyDescent="0.25">
      <c r="B4273" s="31">
        <v>92302</v>
      </c>
      <c r="C4273" s="29" t="s">
        <v>4042</v>
      </c>
      <c r="D4273" s="31" t="s">
        <v>60</v>
      </c>
      <c r="E4273" s="31" t="s">
        <v>43</v>
      </c>
      <c r="F4273" s="33">
        <v>87.31</v>
      </c>
    </row>
    <row r="4274" spans="2:6" outlineLevel="1" x14ac:dyDescent="0.25">
      <c r="B4274" s="31">
        <v>92303</v>
      </c>
      <c r="C4274" s="29" t="s">
        <v>4043</v>
      </c>
      <c r="D4274" s="31" t="s">
        <v>60</v>
      </c>
      <c r="E4274" s="31" t="s">
        <v>43</v>
      </c>
      <c r="F4274" s="33">
        <v>160.34</v>
      </c>
    </row>
    <row r="4275" spans="2:6" outlineLevel="1" x14ac:dyDescent="0.25">
      <c r="B4275" s="31">
        <v>92304</v>
      </c>
      <c r="C4275" s="29" t="s">
        <v>4044</v>
      </c>
      <c r="D4275" s="31" t="s">
        <v>60</v>
      </c>
      <c r="E4275" s="31" t="s">
        <v>43</v>
      </c>
      <c r="F4275" s="33">
        <v>416.53</v>
      </c>
    </row>
    <row r="4276" spans="2:6" outlineLevel="1" x14ac:dyDescent="0.25">
      <c r="B4276" s="31">
        <v>92311</v>
      </c>
      <c r="C4276" s="29" t="s">
        <v>4045</v>
      </c>
      <c r="D4276" s="31" t="s">
        <v>60</v>
      </c>
      <c r="E4276" s="31" t="s">
        <v>43</v>
      </c>
      <c r="F4276" s="33">
        <v>12.31</v>
      </c>
    </row>
    <row r="4277" spans="2:6" outlineLevel="1" x14ac:dyDescent="0.25">
      <c r="B4277" s="31">
        <v>92312</v>
      </c>
      <c r="C4277" s="29" t="s">
        <v>4046</v>
      </c>
      <c r="D4277" s="31" t="s">
        <v>60</v>
      </c>
      <c r="E4277" s="31" t="s">
        <v>43</v>
      </c>
      <c r="F4277" s="33">
        <v>20.54</v>
      </c>
    </row>
    <row r="4278" spans="2:6" outlineLevel="1" x14ac:dyDescent="0.25">
      <c r="B4278" s="31">
        <v>92313</v>
      </c>
      <c r="C4278" s="29" t="s">
        <v>4047</v>
      </c>
      <c r="D4278" s="31" t="s">
        <v>60</v>
      </c>
      <c r="E4278" s="31" t="s">
        <v>43</v>
      </c>
      <c r="F4278" s="33">
        <v>29.85</v>
      </c>
    </row>
    <row r="4279" spans="2:6" outlineLevel="1" x14ac:dyDescent="0.25">
      <c r="B4279" s="31">
        <v>92314</v>
      </c>
      <c r="C4279" s="29" t="s">
        <v>4048</v>
      </c>
      <c r="D4279" s="31" t="s">
        <v>60</v>
      </c>
      <c r="E4279" s="31" t="s">
        <v>43</v>
      </c>
      <c r="F4279" s="33">
        <v>8.25</v>
      </c>
    </row>
    <row r="4280" spans="2:6" outlineLevel="1" x14ac:dyDescent="0.25">
      <c r="B4280" s="31">
        <v>92315</v>
      </c>
      <c r="C4280" s="29" t="s">
        <v>4049</v>
      </c>
      <c r="D4280" s="31" t="s">
        <v>60</v>
      </c>
      <c r="E4280" s="31" t="s">
        <v>43</v>
      </c>
      <c r="F4280" s="33">
        <v>12.07</v>
      </c>
    </row>
    <row r="4281" spans="2:6" outlineLevel="1" x14ac:dyDescent="0.25">
      <c r="B4281" s="31">
        <v>92316</v>
      </c>
      <c r="C4281" s="29" t="s">
        <v>4050</v>
      </c>
      <c r="D4281" s="31" t="s">
        <v>60</v>
      </c>
      <c r="E4281" s="31" t="s">
        <v>43</v>
      </c>
      <c r="F4281" s="33">
        <v>18.41</v>
      </c>
    </row>
    <row r="4282" spans="2:6" outlineLevel="1" x14ac:dyDescent="0.25">
      <c r="B4282" s="31">
        <v>92317</v>
      </c>
      <c r="C4282" s="29" t="s">
        <v>4051</v>
      </c>
      <c r="D4282" s="31" t="s">
        <v>60</v>
      </c>
      <c r="E4282" s="31" t="s">
        <v>43</v>
      </c>
      <c r="F4282" s="33">
        <v>17.29</v>
      </c>
    </row>
    <row r="4283" spans="2:6" outlineLevel="1" x14ac:dyDescent="0.25">
      <c r="B4283" s="31">
        <v>92318</v>
      </c>
      <c r="C4283" s="29" t="s">
        <v>4052</v>
      </c>
      <c r="D4283" s="31" t="s">
        <v>60</v>
      </c>
      <c r="E4283" s="31" t="s">
        <v>43</v>
      </c>
      <c r="F4283" s="33">
        <v>27.11</v>
      </c>
    </row>
    <row r="4284" spans="2:6" outlineLevel="1" x14ac:dyDescent="0.25">
      <c r="B4284" s="31">
        <v>92319</v>
      </c>
      <c r="C4284" s="29" t="s">
        <v>4053</v>
      </c>
      <c r="D4284" s="31" t="s">
        <v>60</v>
      </c>
      <c r="E4284" s="31" t="s">
        <v>43</v>
      </c>
      <c r="F4284" s="33">
        <v>38.19</v>
      </c>
    </row>
    <row r="4285" spans="2:6" outlineLevel="1" x14ac:dyDescent="0.25">
      <c r="B4285" s="31">
        <v>92326</v>
      </c>
      <c r="C4285" s="29" t="s">
        <v>4054</v>
      </c>
      <c r="D4285" s="31" t="s">
        <v>60</v>
      </c>
      <c r="E4285" s="31" t="s">
        <v>43</v>
      </c>
      <c r="F4285" s="33">
        <v>12.97</v>
      </c>
    </row>
    <row r="4286" spans="2:6" outlineLevel="1" x14ac:dyDescent="0.25">
      <c r="B4286" s="31">
        <v>92327</v>
      </c>
      <c r="C4286" s="29" t="s">
        <v>4055</v>
      </c>
      <c r="D4286" s="31" t="s">
        <v>60</v>
      </c>
      <c r="E4286" s="31" t="s">
        <v>43</v>
      </c>
      <c r="F4286" s="33">
        <v>23.46</v>
      </c>
    </row>
    <row r="4287" spans="2:6" outlineLevel="1" x14ac:dyDescent="0.25">
      <c r="B4287" s="31">
        <v>92328</v>
      </c>
      <c r="C4287" s="29" t="s">
        <v>4056</v>
      </c>
      <c r="D4287" s="31" t="s">
        <v>60</v>
      </c>
      <c r="E4287" s="31" t="s">
        <v>43</v>
      </c>
      <c r="F4287" s="33">
        <v>35.06</v>
      </c>
    </row>
    <row r="4288" spans="2:6" outlineLevel="1" x14ac:dyDescent="0.25">
      <c r="B4288" s="31">
        <v>92329</v>
      </c>
      <c r="C4288" s="29" t="s">
        <v>4057</v>
      </c>
      <c r="D4288" s="31" t="s">
        <v>60</v>
      </c>
      <c r="E4288" s="31" t="s">
        <v>43</v>
      </c>
      <c r="F4288" s="33">
        <v>8.42</v>
      </c>
    </row>
    <row r="4289" spans="2:6" outlineLevel="1" x14ac:dyDescent="0.25">
      <c r="B4289" s="31">
        <v>92330</v>
      </c>
      <c r="C4289" s="29" t="s">
        <v>4058</v>
      </c>
      <c r="D4289" s="31" t="s">
        <v>60</v>
      </c>
      <c r="E4289" s="31" t="s">
        <v>43</v>
      </c>
      <c r="F4289" s="33">
        <v>14.04</v>
      </c>
    </row>
    <row r="4290" spans="2:6" outlineLevel="1" x14ac:dyDescent="0.25">
      <c r="B4290" s="31">
        <v>92331</v>
      </c>
      <c r="C4290" s="29" t="s">
        <v>4059</v>
      </c>
      <c r="D4290" s="31" t="s">
        <v>60</v>
      </c>
      <c r="E4290" s="31" t="s">
        <v>43</v>
      </c>
      <c r="F4290" s="33">
        <v>21.91</v>
      </c>
    </row>
    <row r="4291" spans="2:6" outlineLevel="1" x14ac:dyDescent="0.25">
      <c r="B4291" s="31">
        <v>92332</v>
      </c>
      <c r="C4291" s="29" t="s">
        <v>4060</v>
      </c>
      <c r="D4291" s="31" t="s">
        <v>60</v>
      </c>
      <c r="E4291" s="31" t="s">
        <v>43</v>
      </c>
      <c r="F4291" s="33">
        <v>17.62</v>
      </c>
    </row>
    <row r="4292" spans="2:6" outlineLevel="1" x14ac:dyDescent="0.25">
      <c r="B4292" s="31">
        <v>92333</v>
      </c>
      <c r="C4292" s="29" t="s">
        <v>4061</v>
      </c>
      <c r="D4292" s="31" t="s">
        <v>60</v>
      </c>
      <c r="E4292" s="31" t="s">
        <v>43</v>
      </c>
      <c r="F4292" s="33">
        <v>31.01</v>
      </c>
    </row>
    <row r="4293" spans="2:6" outlineLevel="1" x14ac:dyDescent="0.25">
      <c r="B4293" s="31">
        <v>92334</v>
      </c>
      <c r="C4293" s="29" t="s">
        <v>4062</v>
      </c>
      <c r="D4293" s="31" t="s">
        <v>60</v>
      </c>
      <c r="E4293" s="31" t="s">
        <v>43</v>
      </c>
      <c r="F4293" s="33">
        <v>45.13</v>
      </c>
    </row>
    <row r="4294" spans="2:6" outlineLevel="1" x14ac:dyDescent="0.25">
      <c r="B4294" s="31">
        <v>92344</v>
      </c>
      <c r="C4294" s="29" t="s">
        <v>4063</v>
      </c>
      <c r="D4294" s="31" t="s">
        <v>60</v>
      </c>
      <c r="E4294" s="31" t="s">
        <v>45</v>
      </c>
      <c r="F4294" s="33">
        <v>59.03</v>
      </c>
    </row>
    <row r="4295" spans="2:6" outlineLevel="1" x14ac:dyDescent="0.25">
      <c r="B4295" s="31">
        <v>92345</v>
      </c>
      <c r="C4295" s="29" t="s">
        <v>4064</v>
      </c>
      <c r="D4295" s="31" t="s">
        <v>60</v>
      </c>
      <c r="E4295" s="31" t="s">
        <v>45</v>
      </c>
      <c r="F4295" s="33">
        <v>59.01</v>
      </c>
    </row>
    <row r="4296" spans="2:6" outlineLevel="1" x14ac:dyDescent="0.25">
      <c r="B4296" s="31">
        <v>92346</v>
      </c>
      <c r="C4296" s="29" t="s">
        <v>4065</v>
      </c>
      <c r="D4296" s="31" t="s">
        <v>60</v>
      </c>
      <c r="E4296" s="31" t="s">
        <v>45</v>
      </c>
      <c r="F4296" s="33">
        <v>76.95</v>
      </c>
    </row>
    <row r="4297" spans="2:6" outlineLevel="1" x14ac:dyDescent="0.25">
      <c r="B4297" s="31">
        <v>92347</v>
      </c>
      <c r="C4297" s="29" t="s">
        <v>4066</v>
      </c>
      <c r="D4297" s="31" t="s">
        <v>60</v>
      </c>
      <c r="E4297" s="31" t="s">
        <v>45</v>
      </c>
      <c r="F4297" s="33">
        <v>85.29</v>
      </c>
    </row>
    <row r="4298" spans="2:6" outlineLevel="1" x14ac:dyDescent="0.25">
      <c r="B4298" s="31">
        <v>92348</v>
      </c>
      <c r="C4298" s="29" t="s">
        <v>4067</v>
      </c>
      <c r="D4298" s="31" t="s">
        <v>60</v>
      </c>
      <c r="E4298" s="31" t="s">
        <v>45</v>
      </c>
      <c r="F4298" s="33">
        <v>107.02</v>
      </c>
    </row>
    <row r="4299" spans="2:6" outlineLevel="1" x14ac:dyDescent="0.25">
      <c r="B4299" s="31">
        <v>92349</v>
      </c>
      <c r="C4299" s="29" t="s">
        <v>4068</v>
      </c>
      <c r="D4299" s="31" t="s">
        <v>60</v>
      </c>
      <c r="E4299" s="31" t="s">
        <v>45</v>
      </c>
      <c r="F4299" s="33">
        <v>114.44</v>
      </c>
    </row>
    <row r="4300" spans="2:6" outlineLevel="1" x14ac:dyDescent="0.25">
      <c r="B4300" s="31">
        <v>92350</v>
      </c>
      <c r="C4300" s="29" t="s">
        <v>4069</v>
      </c>
      <c r="D4300" s="31" t="s">
        <v>60</v>
      </c>
      <c r="E4300" s="31" t="s">
        <v>45</v>
      </c>
      <c r="F4300" s="33">
        <v>87.82</v>
      </c>
    </row>
    <row r="4301" spans="2:6" outlineLevel="1" x14ac:dyDescent="0.25">
      <c r="B4301" s="31">
        <v>92351</v>
      </c>
      <c r="C4301" s="29" t="s">
        <v>4070</v>
      </c>
      <c r="D4301" s="31" t="s">
        <v>60</v>
      </c>
      <c r="E4301" s="31" t="s">
        <v>45</v>
      </c>
      <c r="F4301" s="33">
        <v>85.96</v>
      </c>
    </row>
    <row r="4302" spans="2:6" outlineLevel="1" x14ac:dyDescent="0.25">
      <c r="B4302" s="31">
        <v>92352</v>
      </c>
      <c r="C4302" s="29" t="s">
        <v>4071</v>
      </c>
      <c r="D4302" s="31" t="s">
        <v>60</v>
      </c>
      <c r="E4302" s="31" t="s">
        <v>45</v>
      </c>
      <c r="F4302" s="33">
        <v>131.4</v>
      </c>
    </row>
    <row r="4303" spans="2:6" outlineLevel="1" x14ac:dyDescent="0.25">
      <c r="B4303" s="31">
        <v>92353</v>
      </c>
      <c r="C4303" s="29" t="s">
        <v>4072</v>
      </c>
      <c r="D4303" s="31" t="s">
        <v>60</v>
      </c>
      <c r="E4303" s="31" t="s">
        <v>45</v>
      </c>
      <c r="F4303" s="33">
        <v>123.24</v>
      </c>
    </row>
    <row r="4304" spans="2:6" outlineLevel="1" x14ac:dyDescent="0.25">
      <c r="B4304" s="31">
        <v>92354</v>
      </c>
      <c r="C4304" s="29" t="s">
        <v>4073</v>
      </c>
      <c r="D4304" s="31" t="s">
        <v>60</v>
      </c>
      <c r="E4304" s="31" t="s">
        <v>45</v>
      </c>
      <c r="F4304" s="33">
        <v>173.29</v>
      </c>
    </row>
    <row r="4305" spans="2:6" outlineLevel="1" x14ac:dyDescent="0.25">
      <c r="B4305" s="31">
        <v>92355</v>
      </c>
      <c r="C4305" s="29" t="s">
        <v>4074</v>
      </c>
      <c r="D4305" s="31" t="s">
        <v>60</v>
      </c>
      <c r="E4305" s="31" t="s">
        <v>45</v>
      </c>
      <c r="F4305" s="33">
        <v>157.56</v>
      </c>
    </row>
    <row r="4306" spans="2:6" outlineLevel="1" x14ac:dyDescent="0.25">
      <c r="B4306" s="31">
        <v>92356</v>
      </c>
      <c r="C4306" s="29" t="s">
        <v>4075</v>
      </c>
      <c r="D4306" s="31" t="s">
        <v>60</v>
      </c>
      <c r="E4306" s="31" t="s">
        <v>45</v>
      </c>
      <c r="F4306" s="33">
        <v>114.6</v>
      </c>
    </row>
    <row r="4307" spans="2:6" outlineLevel="1" x14ac:dyDescent="0.25">
      <c r="B4307" s="31">
        <v>92357</v>
      </c>
      <c r="C4307" s="29" t="s">
        <v>4076</v>
      </c>
      <c r="D4307" s="31" t="s">
        <v>60</v>
      </c>
      <c r="E4307" s="31" t="s">
        <v>45</v>
      </c>
      <c r="F4307" s="33">
        <v>168.45</v>
      </c>
    </row>
    <row r="4308" spans="2:6" outlineLevel="1" x14ac:dyDescent="0.25">
      <c r="B4308" s="31">
        <v>92358</v>
      </c>
      <c r="C4308" s="29" t="s">
        <v>4077</v>
      </c>
      <c r="D4308" s="31" t="s">
        <v>60</v>
      </c>
      <c r="E4308" s="31" t="s">
        <v>45</v>
      </c>
      <c r="F4308" s="33">
        <v>208.58</v>
      </c>
    </row>
    <row r="4309" spans="2:6" outlineLevel="1" x14ac:dyDescent="0.25">
      <c r="B4309" s="31">
        <v>92369</v>
      </c>
      <c r="C4309" s="29" t="s">
        <v>4078</v>
      </c>
      <c r="D4309" s="31" t="s">
        <v>60</v>
      </c>
      <c r="E4309" s="31" t="s">
        <v>45</v>
      </c>
      <c r="F4309" s="33">
        <v>32.42</v>
      </c>
    </row>
    <row r="4310" spans="2:6" outlineLevel="1" x14ac:dyDescent="0.25">
      <c r="B4310" s="31">
        <v>92370</v>
      </c>
      <c r="C4310" s="29" t="s">
        <v>4079</v>
      </c>
      <c r="D4310" s="31" t="s">
        <v>60</v>
      </c>
      <c r="E4310" s="31" t="s">
        <v>45</v>
      </c>
      <c r="F4310" s="33">
        <v>33.92</v>
      </c>
    </row>
    <row r="4311" spans="2:6" outlineLevel="1" x14ac:dyDescent="0.25">
      <c r="B4311" s="31">
        <v>92371</v>
      </c>
      <c r="C4311" s="29" t="s">
        <v>4080</v>
      </c>
      <c r="D4311" s="31" t="s">
        <v>60</v>
      </c>
      <c r="E4311" s="31" t="s">
        <v>45</v>
      </c>
      <c r="F4311" s="33">
        <v>38.950000000000003</v>
      </c>
    </row>
    <row r="4312" spans="2:6" outlineLevel="1" x14ac:dyDescent="0.25">
      <c r="B4312" s="31">
        <v>92372</v>
      </c>
      <c r="C4312" s="29" t="s">
        <v>4081</v>
      </c>
      <c r="D4312" s="31" t="s">
        <v>60</v>
      </c>
      <c r="E4312" s="31" t="s">
        <v>45</v>
      </c>
      <c r="F4312" s="33">
        <v>40.340000000000003</v>
      </c>
    </row>
    <row r="4313" spans="2:6" outlineLevel="1" x14ac:dyDescent="0.25">
      <c r="B4313" s="31">
        <v>92373</v>
      </c>
      <c r="C4313" s="29" t="s">
        <v>4082</v>
      </c>
      <c r="D4313" s="31" t="s">
        <v>60</v>
      </c>
      <c r="E4313" s="31" t="s">
        <v>45</v>
      </c>
      <c r="F4313" s="33">
        <v>45.83</v>
      </c>
    </row>
    <row r="4314" spans="2:6" outlineLevel="1" x14ac:dyDescent="0.25">
      <c r="B4314" s="31">
        <v>92374</v>
      </c>
      <c r="C4314" s="29" t="s">
        <v>4083</v>
      </c>
      <c r="D4314" s="31" t="s">
        <v>60</v>
      </c>
      <c r="E4314" s="31" t="s">
        <v>45</v>
      </c>
      <c r="F4314" s="33">
        <v>46.1</v>
      </c>
    </row>
    <row r="4315" spans="2:6" outlineLevel="1" x14ac:dyDescent="0.25">
      <c r="B4315" s="31">
        <v>92375</v>
      </c>
      <c r="C4315" s="29" t="s">
        <v>4084</v>
      </c>
      <c r="D4315" s="31" t="s">
        <v>60</v>
      </c>
      <c r="E4315" s="31" t="s">
        <v>45</v>
      </c>
      <c r="F4315" s="33">
        <v>58.99</v>
      </c>
    </row>
    <row r="4316" spans="2:6" outlineLevel="1" x14ac:dyDescent="0.25">
      <c r="B4316" s="31">
        <v>92376</v>
      </c>
      <c r="C4316" s="29" t="s">
        <v>4085</v>
      </c>
      <c r="D4316" s="31" t="s">
        <v>60</v>
      </c>
      <c r="E4316" s="31" t="s">
        <v>45</v>
      </c>
      <c r="F4316" s="33">
        <v>58.97</v>
      </c>
    </row>
    <row r="4317" spans="2:6" outlineLevel="1" x14ac:dyDescent="0.25">
      <c r="B4317" s="31">
        <v>92377</v>
      </c>
      <c r="C4317" s="29" t="s">
        <v>4086</v>
      </c>
      <c r="D4317" s="31" t="s">
        <v>60</v>
      </c>
      <c r="E4317" s="31" t="s">
        <v>45</v>
      </c>
      <c r="F4317" s="33">
        <v>78.53</v>
      </c>
    </row>
    <row r="4318" spans="2:6" outlineLevel="1" x14ac:dyDescent="0.25">
      <c r="B4318" s="31">
        <v>92378</v>
      </c>
      <c r="C4318" s="29" t="s">
        <v>4087</v>
      </c>
      <c r="D4318" s="31" t="s">
        <v>60</v>
      </c>
      <c r="E4318" s="31" t="s">
        <v>45</v>
      </c>
      <c r="F4318" s="33">
        <v>86.87</v>
      </c>
    </row>
    <row r="4319" spans="2:6" outlineLevel="1" x14ac:dyDescent="0.25">
      <c r="B4319" s="31">
        <v>92379</v>
      </c>
      <c r="C4319" s="29" t="s">
        <v>4088</v>
      </c>
      <c r="D4319" s="31" t="s">
        <v>60</v>
      </c>
      <c r="E4319" s="31" t="s">
        <v>45</v>
      </c>
      <c r="F4319" s="33">
        <v>110.28</v>
      </c>
    </row>
    <row r="4320" spans="2:6" outlineLevel="1" x14ac:dyDescent="0.25">
      <c r="B4320" s="31">
        <v>92380</v>
      </c>
      <c r="C4320" s="29" t="s">
        <v>4089</v>
      </c>
      <c r="D4320" s="31" t="s">
        <v>60</v>
      </c>
      <c r="E4320" s="31" t="s">
        <v>45</v>
      </c>
      <c r="F4320" s="33">
        <v>117.7</v>
      </c>
    </row>
    <row r="4321" spans="2:6" outlineLevel="1" x14ac:dyDescent="0.25">
      <c r="B4321" s="31">
        <v>92381</v>
      </c>
      <c r="C4321" s="29" t="s">
        <v>4090</v>
      </c>
      <c r="D4321" s="31" t="s">
        <v>60</v>
      </c>
      <c r="E4321" s="31" t="s">
        <v>45</v>
      </c>
      <c r="F4321" s="33">
        <v>49.05</v>
      </c>
    </row>
    <row r="4322" spans="2:6" outlineLevel="1" x14ac:dyDescent="0.25">
      <c r="B4322" s="31">
        <v>92382</v>
      </c>
      <c r="C4322" s="29" t="s">
        <v>4091</v>
      </c>
      <c r="D4322" s="31" t="s">
        <v>60</v>
      </c>
      <c r="E4322" s="31" t="s">
        <v>45</v>
      </c>
      <c r="F4322" s="33">
        <v>47.06</v>
      </c>
    </row>
    <row r="4323" spans="2:6" outlineLevel="1" x14ac:dyDescent="0.25">
      <c r="B4323" s="31">
        <v>92383</v>
      </c>
      <c r="C4323" s="29" t="s">
        <v>4092</v>
      </c>
      <c r="D4323" s="31" t="s">
        <v>60</v>
      </c>
      <c r="E4323" s="31" t="s">
        <v>45</v>
      </c>
      <c r="F4323" s="33">
        <v>61.27</v>
      </c>
    </row>
    <row r="4324" spans="2:6" outlineLevel="1" x14ac:dyDescent="0.25">
      <c r="B4324" s="31">
        <v>92384</v>
      </c>
      <c r="C4324" s="29" t="s">
        <v>4093</v>
      </c>
      <c r="D4324" s="31" t="s">
        <v>60</v>
      </c>
      <c r="E4324" s="31" t="s">
        <v>45</v>
      </c>
      <c r="F4324" s="33">
        <v>57.31</v>
      </c>
    </row>
    <row r="4325" spans="2:6" outlineLevel="1" x14ac:dyDescent="0.25">
      <c r="B4325" s="31">
        <v>92385</v>
      </c>
      <c r="C4325" s="29" t="s">
        <v>4094</v>
      </c>
      <c r="D4325" s="31" t="s">
        <v>60</v>
      </c>
      <c r="E4325" s="31" t="s">
        <v>45</v>
      </c>
      <c r="F4325" s="33">
        <v>70.06</v>
      </c>
    </row>
    <row r="4326" spans="2:6" outlineLevel="1" x14ac:dyDescent="0.25">
      <c r="B4326" s="31">
        <v>92386</v>
      </c>
      <c r="C4326" s="29" t="s">
        <v>4095</v>
      </c>
      <c r="D4326" s="31" t="s">
        <v>60</v>
      </c>
      <c r="E4326" s="31" t="s">
        <v>45</v>
      </c>
      <c r="F4326" s="33">
        <v>67.33</v>
      </c>
    </row>
    <row r="4327" spans="2:6" outlineLevel="1" x14ac:dyDescent="0.25">
      <c r="B4327" s="31">
        <v>92387</v>
      </c>
      <c r="C4327" s="29" t="s">
        <v>4096</v>
      </c>
      <c r="D4327" s="31" t="s">
        <v>60</v>
      </c>
      <c r="E4327" s="31" t="s">
        <v>45</v>
      </c>
      <c r="F4327" s="33">
        <v>87.73</v>
      </c>
    </row>
    <row r="4328" spans="2:6" outlineLevel="1" x14ac:dyDescent="0.25">
      <c r="B4328" s="31">
        <v>92388</v>
      </c>
      <c r="C4328" s="29" t="s">
        <v>4097</v>
      </c>
      <c r="D4328" s="31" t="s">
        <v>60</v>
      </c>
      <c r="E4328" s="31" t="s">
        <v>45</v>
      </c>
      <c r="F4328" s="33">
        <v>85.87</v>
      </c>
    </row>
    <row r="4329" spans="2:6" outlineLevel="1" x14ac:dyDescent="0.25">
      <c r="B4329" s="31">
        <v>92389</v>
      </c>
      <c r="C4329" s="29" t="s">
        <v>4098</v>
      </c>
      <c r="D4329" s="31" t="s">
        <v>60</v>
      </c>
      <c r="E4329" s="31" t="s">
        <v>45</v>
      </c>
      <c r="F4329" s="33">
        <v>133.82</v>
      </c>
    </row>
    <row r="4330" spans="2:6" outlineLevel="1" x14ac:dyDescent="0.25">
      <c r="B4330" s="31">
        <v>92390</v>
      </c>
      <c r="C4330" s="29" t="s">
        <v>4099</v>
      </c>
      <c r="D4330" s="31" t="s">
        <v>60</v>
      </c>
      <c r="E4330" s="31" t="s">
        <v>45</v>
      </c>
      <c r="F4330" s="33">
        <v>125.66</v>
      </c>
    </row>
    <row r="4331" spans="2:6" outlineLevel="1" x14ac:dyDescent="0.25">
      <c r="B4331" s="31">
        <v>92635</v>
      </c>
      <c r="C4331" s="29" t="s">
        <v>4100</v>
      </c>
      <c r="D4331" s="31" t="s">
        <v>60</v>
      </c>
      <c r="E4331" s="31" t="s">
        <v>45</v>
      </c>
      <c r="F4331" s="33">
        <v>178.17</v>
      </c>
    </row>
    <row r="4332" spans="2:6" outlineLevel="1" x14ac:dyDescent="0.25">
      <c r="B4332" s="31">
        <v>92636</v>
      </c>
      <c r="C4332" s="29" t="s">
        <v>4101</v>
      </c>
      <c r="D4332" s="31" t="s">
        <v>60</v>
      </c>
      <c r="E4332" s="31" t="s">
        <v>45</v>
      </c>
      <c r="F4332" s="33">
        <v>162.44</v>
      </c>
    </row>
    <row r="4333" spans="2:6" outlineLevel="1" x14ac:dyDescent="0.25">
      <c r="B4333" s="31">
        <v>92637</v>
      </c>
      <c r="C4333" s="29" t="s">
        <v>4102</v>
      </c>
      <c r="D4333" s="31" t="s">
        <v>60</v>
      </c>
      <c r="E4333" s="31" t="s">
        <v>45</v>
      </c>
      <c r="F4333" s="33">
        <v>63.52</v>
      </c>
    </row>
    <row r="4334" spans="2:6" outlineLevel="1" x14ac:dyDescent="0.25">
      <c r="B4334" s="31">
        <v>92638</v>
      </c>
      <c r="C4334" s="29" t="s">
        <v>4103</v>
      </c>
      <c r="D4334" s="31" t="s">
        <v>60</v>
      </c>
      <c r="E4334" s="31" t="s">
        <v>45</v>
      </c>
      <c r="F4334" s="33">
        <v>76.930000000000007</v>
      </c>
    </row>
    <row r="4335" spans="2:6" outlineLevel="1" x14ac:dyDescent="0.25">
      <c r="B4335" s="31">
        <v>92639</v>
      </c>
      <c r="C4335" s="29" t="s">
        <v>4104</v>
      </c>
      <c r="D4335" s="31" t="s">
        <v>60</v>
      </c>
      <c r="E4335" s="31" t="s">
        <v>45</v>
      </c>
      <c r="F4335" s="33">
        <v>88.74</v>
      </c>
    </row>
    <row r="4336" spans="2:6" outlineLevel="1" x14ac:dyDescent="0.25">
      <c r="B4336" s="31">
        <v>92640</v>
      </c>
      <c r="C4336" s="29" t="s">
        <v>4105</v>
      </c>
      <c r="D4336" s="31" t="s">
        <v>60</v>
      </c>
      <c r="E4336" s="31" t="s">
        <v>45</v>
      </c>
      <c r="F4336" s="33">
        <v>114.47</v>
      </c>
    </row>
    <row r="4337" spans="2:6" outlineLevel="1" x14ac:dyDescent="0.25">
      <c r="B4337" s="31">
        <v>92642</v>
      </c>
      <c r="C4337" s="29" t="s">
        <v>4106</v>
      </c>
      <c r="D4337" s="31" t="s">
        <v>60</v>
      </c>
      <c r="E4337" s="31" t="s">
        <v>45</v>
      </c>
      <c r="F4337" s="33">
        <v>171.61</v>
      </c>
    </row>
    <row r="4338" spans="2:6" outlineLevel="1" x14ac:dyDescent="0.25">
      <c r="B4338" s="31">
        <v>92644</v>
      </c>
      <c r="C4338" s="29" t="s">
        <v>4107</v>
      </c>
      <c r="D4338" s="31" t="s">
        <v>60</v>
      </c>
      <c r="E4338" s="31" t="s">
        <v>45</v>
      </c>
      <c r="F4338" s="33">
        <v>215.09</v>
      </c>
    </row>
    <row r="4339" spans="2:6" outlineLevel="1" x14ac:dyDescent="0.25">
      <c r="B4339" s="31">
        <v>92657</v>
      </c>
      <c r="C4339" s="29" t="s">
        <v>4108</v>
      </c>
      <c r="D4339" s="31" t="s">
        <v>60</v>
      </c>
      <c r="E4339" s="31" t="s">
        <v>45</v>
      </c>
      <c r="F4339" s="33">
        <v>23.64</v>
      </c>
    </row>
    <row r="4340" spans="2:6" outlineLevel="1" x14ac:dyDescent="0.25">
      <c r="B4340" s="31">
        <v>92658</v>
      </c>
      <c r="C4340" s="29" t="s">
        <v>4109</v>
      </c>
      <c r="D4340" s="31" t="s">
        <v>60</v>
      </c>
      <c r="E4340" s="31" t="s">
        <v>45</v>
      </c>
      <c r="F4340" s="33">
        <v>25.14</v>
      </c>
    </row>
    <row r="4341" spans="2:6" outlineLevel="1" x14ac:dyDescent="0.25">
      <c r="B4341" s="31">
        <v>92659</v>
      </c>
      <c r="C4341" s="29" t="s">
        <v>4110</v>
      </c>
      <c r="D4341" s="31" t="s">
        <v>60</v>
      </c>
      <c r="E4341" s="31" t="s">
        <v>45</v>
      </c>
      <c r="F4341" s="33">
        <v>28.96</v>
      </c>
    </row>
    <row r="4342" spans="2:6" outlineLevel="1" x14ac:dyDescent="0.25">
      <c r="B4342" s="31">
        <v>92660</v>
      </c>
      <c r="C4342" s="29" t="s">
        <v>4111</v>
      </c>
      <c r="D4342" s="31" t="s">
        <v>60</v>
      </c>
      <c r="E4342" s="31" t="s">
        <v>45</v>
      </c>
      <c r="F4342" s="33">
        <v>30.35</v>
      </c>
    </row>
    <row r="4343" spans="2:6" outlineLevel="1" x14ac:dyDescent="0.25">
      <c r="B4343" s="31">
        <v>92661</v>
      </c>
      <c r="C4343" s="29" t="s">
        <v>4112</v>
      </c>
      <c r="D4343" s="31" t="s">
        <v>60</v>
      </c>
      <c r="E4343" s="31" t="s">
        <v>45</v>
      </c>
      <c r="F4343" s="33">
        <v>34.450000000000003</v>
      </c>
    </row>
    <row r="4344" spans="2:6" outlineLevel="1" x14ac:dyDescent="0.25">
      <c r="B4344" s="31">
        <v>92662</v>
      </c>
      <c r="C4344" s="29" t="s">
        <v>4113</v>
      </c>
      <c r="D4344" s="31" t="s">
        <v>60</v>
      </c>
      <c r="E4344" s="31" t="s">
        <v>45</v>
      </c>
      <c r="F4344" s="33">
        <v>34.72</v>
      </c>
    </row>
    <row r="4345" spans="2:6" outlineLevel="1" x14ac:dyDescent="0.25">
      <c r="B4345" s="31">
        <v>92663</v>
      </c>
      <c r="C4345" s="29" t="s">
        <v>4114</v>
      </c>
      <c r="D4345" s="31" t="s">
        <v>60</v>
      </c>
      <c r="E4345" s="31" t="s">
        <v>45</v>
      </c>
      <c r="F4345" s="33">
        <v>45.88</v>
      </c>
    </row>
    <row r="4346" spans="2:6" outlineLevel="1" x14ac:dyDescent="0.25">
      <c r="B4346" s="31">
        <v>92664</v>
      </c>
      <c r="C4346" s="29" t="s">
        <v>4115</v>
      </c>
      <c r="D4346" s="31" t="s">
        <v>60</v>
      </c>
      <c r="E4346" s="31" t="s">
        <v>45</v>
      </c>
      <c r="F4346" s="33">
        <v>45.86</v>
      </c>
    </row>
    <row r="4347" spans="2:6" outlineLevel="1" x14ac:dyDescent="0.25">
      <c r="B4347" s="31">
        <v>92665</v>
      </c>
      <c r="C4347" s="29" t="s">
        <v>4116</v>
      </c>
      <c r="D4347" s="31" t="s">
        <v>60</v>
      </c>
      <c r="E4347" s="31" t="s">
        <v>45</v>
      </c>
      <c r="F4347" s="33">
        <v>62.82</v>
      </c>
    </row>
    <row r="4348" spans="2:6" outlineLevel="1" x14ac:dyDescent="0.25">
      <c r="B4348" s="31">
        <v>92666</v>
      </c>
      <c r="C4348" s="29" t="s">
        <v>4117</v>
      </c>
      <c r="D4348" s="31" t="s">
        <v>60</v>
      </c>
      <c r="E4348" s="31" t="s">
        <v>45</v>
      </c>
      <c r="F4348" s="33">
        <v>71.16</v>
      </c>
    </row>
    <row r="4349" spans="2:6" outlineLevel="1" x14ac:dyDescent="0.25">
      <c r="B4349" s="31">
        <v>92667</v>
      </c>
      <c r="C4349" s="29" t="s">
        <v>4118</v>
      </c>
      <c r="D4349" s="31" t="s">
        <v>60</v>
      </c>
      <c r="E4349" s="31" t="s">
        <v>45</v>
      </c>
      <c r="F4349" s="33">
        <v>92.02</v>
      </c>
    </row>
    <row r="4350" spans="2:6" outlineLevel="1" x14ac:dyDescent="0.25">
      <c r="B4350" s="31">
        <v>92668</v>
      </c>
      <c r="C4350" s="29" t="s">
        <v>4119</v>
      </c>
      <c r="D4350" s="31" t="s">
        <v>60</v>
      </c>
      <c r="E4350" s="31" t="s">
        <v>45</v>
      </c>
      <c r="F4350" s="33">
        <v>99.44</v>
      </c>
    </row>
    <row r="4351" spans="2:6" outlineLevel="1" x14ac:dyDescent="0.25">
      <c r="B4351" s="31">
        <v>92669</v>
      </c>
      <c r="C4351" s="29" t="s">
        <v>4120</v>
      </c>
      <c r="D4351" s="31" t="s">
        <v>60</v>
      </c>
      <c r="E4351" s="31" t="s">
        <v>45</v>
      </c>
      <c r="F4351" s="33">
        <v>35.86</v>
      </c>
    </row>
    <row r="4352" spans="2:6" outlineLevel="1" x14ac:dyDescent="0.25">
      <c r="B4352" s="31">
        <v>92670</v>
      </c>
      <c r="C4352" s="29" t="s">
        <v>4121</v>
      </c>
      <c r="D4352" s="31" t="s">
        <v>60</v>
      </c>
      <c r="E4352" s="31" t="s">
        <v>45</v>
      </c>
      <c r="F4352" s="33">
        <v>33.869999999999997</v>
      </c>
    </row>
    <row r="4353" spans="2:6" outlineLevel="1" x14ac:dyDescent="0.25">
      <c r="B4353" s="31">
        <v>92671</v>
      </c>
      <c r="C4353" s="29" t="s">
        <v>4122</v>
      </c>
      <c r="D4353" s="31" t="s">
        <v>60</v>
      </c>
      <c r="E4353" s="31" t="s">
        <v>45</v>
      </c>
      <c r="F4353" s="33">
        <v>46.3</v>
      </c>
    </row>
    <row r="4354" spans="2:6" outlineLevel="1" x14ac:dyDescent="0.25">
      <c r="B4354" s="31">
        <v>92672</v>
      </c>
      <c r="C4354" s="29" t="s">
        <v>4123</v>
      </c>
      <c r="D4354" s="31" t="s">
        <v>60</v>
      </c>
      <c r="E4354" s="31" t="s">
        <v>45</v>
      </c>
      <c r="F4354" s="33">
        <v>42.34</v>
      </c>
    </row>
    <row r="4355" spans="2:6" outlineLevel="1" x14ac:dyDescent="0.25">
      <c r="B4355" s="31">
        <v>92673</v>
      </c>
      <c r="C4355" s="29" t="s">
        <v>4124</v>
      </c>
      <c r="D4355" s="31" t="s">
        <v>60</v>
      </c>
      <c r="E4355" s="31" t="s">
        <v>45</v>
      </c>
      <c r="F4355" s="33">
        <v>53</v>
      </c>
    </row>
    <row r="4356" spans="2:6" outlineLevel="1" x14ac:dyDescent="0.25">
      <c r="B4356" s="31">
        <v>92674</v>
      </c>
      <c r="C4356" s="29" t="s">
        <v>4125</v>
      </c>
      <c r="D4356" s="31" t="s">
        <v>60</v>
      </c>
      <c r="E4356" s="31" t="s">
        <v>45</v>
      </c>
      <c r="F4356" s="33">
        <v>50.27</v>
      </c>
    </row>
    <row r="4357" spans="2:6" outlineLevel="1" x14ac:dyDescent="0.25">
      <c r="B4357" s="31">
        <v>92675</v>
      </c>
      <c r="C4357" s="29" t="s">
        <v>4126</v>
      </c>
      <c r="D4357" s="31" t="s">
        <v>60</v>
      </c>
      <c r="E4357" s="31" t="s">
        <v>45</v>
      </c>
      <c r="F4357" s="33">
        <v>68.12</v>
      </c>
    </row>
    <row r="4358" spans="2:6" outlineLevel="1" x14ac:dyDescent="0.25">
      <c r="B4358" s="31">
        <v>92676</v>
      </c>
      <c r="C4358" s="29" t="s">
        <v>4127</v>
      </c>
      <c r="D4358" s="31" t="s">
        <v>60</v>
      </c>
      <c r="E4358" s="31" t="s">
        <v>45</v>
      </c>
      <c r="F4358" s="33">
        <v>66.260000000000005</v>
      </c>
    </row>
    <row r="4359" spans="2:6" outlineLevel="1" x14ac:dyDescent="0.25">
      <c r="B4359" s="31">
        <v>92677</v>
      </c>
      <c r="C4359" s="29" t="s">
        <v>4128</v>
      </c>
      <c r="D4359" s="31" t="s">
        <v>60</v>
      </c>
      <c r="E4359" s="31" t="s">
        <v>45</v>
      </c>
      <c r="F4359" s="33">
        <v>110.31</v>
      </c>
    </row>
    <row r="4360" spans="2:6" outlineLevel="1" x14ac:dyDescent="0.25">
      <c r="B4360" s="31">
        <v>92678</v>
      </c>
      <c r="C4360" s="29" t="s">
        <v>4129</v>
      </c>
      <c r="D4360" s="31" t="s">
        <v>60</v>
      </c>
      <c r="E4360" s="31" t="s">
        <v>45</v>
      </c>
      <c r="F4360" s="33">
        <v>102.15</v>
      </c>
    </row>
    <row r="4361" spans="2:6" outlineLevel="1" x14ac:dyDescent="0.25">
      <c r="B4361" s="31">
        <v>92679</v>
      </c>
      <c r="C4361" s="29" t="s">
        <v>4130</v>
      </c>
      <c r="D4361" s="31" t="s">
        <v>60</v>
      </c>
      <c r="E4361" s="31" t="s">
        <v>45</v>
      </c>
      <c r="F4361" s="33">
        <v>150.80000000000001</v>
      </c>
    </row>
    <row r="4362" spans="2:6" outlineLevel="1" x14ac:dyDescent="0.25">
      <c r="B4362" s="31">
        <v>92680</v>
      </c>
      <c r="C4362" s="29" t="s">
        <v>4131</v>
      </c>
      <c r="D4362" s="31" t="s">
        <v>60</v>
      </c>
      <c r="E4362" s="31" t="s">
        <v>45</v>
      </c>
      <c r="F4362" s="33">
        <v>135.07</v>
      </c>
    </row>
    <row r="4363" spans="2:6" outlineLevel="1" x14ac:dyDescent="0.25">
      <c r="B4363" s="31">
        <v>92681</v>
      </c>
      <c r="C4363" s="29" t="s">
        <v>4132</v>
      </c>
      <c r="D4363" s="31" t="s">
        <v>60</v>
      </c>
      <c r="E4363" s="31" t="s">
        <v>45</v>
      </c>
      <c r="F4363" s="33">
        <v>45.91</v>
      </c>
    </row>
    <row r="4364" spans="2:6" outlineLevel="1" x14ac:dyDescent="0.25">
      <c r="B4364" s="31">
        <v>92682</v>
      </c>
      <c r="C4364" s="29" t="s">
        <v>4133</v>
      </c>
      <c r="D4364" s="31" t="s">
        <v>60</v>
      </c>
      <c r="E4364" s="31" t="s">
        <v>45</v>
      </c>
      <c r="F4364" s="33">
        <v>56.9</v>
      </c>
    </row>
    <row r="4365" spans="2:6" outlineLevel="1" x14ac:dyDescent="0.25">
      <c r="B4365" s="31">
        <v>92683</v>
      </c>
      <c r="C4365" s="29" t="s">
        <v>4134</v>
      </c>
      <c r="D4365" s="31" t="s">
        <v>60</v>
      </c>
      <c r="E4365" s="31" t="s">
        <v>45</v>
      </c>
      <c r="F4365" s="33">
        <v>66.010000000000005</v>
      </c>
    </row>
    <row r="4366" spans="2:6" outlineLevel="1" x14ac:dyDescent="0.25">
      <c r="B4366" s="31">
        <v>92684</v>
      </c>
      <c r="C4366" s="29" t="s">
        <v>4135</v>
      </c>
      <c r="D4366" s="31" t="s">
        <v>60</v>
      </c>
      <c r="E4366" s="31" t="s">
        <v>45</v>
      </c>
      <c r="F4366" s="33">
        <v>88.3</v>
      </c>
    </row>
    <row r="4367" spans="2:6" outlineLevel="1" x14ac:dyDescent="0.25">
      <c r="B4367" s="31">
        <v>92685</v>
      </c>
      <c r="C4367" s="29" t="s">
        <v>4136</v>
      </c>
      <c r="D4367" s="31" t="s">
        <v>60</v>
      </c>
      <c r="E4367" s="31" t="s">
        <v>45</v>
      </c>
      <c r="F4367" s="33">
        <v>140.29</v>
      </c>
    </row>
    <row r="4368" spans="2:6" outlineLevel="1" x14ac:dyDescent="0.25">
      <c r="B4368" s="31">
        <v>92686</v>
      </c>
      <c r="C4368" s="29" t="s">
        <v>4137</v>
      </c>
      <c r="D4368" s="31" t="s">
        <v>60</v>
      </c>
      <c r="E4368" s="31" t="s">
        <v>45</v>
      </c>
      <c r="F4368" s="33">
        <v>178.56</v>
      </c>
    </row>
    <row r="4369" spans="2:6" outlineLevel="1" x14ac:dyDescent="0.25">
      <c r="B4369" s="31">
        <v>92692</v>
      </c>
      <c r="C4369" s="29" t="s">
        <v>4138</v>
      </c>
      <c r="D4369" s="31" t="s">
        <v>60</v>
      </c>
      <c r="E4369" s="31" t="s">
        <v>45</v>
      </c>
      <c r="F4369" s="33">
        <v>12.79</v>
      </c>
    </row>
    <row r="4370" spans="2:6" outlineLevel="1" x14ac:dyDescent="0.25">
      <c r="B4370" s="31">
        <v>92693</v>
      </c>
      <c r="C4370" s="29" t="s">
        <v>4139</v>
      </c>
      <c r="D4370" s="31" t="s">
        <v>60</v>
      </c>
      <c r="E4370" s="31" t="s">
        <v>45</v>
      </c>
      <c r="F4370" s="33">
        <v>13.12</v>
      </c>
    </row>
    <row r="4371" spans="2:6" outlineLevel="1" x14ac:dyDescent="0.25">
      <c r="B4371" s="31">
        <v>92694</v>
      </c>
      <c r="C4371" s="29" t="s">
        <v>4140</v>
      </c>
      <c r="D4371" s="31" t="s">
        <v>60</v>
      </c>
      <c r="E4371" s="31" t="s">
        <v>45</v>
      </c>
      <c r="F4371" s="33">
        <v>20.39</v>
      </c>
    </row>
    <row r="4372" spans="2:6" outlineLevel="1" x14ac:dyDescent="0.25">
      <c r="B4372" s="31">
        <v>92695</v>
      </c>
      <c r="C4372" s="29" t="s">
        <v>4141</v>
      </c>
      <c r="D4372" s="31" t="s">
        <v>60</v>
      </c>
      <c r="E4372" s="31" t="s">
        <v>45</v>
      </c>
      <c r="F4372" s="33">
        <v>20.73</v>
      </c>
    </row>
    <row r="4373" spans="2:6" outlineLevel="1" x14ac:dyDescent="0.25">
      <c r="B4373" s="31">
        <v>92696</v>
      </c>
      <c r="C4373" s="29" t="s">
        <v>4142</v>
      </c>
      <c r="D4373" s="31" t="s">
        <v>60</v>
      </c>
      <c r="E4373" s="31" t="s">
        <v>45</v>
      </c>
      <c r="F4373" s="33">
        <v>32.049999999999997</v>
      </c>
    </row>
    <row r="4374" spans="2:6" outlineLevel="1" x14ac:dyDescent="0.25">
      <c r="B4374" s="31">
        <v>92697</v>
      </c>
      <c r="C4374" s="29" t="s">
        <v>4143</v>
      </c>
      <c r="D4374" s="31" t="s">
        <v>60</v>
      </c>
      <c r="E4374" s="31" t="s">
        <v>45</v>
      </c>
      <c r="F4374" s="33">
        <v>33.549999999999997</v>
      </c>
    </row>
    <row r="4375" spans="2:6" outlineLevel="1" x14ac:dyDescent="0.25">
      <c r="B4375" s="31">
        <v>92698</v>
      </c>
      <c r="C4375" s="29" t="s">
        <v>4144</v>
      </c>
      <c r="D4375" s="31" t="s">
        <v>60</v>
      </c>
      <c r="E4375" s="31" t="s">
        <v>45</v>
      </c>
      <c r="F4375" s="33">
        <v>18.91</v>
      </c>
    </row>
    <row r="4376" spans="2:6" outlineLevel="1" x14ac:dyDescent="0.25">
      <c r="B4376" s="31">
        <v>92699</v>
      </c>
      <c r="C4376" s="29" t="s">
        <v>4145</v>
      </c>
      <c r="D4376" s="31" t="s">
        <v>60</v>
      </c>
      <c r="E4376" s="31" t="s">
        <v>45</v>
      </c>
      <c r="F4376" s="33">
        <v>17.82</v>
      </c>
    </row>
    <row r="4377" spans="2:6" outlineLevel="1" x14ac:dyDescent="0.25">
      <c r="B4377" s="31">
        <v>92700</v>
      </c>
      <c r="C4377" s="29" t="s">
        <v>4146</v>
      </c>
      <c r="D4377" s="31" t="s">
        <v>60</v>
      </c>
      <c r="E4377" s="31" t="s">
        <v>45</v>
      </c>
      <c r="F4377" s="33">
        <v>30.94</v>
      </c>
    </row>
    <row r="4378" spans="2:6" outlineLevel="1" x14ac:dyDescent="0.25">
      <c r="B4378" s="31">
        <v>92701</v>
      </c>
      <c r="C4378" s="29" t="s">
        <v>4147</v>
      </c>
      <c r="D4378" s="31" t="s">
        <v>60</v>
      </c>
      <c r="E4378" s="31" t="s">
        <v>45</v>
      </c>
      <c r="F4378" s="33">
        <v>29.33</v>
      </c>
    </row>
    <row r="4379" spans="2:6" outlineLevel="1" x14ac:dyDescent="0.25">
      <c r="B4379" s="31">
        <v>92702</v>
      </c>
      <c r="C4379" s="29" t="s">
        <v>4148</v>
      </c>
      <c r="D4379" s="31" t="s">
        <v>60</v>
      </c>
      <c r="E4379" s="31" t="s">
        <v>45</v>
      </c>
      <c r="F4379" s="33">
        <v>48.54</v>
      </c>
    </row>
    <row r="4380" spans="2:6" outlineLevel="1" x14ac:dyDescent="0.25">
      <c r="B4380" s="31">
        <v>92703</v>
      </c>
      <c r="C4380" s="29" t="s">
        <v>4149</v>
      </c>
      <c r="D4380" s="31" t="s">
        <v>60</v>
      </c>
      <c r="E4380" s="31" t="s">
        <v>45</v>
      </c>
      <c r="F4380" s="33">
        <v>46.55</v>
      </c>
    </row>
    <row r="4381" spans="2:6" outlineLevel="1" x14ac:dyDescent="0.25">
      <c r="B4381" s="31">
        <v>92704</v>
      </c>
      <c r="C4381" s="29" t="s">
        <v>4150</v>
      </c>
      <c r="D4381" s="31" t="s">
        <v>60</v>
      </c>
      <c r="E4381" s="31" t="s">
        <v>45</v>
      </c>
      <c r="F4381" s="33">
        <v>24</v>
      </c>
    </row>
    <row r="4382" spans="2:6" outlineLevel="1" x14ac:dyDescent="0.25">
      <c r="B4382" s="31">
        <v>92705</v>
      </c>
      <c r="C4382" s="29" t="s">
        <v>4151</v>
      </c>
      <c r="D4382" s="31" t="s">
        <v>60</v>
      </c>
      <c r="E4382" s="31" t="s">
        <v>45</v>
      </c>
      <c r="F4382" s="33">
        <v>38.81</v>
      </c>
    </row>
    <row r="4383" spans="2:6" outlineLevel="1" x14ac:dyDescent="0.25">
      <c r="B4383" s="31">
        <v>92706</v>
      </c>
      <c r="C4383" s="29" t="s">
        <v>4152</v>
      </c>
      <c r="D4383" s="31" t="s">
        <v>60</v>
      </c>
      <c r="E4383" s="31" t="s">
        <v>45</v>
      </c>
      <c r="F4383" s="33">
        <v>62.82</v>
      </c>
    </row>
    <row r="4384" spans="2:6" outlineLevel="1" x14ac:dyDescent="0.25">
      <c r="B4384" s="31">
        <v>92889</v>
      </c>
      <c r="C4384" s="29" t="s">
        <v>4153</v>
      </c>
      <c r="D4384" s="31" t="s">
        <v>60</v>
      </c>
      <c r="E4384" s="31" t="s">
        <v>45</v>
      </c>
      <c r="F4384" s="33">
        <v>113.16</v>
      </c>
    </row>
    <row r="4385" spans="2:6" outlineLevel="1" x14ac:dyDescent="0.25">
      <c r="B4385" s="31">
        <v>92890</v>
      </c>
      <c r="C4385" s="29" t="s">
        <v>4154</v>
      </c>
      <c r="D4385" s="31" t="s">
        <v>60</v>
      </c>
      <c r="E4385" s="31" t="s">
        <v>45</v>
      </c>
      <c r="F4385" s="33">
        <v>170.04</v>
      </c>
    </row>
    <row r="4386" spans="2:6" outlineLevel="1" x14ac:dyDescent="0.25">
      <c r="B4386" s="31">
        <v>92891</v>
      </c>
      <c r="C4386" s="29" t="s">
        <v>4155</v>
      </c>
      <c r="D4386" s="31" t="s">
        <v>60</v>
      </c>
      <c r="E4386" s="31" t="s">
        <v>45</v>
      </c>
      <c r="F4386" s="33">
        <v>247.87</v>
      </c>
    </row>
    <row r="4387" spans="2:6" outlineLevel="1" x14ac:dyDescent="0.25">
      <c r="B4387" s="31">
        <v>92892</v>
      </c>
      <c r="C4387" s="29" t="s">
        <v>4156</v>
      </c>
      <c r="D4387" s="31" t="s">
        <v>60</v>
      </c>
      <c r="E4387" s="31" t="s">
        <v>45</v>
      </c>
      <c r="F4387" s="33">
        <v>50.03</v>
      </c>
    </row>
    <row r="4388" spans="2:6" outlineLevel="1" x14ac:dyDescent="0.25">
      <c r="B4388" s="31">
        <v>92893</v>
      </c>
      <c r="C4388" s="29" t="s">
        <v>4157</v>
      </c>
      <c r="D4388" s="31" t="s">
        <v>60</v>
      </c>
      <c r="E4388" s="31" t="s">
        <v>45</v>
      </c>
      <c r="F4388" s="33">
        <v>70.3</v>
      </c>
    </row>
    <row r="4389" spans="2:6" outlineLevel="1" x14ac:dyDescent="0.25">
      <c r="B4389" s="31">
        <v>92894</v>
      </c>
      <c r="C4389" s="29" t="s">
        <v>4158</v>
      </c>
      <c r="D4389" s="31" t="s">
        <v>60</v>
      </c>
      <c r="E4389" s="31" t="s">
        <v>45</v>
      </c>
      <c r="F4389" s="33">
        <v>83.7</v>
      </c>
    </row>
    <row r="4390" spans="2:6" outlineLevel="1" x14ac:dyDescent="0.25">
      <c r="B4390" s="31">
        <v>92895</v>
      </c>
      <c r="C4390" s="29" t="s">
        <v>4159</v>
      </c>
      <c r="D4390" s="31" t="s">
        <v>60</v>
      </c>
      <c r="E4390" s="31" t="s">
        <v>45</v>
      </c>
      <c r="F4390" s="33">
        <v>113.12</v>
      </c>
    </row>
    <row r="4391" spans="2:6" outlineLevel="1" x14ac:dyDescent="0.25">
      <c r="B4391" s="31">
        <v>92896</v>
      </c>
      <c r="C4391" s="29" t="s">
        <v>4160</v>
      </c>
      <c r="D4391" s="31" t="s">
        <v>60</v>
      </c>
      <c r="E4391" s="31" t="s">
        <v>45</v>
      </c>
      <c r="F4391" s="33">
        <v>171.62</v>
      </c>
    </row>
    <row r="4392" spans="2:6" outlineLevel="1" x14ac:dyDescent="0.25">
      <c r="B4392" s="31">
        <v>92897</v>
      </c>
      <c r="C4392" s="29" t="s">
        <v>4161</v>
      </c>
      <c r="D4392" s="31" t="s">
        <v>60</v>
      </c>
      <c r="E4392" s="31" t="s">
        <v>45</v>
      </c>
      <c r="F4392" s="33">
        <v>251.13</v>
      </c>
    </row>
    <row r="4393" spans="2:6" outlineLevel="1" x14ac:dyDescent="0.25">
      <c r="B4393" s="31">
        <v>92898</v>
      </c>
      <c r="C4393" s="29" t="s">
        <v>4162</v>
      </c>
      <c r="D4393" s="31" t="s">
        <v>60</v>
      </c>
      <c r="E4393" s="31" t="s">
        <v>45</v>
      </c>
      <c r="F4393" s="33">
        <v>41.25</v>
      </c>
    </row>
    <row r="4394" spans="2:6" outlineLevel="1" x14ac:dyDescent="0.25">
      <c r="B4394" s="31">
        <v>92899</v>
      </c>
      <c r="C4394" s="29" t="s">
        <v>4163</v>
      </c>
      <c r="D4394" s="31" t="s">
        <v>60</v>
      </c>
      <c r="E4394" s="31" t="s">
        <v>45</v>
      </c>
      <c r="F4394" s="33">
        <v>60.31</v>
      </c>
    </row>
    <row r="4395" spans="2:6" outlineLevel="1" x14ac:dyDescent="0.25">
      <c r="B4395" s="31">
        <v>92900</v>
      </c>
      <c r="C4395" s="29" t="s">
        <v>4164</v>
      </c>
      <c r="D4395" s="31" t="s">
        <v>60</v>
      </c>
      <c r="E4395" s="31" t="s">
        <v>45</v>
      </c>
      <c r="F4395" s="33">
        <v>72.319999999999993</v>
      </c>
    </row>
    <row r="4396" spans="2:6" outlineLevel="1" x14ac:dyDescent="0.25">
      <c r="B4396" s="31">
        <v>92901</v>
      </c>
      <c r="C4396" s="29" t="s">
        <v>4165</v>
      </c>
      <c r="D4396" s="31" t="s">
        <v>60</v>
      </c>
      <c r="E4396" s="31" t="s">
        <v>45</v>
      </c>
      <c r="F4396" s="33">
        <v>100.01</v>
      </c>
    </row>
    <row r="4397" spans="2:6" outlineLevel="1" x14ac:dyDescent="0.25">
      <c r="B4397" s="31">
        <v>92902</v>
      </c>
      <c r="C4397" s="29" t="s">
        <v>4166</v>
      </c>
      <c r="D4397" s="31" t="s">
        <v>60</v>
      </c>
      <c r="E4397" s="31" t="s">
        <v>45</v>
      </c>
      <c r="F4397" s="33">
        <v>155.91</v>
      </c>
    </row>
    <row r="4398" spans="2:6" outlineLevel="1" x14ac:dyDescent="0.25">
      <c r="B4398" s="31">
        <v>92903</v>
      </c>
      <c r="C4398" s="29" t="s">
        <v>4167</v>
      </c>
      <c r="D4398" s="31" t="s">
        <v>60</v>
      </c>
      <c r="E4398" s="31" t="s">
        <v>45</v>
      </c>
      <c r="F4398" s="33">
        <v>232.87</v>
      </c>
    </row>
    <row r="4399" spans="2:6" outlineLevel="1" x14ac:dyDescent="0.25">
      <c r="B4399" s="31">
        <v>92904</v>
      </c>
      <c r="C4399" s="29" t="s">
        <v>4168</v>
      </c>
      <c r="D4399" s="31" t="s">
        <v>60</v>
      </c>
      <c r="E4399" s="31" t="s">
        <v>45</v>
      </c>
      <c r="F4399" s="33">
        <v>27.92</v>
      </c>
    </row>
    <row r="4400" spans="2:6" outlineLevel="1" x14ac:dyDescent="0.25">
      <c r="B4400" s="31">
        <v>92905</v>
      </c>
      <c r="C4400" s="29" t="s">
        <v>4169</v>
      </c>
      <c r="D4400" s="31" t="s">
        <v>60</v>
      </c>
      <c r="E4400" s="31" t="s">
        <v>45</v>
      </c>
      <c r="F4400" s="33">
        <v>40.14</v>
      </c>
    </row>
    <row r="4401" spans="2:6" outlineLevel="1" x14ac:dyDescent="0.25">
      <c r="B4401" s="31">
        <v>92906</v>
      </c>
      <c r="C4401" s="29" t="s">
        <v>4170</v>
      </c>
      <c r="D4401" s="31" t="s">
        <v>60</v>
      </c>
      <c r="E4401" s="31" t="s">
        <v>45</v>
      </c>
      <c r="F4401" s="33">
        <v>49.66</v>
      </c>
    </row>
    <row r="4402" spans="2:6" outlineLevel="1" x14ac:dyDescent="0.25">
      <c r="B4402" s="31">
        <v>92907</v>
      </c>
      <c r="C4402" s="29" t="s">
        <v>4171</v>
      </c>
      <c r="D4402" s="31" t="s">
        <v>60</v>
      </c>
      <c r="E4402" s="31" t="s">
        <v>45</v>
      </c>
      <c r="F4402" s="33">
        <v>62.16</v>
      </c>
    </row>
    <row r="4403" spans="2:6" outlineLevel="1" x14ac:dyDescent="0.25">
      <c r="B4403" s="31">
        <v>92908</v>
      </c>
      <c r="C4403" s="29" t="s">
        <v>4172</v>
      </c>
      <c r="D4403" s="31" t="s">
        <v>60</v>
      </c>
      <c r="E4403" s="31" t="s">
        <v>45</v>
      </c>
      <c r="F4403" s="33">
        <v>62.16</v>
      </c>
    </row>
    <row r="4404" spans="2:6" outlineLevel="1" x14ac:dyDescent="0.25">
      <c r="B4404" s="31">
        <v>92909</v>
      </c>
      <c r="C4404" s="29" t="s">
        <v>4173</v>
      </c>
      <c r="D4404" s="31" t="s">
        <v>60</v>
      </c>
      <c r="E4404" s="31" t="s">
        <v>45</v>
      </c>
      <c r="F4404" s="33">
        <v>62.16</v>
      </c>
    </row>
    <row r="4405" spans="2:6" outlineLevel="1" x14ac:dyDescent="0.25">
      <c r="B4405" s="31">
        <v>92910</v>
      </c>
      <c r="C4405" s="29" t="s">
        <v>4174</v>
      </c>
      <c r="D4405" s="31" t="s">
        <v>60</v>
      </c>
      <c r="E4405" s="31" t="s">
        <v>45</v>
      </c>
      <c r="F4405" s="33">
        <v>88.81</v>
      </c>
    </row>
    <row r="4406" spans="2:6" outlineLevel="1" x14ac:dyDescent="0.25">
      <c r="B4406" s="31">
        <v>92911</v>
      </c>
      <c r="C4406" s="29" t="s">
        <v>4175</v>
      </c>
      <c r="D4406" s="31" t="s">
        <v>60</v>
      </c>
      <c r="E4406" s="31" t="s">
        <v>45</v>
      </c>
      <c r="F4406" s="33">
        <v>88.81</v>
      </c>
    </row>
    <row r="4407" spans="2:6" outlineLevel="1" x14ac:dyDescent="0.25">
      <c r="B4407" s="31">
        <v>92912</v>
      </c>
      <c r="C4407" s="29" t="s">
        <v>4176</v>
      </c>
      <c r="D4407" s="31" t="s">
        <v>60</v>
      </c>
      <c r="E4407" s="31" t="s">
        <v>45</v>
      </c>
      <c r="F4407" s="33">
        <v>117.88</v>
      </c>
    </row>
    <row r="4408" spans="2:6" outlineLevel="1" x14ac:dyDescent="0.25">
      <c r="B4408" s="31">
        <v>92913</v>
      </c>
      <c r="C4408" s="29" t="s">
        <v>4177</v>
      </c>
      <c r="D4408" s="31" t="s">
        <v>60</v>
      </c>
      <c r="E4408" s="31" t="s">
        <v>45</v>
      </c>
      <c r="F4408" s="33">
        <v>120.59</v>
      </c>
    </row>
    <row r="4409" spans="2:6" outlineLevel="1" x14ac:dyDescent="0.25">
      <c r="B4409" s="31">
        <v>92914</v>
      </c>
      <c r="C4409" s="29" t="s">
        <v>4178</v>
      </c>
      <c r="D4409" s="31" t="s">
        <v>60</v>
      </c>
      <c r="E4409" s="31" t="s">
        <v>45</v>
      </c>
      <c r="F4409" s="33">
        <v>120.59</v>
      </c>
    </row>
    <row r="4410" spans="2:6" outlineLevel="1" x14ac:dyDescent="0.25">
      <c r="B4410" s="31">
        <v>92918</v>
      </c>
      <c r="C4410" s="29" t="s">
        <v>4179</v>
      </c>
      <c r="D4410" s="31" t="s">
        <v>60</v>
      </c>
      <c r="E4410" s="31" t="s">
        <v>45</v>
      </c>
      <c r="F4410" s="33">
        <v>33.79</v>
      </c>
    </row>
    <row r="4411" spans="2:6" outlineLevel="1" x14ac:dyDescent="0.25">
      <c r="B4411" s="31">
        <v>92920</v>
      </c>
      <c r="C4411" s="29" t="s">
        <v>4180</v>
      </c>
      <c r="D4411" s="31" t="s">
        <v>60</v>
      </c>
      <c r="E4411" s="31" t="s">
        <v>45</v>
      </c>
      <c r="F4411" s="33">
        <v>34</v>
      </c>
    </row>
    <row r="4412" spans="2:6" outlineLevel="1" x14ac:dyDescent="0.25">
      <c r="B4412" s="31">
        <v>92925</v>
      </c>
      <c r="C4412" s="29" t="s">
        <v>4181</v>
      </c>
      <c r="D4412" s="31" t="s">
        <v>60</v>
      </c>
      <c r="E4412" s="31" t="s">
        <v>45</v>
      </c>
      <c r="F4412" s="33">
        <v>41.46</v>
      </c>
    </row>
    <row r="4413" spans="2:6" outlineLevel="1" x14ac:dyDescent="0.25">
      <c r="B4413" s="31">
        <v>92926</v>
      </c>
      <c r="C4413" s="29" t="s">
        <v>4182</v>
      </c>
      <c r="D4413" s="31" t="s">
        <v>60</v>
      </c>
      <c r="E4413" s="31" t="s">
        <v>45</v>
      </c>
      <c r="F4413" s="33">
        <v>41.45</v>
      </c>
    </row>
    <row r="4414" spans="2:6" outlineLevel="1" x14ac:dyDescent="0.25">
      <c r="B4414" s="31">
        <v>92927</v>
      </c>
      <c r="C4414" s="29" t="s">
        <v>4183</v>
      </c>
      <c r="D4414" s="31" t="s">
        <v>60</v>
      </c>
      <c r="E4414" s="31" t="s">
        <v>45</v>
      </c>
      <c r="F4414" s="33">
        <v>41.45</v>
      </c>
    </row>
    <row r="4415" spans="2:6" outlineLevel="1" x14ac:dyDescent="0.25">
      <c r="B4415" s="31">
        <v>92928</v>
      </c>
      <c r="C4415" s="29" t="s">
        <v>4184</v>
      </c>
      <c r="D4415" s="31" t="s">
        <v>60</v>
      </c>
      <c r="E4415" s="31" t="s">
        <v>45</v>
      </c>
      <c r="F4415" s="33">
        <v>47.26</v>
      </c>
    </row>
    <row r="4416" spans="2:6" outlineLevel="1" x14ac:dyDescent="0.25">
      <c r="B4416" s="31">
        <v>92929</v>
      </c>
      <c r="C4416" s="29" t="s">
        <v>4185</v>
      </c>
      <c r="D4416" s="31" t="s">
        <v>60</v>
      </c>
      <c r="E4416" s="31" t="s">
        <v>45</v>
      </c>
      <c r="F4416" s="33">
        <v>47.26</v>
      </c>
    </row>
    <row r="4417" spans="2:6" outlineLevel="1" x14ac:dyDescent="0.25">
      <c r="B4417" s="31">
        <v>92930</v>
      </c>
      <c r="C4417" s="29" t="s">
        <v>4186</v>
      </c>
      <c r="D4417" s="31" t="s">
        <v>60</v>
      </c>
      <c r="E4417" s="31" t="s">
        <v>45</v>
      </c>
      <c r="F4417" s="33">
        <v>47.26</v>
      </c>
    </row>
    <row r="4418" spans="2:6" outlineLevel="1" x14ac:dyDescent="0.25">
      <c r="B4418" s="31">
        <v>92931</v>
      </c>
      <c r="C4418" s="29" t="s">
        <v>4187</v>
      </c>
      <c r="D4418" s="31" t="s">
        <v>60</v>
      </c>
      <c r="E4418" s="31" t="s">
        <v>45</v>
      </c>
      <c r="F4418" s="33">
        <v>62.12</v>
      </c>
    </row>
    <row r="4419" spans="2:6" outlineLevel="1" x14ac:dyDescent="0.25">
      <c r="B4419" s="31">
        <v>92932</v>
      </c>
      <c r="C4419" s="29" t="s">
        <v>4188</v>
      </c>
      <c r="D4419" s="31" t="s">
        <v>60</v>
      </c>
      <c r="E4419" s="31" t="s">
        <v>45</v>
      </c>
      <c r="F4419" s="33">
        <v>62.12</v>
      </c>
    </row>
    <row r="4420" spans="2:6" outlineLevel="1" x14ac:dyDescent="0.25">
      <c r="B4420" s="31">
        <v>92933</v>
      </c>
      <c r="C4420" s="29" t="s">
        <v>4189</v>
      </c>
      <c r="D4420" s="31" t="s">
        <v>60</v>
      </c>
      <c r="E4420" s="31" t="s">
        <v>45</v>
      </c>
      <c r="F4420" s="33">
        <v>62.12</v>
      </c>
    </row>
    <row r="4421" spans="2:6" outlineLevel="1" x14ac:dyDescent="0.25">
      <c r="B4421" s="31">
        <v>92934</v>
      </c>
      <c r="C4421" s="29" t="s">
        <v>4190</v>
      </c>
      <c r="D4421" s="31" t="s">
        <v>60</v>
      </c>
      <c r="E4421" s="31" t="s">
        <v>45</v>
      </c>
      <c r="F4421" s="33">
        <v>90.39</v>
      </c>
    </row>
    <row r="4422" spans="2:6" outlineLevel="1" x14ac:dyDescent="0.25">
      <c r="B4422" s="31">
        <v>92935</v>
      </c>
      <c r="C4422" s="29" t="s">
        <v>4191</v>
      </c>
      <c r="D4422" s="31" t="s">
        <v>60</v>
      </c>
      <c r="E4422" s="31" t="s">
        <v>45</v>
      </c>
      <c r="F4422" s="33">
        <v>90.39</v>
      </c>
    </row>
    <row r="4423" spans="2:6" outlineLevel="1" x14ac:dyDescent="0.25">
      <c r="B4423" s="31">
        <v>92936</v>
      </c>
      <c r="C4423" s="29" t="s">
        <v>4192</v>
      </c>
      <c r="D4423" s="31" t="s">
        <v>60</v>
      </c>
      <c r="E4423" s="31" t="s">
        <v>45</v>
      </c>
      <c r="F4423" s="33">
        <v>123.85</v>
      </c>
    </row>
    <row r="4424" spans="2:6" outlineLevel="1" x14ac:dyDescent="0.25">
      <c r="B4424" s="31">
        <v>92937</v>
      </c>
      <c r="C4424" s="29" t="s">
        <v>4193</v>
      </c>
      <c r="D4424" s="31" t="s">
        <v>60</v>
      </c>
      <c r="E4424" s="31" t="s">
        <v>45</v>
      </c>
      <c r="F4424" s="33">
        <v>123.85</v>
      </c>
    </row>
    <row r="4425" spans="2:6" outlineLevel="1" x14ac:dyDescent="0.25">
      <c r="B4425" s="31">
        <v>92938</v>
      </c>
      <c r="C4425" s="29" t="s">
        <v>4194</v>
      </c>
      <c r="D4425" s="31" t="s">
        <v>60</v>
      </c>
      <c r="E4425" s="31" t="s">
        <v>45</v>
      </c>
      <c r="F4425" s="33">
        <v>25.01</v>
      </c>
    </row>
    <row r="4426" spans="2:6" outlineLevel="1" x14ac:dyDescent="0.25">
      <c r="B4426" s="31">
        <v>92939</v>
      </c>
      <c r="C4426" s="29" t="s">
        <v>4195</v>
      </c>
      <c r="D4426" s="31" t="s">
        <v>60</v>
      </c>
      <c r="E4426" s="31" t="s">
        <v>45</v>
      </c>
      <c r="F4426" s="33">
        <v>25.22</v>
      </c>
    </row>
    <row r="4427" spans="2:6" outlineLevel="1" x14ac:dyDescent="0.25">
      <c r="B4427" s="31">
        <v>92940</v>
      </c>
      <c r="C4427" s="29" t="s">
        <v>4196</v>
      </c>
      <c r="D4427" s="31" t="s">
        <v>60</v>
      </c>
      <c r="E4427" s="31" t="s">
        <v>45</v>
      </c>
      <c r="F4427" s="33">
        <v>31.47</v>
      </c>
    </row>
    <row r="4428" spans="2:6" outlineLevel="1" x14ac:dyDescent="0.25">
      <c r="B4428" s="31">
        <v>92941</v>
      </c>
      <c r="C4428" s="29" t="s">
        <v>4197</v>
      </c>
      <c r="D4428" s="31" t="s">
        <v>60</v>
      </c>
      <c r="E4428" s="31" t="s">
        <v>45</v>
      </c>
      <c r="F4428" s="33">
        <v>31.46</v>
      </c>
    </row>
    <row r="4429" spans="2:6" outlineLevel="1" x14ac:dyDescent="0.25">
      <c r="B4429" s="31">
        <v>92942</v>
      </c>
      <c r="C4429" s="29" t="s">
        <v>4198</v>
      </c>
      <c r="D4429" s="31" t="s">
        <v>60</v>
      </c>
      <c r="E4429" s="31" t="s">
        <v>45</v>
      </c>
      <c r="F4429" s="33">
        <v>31.46</v>
      </c>
    </row>
    <row r="4430" spans="2:6" outlineLevel="1" x14ac:dyDescent="0.25">
      <c r="B4430" s="31">
        <v>92943</v>
      </c>
      <c r="C4430" s="29" t="s">
        <v>4199</v>
      </c>
      <c r="D4430" s="31" t="s">
        <v>60</v>
      </c>
      <c r="E4430" s="31" t="s">
        <v>45</v>
      </c>
      <c r="F4430" s="33">
        <v>35.880000000000003</v>
      </c>
    </row>
    <row r="4431" spans="2:6" outlineLevel="1" x14ac:dyDescent="0.25">
      <c r="B4431" s="31">
        <v>92944</v>
      </c>
      <c r="C4431" s="29" t="s">
        <v>4200</v>
      </c>
      <c r="D4431" s="31" t="s">
        <v>60</v>
      </c>
      <c r="E4431" s="31" t="s">
        <v>45</v>
      </c>
      <c r="F4431" s="33">
        <v>35.880000000000003</v>
      </c>
    </row>
    <row r="4432" spans="2:6" outlineLevel="1" x14ac:dyDescent="0.25">
      <c r="B4432" s="31">
        <v>92945</v>
      </c>
      <c r="C4432" s="29" t="s">
        <v>4201</v>
      </c>
      <c r="D4432" s="31" t="s">
        <v>60</v>
      </c>
      <c r="E4432" s="31" t="s">
        <v>45</v>
      </c>
      <c r="F4432" s="33">
        <v>35.880000000000003</v>
      </c>
    </row>
    <row r="4433" spans="2:6" outlineLevel="1" x14ac:dyDescent="0.25">
      <c r="B4433" s="31">
        <v>92946</v>
      </c>
      <c r="C4433" s="29" t="s">
        <v>4202</v>
      </c>
      <c r="D4433" s="31" t="s">
        <v>60</v>
      </c>
      <c r="E4433" s="31" t="s">
        <v>45</v>
      </c>
      <c r="F4433" s="33">
        <v>49.01</v>
      </c>
    </row>
    <row r="4434" spans="2:6" outlineLevel="1" x14ac:dyDescent="0.25">
      <c r="B4434" s="31">
        <v>92947</v>
      </c>
      <c r="C4434" s="29" t="s">
        <v>4203</v>
      </c>
      <c r="D4434" s="31" t="s">
        <v>60</v>
      </c>
      <c r="E4434" s="31" t="s">
        <v>45</v>
      </c>
      <c r="F4434" s="33">
        <v>49.01</v>
      </c>
    </row>
    <row r="4435" spans="2:6" outlineLevel="1" x14ac:dyDescent="0.25">
      <c r="B4435" s="31">
        <v>92948</v>
      </c>
      <c r="C4435" s="29" t="s">
        <v>4204</v>
      </c>
      <c r="D4435" s="31" t="s">
        <v>60</v>
      </c>
      <c r="E4435" s="31" t="s">
        <v>45</v>
      </c>
      <c r="F4435" s="33">
        <v>49.01</v>
      </c>
    </row>
    <row r="4436" spans="2:6" outlineLevel="1" x14ac:dyDescent="0.25">
      <c r="B4436" s="31">
        <v>92949</v>
      </c>
      <c r="C4436" s="29" t="s">
        <v>4205</v>
      </c>
      <c r="D4436" s="31" t="s">
        <v>60</v>
      </c>
      <c r="E4436" s="31" t="s">
        <v>45</v>
      </c>
      <c r="F4436" s="33">
        <v>74.680000000000007</v>
      </c>
    </row>
    <row r="4437" spans="2:6" outlineLevel="1" x14ac:dyDescent="0.25">
      <c r="B4437" s="31">
        <v>92950</v>
      </c>
      <c r="C4437" s="29" t="s">
        <v>4206</v>
      </c>
      <c r="D4437" s="31" t="s">
        <v>60</v>
      </c>
      <c r="E4437" s="31" t="s">
        <v>45</v>
      </c>
      <c r="F4437" s="33">
        <v>74.680000000000007</v>
      </c>
    </row>
    <row r="4438" spans="2:6" outlineLevel="1" x14ac:dyDescent="0.25">
      <c r="B4438" s="31">
        <v>92951</v>
      </c>
      <c r="C4438" s="29" t="s">
        <v>4207</v>
      </c>
      <c r="D4438" s="31" t="s">
        <v>60</v>
      </c>
      <c r="E4438" s="31" t="s">
        <v>45</v>
      </c>
      <c r="F4438" s="33">
        <v>105.59</v>
      </c>
    </row>
    <row r="4439" spans="2:6" outlineLevel="1" x14ac:dyDescent="0.25">
      <c r="B4439" s="31">
        <v>92952</v>
      </c>
      <c r="C4439" s="29" t="s">
        <v>4208</v>
      </c>
      <c r="D4439" s="31" t="s">
        <v>60</v>
      </c>
      <c r="E4439" s="31" t="s">
        <v>45</v>
      </c>
      <c r="F4439" s="33">
        <v>105.59</v>
      </c>
    </row>
    <row r="4440" spans="2:6" outlineLevel="1" x14ac:dyDescent="0.25">
      <c r="B4440" s="31">
        <v>92953</v>
      </c>
      <c r="C4440" s="29" t="s">
        <v>4209</v>
      </c>
      <c r="D4440" s="31" t="s">
        <v>60</v>
      </c>
      <c r="E4440" s="31" t="s">
        <v>45</v>
      </c>
      <c r="F4440" s="33">
        <v>21.81</v>
      </c>
    </row>
    <row r="4441" spans="2:6" outlineLevel="1" x14ac:dyDescent="0.25">
      <c r="B4441" s="31">
        <v>93050</v>
      </c>
      <c r="C4441" s="29" t="s">
        <v>4210</v>
      </c>
      <c r="D4441" s="31" t="s">
        <v>60</v>
      </c>
      <c r="E4441" s="31" t="s">
        <v>43</v>
      </c>
      <c r="F4441" s="33">
        <v>10.69</v>
      </c>
    </row>
    <row r="4442" spans="2:6" outlineLevel="1" x14ac:dyDescent="0.25">
      <c r="B4442" s="31">
        <v>93052</v>
      </c>
      <c r="C4442" s="29" t="s">
        <v>4211</v>
      </c>
      <c r="D4442" s="31" t="s">
        <v>60</v>
      </c>
      <c r="E4442" s="31" t="s">
        <v>43</v>
      </c>
      <c r="F4442" s="33">
        <v>492.75</v>
      </c>
    </row>
    <row r="4443" spans="2:6" outlineLevel="1" x14ac:dyDescent="0.25">
      <c r="B4443" s="31">
        <v>93054</v>
      </c>
      <c r="C4443" s="29" t="s">
        <v>4212</v>
      </c>
      <c r="D4443" s="31" t="s">
        <v>60</v>
      </c>
      <c r="E4443" s="31" t="s">
        <v>43</v>
      </c>
      <c r="F4443" s="33">
        <v>21.25</v>
      </c>
    </row>
    <row r="4444" spans="2:6" outlineLevel="1" x14ac:dyDescent="0.25">
      <c r="B4444" s="31">
        <v>93055</v>
      </c>
      <c r="C4444" s="29" t="s">
        <v>4213</v>
      </c>
      <c r="D4444" s="31" t="s">
        <v>60</v>
      </c>
      <c r="E4444" s="31" t="s">
        <v>43</v>
      </c>
      <c r="F4444" s="33">
        <v>42.62</v>
      </c>
    </row>
    <row r="4445" spans="2:6" outlineLevel="1" x14ac:dyDescent="0.25">
      <c r="B4445" s="31">
        <v>93056</v>
      </c>
      <c r="C4445" s="29" t="s">
        <v>4214</v>
      </c>
      <c r="D4445" s="31" t="s">
        <v>60</v>
      </c>
      <c r="E4445" s="31" t="s">
        <v>43</v>
      </c>
      <c r="F4445" s="33">
        <v>15.99</v>
      </c>
    </row>
    <row r="4446" spans="2:6" outlineLevel="1" x14ac:dyDescent="0.25">
      <c r="B4446" s="31">
        <v>93057</v>
      </c>
      <c r="C4446" s="29" t="s">
        <v>4215</v>
      </c>
      <c r="D4446" s="31" t="s">
        <v>60</v>
      </c>
      <c r="E4446" s="31" t="s">
        <v>43</v>
      </c>
      <c r="F4446" s="33">
        <v>13.3</v>
      </c>
    </row>
    <row r="4447" spans="2:6" outlineLevel="1" x14ac:dyDescent="0.25">
      <c r="B4447" s="31">
        <v>93058</v>
      </c>
      <c r="C4447" s="29" t="s">
        <v>4216</v>
      </c>
      <c r="D4447" s="31" t="s">
        <v>60</v>
      </c>
      <c r="E4447" s="31" t="s">
        <v>43</v>
      </c>
      <c r="F4447" s="33">
        <v>542.1</v>
      </c>
    </row>
    <row r="4448" spans="2:6" outlineLevel="1" x14ac:dyDescent="0.25">
      <c r="B4448" s="31">
        <v>93059</v>
      </c>
      <c r="C4448" s="29" t="s">
        <v>4217</v>
      </c>
      <c r="D4448" s="31" t="s">
        <v>60</v>
      </c>
      <c r="E4448" s="31" t="s">
        <v>43</v>
      </c>
      <c r="F4448" s="33">
        <v>27.77</v>
      </c>
    </row>
    <row r="4449" spans="2:6" outlineLevel="1" x14ac:dyDescent="0.25">
      <c r="B4449" s="31">
        <v>93060</v>
      </c>
      <c r="C4449" s="29" t="s">
        <v>4218</v>
      </c>
      <c r="D4449" s="31" t="s">
        <v>60</v>
      </c>
      <c r="E4449" s="31" t="s">
        <v>43</v>
      </c>
      <c r="F4449" s="33">
        <v>74.69</v>
      </c>
    </row>
    <row r="4450" spans="2:6" outlineLevel="1" x14ac:dyDescent="0.25">
      <c r="B4450" s="31">
        <v>93061</v>
      </c>
      <c r="C4450" s="29" t="s">
        <v>4219</v>
      </c>
      <c r="D4450" s="31" t="s">
        <v>60</v>
      </c>
      <c r="E4450" s="31" t="s">
        <v>43</v>
      </c>
      <c r="F4450" s="33">
        <v>30.29</v>
      </c>
    </row>
    <row r="4451" spans="2:6" outlineLevel="1" x14ac:dyDescent="0.25">
      <c r="B4451" s="31">
        <v>93062</v>
      </c>
      <c r="C4451" s="29" t="s">
        <v>4220</v>
      </c>
      <c r="D4451" s="31" t="s">
        <v>60</v>
      </c>
      <c r="E4451" s="31" t="s">
        <v>43</v>
      </c>
      <c r="F4451" s="33">
        <v>25.56</v>
      </c>
    </row>
    <row r="4452" spans="2:6" outlineLevel="1" x14ac:dyDescent="0.25">
      <c r="B4452" s="31">
        <v>93063</v>
      </c>
      <c r="C4452" s="29" t="s">
        <v>4221</v>
      </c>
      <c r="D4452" s="31" t="s">
        <v>60</v>
      </c>
      <c r="E4452" s="31" t="s">
        <v>43</v>
      </c>
      <c r="F4452" s="33">
        <v>621.20000000000005</v>
      </c>
    </row>
    <row r="4453" spans="2:6" outlineLevel="1" x14ac:dyDescent="0.25">
      <c r="B4453" s="31">
        <v>93064</v>
      </c>
      <c r="C4453" s="29" t="s">
        <v>4222</v>
      </c>
      <c r="D4453" s="31" t="s">
        <v>60</v>
      </c>
      <c r="E4453" s="31" t="s">
        <v>43</v>
      </c>
      <c r="F4453" s="33">
        <v>46.49</v>
      </c>
    </row>
    <row r="4454" spans="2:6" outlineLevel="1" x14ac:dyDescent="0.25">
      <c r="B4454" s="31">
        <v>93065</v>
      </c>
      <c r="C4454" s="29" t="s">
        <v>4223</v>
      </c>
      <c r="D4454" s="31" t="s">
        <v>60</v>
      </c>
      <c r="E4454" s="31" t="s">
        <v>43</v>
      </c>
      <c r="F4454" s="33">
        <v>41.77</v>
      </c>
    </row>
    <row r="4455" spans="2:6" outlineLevel="1" x14ac:dyDescent="0.25">
      <c r="B4455" s="31">
        <v>93066</v>
      </c>
      <c r="C4455" s="29" t="s">
        <v>4224</v>
      </c>
      <c r="D4455" s="31" t="s">
        <v>60</v>
      </c>
      <c r="E4455" s="31" t="s">
        <v>43</v>
      </c>
      <c r="F4455" s="33">
        <v>779.57</v>
      </c>
    </row>
    <row r="4456" spans="2:6" outlineLevel="1" x14ac:dyDescent="0.25">
      <c r="B4456" s="31">
        <v>93067</v>
      </c>
      <c r="C4456" s="29" t="s">
        <v>4225</v>
      </c>
      <c r="D4456" s="31" t="s">
        <v>60</v>
      </c>
      <c r="E4456" s="31" t="s">
        <v>43</v>
      </c>
      <c r="F4456" s="33">
        <v>69.14</v>
      </c>
    </row>
    <row r="4457" spans="2:6" outlineLevel="1" x14ac:dyDescent="0.25">
      <c r="B4457" s="31">
        <v>93068</v>
      </c>
      <c r="C4457" s="29" t="s">
        <v>4226</v>
      </c>
      <c r="D4457" s="31" t="s">
        <v>60</v>
      </c>
      <c r="E4457" s="31" t="s">
        <v>43</v>
      </c>
      <c r="F4457" s="33">
        <v>58.79</v>
      </c>
    </row>
    <row r="4458" spans="2:6" outlineLevel="1" x14ac:dyDescent="0.25">
      <c r="B4458" s="31">
        <v>93069</v>
      </c>
      <c r="C4458" s="29" t="s">
        <v>4227</v>
      </c>
      <c r="D4458" s="31" t="s">
        <v>60</v>
      </c>
      <c r="E4458" s="31" t="s">
        <v>43</v>
      </c>
      <c r="F4458" s="33">
        <v>1080.5999999999999</v>
      </c>
    </row>
    <row r="4459" spans="2:6" outlineLevel="1" x14ac:dyDescent="0.25">
      <c r="B4459" s="31">
        <v>93070</v>
      </c>
      <c r="C4459" s="29" t="s">
        <v>4228</v>
      </c>
      <c r="D4459" s="31" t="s">
        <v>60</v>
      </c>
      <c r="E4459" s="31" t="s">
        <v>43</v>
      </c>
      <c r="F4459" s="33">
        <v>174.5</v>
      </c>
    </row>
    <row r="4460" spans="2:6" outlineLevel="1" x14ac:dyDescent="0.25">
      <c r="B4460" s="31">
        <v>93071</v>
      </c>
      <c r="C4460" s="29" t="s">
        <v>4229</v>
      </c>
      <c r="D4460" s="31" t="s">
        <v>60</v>
      </c>
      <c r="E4460" s="31" t="s">
        <v>43</v>
      </c>
      <c r="F4460" s="33">
        <v>160.43</v>
      </c>
    </row>
    <row r="4461" spans="2:6" outlineLevel="1" x14ac:dyDescent="0.25">
      <c r="B4461" s="31">
        <v>93072</v>
      </c>
      <c r="C4461" s="29" t="s">
        <v>4230</v>
      </c>
      <c r="D4461" s="31" t="s">
        <v>60</v>
      </c>
      <c r="E4461" s="31" t="s">
        <v>43</v>
      </c>
      <c r="F4461" s="33">
        <v>1426.11</v>
      </c>
    </row>
    <row r="4462" spans="2:6" outlineLevel="1" x14ac:dyDescent="0.25">
      <c r="B4462" s="31">
        <v>93074</v>
      </c>
      <c r="C4462" s="29" t="s">
        <v>4231</v>
      </c>
      <c r="D4462" s="31" t="s">
        <v>60</v>
      </c>
      <c r="E4462" s="31" t="s">
        <v>43</v>
      </c>
      <c r="F4462" s="33">
        <v>12.7</v>
      </c>
    </row>
    <row r="4463" spans="2:6" outlineLevel="1" x14ac:dyDescent="0.25">
      <c r="B4463" s="31">
        <v>93075</v>
      </c>
      <c r="C4463" s="29" t="s">
        <v>4232</v>
      </c>
      <c r="D4463" s="31" t="s">
        <v>60</v>
      </c>
      <c r="E4463" s="31" t="s">
        <v>43</v>
      </c>
      <c r="F4463" s="33">
        <v>18.68</v>
      </c>
    </row>
    <row r="4464" spans="2:6" outlineLevel="1" x14ac:dyDescent="0.25">
      <c r="B4464" s="31">
        <v>93076</v>
      </c>
      <c r="C4464" s="29" t="s">
        <v>4233</v>
      </c>
      <c r="D4464" s="31" t="s">
        <v>60</v>
      </c>
      <c r="E4464" s="31" t="s">
        <v>43</v>
      </c>
      <c r="F4464" s="33">
        <v>20.27</v>
      </c>
    </row>
    <row r="4465" spans="2:6" outlineLevel="1" x14ac:dyDescent="0.25">
      <c r="B4465" s="31">
        <v>93077</v>
      </c>
      <c r="C4465" s="29" t="s">
        <v>4234</v>
      </c>
      <c r="D4465" s="31" t="s">
        <v>60</v>
      </c>
      <c r="E4465" s="31" t="s">
        <v>43</v>
      </c>
      <c r="F4465" s="33">
        <v>26.42</v>
      </c>
    </row>
    <row r="4466" spans="2:6" outlineLevel="1" x14ac:dyDescent="0.25">
      <c r="B4466" s="31">
        <v>93078</v>
      </c>
      <c r="C4466" s="29" t="s">
        <v>4235</v>
      </c>
      <c r="D4466" s="31" t="s">
        <v>60</v>
      </c>
      <c r="E4466" s="31" t="s">
        <v>43</v>
      </c>
      <c r="F4466" s="33">
        <v>29.74</v>
      </c>
    </row>
    <row r="4467" spans="2:6" outlineLevel="1" x14ac:dyDescent="0.25">
      <c r="B4467" s="31">
        <v>93079</v>
      </c>
      <c r="C4467" s="29" t="s">
        <v>4236</v>
      </c>
      <c r="D4467" s="31" t="s">
        <v>60</v>
      </c>
      <c r="E4467" s="31" t="s">
        <v>43</v>
      </c>
      <c r="F4467" s="33">
        <v>28.17</v>
      </c>
    </row>
    <row r="4468" spans="2:6" outlineLevel="1" x14ac:dyDescent="0.25">
      <c r="B4468" s="31">
        <v>93080</v>
      </c>
      <c r="C4468" s="29" t="s">
        <v>4237</v>
      </c>
      <c r="D4468" s="31" t="s">
        <v>60</v>
      </c>
      <c r="E4468" s="31" t="s">
        <v>43</v>
      </c>
      <c r="F4468" s="33">
        <v>8.2799999999999994</v>
      </c>
    </row>
    <row r="4469" spans="2:6" outlineLevel="1" x14ac:dyDescent="0.25">
      <c r="B4469" s="31">
        <v>93081</v>
      </c>
      <c r="C4469" s="29" t="s">
        <v>4238</v>
      </c>
      <c r="D4469" s="31" t="s">
        <v>60</v>
      </c>
      <c r="E4469" s="31" t="s">
        <v>43</v>
      </c>
      <c r="F4469" s="33">
        <v>17.62</v>
      </c>
    </row>
    <row r="4470" spans="2:6" outlineLevel="1" x14ac:dyDescent="0.25">
      <c r="B4470" s="31">
        <v>93082</v>
      </c>
      <c r="C4470" s="29" t="s">
        <v>4239</v>
      </c>
      <c r="D4470" s="31" t="s">
        <v>60</v>
      </c>
      <c r="E4470" s="31" t="s">
        <v>43</v>
      </c>
      <c r="F4470" s="33">
        <v>22.81</v>
      </c>
    </row>
    <row r="4471" spans="2:6" outlineLevel="1" x14ac:dyDescent="0.25">
      <c r="B4471" s="31">
        <v>93083</v>
      </c>
      <c r="C4471" s="29" t="s">
        <v>4240</v>
      </c>
      <c r="D4471" s="31" t="s">
        <v>60</v>
      </c>
      <c r="E4471" s="31" t="s">
        <v>43</v>
      </c>
      <c r="F4471" s="33">
        <v>426.7</v>
      </c>
    </row>
    <row r="4472" spans="2:6" outlineLevel="1" x14ac:dyDescent="0.25">
      <c r="B4472" s="31">
        <v>93084</v>
      </c>
      <c r="C4472" s="29" t="s">
        <v>4241</v>
      </c>
      <c r="D4472" s="31" t="s">
        <v>60</v>
      </c>
      <c r="E4472" s="31" t="s">
        <v>43</v>
      </c>
      <c r="F4472" s="33">
        <v>13.32</v>
      </c>
    </row>
    <row r="4473" spans="2:6" outlineLevel="1" x14ac:dyDescent="0.25">
      <c r="B4473" s="31">
        <v>93085</v>
      </c>
      <c r="C4473" s="29" t="s">
        <v>4242</v>
      </c>
      <c r="D4473" s="31" t="s">
        <v>60</v>
      </c>
      <c r="E4473" s="31" t="s">
        <v>43</v>
      </c>
      <c r="F4473" s="33">
        <v>14.31</v>
      </c>
    </row>
    <row r="4474" spans="2:6" outlineLevel="1" x14ac:dyDescent="0.25">
      <c r="B4474" s="31">
        <v>93086</v>
      </c>
      <c r="C4474" s="29" t="s">
        <v>4243</v>
      </c>
      <c r="D4474" s="31" t="s">
        <v>60</v>
      </c>
      <c r="E4474" s="31" t="s">
        <v>43</v>
      </c>
      <c r="F4474" s="33">
        <v>495.38</v>
      </c>
    </row>
    <row r="4475" spans="2:6" outlineLevel="1" x14ac:dyDescent="0.25">
      <c r="B4475" s="31">
        <v>93087</v>
      </c>
      <c r="C4475" s="29" t="s">
        <v>4244</v>
      </c>
      <c r="D4475" s="31" t="s">
        <v>60</v>
      </c>
      <c r="E4475" s="31" t="s">
        <v>43</v>
      </c>
      <c r="F4475" s="33">
        <v>18.45</v>
      </c>
    </row>
    <row r="4476" spans="2:6" outlineLevel="1" x14ac:dyDescent="0.25">
      <c r="B4476" s="31">
        <v>93088</v>
      </c>
      <c r="C4476" s="29" t="s">
        <v>4245</v>
      </c>
      <c r="D4476" s="31" t="s">
        <v>60</v>
      </c>
      <c r="E4476" s="31" t="s">
        <v>43</v>
      </c>
      <c r="F4476" s="33">
        <v>22.85</v>
      </c>
    </row>
    <row r="4477" spans="2:6" outlineLevel="1" x14ac:dyDescent="0.25">
      <c r="B4477" s="31">
        <v>93089</v>
      </c>
      <c r="C4477" s="29" t="s">
        <v>4246</v>
      </c>
      <c r="D4477" s="31" t="s">
        <v>60</v>
      </c>
      <c r="E4477" s="31" t="s">
        <v>43</v>
      </c>
      <c r="F4477" s="33">
        <v>45.25</v>
      </c>
    </row>
    <row r="4478" spans="2:6" outlineLevel="1" x14ac:dyDescent="0.25">
      <c r="B4478" s="31">
        <v>93090</v>
      </c>
      <c r="C4478" s="29" t="s">
        <v>4247</v>
      </c>
      <c r="D4478" s="31" t="s">
        <v>60</v>
      </c>
      <c r="E4478" s="31" t="s">
        <v>43</v>
      </c>
      <c r="F4478" s="33">
        <v>18.41</v>
      </c>
    </row>
    <row r="4479" spans="2:6" outlineLevel="1" x14ac:dyDescent="0.25">
      <c r="B4479" s="31">
        <v>93091</v>
      </c>
      <c r="C4479" s="29" t="s">
        <v>4248</v>
      </c>
      <c r="D4479" s="31" t="s">
        <v>60</v>
      </c>
      <c r="E4479" s="31" t="s">
        <v>43</v>
      </c>
      <c r="F4479" s="33">
        <v>15.83</v>
      </c>
    </row>
    <row r="4480" spans="2:6" outlineLevel="1" x14ac:dyDescent="0.25">
      <c r="B4480" s="31">
        <v>93092</v>
      </c>
      <c r="C4480" s="29" t="s">
        <v>4249</v>
      </c>
      <c r="D4480" s="31" t="s">
        <v>60</v>
      </c>
      <c r="E4480" s="31" t="s">
        <v>43</v>
      </c>
      <c r="F4480" s="33">
        <v>544.52</v>
      </c>
    </row>
    <row r="4481" spans="2:6" outlineLevel="1" x14ac:dyDescent="0.25">
      <c r="B4481" s="31">
        <v>93093</v>
      </c>
      <c r="C4481" s="29" t="s">
        <v>4250</v>
      </c>
      <c r="D4481" s="31" t="s">
        <v>60</v>
      </c>
      <c r="E4481" s="31" t="s">
        <v>43</v>
      </c>
      <c r="F4481" s="33">
        <v>28.98</v>
      </c>
    </row>
    <row r="4482" spans="2:6" outlineLevel="1" x14ac:dyDescent="0.25">
      <c r="B4482" s="31">
        <v>93094</v>
      </c>
      <c r="C4482" s="29" t="s">
        <v>4251</v>
      </c>
      <c r="D4482" s="31" t="s">
        <v>60</v>
      </c>
      <c r="E4482" s="31" t="s">
        <v>43</v>
      </c>
      <c r="F4482" s="33">
        <v>77.11</v>
      </c>
    </row>
    <row r="4483" spans="2:6" outlineLevel="1" x14ac:dyDescent="0.25">
      <c r="B4483" s="31">
        <v>93097</v>
      </c>
      <c r="C4483" s="29" t="s">
        <v>4252</v>
      </c>
      <c r="D4483" s="31" t="s">
        <v>60</v>
      </c>
      <c r="E4483" s="31" t="s">
        <v>43</v>
      </c>
      <c r="F4483" s="33">
        <v>12.96</v>
      </c>
    </row>
    <row r="4484" spans="2:6" outlineLevel="1" x14ac:dyDescent="0.25">
      <c r="B4484" s="31">
        <v>93098</v>
      </c>
      <c r="C4484" s="29" t="s">
        <v>4253</v>
      </c>
      <c r="D4484" s="31" t="s">
        <v>60</v>
      </c>
      <c r="E4484" s="31" t="s">
        <v>43</v>
      </c>
      <c r="F4484" s="33">
        <v>18.82</v>
      </c>
    </row>
    <row r="4485" spans="2:6" outlineLevel="1" x14ac:dyDescent="0.25">
      <c r="B4485" s="31">
        <v>93099</v>
      </c>
      <c r="C4485" s="29" t="s">
        <v>4254</v>
      </c>
      <c r="D4485" s="31" t="s">
        <v>60</v>
      </c>
      <c r="E4485" s="31" t="s">
        <v>43</v>
      </c>
      <c r="F4485" s="33">
        <v>23.19</v>
      </c>
    </row>
    <row r="4486" spans="2:6" outlineLevel="1" x14ac:dyDescent="0.25">
      <c r="B4486" s="31">
        <v>93100</v>
      </c>
      <c r="C4486" s="29" t="s">
        <v>4255</v>
      </c>
      <c r="D4486" s="31" t="s">
        <v>60</v>
      </c>
      <c r="E4486" s="31" t="s">
        <v>43</v>
      </c>
      <c r="F4486" s="33">
        <v>27.87</v>
      </c>
    </row>
    <row r="4487" spans="2:6" outlineLevel="1" x14ac:dyDescent="0.25">
      <c r="B4487" s="31">
        <v>93101</v>
      </c>
      <c r="C4487" s="29" t="s">
        <v>4256</v>
      </c>
      <c r="D4487" s="31" t="s">
        <v>60</v>
      </c>
      <c r="E4487" s="31" t="s">
        <v>43</v>
      </c>
      <c r="F4487" s="33">
        <v>31.2</v>
      </c>
    </row>
    <row r="4488" spans="2:6" outlineLevel="1" x14ac:dyDescent="0.25">
      <c r="B4488" s="31">
        <v>93102</v>
      </c>
      <c r="C4488" s="29" t="s">
        <v>4257</v>
      </c>
      <c r="D4488" s="31" t="s">
        <v>60</v>
      </c>
      <c r="E4488" s="31" t="s">
        <v>43</v>
      </c>
      <c r="F4488" s="33">
        <v>33.380000000000003</v>
      </c>
    </row>
    <row r="4489" spans="2:6" outlineLevel="1" x14ac:dyDescent="0.25">
      <c r="B4489" s="31">
        <v>93103</v>
      </c>
      <c r="C4489" s="29" t="s">
        <v>4258</v>
      </c>
      <c r="D4489" s="31" t="s">
        <v>60</v>
      </c>
      <c r="E4489" s="31" t="s">
        <v>43</v>
      </c>
      <c r="F4489" s="33">
        <v>8.4499999999999993</v>
      </c>
    </row>
    <row r="4490" spans="2:6" outlineLevel="1" x14ac:dyDescent="0.25">
      <c r="B4490" s="31">
        <v>93104</v>
      </c>
      <c r="C4490" s="29" t="s">
        <v>4259</v>
      </c>
      <c r="D4490" s="31" t="s">
        <v>60</v>
      </c>
      <c r="E4490" s="31" t="s">
        <v>43</v>
      </c>
      <c r="F4490" s="33">
        <v>17.71</v>
      </c>
    </row>
    <row r="4491" spans="2:6" outlineLevel="1" x14ac:dyDescent="0.25">
      <c r="B4491" s="31">
        <v>93105</v>
      </c>
      <c r="C4491" s="29" t="s">
        <v>4260</v>
      </c>
      <c r="D4491" s="31" t="s">
        <v>60</v>
      </c>
      <c r="E4491" s="31" t="s">
        <v>43</v>
      </c>
      <c r="F4491" s="33">
        <v>22.98</v>
      </c>
    </row>
    <row r="4492" spans="2:6" outlineLevel="1" x14ac:dyDescent="0.25">
      <c r="B4492" s="31">
        <v>93106</v>
      </c>
      <c r="C4492" s="29" t="s">
        <v>4261</v>
      </c>
      <c r="D4492" s="31" t="s">
        <v>60</v>
      </c>
      <c r="E4492" s="31" t="s">
        <v>43</v>
      </c>
      <c r="F4492" s="33">
        <v>426.87</v>
      </c>
    </row>
    <row r="4493" spans="2:6" outlineLevel="1" x14ac:dyDescent="0.25">
      <c r="B4493" s="31">
        <v>93107</v>
      </c>
      <c r="C4493" s="29" t="s">
        <v>4262</v>
      </c>
      <c r="D4493" s="31" t="s">
        <v>60</v>
      </c>
      <c r="E4493" s="31" t="s">
        <v>43</v>
      </c>
      <c r="F4493" s="33">
        <v>15.29</v>
      </c>
    </row>
    <row r="4494" spans="2:6" outlineLevel="1" x14ac:dyDescent="0.25">
      <c r="B4494" s="31">
        <v>93108</v>
      </c>
      <c r="C4494" s="29" t="s">
        <v>4263</v>
      </c>
      <c r="D4494" s="31" t="s">
        <v>60</v>
      </c>
      <c r="E4494" s="31" t="s">
        <v>43</v>
      </c>
      <c r="F4494" s="33">
        <v>12.87</v>
      </c>
    </row>
    <row r="4495" spans="2:6" outlineLevel="1" x14ac:dyDescent="0.25">
      <c r="B4495" s="31">
        <v>93109</v>
      </c>
      <c r="C4495" s="29" t="s">
        <v>4264</v>
      </c>
      <c r="D4495" s="31" t="s">
        <v>60</v>
      </c>
      <c r="E4495" s="31" t="s">
        <v>43</v>
      </c>
      <c r="F4495" s="33">
        <v>497.35</v>
      </c>
    </row>
    <row r="4496" spans="2:6" outlineLevel="1" x14ac:dyDescent="0.25">
      <c r="B4496" s="31">
        <v>93110</v>
      </c>
      <c r="C4496" s="29" t="s">
        <v>4265</v>
      </c>
      <c r="D4496" s="31" t="s">
        <v>60</v>
      </c>
      <c r="E4496" s="31" t="s">
        <v>43</v>
      </c>
      <c r="F4496" s="33">
        <v>19.440000000000001</v>
      </c>
    </row>
    <row r="4497" spans="2:6" outlineLevel="1" x14ac:dyDescent="0.25">
      <c r="B4497" s="31">
        <v>93111</v>
      </c>
      <c r="C4497" s="29" t="s">
        <v>4266</v>
      </c>
      <c r="D4497" s="31" t="s">
        <v>60</v>
      </c>
      <c r="E4497" s="31" t="s">
        <v>43</v>
      </c>
      <c r="F4497" s="33">
        <v>23.55</v>
      </c>
    </row>
    <row r="4498" spans="2:6" outlineLevel="1" x14ac:dyDescent="0.25">
      <c r="B4498" s="31">
        <v>93112</v>
      </c>
      <c r="C4498" s="29" t="s">
        <v>4267</v>
      </c>
      <c r="D4498" s="31" t="s">
        <v>60</v>
      </c>
      <c r="E4498" s="31" t="s">
        <v>43</v>
      </c>
      <c r="F4498" s="33">
        <v>47.22</v>
      </c>
    </row>
    <row r="4499" spans="2:6" outlineLevel="1" x14ac:dyDescent="0.25">
      <c r="B4499" s="31">
        <v>93113</v>
      </c>
      <c r="C4499" s="29" t="s">
        <v>4268</v>
      </c>
      <c r="D4499" s="31" t="s">
        <v>60</v>
      </c>
      <c r="E4499" s="31" t="s">
        <v>43</v>
      </c>
      <c r="F4499" s="33">
        <v>21.91</v>
      </c>
    </row>
    <row r="4500" spans="2:6" outlineLevel="1" x14ac:dyDescent="0.25">
      <c r="B4500" s="31">
        <v>93114</v>
      </c>
      <c r="C4500" s="29" t="s">
        <v>4269</v>
      </c>
      <c r="D4500" s="31" t="s">
        <v>60</v>
      </c>
      <c r="E4500" s="31" t="s">
        <v>43</v>
      </c>
      <c r="F4500" s="33">
        <v>30.73</v>
      </c>
    </row>
    <row r="4501" spans="2:6" outlineLevel="1" x14ac:dyDescent="0.25">
      <c r="B4501" s="31">
        <v>93115</v>
      </c>
      <c r="C4501" s="29" t="s">
        <v>4270</v>
      </c>
      <c r="D4501" s="31" t="s">
        <v>60</v>
      </c>
      <c r="E4501" s="31" t="s">
        <v>43</v>
      </c>
      <c r="F4501" s="33">
        <v>80.61</v>
      </c>
    </row>
    <row r="4502" spans="2:6" outlineLevel="1" x14ac:dyDescent="0.25">
      <c r="B4502" s="31">
        <v>93116</v>
      </c>
      <c r="C4502" s="29" t="s">
        <v>4271</v>
      </c>
      <c r="D4502" s="31" t="s">
        <v>60</v>
      </c>
      <c r="E4502" s="31" t="s">
        <v>43</v>
      </c>
      <c r="F4502" s="33">
        <v>548.02</v>
      </c>
    </row>
    <row r="4503" spans="2:6" outlineLevel="1" x14ac:dyDescent="0.25">
      <c r="B4503" s="31">
        <v>93117</v>
      </c>
      <c r="C4503" s="29" t="s">
        <v>4272</v>
      </c>
      <c r="D4503" s="31" t="s">
        <v>60</v>
      </c>
      <c r="E4503" s="31" t="s">
        <v>43</v>
      </c>
      <c r="F4503" s="33">
        <v>55.07</v>
      </c>
    </row>
    <row r="4504" spans="2:6" outlineLevel="1" x14ac:dyDescent="0.25">
      <c r="B4504" s="31">
        <v>93118</v>
      </c>
      <c r="C4504" s="29" t="s">
        <v>4273</v>
      </c>
      <c r="D4504" s="31" t="s">
        <v>60</v>
      </c>
      <c r="E4504" s="31" t="s">
        <v>43</v>
      </c>
      <c r="F4504" s="33">
        <v>81.16</v>
      </c>
    </row>
    <row r="4505" spans="2:6" outlineLevel="1" x14ac:dyDescent="0.25">
      <c r="B4505" s="31">
        <v>93119</v>
      </c>
      <c r="C4505" s="29" t="s">
        <v>4274</v>
      </c>
      <c r="D4505" s="31" t="s">
        <v>60</v>
      </c>
      <c r="E4505" s="31" t="s">
        <v>43</v>
      </c>
      <c r="F4505" s="33">
        <v>16.350000000000001</v>
      </c>
    </row>
    <row r="4506" spans="2:6" outlineLevel="1" x14ac:dyDescent="0.25">
      <c r="B4506" s="31">
        <v>93120</v>
      </c>
      <c r="C4506" s="29" t="s">
        <v>4275</v>
      </c>
      <c r="D4506" s="31" t="s">
        <v>60</v>
      </c>
      <c r="E4506" s="31" t="s">
        <v>43</v>
      </c>
      <c r="F4506" s="33">
        <v>24.46</v>
      </c>
    </row>
    <row r="4507" spans="2:6" outlineLevel="1" x14ac:dyDescent="0.25">
      <c r="B4507" s="31">
        <v>93121</v>
      </c>
      <c r="C4507" s="29" t="s">
        <v>4276</v>
      </c>
      <c r="D4507" s="31" t="s">
        <v>60</v>
      </c>
      <c r="E4507" s="31" t="s">
        <v>43</v>
      </c>
      <c r="F4507" s="33">
        <v>27.78</v>
      </c>
    </row>
    <row r="4508" spans="2:6" outlineLevel="1" x14ac:dyDescent="0.25">
      <c r="B4508" s="31">
        <v>93122</v>
      </c>
      <c r="C4508" s="29" t="s">
        <v>4277</v>
      </c>
      <c r="D4508" s="31" t="s">
        <v>60</v>
      </c>
      <c r="E4508" s="31" t="s">
        <v>43</v>
      </c>
      <c r="F4508" s="33">
        <v>24.56</v>
      </c>
    </row>
    <row r="4509" spans="2:6" outlineLevel="1" x14ac:dyDescent="0.25">
      <c r="B4509" s="31">
        <v>93123</v>
      </c>
      <c r="C4509" s="29" t="s">
        <v>4278</v>
      </c>
      <c r="D4509" s="31" t="s">
        <v>60</v>
      </c>
      <c r="E4509" s="31" t="s">
        <v>43</v>
      </c>
      <c r="F4509" s="33">
        <v>54.73</v>
      </c>
    </row>
    <row r="4510" spans="2:6" outlineLevel="1" x14ac:dyDescent="0.25">
      <c r="B4510" s="31">
        <v>93124</v>
      </c>
      <c r="C4510" s="29" t="s">
        <v>4279</v>
      </c>
      <c r="D4510" s="31" t="s">
        <v>60</v>
      </c>
      <c r="E4510" s="31" t="s">
        <v>43</v>
      </c>
      <c r="F4510" s="33">
        <v>85.95</v>
      </c>
    </row>
    <row r="4511" spans="2:6" outlineLevel="1" x14ac:dyDescent="0.25">
      <c r="B4511" s="31">
        <v>93125</v>
      </c>
      <c r="C4511" s="29" t="s">
        <v>4280</v>
      </c>
      <c r="D4511" s="31" t="s">
        <v>60</v>
      </c>
      <c r="E4511" s="31" t="s">
        <v>43</v>
      </c>
      <c r="F4511" s="33">
        <v>126.37</v>
      </c>
    </row>
    <row r="4512" spans="2:6" outlineLevel="1" x14ac:dyDescent="0.25">
      <c r="B4512" s="31">
        <v>93126</v>
      </c>
      <c r="C4512" s="29" t="s">
        <v>4281</v>
      </c>
      <c r="D4512" s="31" t="s">
        <v>60</v>
      </c>
      <c r="E4512" s="31" t="s">
        <v>43</v>
      </c>
      <c r="F4512" s="33">
        <v>279.2</v>
      </c>
    </row>
    <row r="4513" spans="2:6" outlineLevel="1" x14ac:dyDescent="0.25">
      <c r="B4513" s="31">
        <v>93133</v>
      </c>
      <c r="C4513" s="29" t="s">
        <v>4282</v>
      </c>
      <c r="D4513" s="31" t="s">
        <v>60</v>
      </c>
      <c r="E4513" s="31" t="s">
        <v>43</v>
      </c>
      <c r="F4513" s="33">
        <v>18.559999999999999</v>
      </c>
    </row>
    <row r="4514" spans="2:6" outlineLevel="1" x14ac:dyDescent="0.25">
      <c r="B4514" s="31">
        <v>94465</v>
      </c>
      <c r="C4514" s="29" t="s">
        <v>4283</v>
      </c>
      <c r="D4514" s="31" t="s">
        <v>60</v>
      </c>
      <c r="E4514" s="31" t="s">
        <v>45</v>
      </c>
      <c r="F4514" s="33">
        <v>43.59</v>
      </c>
    </row>
    <row r="4515" spans="2:6" outlineLevel="1" x14ac:dyDescent="0.25">
      <c r="B4515" s="31">
        <v>94466</v>
      </c>
      <c r="C4515" s="29" t="s">
        <v>4284</v>
      </c>
      <c r="D4515" s="31" t="s">
        <v>60</v>
      </c>
      <c r="E4515" s="31" t="s">
        <v>45</v>
      </c>
      <c r="F4515" s="33">
        <v>43.61</v>
      </c>
    </row>
    <row r="4516" spans="2:6" outlineLevel="1" x14ac:dyDescent="0.25">
      <c r="B4516" s="31">
        <v>94467</v>
      </c>
      <c r="C4516" s="29" t="s">
        <v>4285</v>
      </c>
      <c r="D4516" s="31" t="s">
        <v>60</v>
      </c>
      <c r="E4516" s="31" t="s">
        <v>45</v>
      </c>
      <c r="F4516" s="33">
        <v>69.680000000000007</v>
      </c>
    </row>
    <row r="4517" spans="2:6" outlineLevel="1" x14ac:dyDescent="0.25">
      <c r="B4517" s="31">
        <v>94468</v>
      </c>
      <c r="C4517" s="29" t="s">
        <v>4286</v>
      </c>
      <c r="D4517" s="31" t="s">
        <v>60</v>
      </c>
      <c r="E4517" s="31" t="s">
        <v>45</v>
      </c>
      <c r="F4517" s="33">
        <v>61.34</v>
      </c>
    </row>
    <row r="4518" spans="2:6" outlineLevel="1" x14ac:dyDescent="0.25">
      <c r="B4518" s="31">
        <v>94469</v>
      </c>
      <c r="C4518" s="29" t="s">
        <v>4287</v>
      </c>
      <c r="D4518" s="31" t="s">
        <v>60</v>
      </c>
      <c r="E4518" s="31" t="s">
        <v>45</v>
      </c>
      <c r="F4518" s="33">
        <v>99.31</v>
      </c>
    </row>
    <row r="4519" spans="2:6" outlineLevel="1" x14ac:dyDescent="0.25">
      <c r="B4519" s="31">
        <v>94470</v>
      </c>
      <c r="C4519" s="29" t="s">
        <v>4288</v>
      </c>
      <c r="D4519" s="31" t="s">
        <v>60</v>
      </c>
      <c r="E4519" s="31" t="s">
        <v>45</v>
      </c>
      <c r="F4519" s="33">
        <v>91.89</v>
      </c>
    </row>
    <row r="4520" spans="2:6" outlineLevel="1" x14ac:dyDescent="0.25">
      <c r="B4520" s="31">
        <v>94471</v>
      </c>
      <c r="C4520" s="29" t="s">
        <v>4289</v>
      </c>
      <c r="D4520" s="31" t="s">
        <v>60</v>
      </c>
      <c r="E4520" s="31" t="s">
        <v>45</v>
      </c>
      <c r="F4520" s="33">
        <v>62.85</v>
      </c>
    </row>
    <row r="4521" spans="2:6" outlineLevel="1" x14ac:dyDescent="0.25">
      <c r="B4521" s="31">
        <v>94472</v>
      </c>
      <c r="C4521" s="29" t="s">
        <v>4290</v>
      </c>
      <c r="D4521" s="31" t="s">
        <v>60</v>
      </c>
      <c r="E4521" s="31" t="s">
        <v>45</v>
      </c>
      <c r="F4521" s="33">
        <v>64.709999999999994</v>
      </c>
    </row>
    <row r="4522" spans="2:6" outlineLevel="1" x14ac:dyDescent="0.25">
      <c r="B4522" s="31">
        <v>94473</v>
      </c>
      <c r="C4522" s="29" t="s">
        <v>4291</v>
      </c>
      <c r="D4522" s="31" t="s">
        <v>60</v>
      </c>
      <c r="E4522" s="31" t="s">
        <v>45</v>
      </c>
      <c r="F4522" s="33">
        <v>99.88</v>
      </c>
    </row>
    <row r="4523" spans="2:6" outlineLevel="1" x14ac:dyDescent="0.25">
      <c r="B4523" s="31">
        <v>94474</v>
      </c>
      <c r="C4523" s="29" t="s">
        <v>4292</v>
      </c>
      <c r="D4523" s="31" t="s">
        <v>60</v>
      </c>
      <c r="E4523" s="31" t="s">
        <v>45</v>
      </c>
      <c r="F4523" s="33">
        <v>108.04</v>
      </c>
    </row>
    <row r="4524" spans="2:6" outlineLevel="1" x14ac:dyDescent="0.25">
      <c r="B4524" s="31">
        <v>94475</v>
      </c>
      <c r="C4524" s="29" t="s">
        <v>4293</v>
      </c>
      <c r="D4524" s="31" t="s">
        <v>60</v>
      </c>
      <c r="E4524" s="31" t="s">
        <v>45</v>
      </c>
      <c r="F4524" s="33">
        <v>134.85</v>
      </c>
    </row>
    <row r="4525" spans="2:6" outlineLevel="1" x14ac:dyDescent="0.25">
      <c r="B4525" s="31">
        <v>94476</v>
      </c>
      <c r="C4525" s="29" t="s">
        <v>4294</v>
      </c>
      <c r="D4525" s="31" t="s">
        <v>60</v>
      </c>
      <c r="E4525" s="31" t="s">
        <v>45</v>
      </c>
      <c r="F4525" s="33">
        <v>150.58000000000001</v>
      </c>
    </row>
    <row r="4526" spans="2:6" outlineLevel="1" x14ac:dyDescent="0.25">
      <c r="B4526" s="31">
        <v>94477</v>
      </c>
      <c r="C4526" s="29" t="s">
        <v>4295</v>
      </c>
      <c r="D4526" s="31" t="s">
        <v>60</v>
      </c>
      <c r="E4526" s="31" t="s">
        <v>45</v>
      </c>
      <c r="F4526" s="33">
        <v>83.75</v>
      </c>
    </row>
    <row r="4527" spans="2:6" outlineLevel="1" x14ac:dyDescent="0.25">
      <c r="B4527" s="31">
        <v>94478</v>
      </c>
      <c r="C4527" s="29" t="s">
        <v>4296</v>
      </c>
      <c r="D4527" s="31" t="s">
        <v>60</v>
      </c>
      <c r="E4527" s="31" t="s">
        <v>45</v>
      </c>
      <c r="F4527" s="33">
        <v>137.27000000000001</v>
      </c>
    </row>
    <row r="4528" spans="2:6" outlineLevel="1" x14ac:dyDescent="0.25">
      <c r="B4528" s="31">
        <v>94479</v>
      </c>
      <c r="C4528" s="29" t="s">
        <v>4297</v>
      </c>
      <c r="D4528" s="31" t="s">
        <v>60</v>
      </c>
      <c r="E4528" s="31" t="s">
        <v>45</v>
      </c>
      <c r="F4528" s="33">
        <v>178.24</v>
      </c>
    </row>
    <row r="4529" spans="2:6" outlineLevel="1" x14ac:dyDescent="0.25">
      <c r="B4529" s="31">
        <v>94606</v>
      </c>
      <c r="C4529" s="29" t="s">
        <v>4298</v>
      </c>
      <c r="D4529" s="31" t="s">
        <v>60</v>
      </c>
      <c r="E4529" s="31" t="s">
        <v>43</v>
      </c>
      <c r="F4529" s="33">
        <v>74</v>
      </c>
    </row>
    <row r="4530" spans="2:6" outlineLevel="1" x14ac:dyDescent="0.25">
      <c r="B4530" s="31">
        <v>94608</v>
      </c>
      <c r="C4530" s="29" t="s">
        <v>4299</v>
      </c>
      <c r="D4530" s="31" t="s">
        <v>60</v>
      </c>
      <c r="E4530" s="31" t="s">
        <v>43</v>
      </c>
      <c r="F4530" s="33">
        <v>185.61</v>
      </c>
    </row>
    <row r="4531" spans="2:6" outlineLevel="1" x14ac:dyDescent="0.25">
      <c r="B4531" s="31">
        <v>94610</v>
      </c>
      <c r="C4531" s="29" t="s">
        <v>4300</v>
      </c>
      <c r="D4531" s="31" t="s">
        <v>60</v>
      </c>
      <c r="E4531" s="31" t="s">
        <v>43</v>
      </c>
      <c r="F4531" s="33">
        <v>271.56</v>
      </c>
    </row>
    <row r="4532" spans="2:6" outlineLevel="1" x14ac:dyDescent="0.25">
      <c r="B4532" s="31">
        <v>94612</v>
      </c>
      <c r="C4532" s="29" t="s">
        <v>4301</v>
      </c>
      <c r="D4532" s="31" t="s">
        <v>60</v>
      </c>
      <c r="E4532" s="31" t="s">
        <v>43</v>
      </c>
      <c r="F4532" s="33">
        <v>385.99</v>
      </c>
    </row>
    <row r="4533" spans="2:6" outlineLevel="1" x14ac:dyDescent="0.25">
      <c r="B4533" s="31">
        <v>94614</v>
      </c>
      <c r="C4533" s="29" t="s">
        <v>4302</v>
      </c>
      <c r="D4533" s="31" t="s">
        <v>60</v>
      </c>
      <c r="E4533" s="31" t="s">
        <v>43</v>
      </c>
      <c r="F4533" s="33">
        <v>126.24</v>
      </c>
    </row>
    <row r="4534" spans="2:6" outlineLevel="1" x14ac:dyDescent="0.25">
      <c r="B4534" s="31">
        <v>94615</v>
      </c>
      <c r="C4534" s="29" t="s">
        <v>4303</v>
      </c>
      <c r="D4534" s="31" t="s">
        <v>60</v>
      </c>
      <c r="E4534" s="31" t="s">
        <v>43</v>
      </c>
      <c r="F4534" s="33">
        <v>143.36000000000001</v>
      </c>
    </row>
    <row r="4535" spans="2:6" outlineLevel="1" x14ac:dyDescent="0.25">
      <c r="B4535" s="31">
        <v>94616</v>
      </c>
      <c r="C4535" s="29" t="s">
        <v>4304</v>
      </c>
      <c r="D4535" s="31" t="s">
        <v>60</v>
      </c>
      <c r="E4535" s="31" t="s">
        <v>43</v>
      </c>
      <c r="F4535" s="33">
        <v>354.24</v>
      </c>
    </row>
    <row r="4536" spans="2:6" outlineLevel="1" x14ac:dyDescent="0.25">
      <c r="B4536" s="31">
        <v>94617</v>
      </c>
      <c r="C4536" s="29" t="s">
        <v>4305</v>
      </c>
      <c r="D4536" s="31" t="s">
        <v>60</v>
      </c>
      <c r="E4536" s="31" t="s">
        <v>43</v>
      </c>
      <c r="F4536" s="33">
        <v>294.7</v>
      </c>
    </row>
    <row r="4537" spans="2:6" outlineLevel="1" x14ac:dyDescent="0.25">
      <c r="B4537" s="31">
        <v>94618</v>
      </c>
      <c r="C4537" s="29" t="s">
        <v>4306</v>
      </c>
      <c r="D4537" s="31" t="s">
        <v>60</v>
      </c>
      <c r="E4537" s="31" t="s">
        <v>43</v>
      </c>
      <c r="F4537" s="33">
        <v>344.31</v>
      </c>
    </row>
    <row r="4538" spans="2:6" outlineLevel="1" x14ac:dyDescent="0.25">
      <c r="B4538" s="31">
        <v>94620</v>
      </c>
      <c r="C4538" s="29" t="s">
        <v>4307</v>
      </c>
      <c r="D4538" s="31" t="s">
        <v>60</v>
      </c>
      <c r="E4538" s="31" t="s">
        <v>43</v>
      </c>
      <c r="F4538" s="33">
        <v>794.85</v>
      </c>
    </row>
    <row r="4539" spans="2:6" outlineLevel="1" x14ac:dyDescent="0.25">
      <c r="B4539" s="31">
        <v>94622</v>
      </c>
      <c r="C4539" s="29" t="s">
        <v>4308</v>
      </c>
      <c r="D4539" s="31" t="s">
        <v>60</v>
      </c>
      <c r="E4539" s="31" t="s">
        <v>43</v>
      </c>
      <c r="F4539" s="33">
        <v>184.19</v>
      </c>
    </row>
    <row r="4540" spans="2:6" outlineLevel="1" x14ac:dyDescent="0.25">
      <c r="B4540" s="31">
        <v>94623</v>
      </c>
      <c r="C4540" s="29" t="s">
        <v>4309</v>
      </c>
      <c r="D4540" s="31" t="s">
        <v>60</v>
      </c>
      <c r="E4540" s="31" t="s">
        <v>43</v>
      </c>
      <c r="F4540" s="33">
        <v>438.74</v>
      </c>
    </row>
    <row r="4541" spans="2:6" outlineLevel="1" x14ac:dyDescent="0.25">
      <c r="B4541" s="31">
        <v>94624</v>
      </c>
      <c r="C4541" s="29" t="s">
        <v>4310</v>
      </c>
      <c r="D4541" s="31" t="s">
        <v>60</v>
      </c>
      <c r="E4541" s="31" t="s">
        <v>43</v>
      </c>
      <c r="F4541" s="33">
        <v>660.93</v>
      </c>
    </row>
    <row r="4542" spans="2:6" outlineLevel="1" x14ac:dyDescent="0.25">
      <c r="B4542" s="31">
        <v>94625</v>
      </c>
      <c r="C4542" s="29" t="s">
        <v>4311</v>
      </c>
      <c r="D4542" s="31" t="s">
        <v>60</v>
      </c>
      <c r="E4542" s="31" t="s">
        <v>43</v>
      </c>
      <c r="F4542" s="33">
        <v>1384.62</v>
      </c>
    </row>
    <row r="4543" spans="2:6" outlineLevel="1" x14ac:dyDescent="0.25">
      <c r="B4543" s="31">
        <v>94656</v>
      </c>
      <c r="C4543" s="29" t="s">
        <v>4312</v>
      </c>
      <c r="D4543" s="31" t="s">
        <v>60</v>
      </c>
      <c r="E4543" s="31" t="s">
        <v>45</v>
      </c>
      <c r="F4543" s="33">
        <v>3.18</v>
      </c>
    </row>
    <row r="4544" spans="2:6" outlineLevel="1" x14ac:dyDescent="0.25">
      <c r="B4544" s="31">
        <v>94657</v>
      </c>
      <c r="C4544" s="29" t="s">
        <v>4313</v>
      </c>
      <c r="D4544" s="31" t="s">
        <v>60</v>
      </c>
      <c r="E4544" s="31" t="s">
        <v>45</v>
      </c>
      <c r="F4544" s="33">
        <v>3.62</v>
      </c>
    </row>
    <row r="4545" spans="2:6" outlineLevel="1" x14ac:dyDescent="0.25">
      <c r="B4545" s="31">
        <v>94658</v>
      </c>
      <c r="C4545" s="29" t="s">
        <v>4314</v>
      </c>
      <c r="D4545" s="31" t="s">
        <v>60</v>
      </c>
      <c r="E4545" s="31" t="s">
        <v>45</v>
      </c>
      <c r="F4545" s="33">
        <v>4.75</v>
      </c>
    </row>
    <row r="4546" spans="2:6" outlineLevel="1" x14ac:dyDescent="0.25">
      <c r="B4546" s="31">
        <v>94659</v>
      </c>
      <c r="C4546" s="29" t="s">
        <v>4315</v>
      </c>
      <c r="D4546" s="31" t="s">
        <v>60</v>
      </c>
      <c r="E4546" s="31" t="s">
        <v>45</v>
      </c>
      <c r="F4546" s="33">
        <v>5.6</v>
      </c>
    </row>
    <row r="4547" spans="2:6" outlineLevel="1" x14ac:dyDescent="0.25">
      <c r="B4547" s="31">
        <v>94660</v>
      </c>
      <c r="C4547" s="29" t="s">
        <v>4316</v>
      </c>
      <c r="D4547" s="31" t="s">
        <v>60</v>
      </c>
      <c r="E4547" s="31" t="s">
        <v>45</v>
      </c>
      <c r="F4547" s="33">
        <v>7.47</v>
      </c>
    </row>
    <row r="4548" spans="2:6" outlineLevel="1" x14ac:dyDescent="0.25">
      <c r="B4548" s="31">
        <v>94661</v>
      </c>
      <c r="C4548" s="29" t="s">
        <v>4317</v>
      </c>
      <c r="D4548" s="31" t="s">
        <v>60</v>
      </c>
      <c r="E4548" s="31" t="s">
        <v>45</v>
      </c>
      <c r="F4548" s="33">
        <v>8.8000000000000007</v>
      </c>
    </row>
    <row r="4549" spans="2:6" outlineLevel="1" x14ac:dyDescent="0.25">
      <c r="B4549" s="31">
        <v>94662</v>
      </c>
      <c r="C4549" s="29" t="s">
        <v>4318</v>
      </c>
      <c r="D4549" s="31" t="s">
        <v>60</v>
      </c>
      <c r="E4549" s="31" t="s">
        <v>45</v>
      </c>
      <c r="F4549" s="33">
        <v>9.85</v>
      </c>
    </row>
    <row r="4550" spans="2:6" outlineLevel="1" x14ac:dyDescent="0.25">
      <c r="B4550" s="31">
        <v>94663</v>
      </c>
      <c r="C4550" s="29" t="s">
        <v>4319</v>
      </c>
      <c r="D4550" s="31" t="s">
        <v>60</v>
      </c>
      <c r="E4550" s="31" t="s">
        <v>45</v>
      </c>
      <c r="F4550" s="33">
        <v>11.06</v>
      </c>
    </row>
    <row r="4551" spans="2:6" outlineLevel="1" x14ac:dyDescent="0.25">
      <c r="B4551" s="31">
        <v>94664</v>
      </c>
      <c r="C4551" s="29" t="s">
        <v>4320</v>
      </c>
      <c r="D4551" s="31" t="s">
        <v>60</v>
      </c>
      <c r="E4551" s="31" t="s">
        <v>45</v>
      </c>
      <c r="F4551" s="33">
        <v>17.809999999999999</v>
      </c>
    </row>
    <row r="4552" spans="2:6" outlineLevel="1" x14ac:dyDescent="0.25">
      <c r="B4552" s="31">
        <v>94665</v>
      </c>
      <c r="C4552" s="29" t="s">
        <v>4321</v>
      </c>
      <c r="D4552" s="31" t="s">
        <v>60</v>
      </c>
      <c r="E4552" s="31" t="s">
        <v>45</v>
      </c>
      <c r="F4552" s="33">
        <v>21.51</v>
      </c>
    </row>
    <row r="4553" spans="2:6" outlineLevel="1" x14ac:dyDescent="0.25">
      <c r="B4553" s="31">
        <v>94666</v>
      </c>
      <c r="C4553" s="29" t="s">
        <v>4322</v>
      </c>
      <c r="D4553" s="31" t="s">
        <v>60</v>
      </c>
      <c r="E4553" s="31" t="s">
        <v>45</v>
      </c>
      <c r="F4553" s="33">
        <v>28.92</v>
      </c>
    </row>
    <row r="4554" spans="2:6" outlineLevel="1" x14ac:dyDescent="0.25">
      <c r="B4554" s="31">
        <v>94667</v>
      </c>
      <c r="C4554" s="29" t="s">
        <v>4323</v>
      </c>
      <c r="D4554" s="31" t="s">
        <v>60</v>
      </c>
      <c r="E4554" s="31" t="s">
        <v>45</v>
      </c>
      <c r="F4554" s="33">
        <v>31.66</v>
      </c>
    </row>
    <row r="4555" spans="2:6" outlineLevel="1" x14ac:dyDescent="0.25">
      <c r="B4555" s="31">
        <v>94668</v>
      </c>
      <c r="C4555" s="29" t="s">
        <v>4324</v>
      </c>
      <c r="D4555" s="31" t="s">
        <v>60</v>
      </c>
      <c r="E4555" s="31" t="s">
        <v>45</v>
      </c>
      <c r="F4555" s="33">
        <v>38.4</v>
      </c>
    </row>
    <row r="4556" spans="2:6" outlineLevel="1" x14ac:dyDescent="0.25">
      <c r="B4556" s="31">
        <v>94669</v>
      </c>
      <c r="C4556" s="29" t="s">
        <v>4325</v>
      </c>
      <c r="D4556" s="31" t="s">
        <v>60</v>
      </c>
      <c r="E4556" s="31" t="s">
        <v>45</v>
      </c>
      <c r="F4556" s="33">
        <v>56.89</v>
      </c>
    </row>
    <row r="4557" spans="2:6" outlineLevel="1" x14ac:dyDescent="0.25">
      <c r="B4557" s="31">
        <v>94670</v>
      </c>
      <c r="C4557" s="29" t="s">
        <v>4326</v>
      </c>
      <c r="D4557" s="31" t="s">
        <v>60</v>
      </c>
      <c r="E4557" s="31" t="s">
        <v>45</v>
      </c>
      <c r="F4557" s="33">
        <v>60.95</v>
      </c>
    </row>
    <row r="4558" spans="2:6" outlineLevel="1" x14ac:dyDescent="0.25">
      <c r="B4558" s="31">
        <v>94671</v>
      </c>
      <c r="C4558" s="29" t="s">
        <v>4327</v>
      </c>
      <c r="D4558" s="31" t="s">
        <v>60</v>
      </c>
      <c r="E4558" s="31" t="s">
        <v>45</v>
      </c>
      <c r="F4558" s="33">
        <v>93.17</v>
      </c>
    </row>
    <row r="4559" spans="2:6" outlineLevel="1" x14ac:dyDescent="0.25">
      <c r="B4559" s="31">
        <v>94672</v>
      </c>
      <c r="C4559" s="29" t="s">
        <v>4328</v>
      </c>
      <c r="D4559" s="31" t="s">
        <v>60</v>
      </c>
      <c r="E4559" s="31" t="s">
        <v>45</v>
      </c>
      <c r="F4559" s="33">
        <v>5.44</v>
      </c>
    </row>
    <row r="4560" spans="2:6" outlineLevel="1" x14ac:dyDescent="0.25">
      <c r="B4560" s="31">
        <v>94673</v>
      </c>
      <c r="C4560" s="29" t="s">
        <v>4329</v>
      </c>
      <c r="D4560" s="31" t="s">
        <v>60</v>
      </c>
      <c r="E4560" s="31" t="s">
        <v>45</v>
      </c>
      <c r="F4560" s="33">
        <v>6.43</v>
      </c>
    </row>
    <row r="4561" spans="2:6" outlineLevel="1" x14ac:dyDescent="0.25">
      <c r="B4561" s="31">
        <v>94674</v>
      </c>
      <c r="C4561" s="29" t="s">
        <v>4330</v>
      </c>
      <c r="D4561" s="31" t="s">
        <v>60</v>
      </c>
      <c r="E4561" s="31" t="s">
        <v>45</v>
      </c>
      <c r="F4561" s="33">
        <v>7.14</v>
      </c>
    </row>
    <row r="4562" spans="2:6" outlineLevel="1" x14ac:dyDescent="0.25">
      <c r="B4562" s="31">
        <v>94675</v>
      </c>
      <c r="C4562" s="29" t="s">
        <v>4331</v>
      </c>
      <c r="D4562" s="31" t="s">
        <v>60</v>
      </c>
      <c r="E4562" s="31" t="s">
        <v>45</v>
      </c>
      <c r="F4562" s="33">
        <v>10.73</v>
      </c>
    </row>
    <row r="4563" spans="2:6" outlineLevel="1" x14ac:dyDescent="0.25">
      <c r="B4563" s="31">
        <v>94676</v>
      </c>
      <c r="C4563" s="29" t="s">
        <v>4332</v>
      </c>
      <c r="D4563" s="31" t="s">
        <v>60</v>
      </c>
      <c r="E4563" s="31" t="s">
        <v>45</v>
      </c>
      <c r="F4563" s="33">
        <v>11.81</v>
      </c>
    </row>
    <row r="4564" spans="2:6" outlineLevel="1" x14ac:dyDescent="0.25">
      <c r="B4564" s="31">
        <v>94677</v>
      </c>
      <c r="C4564" s="29" t="s">
        <v>4333</v>
      </c>
      <c r="D4564" s="31" t="s">
        <v>60</v>
      </c>
      <c r="E4564" s="31" t="s">
        <v>45</v>
      </c>
      <c r="F4564" s="33">
        <v>17.25</v>
      </c>
    </row>
    <row r="4565" spans="2:6" outlineLevel="1" x14ac:dyDescent="0.25">
      <c r="B4565" s="31">
        <v>94678</v>
      </c>
      <c r="C4565" s="29" t="s">
        <v>4334</v>
      </c>
      <c r="D4565" s="31" t="s">
        <v>60</v>
      </c>
      <c r="E4565" s="31" t="s">
        <v>45</v>
      </c>
      <c r="F4565" s="33">
        <v>13.8</v>
      </c>
    </row>
    <row r="4566" spans="2:6" outlineLevel="1" x14ac:dyDescent="0.25">
      <c r="B4566" s="31">
        <v>94679</v>
      </c>
      <c r="C4566" s="29" t="s">
        <v>4335</v>
      </c>
      <c r="D4566" s="31" t="s">
        <v>60</v>
      </c>
      <c r="E4566" s="31" t="s">
        <v>45</v>
      </c>
      <c r="F4566" s="33">
        <v>20.95</v>
      </c>
    </row>
    <row r="4567" spans="2:6" outlineLevel="1" x14ac:dyDescent="0.25">
      <c r="B4567" s="31">
        <v>94680</v>
      </c>
      <c r="C4567" s="29" t="s">
        <v>4336</v>
      </c>
      <c r="D4567" s="31" t="s">
        <v>60</v>
      </c>
      <c r="E4567" s="31" t="s">
        <v>45</v>
      </c>
      <c r="F4567" s="33">
        <v>38.29</v>
      </c>
    </row>
    <row r="4568" spans="2:6" outlineLevel="1" x14ac:dyDescent="0.25">
      <c r="B4568" s="31">
        <v>94681</v>
      </c>
      <c r="C4568" s="29" t="s">
        <v>4337</v>
      </c>
      <c r="D4568" s="31" t="s">
        <v>60</v>
      </c>
      <c r="E4568" s="31" t="s">
        <v>45</v>
      </c>
      <c r="F4568" s="33">
        <v>42.86</v>
      </c>
    </row>
    <row r="4569" spans="2:6" outlineLevel="1" x14ac:dyDescent="0.25">
      <c r="B4569" s="31">
        <v>94682</v>
      </c>
      <c r="C4569" s="29" t="s">
        <v>4338</v>
      </c>
      <c r="D4569" s="31" t="s">
        <v>60</v>
      </c>
      <c r="E4569" s="31" t="s">
        <v>45</v>
      </c>
      <c r="F4569" s="33">
        <v>94.46</v>
      </c>
    </row>
    <row r="4570" spans="2:6" outlineLevel="1" x14ac:dyDescent="0.25">
      <c r="B4570" s="31">
        <v>94683</v>
      </c>
      <c r="C4570" s="29" t="s">
        <v>4339</v>
      </c>
      <c r="D4570" s="31" t="s">
        <v>60</v>
      </c>
      <c r="E4570" s="31" t="s">
        <v>45</v>
      </c>
      <c r="F4570" s="33">
        <v>65.12</v>
      </c>
    </row>
    <row r="4571" spans="2:6" outlineLevel="1" x14ac:dyDescent="0.25">
      <c r="B4571" s="31">
        <v>94684</v>
      </c>
      <c r="C4571" s="29" t="s">
        <v>4340</v>
      </c>
      <c r="D4571" s="31" t="s">
        <v>60</v>
      </c>
      <c r="E4571" s="31" t="s">
        <v>45</v>
      </c>
      <c r="F4571" s="33">
        <v>114.02</v>
      </c>
    </row>
    <row r="4572" spans="2:6" outlineLevel="1" x14ac:dyDescent="0.25">
      <c r="B4572" s="31">
        <v>94685</v>
      </c>
      <c r="C4572" s="29" t="s">
        <v>4341</v>
      </c>
      <c r="D4572" s="31" t="s">
        <v>60</v>
      </c>
      <c r="E4572" s="31" t="s">
        <v>45</v>
      </c>
      <c r="F4572" s="33">
        <v>82.92</v>
      </c>
    </row>
    <row r="4573" spans="2:6" outlineLevel="1" x14ac:dyDescent="0.25">
      <c r="B4573" s="31">
        <v>94686</v>
      </c>
      <c r="C4573" s="29" t="s">
        <v>4342</v>
      </c>
      <c r="D4573" s="31" t="s">
        <v>60</v>
      </c>
      <c r="E4573" s="31" t="s">
        <v>45</v>
      </c>
      <c r="F4573" s="33">
        <v>219.48</v>
      </c>
    </row>
    <row r="4574" spans="2:6" outlineLevel="1" x14ac:dyDescent="0.25">
      <c r="B4574" s="31">
        <v>94687</v>
      </c>
      <c r="C4574" s="29" t="s">
        <v>4343</v>
      </c>
      <c r="D4574" s="31" t="s">
        <v>60</v>
      </c>
      <c r="E4574" s="31" t="s">
        <v>45</v>
      </c>
      <c r="F4574" s="33">
        <v>198.84</v>
      </c>
    </row>
    <row r="4575" spans="2:6" outlineLevel="1" x14ac:dyDescent="0.25">
      <c r="B4575" s="31">
        <v>94688</v>
      </c>
      <c r="C4575" s="29" t="s">
        <v>4344</v>
      </c>
      <c r="D4575" s="31" t="s">
        <v>60</v>
      </c>
      <c r="E4575" s="31" t="s">
        <v>45</v>
      </c>
      <c r="F4575" s="33">
        <v>6.29</v>
      </c>
    </row>
    <row r="4576" spans="2:6" outlineLevel="1" x14ac:dyDescent="0.25">
      <c r="B4576" s="31">
        <v>94689</v>
      </c>
      <c r="C4576" s="29" t="s">
        <v>4345</v>
      </c>
      <c r="D4576" s="31" t="s">
        <v>60</v>
      </c>
      <c r="E4576" s="31" t="s">
        <v>45</v>
      </c>
      <c r="F4576" s="33">
        <v>8.48</v>
      </c>
    </row>
    <row r="4577" spans="2:6" outlineLevel="1" x14ac:dyDescent="0.25">
      <c r="B4577" s="31">
        <v>94690</v>
      </c>
      <c r="C4577" s="29" t="s">
        <v>4346</v>
      </c>
      <c r="D4577" s="31" t="s">
        <v>60</v>
      </c>
      <c r="E4577" s="31" t="s">
        <v>45</v>
      </c>
      <c r="F4577" s="33">
        <v>10.27</v>
      </c>
    </row>
    <row r="4578" spans="2:6" outlineLevel="1" x14ac:dyDescent="0.25">
      <c r="B4578" s="31">
        <v>94691</v>
      </c>
      <c r="C4578" s="29" t="s">
        <v>4347</v>
      </c>
      <c r="D4578" s="31" t="s">
        <v>60</v>
      </c>
      <c r="E4578" s="31" t="s">
        <v>45</v>
      </c>
      <c r="F4578" s="33">
        <v>12.2</v>
      </c>
    </row>
    <row r="4579" spans="2:6" outlineLevel="1" x14ac:dyDescent="0.25">
      <c r="B4579" s="31">
        <v>94692</v>
      </c>
      <c r="C4579" s="29" t="s">
        <v>4348</v>
      </c>
      <c r="D4579" s="31" t="s">
        <v>60</v>
      </c>
      <c r="E4579" s="31" t="s">
        <v>45</v>
      </c>
      <c r="F4579" s="33">
        <v>17.27</v>
      </c>
    </row>
    <row r="4580" spans="2:6" outlineLevel="1" x14ac:dyDescent="0.25">
      <c r="B4580" s="31">
        <v>94693</v>
      </c>
      <c r="C4580" s="29" t="s">
        <v>4349</v>
      </c>
      <c r="D4580" s="31" t="s">
        <v>60</v>
      </c>
      <c r="E4580" s="31" t="s">
        <v>45</v>
      </c>
      <c r="F4580" s="33">
        <v>15.96</v>
      </c>
    </row>
    <row r="4581" spans="2:6" outlineLevel="1" x14ac:dyDescent="0.25">
      <c r="B4581" s="31">
        <v>94694</v>
      </c>
      <c r="C4581" s="29" t="s">
        <v>4350</v>
      </c>
      <c r="D4581" s="31" t="s">
        <v>60</v>
      </c>
      <c r="E4581" s="31" t="s">
        <v>45</v>
      </c>
      <c r="F4581" s="33">
        <v>21.55</v>
      </c>
    </row>
    <row r="4582" spans="2:6" outlineLevel="1" x14ac:dyDescent="0.25">
      <c r="B4582" s="31">
        <v>94695</v>
      </c>
      <c r="C4582" s="29" t="s">
        <v>4351</v>
      </c>
      <c r="D4582" s="31" t="s">
        <v>60</v>
      </c>
      <c r="E4582" s="31" t="s">
        <v>45</v>
      </c>
      <c r="F4582" s="33">
        <v>27.73</v>
      </c>
    </row>
    <row r="4583" spans="2:6" outlineLevel="1" x14ac:dyDescent="0.25">
      <c r="B4583" s="31">
        <v>94696</v>
      </c>
      <c r="C4583" s="29" t="s">
        <v>4352</v>
      </c>
      <c r="D4583" s="31" t="s">
        <v>60</v>
      </c>
      <c r="E4583" s="31" t="s">
        <v>45</v>
      </c>
      <c r="F4583" s="33">
        <v>44.91</v>
      </c>
    </row>
    <row r="4584" spans="2:6" outlineLevel="1" x14ac:dyDescent="0.25">
      <c r="B4584" s="31">
        <v>94697</v>
      </c>
      <c r="C4584" s="29" t="s">
        <v>4353</v>
      </c>
      <c r="D4584" s="31" t="s">
        <v>60</v>
      </c>
      <c r="E4584" s="31" t="s">
        <v>45</v>
      </c>
      <c r="F4584" s="33">
        <v>76.790000000000006</v>
      </c>
    </row>
    <row r="4585" spans="2:6" outlineLevel="1" x14ac:dyDescent="0.25">
      <c r="B4585" s="31">
        <v>94698</v>
      </c>
      <c r="C4585" s="29" t="s">
        <v>4354</v>
      </c>
      <c r="D4585" s="31" t="s">
        <v>60</v>
      </c>
      <c r="E4585" s="31" t="s">
        <v>45</v>
      </c>
      <c r="F4585" s="33">
        <v>59.35</v>
      </c>
    </row>
    <row r="4586" spans="2:6" outlineLevel="1" x14ac:dyDescent="0.25">
      <c r="B4586" s="31">
        <v>94699</v>
      </c>
      <c r="C4586" s="29" t="s">
        <v>4355</v>
      </c>
      <c r="D4586" s="31" t="s">
        <v>60</v>
      </c>
      <c r="E4586" s="31" t="s">
        <v>45</v>
      </c>
      <c r="F4586" s="33">
        <v>101.69</v>
      </c>
    </row>
    <row r="4587" spans="2:6" outlineLevel="1" x14ac:dyDescent="0.25">
      <c r="B4587" s="31">
        <v>94700</v>
      </c>
      <c r="C4587" s="29" t="s">
        <v>4356</v>
      </c>
      <c r="D4587" s="31" t="s">
        <v>60</v>
      </c>
      <c r="E4587" s="31" t="s">
        <v>45</v>
      </c>
      <c r="F4587" s="33">
        <v>114.78</v>
      </c>
    </row>
    <row r="4588" spans="2:6" outlineLevel="1" x14ac:dyDescent="0.25">
      <c r="B4588" s="31">
        <v>94701</v>
      </c>
      <c r="C4588" s="29" t="s">
        <v>4357</v>
      </c>
      <c r="D4588" s="31" t="s">
        <v>60</v>
      </c>
      <c r="E4588" s="31" t="s">
        <v>45</v>
      </c>
      <c r="F4588" s="33">
        <v>198.21</v>
      </c>
    </row>
    <row r="4589" spans="2:6" outlineLevel="1" x14ac:dyDescent="0.25">
      <c r="B4589" s="31">
        <v>94702</v>
      </c>
      <c r="C4589" s="29" t="s">
        <v>4358</v>
      </c>
      <c r="D4589" s="31" t="s">
        <v>60</v>
      </c>
      <c r="E4589" s="31" t="s">
        <v>45</v>
      </c>
      <c r="F4589" s="33">
        <v>165.15</v>
      </c>
    </row>
    <row r="4590" spans="2:6" outlineLevel="1" x14ac:dyDescent="0.25">
      <c r="B4590" s="31">
        <v>94703</v>
      </c>
      <c r="C4590" s="29" t="s">
        <v>4359</v>
      </c>
      <c r="D4590" s="31" t="s">
        <v>60</v>
      </c>
      <c r="E4590" s="31" t="s">
        <v>45</v>
      </c>
      <c r="F4590" s="33">
        <v>17.690000000000001</v>
      </c>
    </row>
    <row r="4591" spans="2:6" outlineLevel="1" x14ac:dyDescent="0.25">
      <c r="B4591" s="31">
        <v>94704</v>
      </c>
      <c r="C4591" s="29" t="s">
        <v>4360</v>
      </c>
      <c r="D4591" s="31" t="s">
        <v>60</v>
      </c>
      <c r="E4591" s="31" t="s">
        <v>45</v>
      </c>
      <c r="F4591" s="33">
        <v>23.59</v>
      </c>
    </row>
    <row r="4592" spans="2:6" outlineLevel="1" x14ac:dyDescent="0.25">
      <c r="B4592" s="31">
        <v>94705</v>
      </c>
      <c r="C4592" s="29" t="s">
        <v>4361</v>
      </c>
      <c r="D4592" s="31" t="s">
        <v>60</v>
      </c>
      <c r="E4592" s="31" t="s">
        <v>45</v>
      </c>
      <c r="F4592" s="33">
        <v>32.18</v>
      </c>
    </row>
    <row r="4593" spans="2:6" outlineLevel="1" x14ac:dyDescent="0.25">
      <c r="B4593" s="31">
        <v>94706</v>
      </c>
      <c r="C4593" s="29" t="s">
        <v>4362</v>
      </c>
      <c r="D4593" s="31" t="s">
        <v>60</v>
      </c>
      <c r="E4593" s="31" t="s">
        <v>45</v>
      </c>
      <c r="F4593" s="33">
        <v>31.56</v>
      </c>
    </row>
    <row r="4594" spans="2:6" outlineLevel="1" x14ac:dyDescent="0.25">
      <c r="B4594" s="31">
        <v>94707</v>
      </c>
      <c r="C4594" s="29" t="s">
        <v>4363</v>
      </c>
      <c r="D4594" s="31" t="s">
        <v>60</v>
      </c>
      <c r="E4594" s="31" t="s">
        <v>45</v>
      </c>
      <c r="F4594" s="33">
        <v>49.69</v>
      </c>
    </row>
    <row r="4595" spans="2:6" outlineLevel="1" x14ac:dyDescent="0.25">
      <c r="B4595" s="31">
        <v>94713</v>
      </c>
      <c r="C4595" s="29" t="s">
        <v>4364</v>
      </c>
      <c r="D4595" s="31" t="s">
        <v>60</v>
      </c>
      <c r="E4595" s="31" t="s">
        <v>45</v>
      </c>
      <c r="F4595" s="33">
        <v>205.26</v>
      </c>
    </row>
    <row r="4596" spans="2:6" outlineLevel="1" x14ac:dyDescent="0.25">
      <c r="B4596" s="31">
        <v>94714</v>
      </c>
      <c r="C4596" s="29" t="s">
        <v>4365</v>
      </c>
      <c r="D4596" s="31" t="s">
        <v>60</v>
      </c>
      <c r="E4596" s="31" t="s">
        <v>45</v>
      </c>
      <c r="F4596" s="33">
        <v>287.94</v>
      </c>
    </row>
    <row r="4597" spans="2:6" outlineLevel="1" x14ac:dyDescent="0.25">
      <c r="B4597" s="31">
        <v>94715</v>
      </c>
      <c r="C4597" s="29" t="s">
        <v>4366</v>
      </c>
      <c r="D4597" s="31" t="s">
        <v>60</v>
      </c>
      <c r="E4597" s="31" t="s">
        <v>45</v>
      </c>
      <c r="F4597" s="33">
        <v>256.25</v>
      </c>
    </row>
    <row r="4598" spans="2:6" outlineLevel="1" x14ac:dyDescent="0.25">
      <c r="B4598" s="31">
        <v>94724</v>
      </c>
      <c r="C4598" s="29" t="s">
        <v>4367</v>
      </c>
      <c r="D4598" s="31" t="s">
        <v>60</v>
      </c>
      <c r="E4598" s="31" t="s">
        <v>43</v>
      </c>
      <c r="F4598" s="33">
        <v>21.13</v>
      </c>
    </row>
    <row r="4599" spans="2:6" outlineLevel="1" x14ac:dyDescent="0.25">
      <c r="B4599" s="31">
        <v>94725</v>
      </c>
      <c r="C4599" s="29" t="s">
        <v>4368</v>
      </c>
      <c r="D4599" s="31" t="s">
        <v>60</v>
      </c>
      <c r="E4599" s="31" t="s">
        <v>43</v>
      </c>
      <c r="F4599" s="33">
        <v>6.33</v>
      </c>
    </row>
    <row r="4600" spans="2:6" outlineLevel="1" x14ac:dyDescent="0.25">
      <c r="B4600" s="31">
        <v>94726</v>
      </c>
      <c r="C4600" s="29" t="s">
        <v>4369</v>
      </c>
      <c r="D4600" s="31" t="s">
        <v>60</v>
      </c>
      <c r="E4600" s="31" t="s">
        <v>43</v>
      </c>
      <c r="F4600" s="33">
        <v>27.24</v>
      </c>
    </row>
    <row r="4601" spans="2:6" outlineLevel="1" x14ac:dyDescent="0.25">
      <c r="B4601" s="31">
        <v>94727</v>
      </c>
      <c r="C4601" s="29" t="s">
        <v>4370</v>
      </c>
      <c r="D4601" s="31" t="s">
        <v>60</v>
      </c>
      <c r="E4601" s="31" t="s">
        <v>43</v>
      </c>
      <c r="F4601" s="33">
        <v>10.07</v>
      </c>
    </row>
    <row r="4602" spans="2:6" outlineLevel="1" x14ac:dyDescent="0.25">
      <c r="B4602" s="31">
        <v>94728</v>
      </c>
      <c r="C4602" s="29" t="s">
        <v>4371</v>
      </c>
      <c r="D4602" s="31" t="s">
        <v>60</v>
      </c>
      <c r="E4602" s="31" t="s">
        <v>43</v>
      </c>
      <c r="F4602" s="33">
        <v>42.34</v>
      </c>
    </row>
    <row r="4603" spans="2:6" outlineLevel="1" x14ac:dyDescent="0.25">
      <c r="B4603" s="31">
        <v>94729</v>
      </c>
      <c r="C4603" s="29" t="s">
        <v>4372</v>
      </c>
      <c r="D4603" s="31" t="s">
        <v>60</v>
      </c>
      <c r="E4603" s="31" t="s">
        <v>43</v>
      </c>
      <c r="F4603" s="33">
        <v>16.96</v>
      </c>
    </row>
    <row r="4604" spans="2:6" outlineLevel="1" x14ac:dyDescent="0.25">
      <c r="B4604" s="31">
        <v>94730</v>
      </c>
      <c r="C4604" s="29" t="s">
        <v>4373</v>
      </c>
      <c r="D4604" s="31" t="s">
        <v>60</v>
      </c>
      <c r="E4604" s="31" t="s">
        <v>43</v>
      </c>
      <c r="F4604" s="33">
        <v>51.9</v>
      </c>
    </row>
    <row r="4605" spans="2:6" outlineLevel="1" x14ac:dyDescent="0.25">
      <c r="B4605" s="31">
        <v>94731</v>
      </c>
      <c r="C4605" s="29" t="s">
        <v>4374</v>
      </c>
      <c r="D4605" s="31" t="s">
        <v>60</v>
      </c>
      <c r="E4605" s="31" t="s">
        <v>43</v>
      </c>
      <c r="F4605" s="33">
        <v>22.34</v>
      </c>
    </row>
    <row r="4606" spans="2:6" outlineLevel="1" x14ac:dyDescent="0.25">
      <c r="B4606" s="31">
        <v>94732</v>
      </c>
      <c r="C4606" s="29" t="s">
        <v>4375</v>
      </c>
      <c r="D4606" s="31" t="s">
        <v>60</v>
      </c>
      <c r="E4606" s="31" t="s">
        <v>43</v>
      </c>
      <c r="F4606" s="33">
        <v>82.97</v>
      </c>
    </row>
    <row r="4607" spans="2:6" outlineLevel="1" x14ac:dyDescent="0.25">
      <c r="B4607" s="31">
        <v>94733</v>
      </c>
      <c r="C4607" s="29" t="s">
        <v>4376</v>
      </c>
      <c r="D4607" s="31" t="s">
        <v>60</v>
      </c>
      <c r="E4607" s="31" t="s">
        <v>43</v>
      </c>
      <c r="F4607" s="33">
        <v>38.47</v>
      </c>
    </row>
    <row r="4608" spans="2:6" outlineLevel="1" x14ac:dyDescent="0.25">
      <c r="B4608" s="31">
        <v>94734</v>
      </c>
      <c r="C4608" s="29" t="s">
        <v>4377</v>
      </c>
      <c r="D4608" s="31" t="s">
        <v>60</v>
      </c>
      <c r="E4608" s="31" t="s">
        <v>43</v>
      </c>
      <c r="F4608" s="33">
        <v>299.66000000000003</v>
      </c>
    </row>
    <row r="4609" spans="2:6" outlineLevel="1" x14ac:dyDescent="0.25">
      <c r="B4609" s="31">
        <v>94736</v>
      </c>
      <c r="C4609" s="29" t="s">
        <v>4378</v>
      </c>
      <c r="D4609" s="31" t="s">
        <v>60</v>
      </c>
      <c r="E4609" s="31" t="s">
        <v>43</v>
      </c>
      <c r="F4609" s="33">
        <v>435.86</v>
      </c>
    </row>
    <row r="4610" spans="2:6" outlineLevel="1" x14ac:dyDescent="0.25">
      <c r="B4610" s="31">
        <v>94737</v>
      </c>
      <c r="C4610" s="29" t="s">
        <v>4379</v>
      </c>
      <c r="D4610" s="31" t="s">
        <v>60</v>
      </c>
      <c r="E4610" s="31" t="s">
        <v>43</v>
      </c>
      <c r="F4610" s="33">
        <v>155.26</v>
      </c>
    </row>
    <row r="4611" spans="2:6" outlineLevel="1" x14ac:dyDescent="0.25">
      <c r="B4611" s="31">
        <v>94738</v>
      </c>
      <c r="C4611" s="29" t="s">
        <v>4380</v>
      </c>
      <c r="D4611" s="31" t="s">
        <v>60</v>
      </c>
      <c r="E4611" s="31" t="s">
        <v>43</v>
      </c>
      <c r="F4611" s="33">
        <v>1308.81</v>
      </c>
    </row>
    <row r="4612" spans="2:6" outlineLevel="1" x14ac:dyDescent="0.25">
      <c r="B4612" s="31">
        <v>94739</v>
      </c>
      <c r="C4612" s="29" t="s">
        <v>4381</v>
      </c>
      <c r="D4612" s="31" t="s">
        <v>60</v>
      </c>
      <c r="E4612" s="31" t="s">
        <v>43</v>
      </c>
      <c r="F4612" s="33">
        <v>192.62</v>
      </c>
    </row>
    <row r="4613" spans="2:6" outlineLevel="1" x14ac:dyDescent="0.25">
      <c r="B4613" s="31">
        <v>94740</v>
      </c>
      <c r="C4613" s="29" t="s">
        <v>4382</v>
      </c>
      <c r="D4613" s="31" t="s">
        <v>60</v>
      </c>
      <c r="E4613" s="31" t="s">
        <v>43</v>
      </c>
      <c r="F4613" s="33">
        <v>8.6999999999999993</v>
      </c>
    </row>
    <row r="4614" spans="2:6" outlineLevel="1" x14ac:dyDescent="0.25">
      <c r="B4614" s="31">
        <v>94741</v>
      </c>
      <c r="C4614" s="29" t="s">
        <v>4383</v>
      </c>
      <c r="D4614" s="31" t="s">
        <v>60</v>
      </c>
      <c r="E4614" s="31" t="s">
        <v>43</v>
      </c>
      <c r="F4614" s="33">
        <v>11.04</v>
      </c>
    </row>
    <row r="4615" spans="2:6" outlineLevel="1" x14ac:dyDescent="0.25">
      <c r="B4615" s="31">
        <v>94742</v>
      </c>
      <c r="C4615" s="29" t="s">
        <v>4384</v>
      </c>
      <c r="D4615" s="31" t="s">
        <v>60</v>
      </c>
      <c r="E4615" s="31" t="s">
        <v>43</v>
      </c>
      <c r="F4615" s="33">
        <v>14.23</v>
      </c>
    </row>
    <row r="4616" spans="2:6" outlineLevel="1" x14ac:dyDescent="0.25">
      <c r="B4616" s="31">
        <v>94743</v>
      </c>
      <c r="C4616" s="29" t="s">
        <v>4385</v>
      </c>
      <c r="D4616" s="31" t="s">
        <v>60</v>
      </c>
      <c r="E4616" s="31" t="s">
        <v>43</v>
      </c>
      <c r="F4616" s="33">
        <v>17.75</v>
      </c>
    </row>
    <row r="4617" spans="2:6" outlineLevel="1" x14ac:dyDescent="0.25">
      <c r="B4617" s="31">
        <v>94744</v>
      </c>
      <c r="C4617" s="29" t="s">
        <v>4386</v>
      </c>
      <c r="D4617" s="31" t="s">
        <v>60</v>
      </c>
      <c r="E4617" s="31" t="s">
        <v>43</v>
      </c>
      <c r="F4617" s="33">
        <v>22.11</v>
      </c>
    </row>
    <row r="4618" spans="2:6" outlineLevel="1" x14ac:dyDescent="0.25">
      <c r="B4618" s="31">
        <v>94746</v>
      </c>
      <c r="C4618" s="29" t="s">
        <v>4387</v>
      </c>
      <c r="D4618" s="31" t="s">
        <v>60</v>
      </c>
      <c r="E4618" s="31" t="s">
        <v>43</v>
      </c>
      <c r="F4618" s="33">
        <v>31.46</v>
      </c>
    </row>
    <row r="4619" spans="2:6" outlineLevel="1" x14ac:dyDescent="0.25">
      <c r="B4619" s="31">
        <v>94748</v>
      </c>
      <c r="C4619" s="29" t="s">
        <v>4388</v>
      </c>
      <c r="D4619" s="31" t="s">
        <v>60</v>
      </c>
      <c r="E4619" s="31" t="s">
        <v>43</v>
      </c>
      <c r="F4619" s="33">
        <v>67.64</v>
      </c>
    </row>
    <row r="4620" spans="2:6" outlineLevel="1" x14ac:dyDescent="0.25">
      <c r="B4620" s="31">
        <v>94750</v>
      </c>
      <c r="C4620" s="29" t="s">
        <v>4389</v>
      </c>
      <c r="D4620" s="31" t="s">
        <v>60</v>
      </c>
      <c r="E4620" s="31" t="s">
        <v>43</v>
      </c>
      <c r="F4620" s="33">
        <v>135.19</v>
      </c>
    </row>
    <row r="4621" spans="2:6" outlineLevel="1" x14ac:dyDescent="0.25">
      <c r="B4621" s="31">
        <v>94752</v>
      </c>
      <c r="C4621" s="29" t="s">
        <v>4390</v>
      </c>
      <c r="D4621" s="31" t="s">
        <v>60</v>
      </c>
      <c r="E4621" s="31" t="s">
        <v>43</v>
      </c>
      <c r="F4621" s="33">
        <v>163.62</v>
      </c>
    </row>
    <row r="4622" spans="2:6" outlineLevel="1" x14ac:dyDescent="0.25">
      <c r="B4622" s="31">
        <v>94754</v>
      </c>
      <c r="C4622" s="29" t="s">
        <v>4391</v>
      </c>
      <c r="D4622" s="31" t="s">
        <v>60</v>
      </c>
      <c r="E4622" s="31" t="s">
        <v>43</v>
      </c>
      <c r="F4622" s="33">
        <v>235.36</v>
      </c>
    </row>
    <row r="4623" spans="2:6" outlineLevel="1" x14ac:dyDescent="0.25">
      <c r="B4623" s="31">
        <v>94756</v>
      </c>
      <c r="C4623" s="29" t="s">
        <v>4392</v>
      </c>
      <c r="D4623" s="31" t="s">
        <v>60</v>
      </c>
      <c r="E4623" s="31" t="s">
        <v>43</v>
      </c>
      <c r="F4623" s="33">
        <v>11.36</v>
      </c>
    </row>
    <row r="4624" spans="2:6" outlineLevel="1" x14ac:dyDescent="0.25">
      <c r="B4624" s="31">
        <v>94757</v>
      </c>
      <c r="C4624" s="29" t="s">
        <v>4393</v>
      </c>
      <c r="D4624" s="31" t="s">
        <v>60</v>
      </c>
      <c r="E4624" s="31" t="s">
        <v>43</v>
      </c>
      <c r="F4624" s="33">
        <v>17.559999999999999</v>
      </c>
    </row>
    <row r="4625" spans="2:6" outlineLevel="1" x14ac:dyDescent="0.25">
      <c r="B4625" s="31">
        <v>94758</v>
      </c>
      <c r="C4625" s="29" t="s">
        <v>4394</v>
      </c>
      <c r="D4625" s="31" t="s">
        <v>60</v>
      </c>
      <c r="E4625" s="31" t="s">
        <v>43</v>
      </c>
      <c r="F4625" s="33">
        <v>42.57</v>
      </c>
    </row>
    <row r="4626" spans="2:6" outlineLevel="1" x14ac:dyDescent="0.25">
      <c r="B4626" s="31">
        <v>94759</v>
      </c>
      <c r="C4626" s="29" t="s">
        <v>4395</v>
      </c>
      <c r="D4626" s="31" t="s">
        <v>60</v>
      </c>
      <c r="E4626" s="31" t="s">
        <v>43</v>
      </c>
      <c r="F4626" s="33">
        <v>54.09</v>
      </c>
    </row>
    <row r="4627" spans="2:6" outlineLevel="1" x14ac:dyDescent="0.25">
      <c r="B4627" s="31">
        <v>94760</v>
      </c>
      <c r="C4627" s="29" t="s">
        <v>4396</v>
      </c>
      <c r="D4627" s="31" t="s">
        <v>60</v>
      </c>
      <c r="E4627" s="31" t="s">
        <v>43</v>
      </c>
      <c r="F4627" s="33">
        <v>85.47</v>
      </c>
    </row>
    <row r="4628" spans="2:6" outlineLevel="1" x14ac:dyDescent="0.25">
      <c r="B4628" s="31">
        <v>94761</v>
      </c>
      <c r="C4628" s="29" t="s">
        <v>4397</v>
      </c>
      <c r="D4628" s="31" t="s">
        <v>60</v>
      </c>
      <c r="E4628" s="31" t="s">
        <v>43</v>
      </c>
      <c r="F4628" s="33">
        <v>182.16</v>
      </c>
    </row>
    <row r="4629" spans="2:6" outlineLevel="1" x14ac:dyDescent="0.25">
      <c r="B4629" s="31">
        <v>94762</v>
      </c>
      <c r="C4629" s="29" t="s">
        <v>4398</v>
      </c>
      <c r="D4629" s="31" t="s">
        <v>60</v>
      </c>
      <c r="E4629" s="31" t="s">
        <v>43</v>
      </c>
      <c r="F4629" s="33">
        <v>222.61</v>
      </c>
    </row>
    <row r="4630" spans="2:6" outlineLevel="1" x14ac:dyDescent="0.25">
      <c r="B4630" s="31">
        <v>94763</v>
      </c>
      <c r="C4630" s="29" t="s">
        <v>4399</v>
      </c>
      <c r="D4630" s="31" t="s">
        <v>60</v>
      </c>
      <c r="E4630" s="31" t="s">
        <v>43</v>
      </c>
      <c r="F4630" s="33">
        <v>294.83</v>
      </c>
    </row>
    <row r="4631" spans="2:6" outlineLevel="1" x14ac:dyDescent="0.25">
      <c r="B4631" s="31">
        <v>94764</v>
      </c>
      <c r="C4631" s="29" t="s">
        <v>4400</v>
      </c>
      <c r="D4631" s="31" t="s">
        <v>60</v>
      </c>
      <c r="E4631" s="31" t="s">
        <v>43</v>
      </c>
      <c r="F4631" s="33">
        <v>30.16</v>
      </c>
    </row>
    <row r="4632" spans="2:6" outlineLevel="1" x14ac:dyDescent="0.25">
      <c r="B4632" s="31">
        <v>94765</v>
      </c>
      <c r="C4632" s="29" t="s">
        <v>4401</v>
      </c>
      <c r="D4632" s="31" t="s">
        <v>60</v>
      </c>
      <c r="E4632" s="31" t="s">
        <v>43</v>
      </c>
      <c r="F4632" s="33">
        <v>33.270000000000003</v>
      </c>
    </row>
    <row r="4633" spans="2:6" outlineLevel="1" x14ac:dyDescent="0.25">
      <c r="B4633" s="31">
        <v>94766</v>
      </c>
      <c r="C4633" s="29" t="s">
        <v>4402</v>
      </c>
      <c r="D4633" s="31" t="s">
        <v>60</v>
      </c>
      <c r="E4633" s="31" t="s">
        <v>43</v>
      </c>
      <c r="F4633" s="33">
        <v>37.200000000000003</v>
      </c>
    </row>
    <row r="4634" spans="2:6" outlineLevel="1" x14ac:dyDescent="0.25">
      <c r="B4634" s="31">
        <v>94767</v>
      </c>
      <c r="C4634" s="29" t="s">
        <v>4403</v>
      </c>
      <c r="D4634" s="31" t="s">
        <v>60</v>
      </c>
      <c r="E4634" s="31" t="s">
        <v>43</v>
      </c>
      <c r="F4634" s="33">
        <v>54.81</v>
      </c>
    </row>
    <row r="4635" spans="2:6" outlineLevel="1" x14ac:dyDescent="0.25">
      <c r="B4635" s="31">
        <v>94768</v>
      </c>
      <c r="C4635" s="29" t="s">
        <v>4404</v>
      </c>
      <c r="D4635" s="31" t="s">
        <v>60</v>
      </c>
      <c r="E4635" s="31" t="s">
        <v>43</v>
      </c>
      <c r="F4635" s="33">
        <v>62.05</v>
      </c>
    </row>
    <row r="4636" spans="2:6" outlineLevel="1" x14ac:dyDescent="0.25">
      <c r="B4636" s="31">
        <v>94769</v>
      </c>
      <c r="C4636" s="29" t="s">
        <v>4405</v>
      </c>
      <c r="D4636" s="31" t="s">
        <v>60</v>
      </c>
      <c r="E4636" s="31" t="s">
        <v>43</v>
      </c>
      <c r="F4636" s="33">
        <v>82.64</v>
      </c>
    </row>
    <row r="4637" spans="2:6" outlineLevel="1" x14ac:dyDescent="0.25">
      <c r="B4637" s="31">
        <v>94783</v>
      </c>
      <c r="C4637" s="29" t="s">
        <v>4406</v>
      </c>
      <c r="D4637" s="31" t="s">
        <v>60</v>
      </c>
      <c r="E4637" s="31" t="s">
        <v>45</v>
      </c>
      <c r="F4637" s="33">
        <v>16.53</v>
      </c>
    </row>
    <row r="4638" spans="2:6" outlineLevel="1" x14ac:dyDescent="0.25">
      <c r="B4638" s="31">
        <v>94863</v>
      </c>
      <c r="C4638" s="29" t="s">
        <v>4407</v>
      </c>
      <c r="D4638" s="31" t="s">
        <v>60</v>
      </c>
      <c r="E4638" s="31" t="s">
        <v>43</v>
      </c>
      <c r="F4638" s="33">
        <v>129.34</v>
      </c>
    </row>
    <row r="4639" spans="2:6" outlineLevel="1" x14ac:dyDescent="0.25">
      <c r="B4639" s="31">
        <v>95237</v>
      </c>
      <c r="C4639" s="29" t="s">
        <v>4408</v>
      </c>
      <c r="D4639" s="31" t="s">
        <v>60</v>
      </c>
      <c r="E4639" s="31" t="s">
        <v>45</v>
      </c>
      <c r="F4639" s="33">
        <v>21.42</v>
      </c>
    </row>
    <row r="4640" spans="2:6" outlineLevel="1" x14ac:dyDescent="0.25">
      <c r="B4640" s="31">
        <v>95693</v>
      </c>
      <c r="C4640" s="29" t="s">
        <v>4409</v>
      </c>
      <c r="D4640" s="31" t="s">
        <v>60</v>
      </c>
      <c r="E4640" s="31" t="s">
        <v>45</v>
      </c>
      <c r="F4640" s="33">
        <v>47.39</v>
      </c>
    </row>
    <row r="4641" spans="2:6" outlineLevel="1" x14ac:dyDescent="0.25">
      <c r="B4641" s="31">
        <v>95694</v>
      </c>
      <c r="C4641" s="29" t="s">
        <v>4410</v>
      </c>
      <c r="D4641" s="31" t="s">
        <v>60</v>
      </c>
      <c r="E4641" s="31" t="s">
        <v>45</v>
      </c>
      <c r="F4641" s="33">
        <v>49.28</v>
      </c>
    </row>
    <row r="4642" spans="2:6" outlineLevel="1" x14ac:dyDescent="0.25">
      <c r="B4642" s="31">
        <v>95695</v>
      </c>
      <c r="C4642" s="29" t="s">
        <v>4411</v>
      </c>
      <c r="D4642" s="31" t="s">
        <v>60</v>
      </c>
      <c r="E4642" s="31" t="s">
        <v>45</v>
      </c>
      <c r="F4642" s="33">
        <v>55.97</v>
      </c>
    </row>
    <row r="4643" spans="2:6" outlineLevel="1" x14ac:dyDescent="0.25">
      <c r="B4643" s="31">
        <v>95696</v>
      </c>
      <c r="C4643" s="29" t="s">
        <v>4412</v>
      </c>
      <c r="D4643" s="31" t="s">
        <v>60</v>
      </c>
      <c r="E4643" s="31" t="s">
        <v>45</v>
      </c>
      <c r="F4643" s="33">
        <v>60.99</v>
      </c>
    </row>
    <row r="4644" spans="2:6" outlineLevel="1" x14ac:dyDescent="0.25">
      <c r="B4644" s="31">
        <v>96637</v>
      </c>
      <c r="C4644" s="29" t="s">
        <v>4413</v>
      </c>
      <c r="D4644" s="31" t="s">
        <v>60</v>
      </c>
      <c r="E4644" s="31" t="s">
        <v>43</v>
      </c>
      <c r="F4644" s="33">
        <v>14.58</v>
      </c>
    </row>
    <row r="4645" spans="2:6" outlineLevel="1" x14ac:dyDescent="0.25">
      <c r="B4645" s="31">
        <v>96638</v>
      </c>
      <c r="C4645" s="29" t="s">
        <v>4414</v>
      </c>
      <c r="D4645" s="31" t="s">
        <v>60</v>
      </c>
      <c r="E4645" s="31" t="s">
        <v>43</v>
      </c>
      <c r="F4645" s="33">
        <v>14.94</v>
      </c>
    </row>
    <row r="4646" spans="2:6" outlineLevel="1" x14ac:dyDescent="0.25">
      <c r="B4646" s="31">
        <v>96639</v>
      </c>
      <c r="C4646" s="29" t="s">
        <v>4415</v>
      </c>
      <c r="D4646" s="31" t="s">
        <v>60</v>
      </c>
      <c r="E4646" s="31" t="s">
        <v>43</v>
      </c>
      <c r="F4646" s="33">
        <v>10.15</v>
      </c>
    </row>
    <row r="4647" spans="2:6" outlineLevel="1" x14ac:dyDescent="0.25">
      <c r="B4647" s="31">
        <v>96640</v>
      </c>
      <c r="C4647" s="29" t="s">
        <v>4416</v>
      </c>
      <c r="D4647" s="31" t="s">
        <v>60</v>
      </c>
      <c r="E4647" s="31" t="s">
        <v>43</v>
      </c>
      <c r="F4647" s="33">
        <v>23.59</v>
      </c>
    </row>
    <row r="4648" spans="2:6" outlineLevel="1" x14ac:dyDescent="0.25">
      <c r="B4648" s="31">
        <v>96641</v>
      </c>
      <c r="C4648" s="29" t="s">
        <v>4417</v>
      </c>
      <c r="D4648" s="31" t="s">
        <v>60</v>
      </c>
      <c r="E4648" s="31" t="s">
        <v>43</v>
      </c>
      <c r="F4648" s="33">
        <v>15.75</v>
      </c>
    </row>
    <row r="4649" spans="2:6" outlineLevel="1" x14ac:dyDescent="0.25">
      <c r="B4649" s="31">
        <v>96642</v>
      </c>
      <c r="C4649" s="29" t="s">
        <v>4418</v>
      </c>
      <c r="D4649" s="31" t="s">
        <v>60</v>
      </c>
      <c r="E4649" s="31" t="s">
        <v>43</v>
      </c>
      <c r="F4649" s="33">
        <v>19.18</v>
      </c>
    </row>
    <row r="4650" spans="2:6" outlineLevel="1" x14ac:dyDescent="0.25">
      <c r="B4650" s="31">
        <v>96643</v>
      </c>
      <c r="C4650" s="29" t="s">
        <v>4419</v>
      </c>
      <c r="D4650" s="31" t="s">
        <v>60</v>
      </c>
      <c r="E4650" s="31" t="s">
        <v>43</v>
      </c>
      <c r="F4650" s="33">
        <v>41.37</v>
      </c>
    </row>
    <row r="4651" spans="2:6" outlineLevel="1" x14ac:dyDescent="0.25">
      <c r="B4651" s="31">
        <v>96650</v>
      </c>
      <c r="C4651" s="29" t="s">
        <v>4420</v>
      </c>
      <c r="D4651" s="31" t="s">
        <v>60</v>
      </c>
      <c r="E4651" s="31" t="s">
        <v>43</v>
      </c>
      <c r="F4651" s="33">
        <v>8.17</v>
      </c>
    </row>
    <row r="4652" spans="2:6" outlineLevel="1" x14ac:dyDescent="0.25">
      <c r="B4652" s="31">
        <v>96651</v>
      </c>
      <c r="C4652" s="29" t="s">
        <v>4421</v>
      </c>
      <c r="D4652" s="31" t="s">
        <v>60</v>
      </c>
      <c r="E4652" s="31" t="s">
        <v>43</v>
      </c>
      <c r="F4652" s="33">
        <v>8.5299999999999994</v>
      </c>
    </row>
    <row r="4653" spans="2:6" outlineLevel="1" x14ac:dyDescent="0.25">
      <c r="B4653" s="31">
        <v>96652</v>
      </c>
      <c r="C4653" s="29" t="s">
        <v>4422</v>
      </c>
      <c r="D4653" s="31" t="s">
        <v>60</v>
      </c>
      <c r="E4653" s="31" t="s">
        <v>43</v>
      </c>
      <c r="F4653" s="33">
        <v>9.69</v>
      </c>
    </row>
    <row r="4654" spans="2:6" outlineLevel="1" x14ac:dyDescent="0.25">
      <c r="B4654" s="31">
        <v>96653</v>
      </c>
      <c r="C4654" s="29" t="s">
        <v>4423</v>
      </c>
      <c r="D4654" s="31" t="s">
        <v>60</v>
      </c>
      <c r="E4654" s="31" t="s">
        <v>43</v>
      </c>
      <c r="F4654" s="33">
        <v>12.74</v>
      </c>
    </row>
    <row r="4655" spans="2:6" outlineLevel="1" x14ac:dyDescent="0.25">
      <c r="B4655" s="31">
        <v>96654</v>
      </c>
      <c r="C4655" s="29" t="s">
        <v>4424</v>
      </c>
      <c r="D4655" s="31" t="s">
        <v>60</v>
      </c>
      <c r="E4655" s="31" t="s">
        <v>43</v>
      </c>
      <c r="F4655" s="33">
        <v>14.5</v>
      </c>
    </row>
    <row r="4656" spans="2:6" outlineLevel="1" x14ac:dyDescent="0.25">
      <c r="B4656" s="31">
        <v>96655</v>
      </c>
      <c r="C4656" s="29" t="s">
        <v>4425</v>
      </c>
      <c r="D4656" s="31" t="s">
        <v>60</v>
      </c>
      <c r="E4656" s="31" t="s">
        <v>43</v>
      </c>
      <c r="F4656" s="33">
        <v>19.46</v>
      </c>
    </row>
    <row r="4657" spans="2:6" outlineLevel="1" x14ac:dyDescent="0.25">
      <c r="B4657" s="31">
        <v>96656</v>
      </c>
      <c r="C4657" s="29" t="s">
        <v>4426</v>
      </c>
      <c r="D4657" s="31" t="s">
        <v>60</v>
      </c>
      <c r="E4657" s="31" t="s">
        <v>43</v>
      </c>
      <c r="F4657" s="33">
        <v>5.88</v>
      </c>
    </row>
    <row r="4658" spans="2:6" outlineLevel="1" x14ac:dyDescent="0.25">
      <c r="B4658" s="31">
        <v>96657</v>
      </c>
      <c r="C4658" s="29" t="s">
        <v>4427</v>
      </c>
      <c r="D4658" s="31" t="s">
        <v>60</v>
      </c>
      <c r="E4658" s="31" t="s">
        <v>43</v>
      </c>
      <c r="F4658" s="33">
        <v>21.69</v>
      </c>
    </row>
    <row r="4659" spans="2:6" outlineLevel="1" x14ac:dyDescent="0.25">
      <c r="B4659" s="31">
        <v>96658</v>
      </c>
      <c r="C4659" s="29" t="s">
        <v>4428</v>
      </c>
      <c r="D4659" s="31" t="s">
        <v>60</v>
      </c>
      <c r="E4659" s="31" t="s">
        <v>43</v>
      </c>
      <c r="F4659" s="33">
        <v>13.85</v>
      </c>
    </row>
    <row r="4660" spans="2:6" outlineLevel="1" x14ac:dyDescent="0.25">
      <c r="B4660" s="31">
        <v>96659</v>
      </c>
      <c r="C4660" s="29" t="s">
        <v>4429</v>
      </c>
      <c r="D4660" s="31" t="s">
        <v>60</v>
      </c>
      <c r="E4660" s="31" t="s">
        <v>43</v>
      </c>
      <c r="F4660" s="33">
        <v>7.68</v>
      </c>
    </row>
    <row r="4661" spans="2:6" outlineLevel="1" x14ac:dyDescent="0.25">
      <c r="B4661" s="31">
        <v>96660</v>
      </c>
      <c r="C4661" s="29" t="s">
        <v>4430</v>
      </c>
      <c r="D4661" s="31" t="s">
        <v>60</v>
      </c>
      <c r="E4661" s="31" t="s">
        <v>43</v>
      </c>
      <c r="F4661" s="33">
        <v>29.45</v>
      </c>
    </row>
    <row r="4662" spans="2:6" outlineLevel="1" x14ac:dyDescent="0.25">
      <c r="B4662" s="31">
        <v>96661</v>
      </c>
      <c r="C4662" s="29" t="s">
        <v>4431</v>
      </c>
      <c r="D4662" s="31" t="s">
        <v>60</v>
      </c>
      <c r="E4662" s="31" t="s">
        <v>43</v>
      </c>
      <c r="F4662" s="33">
        <v>29.17</v>
      </c>
    </row>
    <row r="4663" spans="2:6" outlineLevel="1" x14ac:dyDescent="0.25">
      <c r="B4663" s="31">
        <v>96662</v>
      </c>
      <c r="C4663" s="29" t="s">
        <v>4432</v>
      </c>
      <c r="D4663" s="31" t="s">
        <v>60</v>
      </c>
      <c r="E4663" s="31" t="s">
        <v>43</v>
      </c>
      <c r="F4663" s="33">
        <v>8.5299999999999994</v>
      </c>
    </row>
    <row r="4664" spans="2:6" outlineLevel="1" x14ac:dyDescent="0.25">
      <c r="B4664" s="31">
        <v>96663</v>
      </c>
      <c r="C4664" s="29" t="s">
        <v>4433</v>
      </c>
      <c r="D4664" s="31" t="s">
        <v>60</v>
      </c>
      <c r="E4664" s="31" t="s">
        <v>43</v>
      </c>
      <c r="F4664" s="33">
        <v>14.51</v>
      </c>
    </row>
    <row r="4665" spans="2:6" outlineLevel="1" x14ac:dyDescent="0.25">
      <c r="B4665" s="31">
        <v>96664</v>
      </c>
      <c r="C4665" s="29" t="s">
        <v>4434</v>
      </c>
      <c r="D4665" s="31" t="s">
        <v>60</v>
      </c>
      <c r="E4665" s="31" t="s">
        <v>43</v>
      </c>
      <c r="F4665" s="33">
        <v>15.95</v>
      </c>
    </row>
    <row r="4666" spans="2:6" outlineLevel="1" x14ac:dyDescent="0.25">
      <c r="B4666" s="31">
        <v>96665</v>
      </c>
      <c r="C4666" s="29" t="s">
        <v>4435</v>
      </c>
      <c r="D4666" s="31" t="s">
        <v>60</v>
      </c>
      <c r="E4666" s="31" t="s">
        <v>43</v>
      </c>
      <c r="F4666" s="33">
        <v>10.63</v>
      </c>
    </row>
    <row r="4667" spans="2:6" outlineLevel="1" x14ac:dyDescent="0.25">
      <c r="B4667" s="31">
        <v>96666</v>
      </c>
      <c r="C4667" s="29" t="s">
        <v>4436</v>
      </c>
      <c r="D4667" s="31" t="s">
        <v>60</v>
      </c>
      <c r="E4667" s="31" t="s">
        <v>43</v>
      </c>
      <c r="F4667" s="33">
        <v>15.31</v>
      </c>
    </row>
    <row r="4668" spans="2:6" outlineLevel="1" x14ac:dyDescent="0.25">
      <c r="B4668" s="31">
        <v>96667</v>
      </c>
      <c r="C4668" s="29" t="s">
        <v>4437</v>
      </c>
      <c r="D4668" s="31" t="s">
        <v>60</v>
      </c>
      <c r="E4668" s="31" t="s">
        <v>43</v>
      </c>
      <c r="F4668" s="33">
        <v>21.62</v>
      </c>
    </row>
    <row r="4669" spans="2:6" outlineLevel="1" x14ac:dyDescent="0.25">
      <c r="B4669" s="31">
        <v>96684</v>
      </c>
      <c r="C4669" s="29" t="s">
        <v>4438</v>
      </c>
      <c r="D4669" s="31" t="s">
        <v>60</v>
      </c>
      <c r="E4669" s="31" t="s">
        <v>43</v>
      </c>
      <c r="F4669" s="33">
        <v>10.48</v>
      </c>
    </row>
    <row r="4670" spans="2:6" outlineLevel="1" x14ac:dyDescent="0.25">
      <c r="B4670" s="31">
        <v>96685</v>
      </c>
      <c r="C4670" s="29" t="s">
        <v>4439</v>
      </c>
      <c r="D4670" s="31" t="s">
        <v>60</v>
      </c>
      <c r="E4670" s="31" t="s">
        <v>43</v>
      </c>
      <c r="F4670" s="33">
        <v>10.84</v>
      </c>
    </row>
    <row r="4671" spans="2:6" outlineLevel="1" x14ac:dyDescent="0.25">
      <c r="B4671" s="31">
        <v>96686</v>
      </c>
      <c r="C4671" s="29" t="s">
        <v>4440</v>
      </c>
      <c r="D4671" s="31" t="s">
        <v>60</v>
      </c>
      <c r="E4671" s="31" t="s">
        <v>43</v>
      </c>
      <c r="F4671" s="33">
        <v>13.48</v>
      </c>
    </row>
    <row r="4672" spans="2:6" outlineLevel="1" x14ac:dyDescent="0.25">
      <c r="B4672" s="31">
        <v>96687</v>
      </c>
      <c r="C4672" s="29" t="s">
        <v>4441</v>
      </c>
      <c r="D4672" s="31" t="s">
        <v>60</v>
      </c>
      <c r="E4672" s="31" t="s">
        <v>43</v>
      </c>
      <c r="F4672" s="33">
        <v>16.53</v>
      </c>
    </row>
    <row r="4673" spans="2:6" outlineLevel="1" x14ac:dyDescent="0.25">
      <c r="B4673" s="31">
        <v>96688</v>
      </c>
      <c r="C4673" s="29" t="s">
        <v>4442</v>
      </c>
      <c r="D4673" s="31" t="s">
        <v>60</v>
      </c>
      <c r="E4673" s="31" t="s">
        <v>43</v>
      </c>
      <c r="F4673" s="33">
        <v>19.98</v>
      </c>
    </row>
    <row r="4674" spans="2:6" outlineLevel="1" x14ac:dyDescent="0.25">
      <c r="B4674" s="31">
        <v>96689</v>
      </c>
      <c r="C4674" s="29" t="s">
        <v>4443</v>
      </c>
      <c r="D4674" s="31" t="s">
        <v>60</v>
      </c>
      <c r="E4674" s="31" t="s">
        <v>43</v>
      </c>
      <c r="F4674" s="33">
        <v>24.94</v>
      </c>
    </row>
    <row r="4675" spans="2:6" outlineLevel="1" x14ac:dyDescent="0.25">
      <c r="B4675" s="31">
        <v>96690</v>
      </c>
      <c r="C4675" s="29" t="s">
        <v>4444</v>
      </c>
      <c r="D4675" s="31" t="s">
        <v>60</v>
      </c>
      <c r="E4675" s="31" t="s">
        <v>43</v>
      </c>
      <c r="F4675" s="33">
        <v>27.83</v>
      </c>
    </row>
    <row r="4676" spans="2:6" outlineLevel="1" x14ac:dyDescent="0.25">
      <c r="B4676" s="31">
        <v>96691</v>
      </c>
      <c r="C4676" s="29" t="s">
        <v>4445</v>
      </c>
      <c r="D4676" s="31" t="s">
        <v>60</v>
      </c>
      <c r="E4676" s="31" t="s">
        <v>43</v>
      </c>
      <c r="F4676" s="33">
        <v>35.68</v>
      </c>
    </row>
    <row r="4677" spans="2:6" outlineLevel="1" x14ac:dyDescent="0.25">
      <c r="B4677" s="31">
        <v>96692</v>
      </c>
      <c r="C4677" s="29" t="s">
        <v>4446</v>
      </c>
      <c r="D4677" s="31" t="s">
        <v>60</v>
      </c>
      <c r="E4677" s="31" t="s">
        <v>43</v>
      </c>
      <c r="F4677" s="33">
        <v>39.409999999999997</v>
      </c>
    </row>
    <row r="4678" spans="2:6" outlineLevel="1" x14ac:dyDescent="0.25">
      <c r="B4678" s="31">
        <v>96693</v>
      </c>
      <c r="C4678" s="29" t="s">
        <v>4447</v>
      </c>
      <c r="D4678" s="31" t="s">
        <v>60</v>
      </c>
      <c r="E4678" s="31" t="s">
        <v>43</v>
      </c>
      <c r="F4678" s="33">
        <v>53.43</v>
      </c>
    </row>
    <row r="4679" spans="2:6" outlineLevel="1" x14ac:dyDescent="0.25">
      <c r="B4679" s="31">
        <v>96694</v>
      </c>
      <c r="C4679" s="29" t="s">
        <v>4448</v>
      </c>
      <c r="D4679" s="31" t="s">
        <v>60</v>
      </c>
      <c r="E4679" s="31" t="s">
        <v>43</v>
      </c>
      <c r="F4679" s="33">
        <v>83.58</v>
      </c>
    </row>
    <row r="4680" spans="2:6" outlineLevel="1" x14ac:dyDescent="0.25">
      <c r="B4680" s="31">
        <v>96695</v>
      </c>
      <c r="C4680" s="29" t="s">
        <v>4449</v>
      </c>
      <c r="D4680" s="31" t="s">
        <v>60</v>
      </c>
      <c r="E4680" s="31" t="s">
        <v>43</v>
      </c>
      <c r="F4680" s="33">
        <v>92.13</v>
      </c>
    </row>
    <row r="4681" spans="2:6" outlineLevel="1" x14ac:dyDescent="0.25">
      <c r="B4681" s="31">
        <v>96696</v>
      </c>
      <c r="C4681" s="29" t="s">
        <v>4450</v>
      </c>
      <c r="D4681" s="31" t="s">
        <v>60</v>
      </c>
      <c r="E4681" s="31" t="s">
        <v>43</v>
      </c>
      <c r="F4681" s="33">
        <v>104.37</v>
      </c>
    </row>
    <row r="4682" spans="2:6" outlineLevel="1" x14ac:dyDescent="0.25">
      <c r="B4682" s="31">
        <v>96697</v>
      </c>
      <c r="C4682" s="29" t="s">
        <v>4451</v>
      </c>
      <c r="D4682" s="31" t="s">
        <v>60</v>
      </c>
      <c r="E4682" s="31" t="s">
        <v>43</v>
      </c>
      <c r="F4682" s="33">
        <v>308.92</v>
      </c>
    </row>
    <row r="4683" spans="2:6" outlineLevel="1" x14ac:dyDescent="0.25">
      <c r="B4683" s="31">
        <v>96698</v>
      </c>
      <c r="C4683" s="29" t="s">
        <v>4452</v>
      </c>
      <c r="D4683" s="31" t="s">
        <v>60</v>
      </c>
      <c r="E4683" s="31" t="s">
        <v>43</v>
      </c>
      <c r="F4683" s="33">
        <v>7.42</v>
      </c>
    </row>
    <row r="4684" spans="2:6" outlineLevel="1" x14ac:dyDescent="0.25">
      <c r="B4684" s="31">
        <v>96699</v>
      </c>
      <c r="C4684" s="29" t="s">
        <v>4453</v>
      </c>
      <c r="D4684" s="31" t="s">
        <v>60</v>
      </c>
      <c r="E4684" s="31" t="s">
        <v>43</v>
      </c>
      <c r="F4684" s="33">
        <v>23.23</v>
      </c>
    </row>
    <row r="4685" spans="2:6" outlineLevel="1" x14ac:dyDescent="0.25">
      <c r="B4685" s="31">
        <v>96700</v>
      </c>
      <c r="C4685" s="29" t="s">
        <v>4454</v>
      </c>
      <c r="D4685" s="31" t="s">
        <v>60</v>
      </c>
      <c r="E4685" s="31" t="s">
        <v>43</v>
      </c>
      <c r="F4685" s="33">
        <v>15.39</v>
      </c>
    </row>
    <row r="4686" spans="2:6" outlineLevel="1" x14ac:dyDescent="0.25">
      <c r="B4686" s="31">
        <v>96701</v>
      </c>
      <c r="C4686" s="29" t="s">
        <v>4455</v>
      </c>
      <c r="D4686" s="31" t="s">
        <v>60</v>
      </c>
      <c r="E4686" s="31" t="s">
        <v>43</v>
      </c>
      <c r="F4686" s="33">
        <v>10.199999999999999</v>
      </c>
    </row>
    <row r="4687" spans="2:6" outlineLevel="1" x14ac:dyDescent="0.25">
      <c r="B4687" s="31">
        <v>96702</v>
      </c>
      <c r="C4687" s="29" t="s">
        <v>4456</v>
      </c>
      <c r="D4687" s="31" t="s">
        <v>60</v>
      </c>
      <c r="E4687" s="31" t="s">
        <v>43</v>
      </c>
      <c r="F4687" s="33">
        <v>10.58</v>
      </c>
    </row>
    <row r="4688" spans="2:6" outlineLevel="1" x14ac:dyDescent="0.25">
      <c r="B4688" s="31">
        <v>96703</v>
      </c>
      <c r="C4688" s="29" t="s">
        <v>4457</v>
      </c>
      <c r="D4688" s="31" t="s">
        <v>60</v>
      </c>
      <c r="E4688" s="31" t="s">
        <v>43</v>
      </c>
      <c r="F4688" s="33">
        <v>18.170000000000002</v>
      </c>
    </row>
    <row r="4689" spans="2:6" outlineLevel="1" x14ac:dyDescent="0.25">
      <c r="B4689" s="31">
        <v>96704</v>
      </c>
      <c r="C4689" s="29" t="s">
        <v>4458</v>
      </c>
      <c r="D4689" s="31" t="s">
        <v>60</v>
      </c>
      <c r="E4689" s="31" t="s">
        <v>43</v>
      </c>
      <c r="F4689" s="33">
        <v>18.55</v>
      </c>
    </row>
    <row r="4690" spans="2:6" outlineLevel="1" x14ac:dyDescent="0.25">
      <c r="B4690" s="31">
        <v>96705</v>
      </c>
      <c r="C4690" s="29" t="s">
        <v>4459</v>
      </c>
      <c r="D4690" s="31" t="s">
        <v>60</v>
      </c>
      <c r="E4690" s="31" t="s">
        <v>43</v>
      </c>
      <c r="F4690" s="33">
        <v>22.06</v>
      </c>
    </row>
    <row r="4691" spans="2:6" outlineLevel="1" x14ac:dyDescent="0.25">
      <c r="B4691" s="31">
        <v>96706</v>
      </c>
      <c r="C4691" s="29" t="s">
        <v>4460</v>
      </c>
      <c r="D4691" s="31" t="s">
        <v>60</v>
      </c>
      <c r="E4691" s="31" t="s">
        <v>43</v>
      </c>
      <c r="F4691" s="33">
        <v>32.68</v>
      </c>
    </row>
    <row r="4692" spans="2:6" outlineLevel="1" x14ac:dyDescent="0.25">
      <c r="B4692" s="31">
        <v>96707</v>
      </c>
      <c r="C4692" s="29" t="s">
        <v>4461</v>
      </c>
      <c r="D4692" s="31" t="s">
        <v>60</v>
      </c>
      <c r="E4692" s="31" t="s">
        <v>43</v>
      </c>
      <c r="F4692" s="33">
        <v>52.55</v>
      </c>
    </row>
    <row r="4693" spans="2:6" outlineLevel="1" x14ac:dyDescent="0.25">
      <c r="B4693" s="31">
        <v>96708</v>
      </c>
      <c r="C4693" s="29" t="s">
        <v>4462</v>
      </c>
      <c r="D4693" s="31" t="s">
        <v>60</v>
      </c>
      <c r="E4693" s="31" t="s">
        <v>43</v>
      </c>
      <c r="F4693" s="33">
        <v>79.650000000000006</v>
      </c>
    </row>
    <row r="4694" spans="2:6" outlineLevel="1" x14ac:dyDescent="0.25">
      <c r="B4694" s="31">
        <v>96709</v>
      </c>
      <c r="C4694" s="29" t="s">
        <v>4463</v>
      </c>
      <c r="D4694" s="31" t="s">
        <v>60</v>
      </c>
      <c r="E4694" s="31" t="s">
        <v>43</v>
      </c>
      <c r="F4694" s="33">
        <v>101.64</v>
      </c>
    </row>
    <row r="4695" spans="2:6" outlineLevel="1" x14ac:dyDescent="0.25">
      <c r="B4695" s="31">
        <v>96710</v>
      </c>
      <c r="C4695" s="29" t="s">
        <v>4464</v>
      </c>
      <c r="D4695" s="31" t="s">
        <v>60</v>
      </c>
      <c r="E4695" s="31" t="s">
        <v>43</v>
      </c>
      <c r="F4695" s="33">
        <v>13.71</v>
      </c>
    </row>
    <row r="4696" spans="2:6" outlineLevel="1" x14ac:dyDescent="0.25">
      <c r="B4696" s="31">
        <v>96711</v>
      </c>
      <c r="C4696" s="29" t="s">
        <v>4465</v>
      </c>
      <c r="D4696" s="31" t="s">
        <v>60</v>
      </c>
      <c r="E4696" s="31" t="s">
        <v>43</v>
      </c>
      <c r="F4696" s="33">
        <v>20.37</v>
      </c>
    </row>
    <row r="4697" spans="2:6" outlineLevel="1" x14ac:dyDescent="0.25">
      <c r="B4697" s="31">
        <v>96712</v>
      </c>
      <c r="C4697" s="29" t="s">
        <v>4466</v>
      </c>
      <c r="D4697" s="31" t="s">
        <v>60</v>
      </c>
      <c r="E4697" s="31" t="s">
        <v>43</v>
      </c>
      <c r="F4697" s="33">
        <v>28.95</v>
      </c>
    </row>
    <row r="4698" spans="2:6" outlineLevel="1" x14ac:dyDescent="0.25">
      <c r="B4698" s="31">
        <v>96713</v>
      </c>
      <c r="C4698" s="29" t="s">
        <v>4467</v>
      </c>
      <c r="D4698" s="31" t="s">
        <v>60</v>
      </c>
      <c r="E4698" s="31" t="s">
        <v>43</v>
      </c>
      <c r="F4698" s="33">
        <v>44.4</v>
      </c>
    </row>
    <row r="4699" spans="2:6" outlineLevel="1" x14ac:dyDescent="0.25">
      <c r="B4699" s="31">
        <v>96714</v>
      </c>
      <c r="C4699" s="29" t="s">
        <v>4468</v>
      </c>
      <c r="D4699" s="31" t="s">
        <v>60</v>
      </c>
      <c r="E4699" s="31" t="s">
        <v>43</v>
      </c>
      <c r="F4699" s="33">
        <v>63.14</v>
      </c>
    </row>
    <row r="4700" spans="2:6" outlineLevel="1" x14ac:dyDescent="0.25">
      <c r="B4700" s="31">
        <v>96715</v>
      </c>
      <c r="C4700" s="29" t="s">
        <v>4469</v>
      </c>
      <c r="D4700" s="31" t="s">
        <v>60</v>
      </c>
      <c r="E4700" s="31" t="s">
        <v>43</v>
      </c>
      <c r="F4700" s="33">
        <v>112.42</v>
      </c>
    </row>
    <row r="4701" spans="2:6" outlineLevel="1" x14ac:dyDescent="0.25">
      <c r="B4701" s="31">
        <v>96716</v>
      </c>
      <c r="C4701" s="29" t="s">
        <v>4470</v>
      </c>
      <c r="D4701" s="31" t="s">
        <v>60</v>
      </c>
      <c r="E4701" s="31" t="s">
        <v>43</v>
      </c>
      <c r="F4701" s="33">
        <v>146.41</v>
      </c>
    </row>
    <row r="4702" spans="2:6" outlineLevel="1" x14ac:dyDescent="0.25">
      <c r="B4702" s="31">
        <v>96717</v>
      </c>
      <c r="C4702" s="29" t="s">
        <v>4471</v>
      </c>
      <c r="D4702" s="31" t="s">
        <v>60</v>
      </c>
      <c r="E4702" s="31" t="s">
        <v>43</v>
      </c>
      <c r="F4702" s="33">
        <v>281.10000000000002</v>
      </c>
    </row>
    <row r="4703" spans="2:6" outlineLevel="1" x14ac:dyDescent="0.25">
      <c r="B4703" s="31">
        <v>96736</v>
      </c>
      <c r="C4703" s="29" t="s">
        <v>4472</v>
      </c>
      <c r="D4703" s="31" t="s">
        <v>60</v>
      </c>
      <c r="E4703" s="31" t="s">
        <v>43</v>
      </c>
      <c r="F4703" s="33">
        <v>5.33</v>
      </c>
    </row>
    <row r="4704" spans="2:6" outlineLevel="1" x14ac:dyDescent="0.25">
      <c r="B4704" s="31">
        <v>96737</v>
      </c>
      <c r="C4704" s="29" t="s">
        <v>4473</v>
      </c>
      <c r="D4704" s="31" t="s">
        <v>60</v>
      </c>
      <c r="E4704" s="31" t="s">
        <v>43</v>
      </c>
      <c r="F4704" s="33">
        <v>5.46</v>
      </c>
    </row>
    <row r="4705" spans="2:6" outlineLevel="1" x14ac:dyDescent="0.25">
      <c r="B4705" s="31">
        <v>96738</v>
      </c>
      <c r="C4705" s="29" t="s">
        <v>4474</v>
      </c>
      <c r="D4705" s="31" t="s">
        <v>60</v>
      </c>
      <c r="E4705" s="31" t="s">
        <v>43</v>
      </c>
      <c r="F4705" s="33">
        <v>21.31</v>
      </c>
    </row>
    <row r="4706" spans="2:6" outlineLevel="1" x14ac:dyDescent="0.25">
      <c r="B4706" s="31">
        <v>96739</v>
      </c>
      <c r="C4706" s="29" t="s">
        <v>4475</v>
      </c>
      <c r="D4706" s="31" t="s">
        <v>60</v>
      </c>
      <c r="E4706" s="31" t="s">
        <v>43</v>
      </c>
      <c r="F4706" s="33">
        <v>7.6</v>
      </c>
    </row>
    <row r="4707" spans="2:6" outlineLevel="1" x14ac:dyDescent="0.25">
      <c r="B4707" s="31">
        <v>96740</v>
      </c>
      <c r="C4707" s="29" t="s">
        <v>4476</v>
      </c>
      <c r="D4707" s="31" t="s">
        <v>60</v>
      </c>
      <c r="E4707" s="31" t="s">
        <v>43</v>
      </c>
      <c r="F4707" s="33">
        <v>29.53</v>
      </c>
    </row>
    <row r="4708" spans="2:6" outlineLevel="1" x14ac:dyDescent="0.25">
      <c r="B4708" s="31">
        <v>96741</v>
      </c>
      <c r="C4708" s="29" t="s">
        <v>4477</v>
      </c>
      <c r="D4708" s="31" t="s">
        <v>60</v>
      </c>
      <c r="E4708" s="31" t="s">
        <v>43</v>
      </c>
      <c r="F4708" s="33">
        <v>15.01</v>
      </c>
    </row>
    <row r="4709" spans="2:6" outlineLevel="1" x14ac:dyDescent="0.25">
      <c r="B4709" s="31">
        <v>96742</v>
      </c>
      <c r="C4709" s="29" t="s">
        <v>4478</v>
      </c>
      <c r="D4709" s="31" t="s">
        <v>60</v>
      </c>
      <c r="E4709" s="31" t="s">
        <v>43</v>
      </c>
      <c r="F4709" s="33">
        <v>18.43</v>
      </c>
    </row>
    <row r="4710" spans="2:6" outlineLevel="1" x14ac:dyDescent="0.25">
      <c r="B4710" s="31">
        <v>96743</v>
      </c>
      <c r="C4710" s="29" t="s">
        <v>4479</v>
      </c>
      <c r="D4710" s="31" t="s">
        <v>60</v>
      </c>
      <c r="E4710" s="31" t="s">
        <v>43</v>
      </c>
      <c r="F4710" s="33">
        <v>28.87</v>
      </c>
    </row>
    <row r="4711" spans="2:6" outlineLevel="1" x14ac:dyDescent="0.25">
      <c r="B4711" s="31">
        <v>96744</v>
      </c>
      <c r="C4711" s="29" t="s">
        <v>4480</v>
      </c>
      <c r="D4711" s="31" t="s">
        <v>60</v>
      </c>
      <c r="E4711" s="31" t="s">
        <v>43</v>
      </c>
      <c r="F4711" s="33">
        <v>48.96</v>
      </c>
    </row>
    <row r="4712" spans="2:6" outlineLevel="1" x14ac:dyDescent="0.25">
      <c r="B4712" s="31">
        <v>96745</v>
      </c>
      <c r="C4712" s="29" t="s">
        <v>4481</v>
      </c>
      <c r="D4712" s="31" t="s">
        <v>60</v>
      </c>
      <c r="E4712" s="31" t="s">
        <v>43</v>
      </c>
      <c r="F4712" s="33">
        <v>76.94</v>
      </c>
    </row>
    <row r="4713" spans="2:6" outlineLevel="1" x14ac:dyDescent="0.25">
      <c r="B4713" s="31">
        <v>96746</v>
      </c>
      <c r="C4713" s="29" t="s">
        <v>4482</v>
      </c>
      <c r="D4713" s="31" t="s">
        <v>60</v>
      </c>
      <c r="E4713" s="31" t="s">
        <v>43</v>
      </c>
      <c r="F4713" s="33">
        <v>101.05</v>
      </c>
    </row>
    <row r="4714" spans="2:6" outlineLevel="1" x14ac:dyDescent="0.25">
      <c r="B4714" s="31">
        <v>96747</v>
      </c>
      <c r="C4714" s="29" t="s">
        <v>4483</v>
      </c>
      <c r="D4714" s="31" t="s">
        <v>60</v>
      </c>
      <c r="E4714" s="31" t="s">
        <v>43</v>
      </c>
      <c r="F4714" s="33">
        <v>6.47</v>
      </c>
    </row>
    <row r="4715" spans="2:6" outlineLevel="1" x14ac:dyDescent="0.25">
      <c r="B4715" s="31">
        <v>96748</v>
      </c>
      <c r="C4715" s="29" t="s">
        <v>4484</v>
      </c>
      <c r="D4715" s="31" t="s">
        <v>60</v>
      </c>
      <c r="E4715" s="31" t="s">
        <v>43</v>
      </c>
      <c r="F4715" s="33">
        <v>7.54</v>
      </c>
    </row>
    <row r="4716" spans="2:6" outlineLevel="1" x14ac:dyDescent="0.25">
      <c r="B4716" s="31">
        <v>96749</v>
      </c>
      <c r="C4716" s="29" t="s">
        <v>4485</v>
      </c>
      <c r="D4716" s="31" t="s">
        <v>60</v>
      </c>
      <c r="E4716" s="31" t="s">
        <v>43</v>
      </c>
      <c r="F4716" s="33">
        <v>9.58</v>
      </c>
    </row>
    <row r="4717" spans="2:6" outlineLevel="1" x14ac:dyDescent="0.25">
      <c r="B4717" s="31">
        <v>96750</v>
      </c>
      <c r="C4717" s="29" t="s">
        <v>4486</v>
      </c>
      <c r="D4717" s="31" t="s">
        <v>60</v>
      </c>
      <c r="E4717" s="31" t="s">
        <v>43</v>
      </c>
      <c r="F4717" s="33">
        <v>15.24</v>
      </c>
    </row>
    <row r="4718" spans="2:6" outlineLevel="1" x14ac:dyDescent="0.25">
      <c r="B4718" s="31">
        <v>96751</v>
      </c>
      <c r="C4718" s="29" t="s">
        <v>4487</v>
      </c>
      <c r="D4718" s="31" t="s">
        <v>60</v>
      </c>
      <c r="E4718" s="31" t="s">
        <v>43</v>
      </c>
      <c r="F4718" s="33">
        <v>22.38</v>
      </c>
    </row>
    <row r="4719" spans="2:6" outlineLevel="1" x14ac:dyDescent="0.25">
      <c r="B4719" s="31">
        <v>96752</v>
      </c>
      <c r="C4719" s="29" t="s">
        <v>4488</v>
      </c>
      <c r="D4719" s="31" t="s">
        <v>60</v>
      </c>
      <c r="E4719" s="31" t="s">
        <v>43</v>
      </c>
      <c r="F4719" s="33">
        <v>33.69</v>
      </c>
    </row>
    <row r="4720" spans="2:6" outlineLevel="1" x14ac:dyDescent="0.25">
      <c r="B4720" s="31">
        <v>96753</v>
      </c>
      <c r="C4720" s="29" t="s">
        <v>4489</v>
      </c>
      <c r="D4720" s="31" t="s">
        <v>60</v>
      </c>
      <c r="E4720" s="31" t="s">
        <v>43</v>
      </c>
      <c r="F4720" s="33">
        <v>78.22</v>
      </c>
    </row>
    <row r="4721" spans="2:6" outlineLevel="1" x14ac:dyDescent="0.25">
      <c r="B4721" s="31">
        <v>96754</v>
      </c>
      <c r="C4721" s="29" t="s">
        <v>4490</v>
      </c>
      <c r="D4721" s="31" t="s">
        <v>60</v>
      </c>
      <c r="E4721" s="31" t="s">
        <v>43</v>
      </c>
      <c r="F4721" s="33">
        <v>100.29</v>
      </c>
    </row>
    <row r="4722" spans="2:6" outlineLevel="1" x14ac:dyDescent="0.25">
      <c r="B4722" s="31">
        <v>96755</v>
      </c>
      <c r="C4722" s="29" t="s">
        <v>4491</v>
      </c>
      <c r="D4722" s="31" t="s">
        <v>60</v>
      </c>
      <c r="E4722" s="31" t="s">
        <v>43</v>
      </c>
      <c r="F4722" s="33">
        <v>308.02999999999997</v>
      </c>
    </row>
    <row r="4723" spans="2:6" outlineLevel="1" x14ac:dyDescent="0.25">
      <c r="B4723" s="31">
        <v>96758</v>
      </c>
      <c r="C4723" s="29" t="s">
        <v>4492</v>
      </c>
      <c r="D4723" s="31" t="s">
        <v>60</v>
      </c>
      <c r="E4723" s="31" t="s">
        <v>43</v>
      </c>
      <c r="F4723" s="33">
        <v>15.17</v>
      </c>
    </row>
    <row r="4724" spans="2:6" outlineLevel="1" x14ac:dyDescent="0.25">
      <c r="B4724" s="31">
        <v>96759</v>
      </c>
      <c r="C4724" s="29" t="s">
        <v>4493</v>
      </c>
      <c r="D4724" s="31" t="s">
        <v>60</v>
      </c>
      <c r="E4724" s="31" t="s">
        <v>43</v>
      </c>
      <c r="F4724" s="33">
        <v>22.62</v>
      </c>
    </row>
    <row r="4725" spans="2:6" outlineLevel="1" x14ac:dyDescent="0.25">
      <c r="B4725" s="31">
        <v>96760</v>
      </c>
      <c r="C4725" s="29" t="s">
        <v>4494</v>
      </c>
      <c r="D4725" s="31" t="s">
        <v>60</v>
      </c>
      <c r="E4725" s="31" t="s">
        <v>43</v>
      </c>
      <c r="F4725" s="33">
        <v>37.14</v>
      </c>
    </row>
    <row r="4726" spans="2:6" outlineLevel="1" x14ac:dyDescent="0.25">
      <c r="B4726" s="31">
        <v>96761</v>
      </c>
      <c r="C4726" s="29" t="s">
        <v>4495</v>
      </c>
      <c r="D4726" s="31" t="s">
        <v>60</v>
      </c>
      <c r="E4726" s="31" t="s">
        <v>43</v>
      </c>
      <c r="F4726" s="33">
        <v>55.51</v>
      </c>
    </row>
    <row r="4727" spans="2:6" outlineLevel="1" x14ac:dyDescent="0.25">
      <c r="B4727" s="31">
        <v>96762</v>
      </c>
      <c r="C4727" s="29" t="s">
        <v>4496</v>
      </c>
      <c r="D4727" s="31" t="s">
        <v>60</v>
      </c>
      <c r="E4727" s="31" t="s">
        <v>43</v>
      </c>
      <c r="F4727" s="33">
        <v>105.24</v>
      </c>
    </row>
    <row r="4728" spans="2:6" outlineLevel="1" x14ac:dyDescent="0.25">
      <c r="B4728" s="31">
        <v>96763</v>
      </c>
      <c r="C4728" s="29" t="s">
        <v>4497</v>
      </c>
      <c r="D4728" s="31" t="s">
        <v>60</v>
      </c>
      <c r="E4728" s="31" t="s">
        <v>43</v>
      </c>
      <c r="F4728" s="33">
        <v>140.97999999999999</v>
      </c>
    </row>
    <row r="4729" spans="2:6" outlineLevel="1" x14ac:dyDescent="0.25">
      <c r="B4729" s="31">
        <v>96764</v>
      </c>
      <c r="C4729" s="29" t="s">
        <v>4498</v>
      </c>
      <c r="D4729" s="31" t="s">
        <v>60</v>
      </c>
      <c r="E4729" s="31" t="s">
        <v>43</v>
      </c>
      <c r="F4729" s="33">
        <v>279.92</v>
      </c>
    </row>
    <row r="4730" spans="2:6" outlineLevel="1" x14ac:dyDescent="0.25">
      <c r="B4730" s="31">
        <v>96802</v>
      </c>
      <c r="C4730" s="29" t="s">
        <v>4499</v>
      </c>
      <c r="D4730" s="31" t="s">
        <v>60</v>
      </c>
      <c r="E4730" s="31" t="s">
        <v>43</v>
      </c>
      <c r="F4730" s="33">
        <v>376.78</v>
      </c>
    </row>
    <row r="4731" spans="2:6" outlineLevel="1" x14ac:dyDescent="0.25">
      <c r="B4731" s="31">
        <v>96803</v>
      </c>
      <c r="C4731" s="29" t="s">
        <v>4500</v>
      </c>
      <c r="D4731" s="31" t="s">
        <v>60</v>
      </c>
      <c r="E4731" s="31" t="s">
        <v>43</v>
      </c>
      <c r="F4731" s="33">
        <v>68.239999999999995</v>
      </c>
    </row>
    <row r="4732" spans="2:6" outlineLevel="1" x14ac:dyDescent="0.25">
      <c r="B4732" s="31">
        <v>96804</v>
      </c>
      <c r="C4732" s="29" t="s">
        <v>4501</v>
      </c>
      <c r="D4732" s="31" t="s">
        <v>60</v>
      </c>
      <c r="E4732" s="31" t="s">
        <v>43</v>
      </c>
      <c r="F4732" s="33">
        <v>109.5</v>
      </c>
    </row>
    <row r="4733" spans="2:6" outlineLevel="1" x14ac:dyDescent="0.25">
      <c r="B4733" s="31">
        <v>96805</v>
      </c>
      <c r="C4733" s="29" t="s">
        <v>4502</v>
      </c>
      <c r="D4733" s="31" t="s">
        <v>60</v>
      </c>
      <c r="E4733" s="31" t="s">
        <v>43</v>
      </c>
      <c r="F4733" s="33">
        <v>194.26</v>
      </c>
    </row>
    <row r="4734" spans="2:6" outlineLevel="1" x14ac:dyDescent="0.25">
      <c r="B4734" s="31">
        <v>96806</v>
      </c>
      <c r="C4734" s="29" t="s">
        <v>4503</v>
      </c>
      <c r="D4734" s="31" t="s">
        <v>60</v>
      </c>
      <c r="E4734" s="31" t="s">
        <v>43</v>
      </c>
      <c r="F4734" s="33">
        <v>74.39</v>
      </c>
    </row>
    <row r="4735" spans="2:6" outlineLevel="1" x14ac:dyDescent="0.25">
      <c r="B4735" s="31">
        <v>96807</v>
      </c>
      <c r="C4735" s="29" t="s">
        <v>4504</v>
      </c>
      <c r="D4735" s="31" t="s">
        <v>60</v>
      </c>
      <c r="E4735" s="31" t="s">
        <v>43</v>
      </c>
      <c r="F4735" s="33">
        <v>119.18</v>
      </c>
    </row>
    <row r="4736" spans="2:6" outlineLevel="1" x14ac:dyDescent="0.25">
      <c r="B4736" s="31">
        <v>96808</v>
      </c>
      <c r="C4736" s="29" t="s">
        <v>4505</v>
      </c>
      <c r="D4736" s="31" t="s">
        <v>60</v>
      </c>
      <c r="E4736" s="31" t="s">
        <v>43</v>
      </c>
      <c r="F4736" s="33">
        <v>15.12</v>
      </c>
    </row>
    <row r="4737" spans="2:6" outlineLevel="1" x14ac:dyDescent="0.25">
      <c r="B4737" s="31">
        <v>96809</v>
      </c>
      <c r="C4737" s="29" t="s">
        <v>4506</v>
      </c>
      <c r="D4737" s="31" t="s">
        <v>60</v>
      </c>
      <c r="E4737" s="31" t="s">
        <v>43</v>
      </c>
      <c r="F4737" s="33">
        <v>16.71</v>
      </c>
    </row>
    <row r="4738" spans="2:6" outlineLevel="1" x14ac:dyDescent="0.25">
      <c r="B4738" s="31">
        <v>96810</v>
      </c>
      <c r="C4738" s="29" t="s">
        <v>4507</v>
      </c>
      <c r="D4738" s="31" t="s">
        <v>60</v>
      </c>
      <c r="E4738" s="31" t="s">
        <v>43</v>
      </c>
      <c r="F4738" s="33">
        <v>18.14</v>
      </c>
    </row>
    <row r="4739" spans="2:6" outlineLevel="1" x14ac:dyDescent="0.25">
      <c r="B4739" s="31">
        <v>96811</v>
      </c>
      <c r="C4739" s="29" t="s">
        <v>4508</v>
      </c>
      <c r="D4739" s="31" t="s">
        <v>60</v>
      </c>
      <c r="E4739" s="31" t="s">
        <v>43</v>
      </c>
      <c r="F4739" s="33">
        <v>19.12</v>
      </c>
    </row>
    <row r="4740" spans="2:6" outlineLevel="1" x14ac:dyDescent="0.25">
      <c r="B4740" s="31">
        <v>96812</v>
      </c>
      <c r="C4740" s="29" t="s">
        <v>4509</v>
      </c>
      <c r="D4740" s="31" t="s">
        <v>60</v>
      </c>
      <c r="E4740" s="31" t="s">
        <v>43</v>
      </c>
      <c r="F4740" s="33">
        <v>17.41</v>
      </c>
    </row>
    <row r="4741" spans="2:6" outlineLevel="1" x14ac:dyDescent="0.25">
      <c r="B4741" s="31">
        <v>96813</v>
      </c>
      <c r="C4741" s="29" t="s">
        <v>4510</v>
      </c>
      <c r="D4741" s="31" t="s">
        <v>60</v>
      </c>
      <c r="E4741" s="31" t="s">
        <v>43</v>
      </c>
      <c r="F4741" s="33">
        <v>19.86</v>
      </c>
    </row>
    <row r="4742" spans="2:6" outlineLevel="1" x14ac:dyDescent="0.25">
      <c r="B4742" s="31">
        <v>96814</v>
      </c>
      <c r="C4742" s="29" t="s">
        <v>4511</v>
      </c>
      <c r="D4742" s="31" t="s">
        <v>60</v>
      </c>
      <c r="E4742" s="31" t="s">
        <v>43</v>
      </c>
      <c r="F4742" s="33">
        <v>14.29</v>
      </c>
    </row>
    <row r="4743" spans="2:6" outlineLevel="1" x14ac:dyDescent="0.25">
      <c r="B4743" s="31">
        <v>96815</v>
      </c>
      <c r="C4743" s="29" t="s">
        <v>4512</v>
      </c>
      <c r="D4743" s="31" t="s">
        <v>60</v>
      </c>
      <c r="E4743" s="31" t="s">
        <v>43</v>
      </c>
      <c r="F4743" s="33">
        <v>29.78</v>
      </c>
    </row>
    <row r="4744" spans="2:6" outlineLevel="1" x14ac:dyDescent="0.25">
      <c r="B4744" s="31">
        <v>96816</v>
      </c>
      <c r="C4744" s="29" t="s">
        <v>4513</v>
      </c>
      <c r="D4744" s="31" t="s">
        <v>60</v>
      </c>
      <c r="E4744" s="31" t="s">
        <v>43</v>
      </c>
      <c r="F4744" s="33">
        <v>22.45</v>
      </c>
    </row>
    <row r="4745" spans="2:6" outlineLevel="1" x14ac:dyDescent="0.25">
      <c r="B4745" s="31">
        <v>96817</v>
      </c>
      <c r="C4745" s="29" t="s">
        <v>4514</v>
      </c>
      <c r="D4745" s="31" t="s">
        <v>60</v>
      </c>
      <c r="E4745" s="31" t="s">
        <v>43</v>
      </c>
      <c r="F4745" s="33">
        <v>30.02</v>
      </c>
    </row>
    <row r="4746" spans="2:6" outlineLevel="1" x14ac:dyDescent="0.25">
      <c r="B4746" s="31">
        <v>96818</v>
      </c>
      <c r="C4746" s="29" t="s">
        <v>4515</v>
      </c>
      <c r="D4746" s="31" t="s">
        <v>60</v>
      </c>
      <c r="E4746" s="31" t="s">
        <v>43</v>
      </c>
      <c r="F4746" s="33">
        <v>19.27</v>
      </c>
    </row>
    <row r="4747" spans="2:6" outlineLevel="1" x14ac:dyDescent="0.25">
      <c r="B4747" s="31">
        <v>96819</v>
      </c>
      <c r="C4747" s="29" t="s">
        <v>4516</v>
      </c>
      <c r="D4747" s="31" t="s">
        <v>60</v>
      </c>
      <c r="E4747" s="31" t="s">
        <v>43</v>
      </c>
      <c r="F4747" s="33">
        <v>20.65</v>
      </c>
    </row>
    <row r="4748" spans="2:6" outlineLevel="1" x14ac:dyDescent="0.25">
      <c r="B4748" s="31">
        <v>96820</v>
      </c>
      <c r="C4748" s="29" t="s">
        <v>4517</v>
      </c>
      <c r="D4748" s="31" t="s">
        <v>60</v>
      </c>
      <c r="E4748" s="31" t="s">
        <v>43</v>
      </c>
      <c r="F4748" s="33">
        <v>35.81</v>
      </c>
    </row>
    <row r="4749" spans="2:6" outlineLevel="1" x14ac:dyDescent="0.25">
      <c r="B4749" s="31">
        <v>96821</v>
      </c>
      <c r="C4749" s="29" t="s">
        <v>4518</v>
      </c>
      <c r="D4749" s="31" t="s">
        <v>60</v>
      </c>
      <c r="E4749" s="31" t="s">
        <v>43</v>
      </c>
      <c r="F4749" s="33">
        <v>33.44</v>
      </c>
    </row>
    <row r="4750" spans="2:6" outlineLevel="1" x14ac:dyDescent="0.25">
      <c r="B4750" s="31">
        <v>96822</v>
      </c>
      <c r="C4750" s="29" t="s">
        <v>4519</v>
      </c>
      <c r="D4750" s="31" t="s">
        <v>60</v>
      </c>
      <c r="E4750" s="31" t="s">
        <v>43</v>
      </c>
      <c r="F4750" s="33">
        <v>27.15</v>
      </c>
    </row>
    <row r="4751" spans="2:6" outlineLevel="1" x14ac:dyDescent="0.25">
      <c r="B4751" s="31">
        <v>96823</v>
      </c>
      <c r="C4751" s="29" t="s">
        <v>4520</v>
      </c>
      <c r="D4751" s="31" t="s">
        <v>60</v>
      </c>
      <c r="E4751" s="31" t="s">
        <v>43</v>
      </c>
      <c r="F4751" s="33">
        <v>10.07</v>
      </c>
    </row>
    <row r="4752" spans="2:6" outlineLevel="1" x14ac:dyDescent="0.25">
      <c r="B4752" s="31">
        <v>96824</v>
      </c>
      <c r="C4752" s="29" t="s">
        <v>4521</v>
      </c>
      <c r="D4752" s="31" t="s">
        <v>60</v>
      </c>
      <c r="E4752" s="31" t="s">
        <v>43</v>
      </c>
      <c r="F4752" s="33">
        <v>15.68</v>
      </c>
    </row>
    <row r="4753" spans="2:6" outlineLevel="1" x14ac:dyDescent="0.25">
      <c r="B4753" s="31">
        <v>96826</v>
      </c>
      <c r="C4753" s="29" t="s">
        <v>4522</v>
      </c>
      <c r="D4753" s="31" t="s">
        <v>60</v>
      </c>
      <c r="E4753" s="31" t="s">
        <v>43</v>
      </c>
      <c r="F4753" s="33">
        <v>11.67</v>
      </c>
    </row>
    <row r="4754" spans="2:6" outlineLevel="1" x14ac:dyDescent="0.25">
      <c r="B4754" s="31">
        <v>96827</v>
      </c>
      <c r="C4754" s="29" t="s">
        <v>4523</v>
      </c>
      <c r="D4754" s="31" t="s">
        <v>60</v>
      </c>
      <c r="E4754" s="31" t="s">
        <v>43</v>
      </c>
      <c r="F4754" s="33">
        <v>17.079999999999998</v>
      </c>
    </row>
    <row r="4755" spans="2:6" outlineLevel="1" x14ac:dyDescent="0.25">
      <c r="B4755" s="31">
        <v>96828</v>
      </c>
      <c r="C4755" s="29" t="s">
        <v>4524</v>
      </c>
      <c r="D4755" s="31" t="s">
        <v>60</v>
      </c>
      <c r="E4755" s="31" t="s">
        <v>43</v>
      </c>
      <c r="F4755" s="33">
        <v>21.09</v>
      </c>
    </row>
    <row r="4756" spans="2:6" outlineLevel="1" x14ac:dyDescent="0.25">
      <c r="B4756" s="31">
        <v>96829</v>
      </c>
      <c r="C4756" s="29" t="s">
        <v>4525</v>
      </c>
      <c r="D4756" s="31" t="s">
        <v>60</v>
      </c>
      <c r="E4756" s="31" t="s">
        <v>43</v>
      </c>
      <c r="F4756" s="33">
        <v>16.43</v>
      </c>
    </row>
    <row r="4757" spans="2:6" outlineLevel="1" x14ac:dyDescent="0.25">
      <c r="B4757" s="31">
        <v>96830</v>
      </c>
      <c r="C4757" s="29" t="s">
        <v>4526</v>
      </c>
      <c r="D4757" s="31" t="s">
        <v>60</v>
      </c>
      <c r="E4757" s="31" t="s">
        <v>43</v>
      </c>
      <c r="F4757" s="33">
        <v>18.45</v>
      </c>
    </row>
    <row r="4758" spans="2:6" outlineLevel="1" x14ac:dyDescent="0.25">
      <c r="B4758" s="31">
        <v>96832</v>
      </c>
      <c r="C4758" s="29" t="s">
        <v>4527</v>
      </c>
      <c r="D4758" s="31" t="s">
        <v>60</v>
      </c>
      <c r="E4758" s="31" t="s">
        <v>43</v>
      </c>
      <c r="F4758" s="33">
        <v>26.58</v>
      </c>
    </row>
    <row r="4759" spans="2:6" outlineLevel="1" x14ac:dyDescent="0.25">
      <c r="B4759" s="31">
        <v>96833</v>
      </c>
      <c r="C4759" s="29" t="s">
        <v>4528</v>
      </c>
      <c r="D4759" s="31" t="s">
        <v>60</v>
      </c>
      <c r="E4759" s="31" t="s">
        <v>43</v>
      </c>
      <c r="F4759" s="33">
        <v>21</v>
      </c>
    </row>
    <row r="4760" spans="2:6" outlineLevel="1" x14ac:dyDescent="0.25">
      <c r="B4760" s="31">
        <v>96834</v>
      </c>
      <c r="C4760" s="29" t="s">
        <v>4529</v>
      </c>
      <c r="D4760" s="31" t="s">
        <v>60</v>
      </c>
      <c r="E4760" s="31" t="s">
        <v>43</v>
      </c>
      <c r="F4760" s="33">
        <v>25.01</v>
      </c>
    </row>
    <row r="4761" spans="2:6" outlineLevel="1" x14ac:dyDescent="0.25">
      <c r="B4761" s="31">
        <v>96836</v>
      </c>
      <c r="C4761" s="29" t="s">
        <v>4530</v>
      </c>
      <c r="D4761" s="31" t="s">
        <v>60</v>
      </c>
      <c r="E4761" s="31" t="s">
        <v>43</v>
      </c>
      <c r="F4761" s="33">
        <v>30.06</v>
      </c>
    </row>
    <row r="4762" spans="2:6" outlineLevel="1" x14ac:dyDescent="0.25">
      <c r="B4762" s="31">
        <v>96837</v>
      </c>
      <c r="C4762" s="29" t="s">
        <v>4531</v>
      </c>
      <c r="D4762" s="31" t="s">
        <v>60</v>
      </c>
      <c r="E4762" s="31" t="s">
        <v>43</v>
      </c>
      <c r="F4762" s="33">
        <v>18.62</v>
      </c>
    </row>
    <row r="4763" spans="2:6" outlineLevel="1" x14ac:dyDescent="0.25">
      <c r="B4763" s="31">
        <v>96838</v>
      </c>
      <c r="C4763" s="29" t="s">
        <v>4532</v>
      </c>
      <c r="D4763" s="31" t="s">
        <v>60</v>
      </c>
      <c r="E4763" s="31" t="s">
        <v>43</v>
      </c>
      <c r="F4763" s="33">
        <v>22.38</v>
      </c>
    </row>
    <row r="4764" spans="2:6" outlineLevel="1" x14ac:dyDescent="0.25">
      <c r="B4764" s="31">
        <v>96839</v>
      </c>
      <c r="C4764" s="29" t="s">
        <v>4533</v>
      </c>
      <c r="D4764" s="31" t="s">
        <v>60</v>
      </c>
      <c r="E4764" s="31" t="s">
        <v>43</v>
      </c>
      <c r="F4764" s="33">
        <v>23.15</v>
      </c>
    </row>
    <row r="4765" spans="2:6" outlineLevel="1" x14ac:dyDescent="0.25">
      <c r="B4765" s="31">
        <v>96840</v>
      </c>
      <c r="C4765" s="29" t="s">
        <v>4534</v>
      </c>
      <c r="D4765" s="31" t="s">
        <v>60</v>
      </c>
      <c r="E4765" s="31" t="s">
        <v>43</v>
      </c>
      <c r="F4765" s="33">
        <v>22.48</v>
      </c>
    </row>
    <row r="4766" spans="2:6" outlineLevel="1" x14ac:dyDescent="0.25">
      <c r="B4766" s="31">
        <v>96841</v>
      </c>
      <c r="C4766" s="29" t="s">
        <v>4535</v>
      </c>
      <c r="D4766" s="31" t="s">
        <v>60</v>
      </c>
      <c r="E4766" s="31" t="s">
        <v>43</v>
      </c>
      <c r="F4766" s="33">
        <v>24.85</v>
      </c>
    </row>
    <row r="4767" spans="2:6" outlineLevel="1" x14ac:dyDescent="0.25">
      <c r="B4767" s="31">
        <v>96842</v>
      </c>
      <c r="C4767" s="29" t="s">
        <v>4536</v>
      </c>
      <c r="D4767" s="31" t="s">
        <v>60</v>
      </c>
      <c r="E4767" s="31" t="s">
        <v>43</v>
      </c>
      <c r="F4767" s="33">
        <v>28.48</v>
      </c>
    </row>
    <row r="4768" spans="2:6" outlineLevel="1" x14ac:dyDescent="0.25">
      <c r="B4768" s="31">
        <v>96843</v>
      </c>
      <c r="C4768" s="29" t="s">
        <v>4537</v>
      </c>
      <c r="D4768" s="31" t="s">
        <v>60</v>
      </c>
      <c r="E4768" s="31" t="s">
        <v>43</v>
      </c>
      <c r="F4768" s="33">
        <v>25.9</v>
      </c>
    </row>
    <row r="4769" spans="2:6" outlineLevel="1" x14ac:dyDescent="0.25">
      <c r="B4769" s="31">
        <v>96844</v>
      </c>
      <c r="C4769" s="29" t="s">
        <v>4538</v>
      </c>
      <c r="D4769" s="31" t="s">
        <v>60</v>
      </c>
      <c r="E4769" s="31" t="s">
        <v>43</v>
      </c>
      <c r="F4769" s="33">
        <v>29.83</v>
      </c>
    </row>
    <row r="4770" spans="2:6" outlineLevel="1" x14ac:dyDescent="0.25">
      <c r="B4770" s="31">
        <v>96845</v>
      </c>
      <c r="C4770" s="29" t="s">
        <v>4539</v>
      </c>
      <c r="D4770" s="31" t="s">
        <v>60</v>
      </c>
      <c r="E4770" s="31" t="s">
        <v>43</v>
      </c>
      <c r="F4770" s="33">
        <v>35.51</v>
      </c>
    </row>
    <row r="4771" spans="2:6" outlineLevel="1" x14ac:dyDescent="0.25">
      <c r="B4771" s="31">
        <v>96846</v>
      </c>
      <c r="C4771" s="29" t="s">
        <v>4540</v>
      </c>
      <c r="D4771" s="31" t="s">
        <v>60</v>
      </c>
      <c r="E4771" s="31" t="s">
        <v>43</v>
      </c>
      <c r="F4771" s="33">
        <v>33.25</v>
      </c>
    </row>
    <row r="4772" spans="2:6" outlineLevel="1" x14ac:dyDescent="0.25">
      <c r="B4772" s="31">
        <v>96847</v>
      </c>
      <c r="C4772" s="29" t="s">
        <v>4541</v>
      </c>
      <c r="D4772" s="31" t="s">
        <v>60</v>
      </c>
      <c r="E4772" s="31" t="s">
        <v>43</v>
      </c>
      <c r="F4772" s="33">
        <v>32.79</v>
      </c>
    </row>
    <row r="4773" spans="2:6" outlineLevel="1" x14ac:dyDescent="0.25">
      <c r="B4773" s="31">
        <v>96848</v>
      </c>
      <c r="C4773" s="29" t="s">
        <v>4542</v>
      </c>
      <c r="D4773" s="31" t="s">
        <v>60</v>
      </c>
      <c r="E4773" s="31" t="s">
        <v>43</v>
      </c>
      <c r="F4773" s="33">
        <v>47.16</v>
      </c>
    </row>
    <row r="4774" spans="2:6" outlineLevel="1" x14ac:dyDescent="0.25">
      <c r="B4774" s="31">
        <v>96849</v>
      </c>
      <c r="C4774" s="29" t="s">
        <v>4543</v>
      </c>
      <c r="D4774" s="31" t="s">
        <v>60</v>
      </c>
      <c r="E4774" s="31" t="s">
        <v>43</v>
      </c>
      <c r="F4774" s="33">
        <v>14.87</v>
      </c>
    </row>
    <row r="4775" spans="2:6" outlineLevel="1" x14ac:dyDescent="0.25">
      <c r="B4775" s="31">
        <v>96850</v>
      </c>
      <c r="C4775" s="29" t="s">
        <v>4544</v>
      </c>
      <c r="D4775" s="31" t="s">
        <v>60</v>
      </c>
      <c r="E4775" s="31" t="s">
        <v>43</v>
      </c>
      <c r="F4775" s="33">
        <v>20.88</v>
      </c>
    </row>
    <row r="4776" spans="2:6" outlineLevel="1" x14ac:dyDescent="0.25">
      <c r="B4776" s="31">
        <v>96852</v>
      </c>
      <c r="C4776" s="29" t="s">
        <v>4545</v>
      </c>
      <c r="D4776" s="31" t="s">
        <v>60</v>
      </c>
      <c r="E4776" s="31" t="s">
        <v>43</v>
      </c>
      <c r="F4776" s="33">
        <v>18.940000000000001</v>
      </c>
    </row>
    <row r="4777" spans="2:6" outlineLevel="1" x14ac:dyDescent="0.25">
      <c r="B4777" s="31">
        <v>96853</v>
      </c>
      <c r="C4777" s="29" t="s">
        <v>4546</v>
      </c>
      <c r="D4777" s="31" t="s">
        <v>60</v>
      </c>
      <c r="E4777" s="31" t="s">
        <v>43</v>
      </c>
      <c r="F4777" s="33">
        <v>22.44</v>
      </c>
    </row>
    <row r="4778" spans="2:6" outlineLevel="1" x14ac:dyDescent="0.25">
      <c r="B4778" s="31">
        <v>96854</v>
      </c>
      <c r="C4778" s="29" t="s">
        <v>4547</v>
      </c>
      <c r="D4778" s="31" t="s">
        <v>60</v>
      </c>
      <c r="E4778" s="31" t="s">
        <v>43</v>
      </c>
      <c r="F4778" s="33">
        <v>27.69</v>
      </c>
    </row>
    <row r="4779" spans="2:6" outlineLevel="1" x14ac:dyDescent="0.25">
      <c r="B4779" s="31">
        <v>96855</v>
      </c>
      <c r="C4779" s="29" t="s">
        <v>4548</v>
      </c>
      <c r="D4779" s="31" t="s">
        <v>60</v>
      </c>
      <c r="E4779" s="31" t="s">
        <v>43</v>
      </c>
      <c r="F4779" s="33">
        <v>29.78</v>
      </c>
    </row>
    <row r="4780" spans="2:6" outlineLevel="1" x14ac:dyDescent="0.25">
      <c r="B4780" s="31">
        <v>96856</v>
      </c>
      <c r="C4780" s="29" t="s">
        <v>4549</v>
      </c>
      <c r="D4780" s="31" t="s">
        <v>60</v>
      </c>
      <c r="E4780" s="31" t="s">
        <v>43</v>
      </c>
      <c r="F4780" s="33">
        <v>31.82</v>
      </c>
    </row>
    <row r="4781" spans="2:6" outlineLevel="1" x14ac:dyDescent="0.25">
      <c r="B4781" s="31">
        <v>96860</v>
      </c>
      <c r="C4781" s="29" t="s">
        <v>4550</v>
      </c>
      <c r="D4781" s="31" t="s">
        <v>60</v>
      </c>
      <c r="E4781" s="31" t="s">
        <v>43</v>
      </c>
      <c r="F4781" s="33">
        <v>26.65</v>
      </c>
    </row>
    <row r="4782" spans="2:6" outlineLevel="1" x14ac:dyDescent="0.25">
      <c r="B4782" s="31">
        <v>96861</v>
      </c>
      <c r="C4782" s="29" t="s">
        <v>4551</v>
      </c>
      <c r="D4782" s="31" t="s">
        <v>60</v>
      </c>
      <c r="E4782" s="31" t="s">
        <v>43</v>
      </c>
      <c r="F4782" s="33">
        <v>33.700000000000003</v>
      </c>
    </row>
    <row r="4783" spans="2:6" outlineLevel="1" x14ac:dyDescent="0.25">
      <c r="B4783" s="31">
        <v>96862</v>
      </c>
      <c r="C4783" s="29" t="s">
        <v>4552</v>
      </c>
      <c r="D4783" s="31" t="s">
        <v>60</v>
      </c>
      <c r="E4783" s="31" t="s">
        <v>43</v>
      </c>
      <c r="F4783" s="33">
        <v>32.770000000000003</v>
      </c>
    </row>
    <row r="4784" spans="2:6" outlineLevel="1" x14ac:dyDescent="0.25">
      <c r="B4784" s="31">
        <v>96863</v>
      </c>
      <c r="C4784" s="29" t="s">
        <v>4553</v>
      </c>
      <c r="D4784" s="31" t="s">
        <v>60</v>
      </c>
      <c r="E4784" s="31" t="s">
        <v>43</v>
      </c>
      <c r="F4784" s="33">
        <v>34.5</v>
      </c>
    </row>
    <row r="4785" spans="2:6" outlineLevel="1" x14ac:dyDescent="0.25">
      <c r="B4785" s="31">
        <v>96864</v>
      </c>
      <c r="C4785" s="29" t="s">
        <v>4554</v>
      </c>
      <c r="D4785" s="31" t="s">
        <v>60</v>
      </c>
      <c r="E4785" s="31" t="s">
        <v>43</v>
      </c>
      <c r="F4785" s="33">
        <v>46.39</v>
      </c>
    </row>
    <row r="4786" spans="2:6" outlineLevel="1" x14ac:dyDescent="0.25">
      <c r="B4786" s="31">
        <v>96865</v>
      </c>
      <c r="C4786" s="29" t="s">
        <v>4555</v>
      </c>
      <c r="D4786" s="31" t="s">
        <v>60</v>
      </c>
      <c r="E4786" s="31" t="s">
        <v>43</v>
      </c>
      <c r="F4786" s="33">
        <v>40.700000000000003</v>
      </c>
    </row>
    <row r="4787" spans="2:6" outlineLevel="1" x14ac:dyDescent="0.25">
      <c r="B4787" s="31">
        <v>96866</v>
      </c>
      <c r="C4787" s="29" t="s">
        <v>4556</v>
      </c>
      <c r="D4787" s="31" t="s">
        <v>60</v>
      </c>
      <c r="E4787" s="31" t="s">
        <v>43</v>
      </c>
      <c r="F4787" s="33">
        <v>60.4</v>
      </c>
    </row>
    <row r="4788" spans="2:6" outlineLevel="1" x14ac:dyDescent="0.25">
      <c r="B4788" s="31">
        <v>96868</v>
      </c>
      <c r="C4788" s="29" t="s">
        <v>4557</v>
      </c>
      <c r="D4788" s="31" t="s">
        <v>60</v>
      </c>
      <c r="E4788" s="31" t="s">
        <v>43</v>
      </c>
      <c r="F4788" s="33">
        <v>17.39</v>
      </c>
    </row>
    <row r="4789" spans="2:6" outlineLevel="1" x14ac:dyDescent="0.25">
      <c r="B4789" s="31">
        <v>96869</v>
      </c>
      <c r="C4789" s="29" t="s">
        <v>4558</v>
      </c>
      <c r="D4789" s="31" t="s">
        <v>60</v>
      </c>
      <c r="E4789" s="31" t="s">
        <v>43</v>
      </c>
      <c r="F4789" s="33">
        <v>26.73</v>
      </c>
    </row>
    <row r="4790" spans="2:6" outlineLevel="1" x14ac:dyDescent="0.25">
      <c r="B4790" s="31">
        <v>96870</v>
      </c>
      <c r="C4790" s="29" t="s">
        <v>4559</v>
      </c>
      <c r="D4790" s="31" t="s">
        <v>60</v>
      </c>
      <c r="E4790" s="31" t="s">
        <v>43</v>
      </c>
      <c r="F4790" s="33">
        <v>40.229999999999997</v>
      </c>
    </row>
    <row r="4791" spans="2:6" outlineLevel="1" x14ac:dyDescent="0.25">
      <c r="B4791" s="31">
        <v>96871</v>
      </c>
      <c r="C4791" s="29" t="s">
        <v>4560</v>
      </c>
      <c r="D4791" s="31" t="s">
        <v>60</v>
      </c>
      <c r="E4791" s="31" t="s">
        <v>43</v>
      </c>
      <c r="F4791" s="33">
        <v>45.97</v>
      </c>
    </row>
    <row r="4792" spans="2:6" outlineLevel="1" x14ac:dyDescent="0.25">
      <c r="B4792" s="31">
        <v>96872</v>
      </c>
      <c r="C4792" s="29" t="s">
        <v>4561</v>
      </c>
      <c r="D4792" s="31" t="s">
        <v>60</v>
      </c>
      <c r="E4792" s="31" t="s">
        <v>43</v>
      </c>
      <c r="F4792" s="33">
        <v>42.51</v>
      </c>
    </row>
    <row r="4793" spans="2:6" outlineLevel="1" x14ac:dyDescent="0.25">
      <c r="B4793" s="31">
        <v>96873</v>
      </c>
      <c r="C4793" s="29" t="s">
        <v>4562</v>
      </c>
      <c r="D4793" s="31" t="s">
        <v>60</v>
      </c>
      <c r="E4793" s="31" t="s">
        <v>43</v>
      </c>
      <c r="F4793" s="33">
        <v>56.73</v>
      </c>
    </row>
    <row r="4794" spans="2:6" outlineLevel="1" x14ac:dyDescent="0.25">
      <c r="B4794" s="31">
        <v>96874</v>
      </c>
      <c r="C4794" s="29" t="s">
        <v>4563</v>
      </c>
      <c r="D4794" s="31" t="s">
        <v>60</v>
      </c>
      <c r="E4794" s="31" t="s">
        <v>43</v>
      </c>
      <c r="F4794" s="33">
        <v>51.71</v>
      </c>
    </row>
    <row r="4795" spans="2:6" outlineLevel="1" x14ac:dyDescent="0.25">
      <c r="B4795" s="31">
        <v>96875</v>
      </c>
      <c r="C4795" s="29" t="s">
        <v>4564</v>
      </c>
      <c r="D4795" s="31" t="s">
        <v>60</v>
      </c>
      <c r="E4795" s="31" t="s">
        <v>43</v>
      </c>
      <c r="F4795" s="33">
        <v>67.98</v>
      </c>
    </row>
    <row r="4796" spans="2:6" outlineLevel="1" x14ac:dyDescent="0.25">
      <c r="B4796" s="31">
        <v>96876</v>
      </c>
      <c r="C4796" s="29" t="s">
        <v>4565</v>
      </c>
      <c r="D4796" s="31" t="s">
        <v>60</v>
      </c>
      <c r="E4796" s="31" t="s">
        <v>43</v>
      </c>
      <c r="F4796" s="33">
        <v>156.91999999999999</v>
      </c>
    </row>
    <row r="4797" spans="2:6" outlineLevel="1" x14ac:dyDescent="0.25">
      <c r="B4797" s="31">
        <v>96878</v>
      </c>
      <c r="C4797" s="29" t="s">
        <v>4566</v>
      </c>
      <c r="D4797" s="31" t="s">
        <v>60</v>
      </c>
      <c r="E4797" s="31" t="s">
        <v>43</v>
      </c>
      <c r="F4797" s="33">
        <v>176.41</v>
      </c>
    </row>
    <row r="4798" spans="2:6" outlineLevel="1" x14ac:dyDescent="0.25">
      <c r="B4798" s="31">
        <v>96879</v>
      </c>
      <c r="C4798" s="29" t="s">
        <v>4567</v>
      </c>
      <c r="D4798" s="31" t="s">
        <v>60</v>
      </c>
      <c r="E4798" s="31" t="s">
        <v>43</v>
      </c>
      <c r="F4798" s="33">
        <v>170.87</v>
      </c>
    </row>
    <row r="4799" spans="2:6" outlineLevel="1" x14ac:dyDescent="0.25">
      <c r="B4799" s="31">
        <v>96881</v>
      </c>
      <c r="C4799" s="29" t="s">
        <v>4568</v>
      </c>
      <c r="D4799" s="31" t="s">
        <v>60</v>
      </c>
      <c r="E4799" s="31" t="s">
        <v>43</v>
      </c>
      <c r="F4799" s="33">
        <v>203.04</v>
      </c>
    </row>
    <row r="4800" spans="2:6" outlineLevel="1" x14ac:dyDescent="0.25">
      <c r="B4800" s="31">
        <v>97430</v>
      </c>
      <c r="C4800" s="29" t="s">
        <v>4569</v>
      </c>
      <c r="D4800" s="31" t="s">
        <v>60</v>
      </c>
      <c r="E4800" s="31" t="s">
        <v>43</v>
      </c>
      <c r="F4800" s="33">
        <v>36.81</v>
      </c>
    </row>
    <row r="4801" spans="2:6" outlineLevel="1" x14ac:dyDescent="0.25">
      <c r="B4801" s="31">
        <v>97431</v>
      </c>
      <c r="C4801" s="29" t="s">
        <v>4570</v>
      </c>
      <c r="D4801" s="31" t="s">
        <v>60</v>
      </c>
      <c r="E4801" s="31" t="s">
        <v>43</v>
      </c>
      <c r="F4801" s="33">
        <v>41.13</v>
      </c>
    </row>
    <row r="4802" spans="2:6" outlineLevel="1" x14ac:dyDescent="0.25">
      <c r="B4802" s="31">
        <v>97432</v>
      </c>
      <c r="C4802" s="29" t="s">
        <v>4571</v>
      </c>
      <c r="D4802" s="31" t="s">
        <v>60</v>
      </c>
      <c r="E4802" s="31" t="s">
        <v>43</v>
      </c>
      <c r="F4802" s="33">
        <v>46.43</v>
      </c>
    </row>
    <row r="4803" spans="2:6" outlineLevel="1" x14ac:dyDescent="0.25">
      <c r="B4803" s="31">
        <v>97433</v>
      </c>
      <c r="C4803" s="29" t="s">
        <v>4572</v>
      </c>
      <c r="D4803" s="31" t="s">
        <v>60</v>
      </c>
      <c r="E4803" s="31" t="s">
        <v>43</v>
      </c>
      <c r="F4803" s="33">
        <v>82.84</v>
      </c>
    </row>
    <row r="4804" spans="2:6" outlineLevel="1" x14ac:dyDescent="0.25">
      <c r="B4804" s="31">
        <v>97434</v>
      </c>
      <c r="C4804" s="29" t="s">
        <v>4573</v>
      </c>
      <c r="D4804" s="31" t="s">
        <v>60</v>
      </c>
      <c r="E4804" s="31" t="s">
        <v>43</v>
      </c>
      <c r="F4804" s="33">
        <v>84.35</v>
      </c>
    </row>
    <row r="4805" spans="2:6" outlineLevel="1" x14ac:dyDescent="0.25">
      <c r="B4805" s="31">
        <v>97435</v>
      </c>
      <c r="C4805" s="29" t="s">
        <v>4574</v>
      </c>
      <c r="D4805" s="31" t="s">
        <v>60</v>
      </c>
      <c r="E4805" s="31" t="s">
        <v>43</v>
      </c>
      <c r="F4805" s="33">
        <v>96.85</v>
      </c>
    </row>
    <row r="4806" spans="2:6" outlineLevel="1" x14ac:dyDescent="0.25">
      <c r="B4806" s="31">
        <v>97436</v>
      </c>
      <c r="C4806" s="29" t="s">
        <v>4575</v>
      </c>
      <c r="D4806" s="31" t="s">
        <v>60</v>
      </c>
      <c r="E4806" s="31" t="s">
        <v>43</v>
      </c>
      <c r="F4806" s="33">
        <v>99.75</v>
      </c>
    </row>
    <row r="4807" spans="2:6" outlineLevel="1" x14ac:dyDescent="0.25">
      <c r="B4807" s="31">
        <v>97437</v>
      </c>
      <c r="C4807" s="29" t="s">
        <v>4576</v>
      </c>
      <c r="D4807" s="31" t="s">
        <v>60</v>
      </c>
      <c r="E4807" s="31" t="s">
        <v>43</v>
      </c>
      <c r="F4807" s="33">
        <v>110.86</v>
      </c>
    </row>
    <row r="4808" spans="2:6" outlineLevel="1" x14ac:dyDescent="0.25">
      <c r="B4808" s="31">
        <v>97438</v>
      </c>
      <c r="C4808" s="29" t="s">
        <v>4577</v>
      </c>
      <c r="D4808" s="31" t="s">
        <v>60</v>
      </c>
      <c r="E4808" s="31" t="s">
        <v>43</v>
      </c>
      <c r="F4808" s="33">
        <v>113.96</v>
      </c>
    </row>
    <row r="4809" spans="2:6" outlineLevel="1" x14ac:dyDescent="0.25">
      <c r="B4809" s="31">
        <v>97439</v>
      </c>
      <c r="C4809" s="29" t="s">
        <v>4578</v>
      </c>
      <c r="D4809" s="31" t="s">
        <v>60</v>
      </c>
      <c r="E4809" s="31" t="s">
        <v>43</v>
      </c>
      <c r="F4809" s="33">
        <v>124.91</v>
      </c>
    </row>
    <row r="4810" spans="2:6" outlineLevel="1" x14ac:dyDescent="0.25">
      <c r="B4810" s="31">
        <v>97440</v>
      </c>
      <c r="C4810" s="29" t="s">
        <v>4579</v>
      </c>
      <c r="D4810" s="31" t="s">
        <v>60</v>
      </c>
      <c r="E4810" s="31" t="s">
        <v>43</v>
      </c>
      <c r="F4810" s="33">
        <v>149.63</v>
      </c>
    </row>
    <row r="4811" spans="2:6" outlineLevel="1" x14ac:dyDescent="0.25">
      <c r="B4811" s="31">
        <v>97442</v>
      </c>
      <c r="C4811" s="29" t="s">
        <v>4580</v>
      </c>
      <c r="D4811" s="31" t="s">
        <v>60</v>
      </c>
      <c r="E4811" s="31" t="s">
        <v>43</v>
      </c>
      <c r="F4811" s="33">
        <v>165.34</v>
      </c>
    </row>
    <row r="4812" spans="2:6" outlineLevel="1" x14ac:dyDescent="0.25">
      <c r="B4812" s="31">
        <v>97443</v>
      </c>
      <c r="C4812" s="29" t="s">
        <v>4581</v>
      </c>
      <c r="D4812" s="31" t="s">
        <v>60</v>
      </c>
      <c r="E4812" s="31" t="s">
        <v>43</v>
      </c>
      <c r="F4812" s="33">
        <v>111.8</v>
      </c>
    </row>
    <row r="4813" spans="2:6" outlineLevel="1" x14ac:dyDescent="0.25">
      <c r="B4813" s="31">
        <v>97444</v>
      </c>
      <c r="C4813" s="29" t="s">
        <v>4582</v>
      </c>
      <c r="D4813" s="31" t="s">
        <v>60</v>
      </c>
      <c r="E4813" s="31" t="s">
        <v>43</v>
      </c>
      <c r="F4813" s="33">
        <v>132.53</v>
      </c>
    </row>
    <row r="4814" spans="2:6" outlineLevel="1" x14ac:dyDescent="0.25">
      <c r="B4814" s="31">
        <v>97446</v>
      </c>
      <c r="C4814" s="29" t="s">
        <v>4583</v>
      </c>
      <c r="D4814" s="31" t="s">
        <v>60</v>
      </c>
      <c r="E4814" s="31" t="s">
        <v>43</v>
      </c>
      <c r="F4814" s="33">
        <v>232.53</v>
      </c>
    </row>
    <row r="4815" spans="2:6" outlineLevel="1" x14ac:dyDescent="0.25">
      <c r="B4815" s="31">
        <v>97447</v>
      </c>
      <c r="C4815" s="29" t="s">
        <v>4584</v>
      </c>
      <c r="D4815" s="31" t="s">
        <v>60</v>
      </c>
      <c r="E4815" s="31" t="s">
        <v>43</v>
      </c>
      <c r="F4815" s="33">
        <v>232.53</v>
      </c>
    </row>
    <row r="4816" spans="2:6" outlineLevel="1" x14ac:dyDescent="0.25">
      <c r="B4816" s="31">
        <v>97449</v>
      </c>
      <c r="C4816" s="29" t="s">
        <v>4585</v>
      </c>
      <c r="D4816" s="31" t="s">
        <v>60</v>
      </c>
      <c r="E4816" s="31" t="s">
        <v>43</v>
      </c>
      <c r="F4816" s="33">
        <v>247.48</v>
      </c>
    </row>
    <row r="4817" spans="2:6" outlineLevel="1" x14ac:dyDescent="0.25">
      <c r="B4817" s="31">
        <v>97450</v>
      </c>
      <c r="C4817" s="29" t="s">
        <v>4586</v>
      </c>
      <c r="D4817" s="31" t="s">
        <v>60</v>
      </c>
      <c r="E4817" s="31" t="s">
        <v>43</v>
      </c>
      <c r="F4817" s="33">
        <v>303.92</v>
      </c>
    </row>
    <row r="4818" spans="2:6" outlineLevel="1" x14ac:dyDescent="0.25">
      <c r="B4818" s="31">
        <v>97452</v>
      </c>
      <c r="C4818" s="29" t="s">
        <v>4587</v>
      </c>
      <c r="D4818" s="31" t="s">
        <v>60</v>
      </c>
      <c r="E4818" s="31" t="s">
        <v>43</v>
      </c>
      <c r="F4818" s="33">
        <v>184.7</v>
      </c>
    </row>
    <row r="4819" spans="2:6" outlineLevel="1" x14ac:dyDescent="0.25">
      <c r="B4819" s="31">
        <v>97453</v>
      </c>
      <c r="C4819" s="29" t="s">
        <v>4588</v>
      </c>
      <c r="D4819" s="31" t="s">
        <v>60</v>
      </c>
      <c r="E4819" s="31" t="s">
        <v>43</v>
      </c>
      <c r="F4819" s="33">
        <v>196.53</v>
      </c>
    </row>
    <row r="4820" spans="2:6" outlineLevel="1" x14ac:dyDescent="0.25">
      <c r="B4820" s="31">
        <v>97454</v>
      </c>
      <c r="C4820" s="29" t="s">
        <v>4589</v>
      </c>
      <c r="D4820" s="31" t="s">
        <v>60</v>
      </c>
      <c r="E4820" s="31" t="s">
        <v>43</v>
      </c>
      <c r="F4820" s="33">
        <v>318.93</v>
      </c>
    </row>
    <row r="4821" spans="2:6" outlineLevel="1" x14ac:dyDescent="0.25">
      <c r="B4821" s="31">
        <v>97455</v>
      </c>
      <c r="C4821" s="29" t="s">
        <v>4590</v>
      </c>
      <c r="D4821" s="31" t="s">
        <v>60</v>
      </c>
      <c r="E4821" s="31" t="s">
        <v>43</v>
      </c>
      <c r="F4821" s="33">
        <v>337.85</v>
      </c>
    </row>
    <row r="4822" spans="2:6" outlineLevel="1" x14ac:dyDescent="0.25">
      <c r="B4822" s="31">
        <v>97456</v>
      </c>
      <c r="C4822" s="29" t="s">
        <v>4591</v>
      </c>
      <c r="D4822" s="31" t="s">
        <v>60</v>
      </c>
      <c r="E4822" s="31" t="s">
        <v>43</v>
      </c>
      <c r="F4822" s="33">
        <v>732.31</v>
      </c>
    </row>
    <row r="4823" spans="2:6" outlineLevel="1" x14ac:dyDescent="0.25">
      <c r="B4823" s="31">
        <v>97457</v>
      </c>
      <c r="C4823" s="29" t="s">
        <v>4592</v>
      </c>
      <c r="D4823" s="31" t="s">
        <v>60</v>
      </c>
      <c r="E4823" s="31" t="s">
        <v>43</v>
      </c>
      <c r="F4823" s="33">
        <v>647.41999999999996</v>
      </c>
    </row>
    <row r="4824" spans="2:6" outlineLevel="1" x14ac:dyDescent="0.25">
      <c r="B4824" s="31">
        <v>97458</v>
      </c>
      <c r="C4824" s="29" t="s">
        <v>4593</v>
      </c>
      <c r="D4824" s="31" t="s">
        <v>60</v>
      </c>
      <c r="E4824" s="31" t="s">
        <v>43</v>
      </c>
      <c r="F4824" s="33">
        <v>293.77999999999997</v>
      </c>
    </row>
    <row r="4825" spans="2:6" outlineLevel="1" x14ac:dyDescent="0.25">
      <c r="B4825" s="31">
        <v>97459</v>
      </c>
      <c r="C4825" s="29" t="s">
        <v>4594</v>
      </c>
      <c r="D4825" s="31" t="s">
        <v>60</v>
      </c>
      <c r="E4825" s="31" t="s">
        <v>43</v>
      </c>
      <c r="F4825" s="33">
        <v>510.22</v>
      </c>
    </row>
    <row r="4826" spans="2:6" outlineLevel="1" x14ac:dyDescent="0.25">
      <c r="B4826" s="31">
        <v>97460</v>
      </c>
      <c r="C4826" s="29" t="s">
        <v>4595</v>
      </c>
      <c r="D4826" s="31" t="s">
        <v>60</v>
      </c>
      <c r="E4826" s="31" t="s">
        <v>43</v>
      </c>
      <c r="F4826" s="33">
        <v>789.17</v>
      </c>
    </row>
    <row r="4827" spans="2:6" outlineLevel="1" x14ac:dyDescent="0.25">
      <c r="B4827" s="31">
        <v>97461</v>
      </c>
      <c r="C4827" s="29" t="s">
        <v>4596</v>
      </c>
      <c r="D4827" s="31" t="s">
        <v>60</v>
      </c>
      <c r="E4827" s="31" t="s">
        <v>43</v>
      </c>
      <c r="F4827" s="33">
        <v>35.36</v>
      </c>
    </row>
    <row r="4828" spans="2:6" outlineLevel="1" x14ac:dyDescent="0.25">
      <c r="B4828" s="31">
        <v>97462</v>
      </c>
      <c r="C4828" s="29" t="s">
        <v>4597</v>
      </c>
      <c r="D4828" s="31" t="s">
        <v>60</v>
      </c>
      <c r="E4828" s="31" t="s">
        <v>43</v>
      </c>
      <c r="F4828" s="33">
        <v>29.28</v>
      </c>
    </row>
    <row r="4829" spans="2:6" outlineLevel="1" x14ac:dyDescent="0.25">
      <c r="B4829" s="31">
        <v>97464</v>
      </c>
      <c r="C4829" s="29" t="s">
        <v>4598</v>
      </c>
      <c r="D4829" s="31" t="s">
        <v>60</v>
      </c>
      <c r="E4829" s="31" t="s">
        <v>43</v>
      </c>
      <c r="F4829" s="33">
        <v>51.15</v>
      </c>
    </row>
    <row r="4830" spans="2:6" outlineLevel="1" x14ac:dyDescent="0.25">
      <c r="B4830" s="31">
        <v>97465</v>
      </c>
      <c r="C4830" s="29" t="s">
        <v>4599</v>
      </c>
      <c r="D4830" s="31" t="s">
        <v>60</v>
      </c>
      <c r="E4830" s="31" t="s">
        <v>43</v>
      </c>
      <c r="F4830" s="33">
        <v>61.39</v>
      </c>
    </row>
    <row r="4831" spans="2:6" outlineLevel="1" x14ac:dyDescent="0.25">
      <c r="B4831" s="31">
        <v>97467</v>
      </c>
      <c r="C4831" s="29" t="s">
        <v>4600</v>
      </c>
      <c r="D4831" s="31" t="s">
        <v>60</v>
      </c>
      <c r="E4831" s="31" t="s">
        <v>43</v>
      </c>
      <c r="F4831" s="33">
        <v>64.95</v>
      </c>
    </row>
    <row r="4832" spans="2:6" outlineLevel="1" x14ac:dyDescent="0.25">
      <c r="B4832" s="31">
        <v>97468</v>
      </c>
      <c r="C4832" s="29" t="s">
        <v>4601</v>
      </c>
      <c r="D4832" s="31" t="s">
        <v>60</v>
      </c>
      <c r="E4832" s="31" t="s">
        <v>43</v>
      </c>
      <c r="F4832" s="33">
        <v>78.06</v>
      </c>
    </row>
    <row r="4833" spans="2:6" outlineLevel="1" x14ac:dyDescent="0.25">
      <c r="B4833" s="31">
        <v>97470</v>
      </c>
      <c r="C4833" s="29" t="s">
        <v>4602</v>
      </c>
      <c r="D4833" s="31" t="s">
        <v>60</v>
      </c>
      <c r="E4833" s="31" t="s">
        <v>43</v>
      </c>
      <c r="F4833" s="33">
        <v>96.43</v>
      </c>
    </row>
    <row r="4834" spans="2:6" outlineLevel="1" x14ac:dyDescent="0.25">
      <c r="B4834" s="31">
        <v>97471</v>
      </c>
      <c r="C4834" s="29" t="s">
        <v>4603</v>
      </c>
      <c r="D4834" s="31" t="s">
        <v>60</v>
      </c>
      <c r="E4834" s="31" t="s">
        <v>43</v>
      </c>
      <c r="F4834" s="33">
        <v>117.16</v>
      </c>
    </row>
    <row r="4835" spans="2:6" outlineLevel="1" x14ac:dyDescent="0.25">
      <c r="B4835" s="31">
        <v>97474</v>
      </c>
      <c r="C4835" s="29" t="s">
        <v>4604</v>
      </c>
      <c r="D4835" s="31" t="s">
        <v>60</v>
      </c>
      <c r="E4835" s="31" t="s">
        <v>43</v>
      </c>
      <c r="F4835" s="33">
        <v>177.89</v>
      </c>
    </row>
    <row r="4836" spans="2:6" outlineLevel="1" x14ac:dyDescent="0.25">
      <c r="B4836" s="31">
        <v>97475</v>
      </c>
      <c r="C4836" s="29" t="s">
        <v>4605</v>
      </c>
      <c r="D4836" s="31" t="s">
        <v>60</v>
      </c>
      <c r="E4836" s="31" t="s">
        <v>43</v>
      </c>
      <c r="F4836" s="33">
        <v>219.79</v>
      </c>
    </row>
    <row r="4837" spans="2:6" outlineLevel="1" x14ac:dyDescent="0.25">
      <c r="B4837" s="31">
        <v>97477</v>
      </c>
      <c r="C4837" s="29" t="s">
        <v>4606</v>
      </c>
      <c r="D4837" s="31" t="s">
        <v>60</v>
      </c>
      <c r="E4837" s="31" t="s">
        <v>43</v>
      </c>
      <c r="F4837" s="33">
        <v>237.34</v>
      </c>
    </row>
    <row r="4838" spans="2:6" outlineLevel="1" x14ac:dyDescent="0.25">
      <c r="B4838" s="31">
        <v>97478</v>
      </c>
      <c r="C4838" s="29" t="s">
        <v>4607</v>
      </c>
      <c r="D4838" s="31" t="s">
        <v>60</v>
      </c>
      <c r="E4838" s="31" t="s">
        <v>43</v>
      </c>
      <c r="F4838" s="33">
        <v>293.77999999999997</v>
      </c>
    </row>
    <row r="4839" spans="2:6" outlineLevel="1" x14ac:dyDescent="0.25">
      <c r="B4839" s="31">
        <v>97479</v>
      </c>
      <c r="C4839" s="29" t="s">
        <v>4608</v>
      </c>
      <c r="D4839" s="31" t="s">
        <v>60</v>
      </c>
      <c r="E4839" s="31" t="s">
        <v>43</v>
      </c>
      <c r="F4839" s="33">
        <v>57.17</v>
      </c>
    </row>
    <row r="4840" spans="2:6" outlineLevel="1" x14ac:dyDescent="0.25">
      <c r="B4840" s="31">
        <v>97480</v>
      </c>
      <c r="C4840" s="29" t="s">
        <v>4609</v>
      </c>
      <c r="D4840" s="31" t="s">
        <v>60</v>
      </c>
      <c r="E4840" s="31" t="s">
        <v>43</v>
      </c>
      <c r="F4840" s="33">
        <v>57.17</v>
      </c>
    </row>
    <row r="4841" spans="2:6" outlineLevel="1" x14ac:dyDescent="0.25">
      <c r="B4841" s="31">
        <v>97481</v>
      </c>
      <c r="C4841" s="29" t="s">
        <v>4610</v>
      </c>
      <c r="D4841" s="31" t="s">
        <v>60</v>
      </c>
      <c r="E4841" s="31" t="s">
        <v>43</v>
      </c>
      <c r="F4841" s="33">
        <v>83.21</v>
      </c>
    </row>
    <row r="4842" spans="2:6" outlineLevel="1" x14ac:dyDescent="0.25">
      <c r="B4842" s="31">
        <v>97482</v>
      </c>
      <c r="C4842" s="29" t="s">
        <v>4611</v>
      </c>
      <c r="D4842" s="31" t="s">
        <v>60</v>
      </c>
      <c r="E4842" s="31" t="s">
        <v>43</v>
      </c>
      <c r="F4842" s="33">
        <v>83.21</v>
      </c>
    </row>
    <row r="4843" spans="2:6" outlineLevel="1" x14ac:dyDescent="0.25">
      <c r="B4843" s="31">
        <v>97483</v>
      </c>
      <c r="C4843" s="29" t="s">
        <v>4612</v>
      </c>
      <c r="D4843" s="31" t="s">
        <v>60</v>
      </c>
      <c r="E4843" s="31" t="s">
        <v>43</v>
      </c>
      <c r="F4843" s="33">
        <v>116.92</v>
      </c>
    </row>
    <row r="4844" spans="2:6" outlineLevel="1" x14ac:dyDescent="0.25">
      <c r="B4844" s="31">
        <v>97484</v>
      </c>
      <c r="C4844" s="29" t="s">
        <v>4613</v>
      </c>
      <c r="D4844" s="31" t="s">
        <v>60</v>
      </c>
      <c r="E4844" s="31" t="s">
        <v>43</v>
      </c>
      <c r="F4844" s="33">
        <v>116.92</v>
      </c>
    </row>
    <row r="4845" spans="2:6" outlineLevel="1" x14ac:dyDescent="0.25">
      <c r="B4845" s="31">
        <v>97485</v>
      </c>
      <c r="C4845" s="29" t="s">
        <v>4614</v>
      </c>
      <c r="D4845" s="31" t="s">
        <v>60</v>
      </c>
      <c r="E4845" s="31" t="s">
        <v>43</v>
      </c>
      <c r="F4845" s="33">
        <v>161.68</v>
      </c>
    </row>
    <row r="4846" spans="2:6" outlineLevel="1" x14ac:dyDescent="0.25">
      <c r="B4846" s="31">
        <v>97486</v>
      </c>
      <c r="C4846" s="29" t="s">
        <v>4615</v>
      </c>
      <c r="D4846" s="31" t="s">
        <v>60</v>
      </c>
      <c r="E4846" s="31" t="s">
        <v>43</v>
      </c>
      <c r="F4846" s="33">
        <v>173.51</v>
      </c>
    </row>
    <row r="4847" spans="2:6" outlineLevel="1" x14ac:dyDescent="0.25">
      <c r="B4847" s="31">
        <v>97487</v>
      </c>
      <c r="C4847" s="29" t="s">
        <v>4616</v>
      </c>
      <c r="D4847" s="31" t="s">
        <v>60</v>
      </c>
      <c r="E4847" s="31" t="s">
        <v>43</v>
      </c>
      <c r="F4847" s="33">
        <v>299.83999999999997</v>
      </c>
    </row>
    <row r="4848" spans="2:6" outlineLevel="1" x14ac:dyDescent="0.25">
      <c r="B4848" s="31">
        <v>97488</v>
      </c>
      <c r="C4848" s="29" t="s">
        <v>4617</v>
      </c>
      <c r="D4848" s="31" t="s">
        <v>60</v>
      </c>
      <c r="E4848" s="31" t="s">
        <v>43</v>
      </c>
      <c r="F4848" s="33">
        <v>318.76</v>
      </c>
    </row>
    <row r="4849" spans="2:6" outlineLevel="1" x14ac:dyDescent="0.25">
      <c r="B4849" s="31">
        <v>97489</v>
      </c>
      <c r="C4849" s="29" t="s">
        <v>4618</v>
      </c>
      <c r="D4849" s="31" t="s">
        <v>60</v>
      </c>
      <c r="E4849" s="31" t="s">
        <v>43</v>
      </c>
      <c r="F4849" s="33">
        <v>717.09</v>
      </c>
    </row>
    <row r="4850" spans="2:6" outlineLevel="1" x14ac:dyDescent="0.25">
      <c r="B4850" s="31">
        <v>97490</v>
      </c>
      <c r="C4850" s="29" t="s">
        <v>4619</v>
      </c>
      <c r="D4850" s="31" t="s">
        <v>60</v>
      </c>
      <c r="E4850" s="31" t="s">
        <v>43</v>
      </c>
      <c r="F4850" s="33">
        <v>632.20000000000005</v>
      </c>
    </row>
    <row r="4851" spans="2:6" outlineLevel="1" x14ac:dyDescent="0.25">
      <c r="B4851" s="31">
        <v>97491</v>
      </c>
      <c r="C4851" s="29" t="s">
        <v>4620</v>
      </c>
      <c r="D4851" s="31" t="s">
        <v>60</v>
      </c>
      <c r="E4851" s="31" t="s">
        <v>43</v>
      </c>
      <c r="F4851" s="33">
        <v>88.77</v>
      </c>
    </row>
    <row r="4852" spans="2:6" outlineLevel="1" x14ac:dyDescent="0.25">
      <c r="B4852" s="31">
        <v>97492</v>
      </c>
      <c r="C4852" s="29" t="s">
        <v>4621</v>
      </c>
      <c r="D4852" s="31" t="s">
        <v>60</v>
      </c>
      <c r="E4852" s="31" t="s">
        <v>43</v>
      </c>
      <c r="F4852" s="33">
        <v>130.75</v>
      </c>
    </row>
    <row r="4853" spans="2:6" outlineLevel="1" x14ac:dyDescent="0.25">
      <c r="B4853" s="31">
        <v>97493</v>
      </c>
      <c r="C4853" s="29" t="s">
        <v>4622</v>
      </c>
      <c r="D4853" s="31" t="s">
        <v>60</v>
      </c>
      <c r="E4853" s="31" t="s">
        <v>43</v>
      </c>
      <c r="F4853" s="33">
        <v>168.74</v>
      </c>
    </row>
    <row r="4854" spans="2:6" outlineLevel="1" x14ac:dyDescent="0.25">
      <c r="B4854" s="31">
        <v>97494</v>
      </c>
      <c r="C4854" s="29" t="s">
        <v>4623</v>
      </c>
      <c r="D4854" s="31" t="s">
        <v>60</v>
      </c>
      <c r="E4854" s="31" t="s">
        <v>43</v>
      </c>
      <c r="F4854" s="33">
        <v>263.05</v>
      </c>
    </row>
    <row r="4855" spans="2:6" outlineLevel="1" x14ac:dyDescent="0.25">
      <c r="B4855" s="31">
        <v>97495</v>
      </c>
      <c r="C4855" s="29" t="s">
        <v>4624</v>
      </c>
      <c r="D4855" s="31" t="s">
        <v>60</v>
      </c>
      <c r="E4855" s="31" t="s">
        <v>43</v>
      </c>
      <c r="F4855" s="33">
        <v>484.72</v>
      </c>
    </row>
    <row r="4856" spans="2:6" outlineLevel="1" x14ac:dyDescent="0.25">
      <c r="B4856" s="31">
        <v>97496</v>
      </c>
      <c r="C4856" s="29" t="s">
        <v>4625</v>
      </c>
      <c r="D4856" s="31" t="s">
        <v>60</v>
      </c>
      <c r="E4856" s="31" t="s">
        <v>43</v>
      </c>
      <c r="F4856" s="33">
        <v>768.91</v>
      </c>
    </row>
    <row r="4857" spans="2:6" outlineLevel="1" x14ac:dyDescent="0.25">
      <c r="B4857" s="31">
        <v>97499</v>
      </c>
      <c r="C4857" s="29" t="s">
        <v>4626</v>
      </c>
      <c r="D4857" s="31" t="s">
        <v>60</v>
      </c>
      <c r="E4857" s="31" t="s">
        <v>43</v>
      </c>
      <c r="F4857" s="33">
        <v>32.880000000000003</v>
      </c>
    </row>
    <row r="4858" spans="2:6" outlineLevel="1" x14ac:dyDescent="0.25">
      <c r="B4858" s="31">
        <v>97500</v>
      </c>
      <c r="C4858" s="29" t="s">
        <v>4627</v>
      </c>
      <c r="D4858" s="31" t="s">
        <v>60</v>
      </c>
      <c r="E4858" s="31" t="s">
        <v>43</v>
      </c>
      <c r="F4858" s="33">
        <v>26.8</v>
      </c>
    </row>
    <row r="4859" spans="2:6" outlineLevel="1" x14ac:dyDescent="0.25">
      <c r="B4859" s="31">
        <v>97502</v>
      </c>
      <c r="C4859" s="29" t="s">
        <v>4628</v>
      </c>
      <c r="D4859" s="31" t="s">
        <v>60</v>
      </c>
      <c r="E4859" s="31" t="s">
        <v>43</v>
      </c>
      <c r="F4859" s="33">
        <v>46.55</v>
      </c>
    </row>
    <row r="4860" spans="2:6" outlineLevel="1" x14ac:dyDescent="0.25">
      <c r="B4860" s="31">
        <v>97503</v>
      </c>
      <c r="C4860" s="29" t="s">
        <v>4629</v>
      </c>
      <c r="D4860" s="31" t="s">
        <v>60</v>
      </c>
      <c r="E4860" s="31" t="s">
        <v>43</v>
      </c>
      <c r="F4860" s="33">
        <v>57.02</v>
      </c>
    </row>
    <row r="4861" spans="2:6" outlineLevel="1" x14ac:dyDescent="0.25">
      <c r="B4861" s="31">
        <v>97505</v>
      </c>
      <c r="C4861" s="29" t="s">
        <v>4630</v>
      </c>
      <c r="D4861" s="31" t="s">
        <v>60</v>
      </c>
      <c r="E4861" s="31" t="s">
        <v>43</v>
      </c>
      <c r="F4861" s="33">
        <v>58.46</v>
      </c>
    </row>
    <row r="4862" spans="2:6" outlineLevel="1" x14ac:dyDescent="0.25">
      <c r="B4862" s="31">
        <v>97506</v>
      </c>
      <c r="C4862" s="29" t="s">
        <v>4631</v>
      </c>
      <c r="D4862" s="31" t="s">
        <v>60</v>
      </c>
      <c r="E4862" s="31" t="s">
        <v>43</v>
      </c>
      <c r="F4862" s="33">
        <v>71.569999999999993</v>
      </c>
    </row>
    <row r="4863" spans="2:6" outlineLevel="1" x14ac:dyDescent="0.25">
      <c r="B4863" s="31">
        <v>97508</v>
      </c>
      <c r="C4863" s="29" t="s">
        <v>4632</v>
      </c>
      <c r="D4863" s="31" t="s">
        <v>60</v>
      </c>
      <c r="E4863" s="31" t="s">
        <v>43</v>
      </c>
      <c r="F4863" s="33">
        <v>87.26</v>
      </c>
    </row>
    <row r="4864" spans="2:6" outlineLevel="1" x14ac:dyDescent="0.25">
      <c r="B4864" s="31">
        <v>97509</v>
      </c>
      <c r="C4864" s="29" t="s">
        <v>4633</v>
      </c>
      <c r="D4864" s="31" t="s">
        <v>60</v>
      </c>
      <c r="E4864" s="31" t="s">
        <v>43</v>
      </c>
      <c r="F4864" s="33">
        <v>107.99</v>
      </c>
    </row>
    <row r="4865" spans="2:6" outlineLevel="1" x14ac:dyDescent="0.25">
      <c r="B4865" s="31">
        <v>97511</v>
      </c>
      <c r="C4865" s="29" t="s">
        <v>4634</v>
      </c>
      <c r="D4865" s="31" t="s">
        <v>60</v>
      </c>
      <c r="E4865" s="31" t="s">
        <v>43</v>
      </c>
      <c r="F4865" s="33">
        <v>164.7</v>
      </c>
    </row>
    <row r="4866" spans="2:6" outlineLevel="1" x14ac:dyDescent="0.25">
      <c r="B4866" s="31">
        <v>97512</v>
      </c>
      <c r="C4866" s="29" t="s">
        <v>4635</v>
      </c>
      <c r="D4866" s="31" t="s">
        <v>60</v>
      </c>
      <c r="E4866" s="31" t="s">
        <v>43</v>
      </c>
      <c r="F4866" s="33">
        <v>206.6</v>
      </c>
    </row>
    <row r="4867" spans="2:6" outlineLevel="1" x14ac:dyDescent="0.25">
      <c r="B4867" s="31">
        <v>97514</v>
      </c>
      <c r="C4867" s="29" t="s">
        <v>4636</v>
      </c>
      <c r="D4867" s="31" t="s">
        <v>60</v>
      </c>
      <c r="E4867" s="31" t="s">
        <v>43</v>
      </c>
      <c r="F4867" s="33">
        <v>220.01</v>
      </c>
    </row>
    <row r="4868" spans="2:6" outlineLevel="1" x14ac:dyDescent="0.25">
      <c r="B4868" s="31">
        <v>97515</v>
      </c>
      <c r="C4868" s="29" t="s">
        <v>4637</v>
      </c>
      <c r="D4868" s="31" t="s">
        <v>60</v>
      </c>
      <c r="E4868" s="31" t="s">
        <v>43</v>
      </c>
      <c r="F4868" s="33">
        <v>276.45</v>
      </c>
    </row>
    <row r="4869" spans="2:6" outlineLevel="1" x14ac:dyDescent="0.25">
      <c r="B4869" s="31">
        <v>97517</v>
      </c>
      <c r="C4869" s="29" t="s">
        <v>4638</v>
      </c>
      <c r="D4869" s="31" t="s">
        <v>60</v>
      </c>
      <c r="E4869" s="31" t="s">
        <v>43</v>
      </c>
      <c r="F4869" s="33">
        <v>53.46</v>
      </c>
    </row>
    <row r="4870" spans="2:6" outlineLevel="1" x14ac:dyDescent="0.25">
      <c r="B4870" s="31">
        <v>97518</v>
      </c>
      <c r="C4870" s="29" t="s">
        <v>4639</v>
      </c>
      <c r="D4870" s="31" t="s">
        <v>60</v>
      </c>
      <c r="E4870" s="31" t="s">
        <v>43</v>
      </c>
      <c r="F4870" s="33">
        <v>53.46</v>
      </c>
    </row>
    <row r="4871" spans="2:6" outlineLevel="1" x14ac:dyDescent="0.25">
      <c r="B4871" s="31">
        <v>97519</v>
      </c>
      <c r="C4871" s="29" t="s">
        <v>4640</v>
      </c>
      <c r="D4871" s="31" t="s">
        <v>60</v>
      </c>
      <c r="E4871" s="31" t="s">
        <v>43</v>
      </c>
      <c r="F4871" s="33">
        <v>76.650000000000006</v>
      </c>
    </row>
    <row r="4872" spans="2:6" outlineLevel="1" x14ac:dyDescent="0.25">
      <c r="B4872" s="31">
        <v>97520</v>
      </c>
      <c r="C4872" s="29" t="s">
        <v>4641</v>
      </c>
      <c r="D4872" s="31" t="s">
        <v>60</v>
      </c>
      <c r="E4872" s="31" t="s">
        <v>43</v>
      </c>
      <c r="F4872" s="33">
        <v>76.650000000000006</v>
      </c>
    </row>
    <row r="4873" spans="2:6" outlineLevel="1" x14ac:dyDescent="0.25">
      <c r="B4873" s="31">
        <v>97521</v>
      </c>
      <c r="C4873" s="29" t="s">
        <v>4642</v>
      </c>
      <c r="D4873" s="31" t="s">
        <v>60</v>
      </c>
      <c r="E4873" s="31" t="s">
        <v>43</v>
      </c>
      <c r="F4873" s="33">
        <v>107.16</v>
      </c>
    </row>
    <row r="4874" spans="2:6" outlineLevel="1" x14ac:dyDescent="0.25">
      <c r="B4874" s="31">
        <v>97522</v>
      </c>
      <c r="C4874" s="29" t="s">
        <v>4643</v>
      </c>
      <c r="D4874" s="31" t="s">
        <v>60</v>
      </c>
      <c r="E4874" s="31" t="s">
        <v>43</v>
      </c>
      <c r="F4874" s="33">
        <v>107.16</v>
      </c>
    </row>
    <row r="4875" spans="2:6" outlineLevel="1" x14ac:dyDescent="0.25">
      <c r="B4875" s="31">
        <v>97523</v>
      </c>
      <c r="C4875" s="29" t="s">
        <v>4644</v>
      </c>
      <c r="D4875" s="31" t="s">
        <v>60</v>
      </c>
      <c r="E4875" s="31" t="s">
        <v>43</v>
      </c>
      <c r="F4875" s="33">
        <v>147.91</v>
      </c>
    </row>
    <row r="4876" spans="2:6" outlineLevel="1" x14ac:dyDescent="0.25">
      <c r="B4876" s="31">
        <v>97524</v>
      </c>
      <c r="C4876" s="29" t="s">
        <v>4645</v>
      </c>
      <c r="D4876" s="31" t="s">
        <v>60</v>
      </c>
      <c r="E4876" s="31" t="s">
        <v>43</v>
      </c>
      <c r="F4876" s="33">
        <v>159.74</v>
      </c>
    </row>
    <row r="4877" spans="2:6" outlineLevel="1" x14ac:dyDescent="0.25">
      <c r="B4877" s="31">
        <v>97525</v>
      </c>
      <c r="C4877" s="29" t="s">
        <v>4646</v>
      </c>
      <c r="D4877" s="31" t="s">
        <v>60</v>
      </c>
      <c r="E4877" s="31" t="s">
        <v>43</v>
      </c>
      <c r="F4877" s="33">
        <v>279.95999999999998</v>
      </c>
    </row>
    <row r="4878" spans="2:6" outlineLevel="1" x14ac:dyDescent="0.25">
      <c r="B4878" s="31">
        <v>97526</v>
      </c>
      <c r="C4878" s="29" t="s">
        <v>4647</v>
      </c>
      <c r="D4878" s="31" t="s">
        <v>60</v>
      </c>
      <c r="E4878" s="31" t="s">
        <v>43</v>
      </c>
      <c r="F4878" s="33">
        <v>298.88</v>
      </c>
    </row>
    <row r="4879" spans="2:6" outlineLevel="1" x14ac:dyDescent="0.25">
      <c r="B4879" s="31">
        <v>97527</v>
      </c>
      <c r="C4879" s="29" t="s">
        <v>4648</v>
      </c>
      <c r="D4879" s="31" t="s">
        <v>60</v>
      </c>
      <c r="E4879" s="31" t="s">
        <v>43</v>
      </c>
      <c r="F4879" s="33">
        <v>691.16</v>
      </c>
    </row>
    <row r="4880" spans="2:6" outlineLevel="1" x14ac:dyDescent="0.25">
      <c r="B4880" s="31">
        <v>97528</v>
      </c>
      <c r="C4880" s="29" t="s">
        <v>4649</v>
      </c>
      <c r="D4880" s="31" t="s">
        <v>60</v>
      </c>
      <c r="E4880" s="31" t="s">
        <v>43</v>
      </c>
      <c r="F4880" s="33">
        <v>606.27</v>
      </c>
    </row>
    <row r="4881" spans="2:6" outlineLevel="1" x14ac:dyDescent="0.25">
      <c r="B4881" s="31">
        <v>97529</v>
      </c>
      <c r="C4881" s="29" t="s">
        <v>4650</v>
      </c>
      <c r="D4881" s="31" t="s">
        <v>60</v>
      </c>
      <c r="E4881" s="31" t="s">
        <v>43</v>
      </c>
      <c r="F4881" s="33">
        <v>83.89</v>
      </c>
    </row>
    <row r="4882" spans="2:6" outlineLevel="1" x14ac:dyDescent="0.25">
      <c r="B4882" s="31">
        <v>97530</v>
      </c>
      <c r="C4882" s="29" t="s">
        <v>4651</v>
      </c>
      <c r="D4882" s="31" t="s">
        <v>60</v>
      </c>
      <c r="E4882" s="31" t="s">
        <v>43</v>
      </c>
      <c r="F4882" s="33">
        <v>122</v>
      </c>
    </row>
    <row r="4883" spans="2:6" outlineLevel="1" x14ac:dyDescent="0.25">
      <c r="B4883" s="31">
        <v>97531</v>
      </c>
      <c r="C4883" s="29" t="s">
        <v>4652</v>
      </c>
      <c r="D4883" s="31" t="s">
        <v>60</v>
      </c>
      <c r="E4883" s="31" t="s">
        <v>43</v>
      </c>
      <c r="F4883" s="33">
        <v>155.69999999999999</v>
      </c>
    </row>
    <row r="4884" spans="2:6" outlineLevel="1" x14ac:dyDescent="0.25">
      <c r="B4884" s="31">
        <v>97532</v>
      </c>
      <c r="C4884" s="29" t="s">
        <v>4653</v>
      </c>
      <c r="D4884" s="31" t="s">
        <v>60</v>
      </c>
      <c r="E4884" s="31" t="s">
        <v>43</v>
      </c>
      <c r="F4884" s="33">
        <v>244.7</v>
      </c>
    </row>
    <row r="4885" spans="2:6" outlineLevel="1" x14ac:dyDescent="0.25">
      <c r="B4885" s="31">
        <v>97533</v>
      </c>
      <c r="C4885" s="29" t="s">
        <v>4654</v>
      </c>
      <c r="D4885" s="31" t="s">
        <v>60</v>
      </c>
      <c r="E4885" s="31" t="s">
        <v>43</v>
      </c>
      <c r="F4885" s="33">
        <v>462.15</v>
      </c>
    </row>
    <row r="4886" spans="2:6" outlineLevel="1" x14ac:dyDescent="0.25">
      <c r="B4886" s="31">
        <v>97534</v>
      </c>
      <c r="C4886" s="29" t="s">
        <v>4655</v>
      </c>
      <c r="D4886" s="31" t="s">
        <v>60</v>
      </c>
      <c r="E4886" s="31" t="s">
        <v>43</v>
      </c>
      <c r="F4886" s="33">
        <v>734.32</v>
      </c>
    </row>
    <row r="4887" spans="2:6" outlineLevel="1" x14ac:dyDescent="0.25">
      <c r="B4887" s="31">
        <v>97537</v>
      </c>
      <c r="C4887" s="29" t="s">
        <v>4656</v>
      </c>
      <c r="D4887" s="31" t="s">
        <v>60</v>
      </c>
      <c r="E4887" s="31" t="s">
        <v>43</v>
      </c>
      <c r="F4887" s="33">
        <v>24.42</v>
      </c>
    </row>
    <row r="4888" spans="2:6" outlineLevel="1" x14ac:dyDescent="0.25">
      <c r="B4888" s="31">
        <v>97540</v>
      </c>
      <c r="C4888" s="29" t="s">
        <v>4657</v>
      </c>
      <c r="D4888" s="31" t="s">
        <v>60</v>
      </c>
      <c r="E4888" s="31" t="s">
        <v>43</v>
      </c>
      <c r="F4888" s="33">
        <v>32.43</v>
      </c>
    </row>
    <row r="4889" spans="2:6" outlineLevel="1" x14ac:dyDescent="0.25">
      <c r="B4889" s="31">
        <v>97541</v>
      </c>
      <c r="C4889" s="29" t="s">
        <v>4658</v>
      </c>
      <c r="D4889" s="31" t="s">
        <v>60</v>
      </c>
      <c r="E4889" s="31" t="s">
        <v>43</v>
      </c>
      <c r="F4889" s="33">
        <v>27.39</v>
      </c>
    </row>
    <row r="4890" spans="2:6" outlineLevel="1" x14ac:dyDescent="0.25">
      <c r="B4890" s="31">
        <v>97543</v>
      </c>
      <c r="C4890" s="29" t="s">
        <v>4659</v>
      </c>
      <c r="D4890" s="31" t="s">
        <v>60</v>
      </c>
      <c r="E4890" s="31" t="s">
        <v>43</v>
      </c>
      <c r="F4890" s="33">
        <v>52.19</v>
      </c>
    </row>
    <row r="4891" spans="2:6" outlineLevel="1" x14ac:dyDescent="0.25">
      <c r="B4891" s="31">
        <v>97544</v>
      </c>
      <c r="C4891" s="29" t="s">
        <v>4660</v>
      </c>
      <c r="D4891" s="31" t="s">
        <v>60</v>
      </c>
      <c r="E4891" s="31" t="s">
        <v>43</v>
      </c>
      <c r="F4891" s="33">
        <v>46.11</v>
      </c>
    </row>
    <row r="4892" spans="2:6" outlineLevel="1" x14ac:dyDescent="0.25">
      <c r="B4892" s="31">
        <v>97546</v>
      </c>
      <c r="C4892" s="29" t="s">
        <v>4661</v>
      </c>
      <c r="D4892" s="31" t="s">
        <v>60</v>
      </c>
      <c r="E4892" s="31" t="s">
        <v>43</v>
      </c>
      <c r="F4892" s="33">
        <v>34.049999999999997</v>
      </c>
    </row>
    <row r="4893" spans="2:6" outlineLevel="1" x14ac:dyDescent="0.25">
      <c r="B4893" s="31">
        <v>97547</v>
      </c>
      <c r="C4893" s="29" t="s">
        <v>4662</v>
      </c>
      <c r="D4893" s="31" t="s">
        <v>60</v>
      </c>
      <c r="E4893" s="31" t="s">
        <v>43</v>
      </c>
      <c r="F4893" s="33">
        <v>34.049999999999997</v>
      </c>
    </row>
    <row r="4894" spans="2:6" outlineLevel="1" x14ac:dyDescent="0.25">
      <c r="B4894" s="31">
        <v>97548</v>
      </c>
      <c r="C4894" s="29" t="s">
        <v>4663</v>
      </c>
      <c r="D4894" s="31" t="s">
        <v>60</v>
      </c>
      <c r="E4894" s="31" t="s">
        <v>43</v>
      </c>
      <c r="F4894" s="33">
        <v>50.13</v>
      </c>
    </row>
    <row r="4895" spans="2:6" outlineLevel="1" x14ac:dyDescent="0.25">
      <c r="B4895" s="31">
        <v>97549</v>
      </c>
      <c r="C4895" s="29" t="s">
        <v>4664</v>
      </c>
      <c r="D4895" s="31" t="s">
        <v>60</v>
      </c>
      <c r="E4895" s="31" t="s">
        <v>43</v>
      </c>
      <c r="F4895" s="33">
        <v>50.13</v>
      </c>
    </row>
    <row r="4896" spans="2:6" outlineLevel="1" x14ac:dyDescent="0.25">
      <c r="B4896" s="31">
        <v>97550</v>
      </c>
      <c r="C4896" s="29" t="s">
        <v>4665</v>
      </c>
      <c r="D4896" s="31" t="s">
        <v>60</v>
      </c>
      <c r="E4896" s="31" t="s">
        <v>43</v>
      </c>
      <c r="F4896" s="33">
        <v>82.44</v>
      </c>
    </row>
    <row r="4897" spans="2:6" outlineLevel="1" x14ac:dyDescent="0.25">
      <c r="B4897" s="31">
        <v>97551</v>
      </c>
      <c r="C4897" s="29" t="s">
        <v>4666</v>
      </c>
      <c r="D4897" s="31" t="s">
        <v>60</v>
      </c>
      <c r="E4897" s="31" t="s">
        <v>43</v>
      </c>
      <c r="F4897" s="33">
        <v>82.44</v>
      </c>
    </row>
    <row r="4898" spans="2:6" outlineLevel="1" x14ac:dyDescent="0.25">
      <c r="B4898" s="31">
        <v>97552</v>
      </c>
      <c r="C4898" s="29" t="s">
        <v>4667</v>
      </c>
      <c r="D4898" s="31" t="s">
        <v>60</v>
      </c>
      <c r="E4898" s="31" t="s">
        <v>43</v>
      </c>
      <c r="F4898" s="33">
        <v>49.81</v>
      </c>
    </row>
    <row r="4899" spans="2:6" outlineLevel="1" x14ac:dyDescent="0.25">
      <c r="B4899" s="31">
        <v>97553</v>
      </c>
      <c r="C4899" s="29" t="s">
        <v>4668</v>
      </c>
      <c r="D4899" s="31" t="s">
        <v>60</v>
      </c>
      <c r="E4899" s="31" t="s">
        <v>43</v>
      </c>
      <c r="F4899" s="33">
        <v>71.22</v>
      </c>
    </row>
    <row r="4900" spans="2:6" outlineLevel="1" x14ac:dyDescent="0.25">
      <c r="B4900" s="31">
        <v>97554</v>
      </c>
      <c r="C4900" s="29" t="s">
        <v>4669</v>
      </c>
      <c r="D4900" s="31" t="s">
        <v>60</v>
      </c>
      <c r="E4900" s="31" t="s">
        <v>43</v>
      </c>
      <c r="F4900" s="33">
        <v>122.57</v>
      </c>
    </row>
    <row r="4901" spans="2:6" outlineLevel="1" x14ac:dyDescent="0.25">
      <c r="B4901" s="31">
        <v>98602</v>
      </c>
      <c r="C4901" s="29" t="s">
        <v>4670</v>
      </c>
      <c r="D4901" s="31" t="s">
        <v>60</v>
      </c>
      <c r="E4901" s="31" t="s">
        <v>43</v>
      </c>
      <c r="F4901" s="33">
        <v>17.14</v>
      </c>
    </row>
    <row r="4902" spans="2:6" outlineLevel="1" x14ac:dyDescent="0.25">
      <c r="B4902" s="31">
        <v>103805</v>
      </c>
      <c r="C4902" s="29" t="s">
        <v>4671</v>
      </c>
      <c r="D4902" s="31" t="s">
        <v>60</v>
      </c>
      <c r="E4902" s="31" t="s">
        <v>43</v>
      </c>
      <c r="F4902" s="33">
        <v>17.16</v>
      </c>
    </row>
    <row r="4903" spans="2:6" outlineLevel="1" x14ac:dyDescent="0.25">
      <c r="B4903" s="31">
        <v>103806</v>
      </c>
      <c r="C4903" s="29" t="s">
        <v>4672</v>
      </c>
      <c r="D4903" s="31" t="s">
        <v>60</v>
      </c>
      <c r="E4903" s="31" t="s">
        <v>43</v>
      </c>
      <c r="F4903" s="33">
        <v>17.13</v>
      </c>
    </row>
    <row r="4904" spans="2:6" outlineLevel="1" x14ac:dyDescent="0.25">
      <c r="B4904" s="31">
        <v>103807</v>
      </c>
      <c r="C4904" s="29" t="s">
        <v>4673</v>
      </c>
      <c r="D4904" s="31" t="s">
        <v>60</v>
      </c>
      <c r="E4904" s="31" t="s">
        <v>43</v>
      </c>
      <c r="F4904" s="33">
        <v>20.91</v>
      </c>
    </row>
    <row r="4905" spans="2:6" outlineLevel="1" x14ac:dyDescent="0.25">
      <c r="B4905" s="31">
        <v>103808</v>
      </c>
      <c r="C4905" s="29" t="s">
        <v>4674</v>
      </c>
      <c r="D4905" s="31" t="s">
        <v>60</v>
      </c>
      <c r="E4905" s="31" t="s">
        <v>43</v>
      </c>
      <c r="F4905" s="33">
        <v>32.1</v>
      </c>
    </row>
    <row r="4906" spans="2:6" outlineLevel="1" x14ac:dyDescent="0.25">
      <c r="B4906" s="31">
        <v>103809</v>
      </c>
      <c r="C4906" s="29" t="s">
        <v>4675</v>
      </c>
      <c r="D4906" s="31" t="s">
        <v>60</v>
      </c>
      <c r="E4906" s="31" t="s">
        <v>43</v>
      </c>
      <c r="F4906" s="33">
        <v>31.83</v>
      </c>
    </row>
    <row r="4907" spans="2:6" outlineLevel="1" x14ac:dyDescent="0.25">
      <c r="B4907" s="31">
        <v>103810</v>
      </c>
      <c r="C4907" s="29" t="s">
        <v>4676</v>
      </c>
      <c r="D4907" s="31" t="s">
        <v>60</v>
      </c>
      <c r="E4907" s="31" t="s">
        <v>43</v>
      </c>
      <c r="F4907" s="33">
        <v>32.200000000000003</v>
      </c>
    </row>
    <row r="4908" spans="2:6" outlineLevel="1" x14ac:dyDescent="0.25">
      <c r="B4908" s="31">
        <v>103811</v>
      </c>
      <c r="C4908" s="29" t="s">
        <v>4677</v>
      </c>
      <c r="D4908" s="31" t="s">
        <v>60</v>
      </c>
      <c r="E4908" s="31" t="s">
        <v>43</v>
      </c>
      <c r="F4908" s="33">
        <v>35.520000000000003</v>
      </c>
    </row>
    <row r="4909" spans="2:6" outlineLevel="1" x14ac:dyDescent="0.25">
      <c r="B4909" s="31">
        <v>103812</v>
      </c>
      <c r="C4909" s="29" t="s">
        <v>4678</v>
      </c>
      <c r="D4909" s="31" t="s">
        <v>60</v>
      </c>
      <c r="E4909" s="31" t="s">
        <v>43</v>
      </c>
      <c r="F4909" s="33">
        <v>47.52</v>
      </c>
    </row>
    <row r="4910" spans="2:6" outlineLevel="1" x14ac:dyDescent="0.25">
      <c r="B4910" s="31">
        <v>103813</v>
      </c>
      <c r="C4910" s="29" t="s">
        <v>4679</v>
      </c>
      <c r="D4910" s="31" t="s">
        <v>60</v>
      </c>
      <c r="E4910" s="31" t="s">
        <v>43</v>
      </c>
      <c r="F4910" s="33">
        <v>45.84</v>
      </c>
    </row>
    <row r="4911" spans="2:6" outlineLevel="1" x14ac:dyDescent="0.25">
      <c r="B4911" s="31">
        <v>103814</v>
      </c>
      <c r="C4911" s="29" t="s">
        <v>4680</v>
      </c>
      <c r="D4911" s="31" t="s">
        <v>60</v>
      </c>
      <c r="E4911" s="31" t="s">
        <v>43</v>
      </c>
      <c r="F4911" s="33">
        <v>11.23</v>
      </c>
    </row>
    <row r="4912" spans="2:6" outlineLevel="1" x14ac:dyDescent="0.25">
      <c r="B4912" s="31">
        <v>103815</v>
      </c>
      <c r="C4912" s="29" t="s">
        <v>4681</v>
      </c>
      <c r="D4912" s="31" t="s">
        <v>60</v>
      </c>
      <c r="E4912" s="31" t="s">
        <v>43</v>
      </c>
      <c r="F4912" s="33">
        <v>11.26</v>
      </c>
    </row>
    <row r="4913" spans="2:6" outlineLevel="1" x14ac:dyDescent="0.25">
      <c r="B4913" s="31">
        <v>103816</v>
      </c>
      <c r="C4913" s="29" t="s">
        <v>4682</v>
      </c>
      <c r="D4913" s="31" t="s">
        <v>60</v>
      </c>
      <c r="E4913" s="31" t="s">
        <v>43</v>
      </c>
      <c r="F4913" s="33">
        <v>25.79</v>
      </c>
    </row>
    <row r="4914" spans="2:6" outlineLevel="1" x14ac:dyDescent="0.25">
      <c r="B4914" s="31">
        <v>103817</v>
      </c>
      <c r="C4914" s="29" t="s">
        <v>4683</v>
      </c>
      <c r="D4914" s="31" t="s">
        <v>60</v>
      </c>
      <c r="E4914" s="31" t="s">
        <v>43</v>
      </c>
      <c r="F4914" s="33">
        <v>429.68</v>
      </c>
    </row>
    <row r="4915" spans="2:6" outlineLevel="1" x14ac:dyDescent="0.25">
      <c r="B4915" s="31">
        <v>103818</v>
      </c>
      <c r="C4915" s="29" t="s">
        <v>4684</v>
      </c>
      <c r="D4915" s="31" t="s">
        <v>60</v>
      </c>
      <c r="E4915" s="31" t="s">
        <v>43</v>
      </c>
      <c r="F4915" s="33">
        <v>19.11</v>
      </c>
    </row>
    <row r="4916" spans="2:6" outlineLevel="1" x14ac:dyDescent="0.25">
      <c r="B4916" s="31">
        <v>103819</v>
      </c>
      <c r="C4916" s="29" t="s">
        <v>4685</v>
      </c>
      <c r="D4916" s="31" t="s">
        <v>60</v>
      </c>
      <c r="E4916" s="31" t="s">
        <v>43</v>
      </c>
      <c r="F4916" s="33">
        <v>19.86</v>
      </c>
    </row>
    <row r="4917" spans="2:6" outlineLevel="1" x14ac:dyDescent="0.25">
      <c r="B4917" s="31">
        <v>103820</v>
      </c>
      <c r="C4917" s="29" t="s">
        <v>4686</v>
      </c>
      <c r="D4917" s="31" t="s">
        <v>60</v>
      </c>
      <c r="E4917" s="31" t="s">
        <v>43</v>
      </c>
      <c r="F4917" s="33">
        <v>21.11</v>
      </c>
    </row>
    <row r="4918" spans="2:6" outlineLevel="1" x14ac:dyDescent="0.25">
      <c r="B4918" s="31">
        <v>103821</v>
      </c>
      <c r="C4918" s="29" t="s">
        <v>4687</v>
      </c>
      <c r="D4918" s="31" t="s">
        <v>60</v>
      </c>
      <c r="E4918" s="31" t="s">
        <v>43</v>
      </c>
      <c r="F4918" s="33">
        <v>503.17</v>
      </c>
    </row>
    <row r="4919" spans="2:6" outlineLevel="1" x14ac:dyDescent="0.25">
      <c r="B4919" s="31">
        <v>103822</v>
      </c>
      <c r="C4919" s="29" t="s">
        <v>4688</v>
      </c>
      <c r="D4919" s="31" t="s">
        <v>60</v>
      </c>
      <c r="E4919" s="31" t="s">
        <v>43</v>
      </c>
      <c r="F4919" s="33">
        <v>53.04</v>
      </c>
    </row>
    <row r="4920" spans="2:6" outlineLevel="1" x14ac:dyDescent="0.25">
      <c r="B4920" s="31">
        <v>103823</v>
      </c>
      <c r="C4920" s="29" t="s">
        <v>4689</v>
      </c>
      <c r="D4920" s="31" t="s">
        <v>60</v>
      </c>
      <c r="E4920" s="31" t="s">
        <v>43</v>
      </c>
      <c r="F4920" s="33">
        <v>17.2</v>
      </c>
    </row>
    <row r="4921" spans="2:6" outlineLevel="1" x14ac:dyDescent="0.25">
      <c r="B4921" s="31">
        <v>103824</v>
      </c>
      <c r="C4921" s="29" t="s">
        <v>4690</v>
      </c>
      <c r="D4921" s="31" t="s">
        <v>60</v>
      </c>
      <c r="E4921" s="31" t="s">
        <v>43</v>
      </c>
      <c r="F4921" s="33">
        <v>22.35</v>
      </c>
    </row>
    <row r="4922" spans="2:6" outlineLevel="1" x14ac:dyDescent="0.25">
      <c r="B4922" s="31">
        <v>103825</v>
      </c>
      <c r="C4922" s="29" t="s">
        <v>4691</v>
      </c>
      <c r="D4922" s="31" t="s">
        <v>60</v>
      </c>
      <c r="E4922" s="31" t="s">
        <v>43</v>
      </c>
      <c r="F4922" s="33">
        <v>26.46</v>
      </c>
    </row>
    <row r="4923" spans="2:6" outlineLevel="1" x14ac:dyDescent="0.25">
      <c r="B4923" s="31">
        <v>103826</v>
      </c>
      <c r="C4923" s="29" t="s">
        <v>4692</v>
      </c>
      <c r="D4923" s="31" t="s">
        <v>60</v>
      </c>
      <c r="E4923" s="31" t="s">
        <v>43</v>
      </c>
      <c r="F4923" s="33">
        <v>29.84</v>
      </c>
    </row>
    <row r="4924" spans="2:6" outlineLevel="1" x14ac:dyDescent="0.25">
      <c r="B4924" s="31">
        <v>103827</v>
      </c>
      <c r="C4924" s="29" t="s">
        <v>4693</v>
      </c>
      <c r="D4924" s="31" t="s">
        <v>60</v>
      </c>
      <c r="E4924" s="31" t="s">
        <v>43</v>
      </c>
      <c r="F4924" s="33">
        <v>29.84</v>
      </c>
    </row>
    <row r="4925" spans="2:6" outlineLevel="1" x14ac:dyDescent="0.25">
      <c r="B4925" s="31">
        <v>103828</v>
      </c>
      <c r="C4925" s="29" t="s">
        <v>4694</v>
      </c>
      <c r="D4925" s="31" t="s">
        <v>60</v>
      </c>
      <c r="E4925" s="31" t="s">
        <v>43</v>
      </c>
      <c r="F4925" s="33">
        <v>88.54</v>
      </c>
    </row>
    <row r="4926" spans="2:6" outlineLevel="1" x14ac:dyDescent="0.25">
      <c r="B4926" s="31">
        <v>103829</v>
      </c>
      <c r="C4926" s="29" t="s">
        <v>4695</v>
      </c>
      <c r="D4926" s="31" t="s">
        <v>60</v>
      </c>
      <c r="E4926" s="31" t="s">
        <v>43</v>
      </c>
      <c r="F4926" s="33">
        <v>555.95000000000005</v>
      </c>
    </row>
    <row r="4927" spans="2:6" outlineLevel="1" x14ac:dyDescent="0.25">
      <c r="B4927" s="31">
        <v>103830</v>
      </c>
      <c r="C4927" s="29" t="s">
        <v>4696</v>
      </c>
      <c r="D4927" s="31" t="s">
        <v>60</v>
      </c>
      <c r="E4927" s="31" t="s">
        <v>43</v>
      </c>
      <c r="F4927" s="33">
        <v>34.700000000000003</v>
      </c>
    </row>
    <row r="4928" spans="2:6" outlineLevel="1" x14ac:dyDescent="0.25">
      <c r="B4928" s="31">
        <v>103831</v>
      </c>
      <c r="C4928" s="29" t="s">
        <v>4697</v>
      </c>
      <c r="D4928" s="31" t="s">
        <v>60</v>
      </c>
      <c r="E4928" s="31" t="s">
        <v>43</v>
      </c>
      <c r="F4928" s="33">
        <v>25.66</v>
      </c>
    </row>
    <row r="4929" spans="2:6" outlineLevel="1" x14ac:dyDescent="0.25">
      <c r="B4929" s="31">
        <v>103832</v>
      </c>
      <c r="C4929" s="29" t="s">
        <v>4698</v>
      </c>
      <c r="D4929" s="31" t="s">
        <v>60</v>
      </c>
      <c r="E4929" s="31" t="s">
        <v>43</v>
      </c>
      <c r="F4929" s="33">
        <v>23.21</v>
      </c>
    </row>
    <row r="4930" spans="2:6" outlineLevel="1" x14ac:dyDescent="0.25">
      <c r="B4930" s="31">
        <v>103833</v>
      </c>
      <c r="C4930" s="29" t="s">
        <v>4699</v>
      </c>
      <c r="D4930" s="31" t="s">
        <v>60</v>
      </c>
      <c r="E4930" s="31" t="s">
        <v>43</v>
      </c>
      <c r="F4930" s="33">
        <v>42.57</v>
      </c>
    </row>
    <row r="4931" spans="2:6" outlineLevel="1" x14ac:dyDescent="0.25">
      <c r="B4931" s="31">
        <v>103834</v>
      </c>
      <c r="C4931" s="29" t="s">
        <v>4700</v>
      </c>
      <c r="D4931" s="31" t="s">
        <v>60</v>
      </c>
      <c r="E4931" s="31" t="s">
        <v>43</v>
      </c>
      <c r="F4931" s="33">
        <v>61.8</v>
      </c>
    </row>
    <row r="4932" spans="2:6" outlineLevel="1" x14ac:dyDescent="0.25">
      <c r="B4932" s="31">
        <v>103838</v>
      </c>
      <c r="C4932" s="29" t="s">
        <v>4701</v>
      </c>
      <c r="D4932" s="31" t="s">
        <v>60</v>
      </c>
      <c r="E4932" s="31" t="s">
        <v>43</v>
      </c>
      <c r="F4932" s="33">
        <v>16.489999999999998</v>
      </c>
    </row>
    <row r="4933" spans="2:6" outlineLevel="1" x14ac:dyDescent="0.25">
      <c r="B4933" s="31">
        <v>103839</v>
      </c>
      <c r="C4933" s="29" t="s">
        <v>4702</v>
      </c>
      <c r="D4933" s="31" t="s">
        <v>60</v>
      </c>
      <c r="E4933" s="31" t="s">
        <v>43</v>
      </c>
      <c r="F4933" s="33">
        <v>16.46</v>
      </c>
    </row>
    <row r="4934" spans="2:6" outlineLevel="1" x14ac:dyDescent="0.25">
      <c r="B4934" s="31">
        <v>103840</v>
      </c>
      <c r="C4934" s="29" t="s">
        <v>4703</v>
      </c>
      <c r="D4934" s="31" t="s">
        <v>60</v>
      </c>
      <c r="E4934" s="31" t="s">
        <v>43</v>
      </c>
      <c r="F4934" s="33">
        <v>20.57</v>
      </c>
    </row>
    <row r="4935" spans="2:6" outlineLevel="1" x14ac:dyDescent="0.25">
      <c r="B4935" s="31">
        <v>103841</v>
      </c>
      <c r="C4935" s="29" t="s">
        <v>4704</v>
      </c>
      <c r="D4935" s="31" t="s">
        <v>60</v>
      </c>
      <c r="E4935" s="31" t="s">
        <v>43</v>
      </c>
      <c r="F4935" s="33">
        <v>26.81</v>
      </c>
    </row>
    <row r="4936" spans="2:6" outlineLevel="1" x14ac:dyDescent="0.25">
      <c r="B4936" s="31">
        <v>103842</v>
      </c>
      <c r="C4936" s="29" t="s">
        <v>4705</v>
      </c>
      <c r="D4936" s="31" t="s">
        <v>60</v>
      </c>
      <c r="E4936" s="31" t="s">
        <v>43</v>
      </c>
      <c r="F4936" s="33">
        <v>26.54</v>
      </c>
    </row>
    <row r="4937" spans="2:6" outlineLevel="1" x14ac:dyDescent="0.25">
      <c r="B4937" s="31">
        <v>103843</v>
      </c>
      <c r="C4937" s="29" t="s">
        <v>4706</v>
      </c>
      <c r="D4937" s="31" t="s">
        <v>60</v>
      </c>
      <c r="E4937" s="31" t="s">
        <v>43</v>
      </c>
      <c r="F4937" s="33">
        <v>29.55</v>
      </c>
    </row>
    <row r="4938" spans="2:6" outlineLevel="1" x14ac:dyDescent="0.25">
      <c r="B4938" s="31">
        <v>103844</v>
      </c>
      <c r="C4938" s="29" t="s">
        <v>4707</v>
      </c>
      <c r="D4938" s="31" t="s">
        <v>60</v>
      </c>
      <c r="E4938" s="31" t="s">
        <v>43</v>
      </c>
      <c r="F4938" s="33">
        <v>32.86</v>
      </c>
    </row>
    <row r="4939" spans="2:6" outlineLevel="1" x14ac:dyDescent="0.25">
      <c r="B4939" s="31">
        <v>103845</v>
      </c>
      <c r="C4939" s="29" t="s">
        <v>4708</v>
      </c>
      <c r="D4939" s="31" t="s">
        <v>60</v>
      </c>
      <c r="E4939" s="31" t="s">
        <v>43</v>
      </c>
      <c r="F4939" s="33">
        <v>38.270000000000003</v>
      </c>
    </row>
    <row r="4940" spans="2:6" outlineLevel="1" x14ac:dyDescent="0.25">
      <c r="B4940" s="31">
        <v>103846</v>
      </c>
      <c r="C4940" s="29" t="s">
        <v>4709</v>
      </c>
      <c r="D4940" s="31" t="s">
        <v>60</v>
      </c>
      <c r="E4940" s="31" t="s">
        <v>43</v>
      </c>
      <c r="F4940" s="33">
        <v>36.590000000000003</v>
      </c>
    </row>
    <row r="4941" spans="2:6" outlineLevel="1" x14ac:dyDescent="0.25">
      <c r="B4941" s="31">
        <v>103847</v>
      </c>
      <c r="C4941" s="29" t="s">
        <v>4710</v>
      </c>
      <c r="D4941" s="31" t="s">
        <v>60</v>
      </c>
      <c r="E4941" s="31" t="s">
        <v>43</v>
      </c>
      <c r="F4941" s="33">
        <v>10.77</v>
      </c>
    </row>
    <row r="4942" spans="2:6" outlineLevel="1" x14ac:dyDescent="0.25">
      <c r="B4942" s="31">
        <v>103848</v>
      </c>
      <c r="C4942" s="29" t="s">
        <v>4711</v>
      </c>
      <c r="D4942" s="31" t="s">
        <v>60</v>
      </c>
      <c r="E4942" s="31" t="s">
        <v>43</v>
      </c>
      <c r="F4942" s="33">
        <v>10.8</v>
      </c>
    </row>
    <row r="4943" spans="2:6" outlineLevel="1" x14ac:dyDescent="0.25">
      <c r="B4943" s="31">
        <v>103849</v>
      </c>
      <c r="C4943" s="29" t="s">
        <v>4712</v>
      </c>
      <c r="D4943" s="31" t="s">
        <v>60</v>
      </c>
      <c r="E4943" s="31" t="s">
        <v>43</v>
      </c>
      <c r="F4943" s="33">
        <v>25.33</v>
      </c>
    </row>
    <row r="4944" spans="2:6" outlineLevel="1" x14ac:dyDescent="0.25">
      <c r="B4944" s="31">
        <v>103850</v>
      </c>
      <c r="C4944" s="29" t="s">
        <v>4713</v>
      </c>
      <c r="D4944" s="31" t="s">
        <v>60</v>
      </c>
      <c r="E4944" s="31" t="s">
        <v>43</v>
      </c>
      <c r="F4944" s="33">
        <v>429.22</v>
      </c>
    </row>
    <row r="4945" spans="2:6" outlineLevel="1" x14ac:dyDescent="0.25">
      <c r="B4945" s="31">
        <v>103851</v>
      </c>
      <c r="C4945" s="29" t="s">
        <v>4714</v>
      </c>
      <c r="D4945" s="31" t="s">
        <v>60</v>
      </c>
      <c r="E4945" s="31" t="s">
        <v>43</v>
      </c>
      <c r="F4945" s="33">
        <v>18.88</v>
      </c>
    </row>
    <row r="4946" spans="2:6" outlineLevel="1" x14ac:dyDescent="0.25">
      <c r="B4946" s="31">
        <v>103852</v>
      </c>
      <c r="C4946" s="29" t="s">
        <v>4715</v>
      </c>
      <c r="D4946" s="31" t="s">
        <v>60</v>
      </c>
      <c r="E4946" s="31" t="s">
        <v>43</v>
      </c>
      <c r="F4946" s="33">
        <v>16.28</v>
      </c>
    </row>
    <row r="4947" spans="2:6" outlineLevel="1" x14ac:dyDescent="0.25">
      <c r="B4947" s="31">
        <v>103853</v>
      </c>
      <c r="C4947" s="29" t="s">
        <v>4716</v>
      </c>
      <c r="D4947" s="31" t="s">
        <v>60</v>
      </c>
      <c r="E4947" s="31" t="s">
        <v>43</v>
      </c>
      <c r="F4947" s="33">
        <v>17.53</v>
      </c>
    </row>
    <row r="4948" spans="2:6" outlineLevel="1" x14ac:dyDescent="0.25">
      <c r="B4948" s="31">
        <v>103854</v>
      </c>
      <c r="C4948" s="29" t="s">
        <v>4717</v>
      </c>
      <c r="D4948" s="31" t="s">
        <v>60</v>
      </c>
      <c r="E4948" s="31" t="s">
        <v>43</v>
      </c>
      <c r="F4948" s="33">
        <v>499.59</v>
      </c>
    </row>
    <row r="4949" spans="2:6" outlineLevel="1" x14ac:dyDescent="0.25">
      <c r="B4949" s="31">
        <v>103855</v>
      </c>
      <c r="C4949" s="29" t="s">
        <v>4718</v>
      </c>
      <c r="D4949" s="31" t="s">
        <v>60</v>
      </c>
      <c r="E4949" s="31" t="s">
        <v>43</v>
      </c>
      <c r="F4949" s="33">
        <v>49.46</v>
      </c>
    </row>
    <row r="4950" spans="2:6" outlineLevel="1" x14ac:dyDescent="0.25">
      <c r="B4950" s="31">
        <v>103856</v>
      </c>
      <c r="C4950" s="29" t="s">
        <v>4719</v>
      </c>
      <c r="D4950" s="31" t="s">
        <v>60</v>
      </c>
      <c r="E4950" s="31" t="s">
        <v>43</v>
      </c>
      <c r="F4950" s="33">
        <v>15.31</v>
      </c>
    </row>
    <row r="4951" spans="2:6" outlineLevel="1" x14ac:dyDescent="0.25">
      <c r="B4951" s="31">
        <v>103857</v>
      </c>
      <c r="C4951" s="29" t="s">
        <v>4720</v>
      </c>
      <c r="D4951" s="31" t="s">
        <v>60</v>
      </c>
      <c r="E4951" s="31" t="s">
        <v>43</v>
      </c>
      <c r="F4951" s="33">
        <v>20.56</v>
      </c>
    </row>
    <row r="4952" spans="2:6" outlineLevel="1" x14ac:dyDescent="0.25">
      <c r="B4952" s="31">
        <v>103858</v>
      </c>
      <c r="C4952" s="29" t="s">
        <v>4721</v>
      </c>
      <c r="D4952" s="31" t="s">
        <v>60</v>
      </c>
      <c r="E4952" s="31" t="s">
        <v>43</v>
      </c>
      <c r="F4952" s="33">
        <v>24.67</v>
      </c>
    </row>
    <row r="4953" spans="2:6" outlineLevel="1" x14ac:dyDescent="0.25">
      <c r="B4953" s="31">
        <v>103859</v>
      </c>
      <c r="C4953" s="29" t="s">
        <v>4722</v>
      </c>
      <c r="D4953" s="31" t="s">
        <v>60</v>
      </c>
      <c r="E4953" s="31" t="s">
        <v>43</v>
      </c>
      <c r="F4953" s="33">
        <v>24.07</v>
      </c>
    </row>
    <row r="4954" spans="2:6" outlineLevel="1" x14ac:dyDescent="0.25">
      <c r="B4954" s="31">
        <v>103860</v>
      </c>
      <c r="C4954" s="29" t="s">
        <v>4723</v>
      </c>
      <c r="D4954" s="31" t="s">
        <v>60</v>
      </c>
      <c r="E4954" s="31" t="s">
        <v>43</v>
      </c>
      <c r="F4954" s="33">
        <v>24.07</v>
      </c>
    </row>
    <row r="4955" spans="2:6" outlineLevel="1" x14ac:dyDescent="0.25">
      <c r="B4955" s="31">
        <v>103861</v>
      </c>
      <c r="C4955" s="29" t="s">
        <v>4724</v>
      </c>
      <c r="D4955" s="31" t="s">
        <v>60</v>
      </c>
      <c r="E4955" s="31" t="s">
        <v>43</v>
      </c>
      <c r="F4955" s="33">
        <v>82.77</v>
      </c>
    </row>
    <row r="4956" spans="2:6" outlineLevel="1" x14ac:dyDescent="0.25">
      <c r="B4956" s="31">
        <v>103862</v>
      </c>
      <c r="C4956" s="29" t="s">
        <v>4725</v>
      </c>
      <c r="D4956" s="31" t="s">
        <v>60</v>
      </c>
      <c r="E4956" s="31" t="s">
        <v>43</v>
      </c>
      <c r="F4956" s="33">
        <v>550.17999999999995</v>
      </c>
    </row>
    <row r="4957" spans="2:6" outlineLevel="1" x14ac:dyDescent="0.25">
      <c r="B4957" s="31">
        <v>103863</v>
      </c>
      <c r="C4957" s="29" t="s">
        <v>4726</v>
      </c>
      <c r="D4957" s="31" t="s">
        <v>60</v>
      </c>
      <c r="E4957" s="31" t="s">
        <v>43</v>
      </c>
      <c r="F4957" s="33">
        <v>31.81</v>
      </c>
    </row>
    <row r="4958" spans="2:6" outlineLevel="1" x14ac:dyDescent="0.25">
      <c r="B4958" s="31">
        <v>103864</v>
      </c>
      <c r="C4958" s="29" t="s">
        <v>4727</v>
      </c>
      <c r="D4958" s="31" t="s">
        <v>60</v>
      </c>
      <c r="E4958" s="31" t="s">
        <v>43</v>
      </c>
      <c r="F4958" s="33">
        <v>20.93</v>
      </c>
    </row>
    <row r="4959" spans="2:6" outlineLevel="1" x14ac:dyDescent="0.25">
      <c r="B4959" s="31">
        <v>103865</v>
      </c>
      <c r="C4959" s="29" t="s">
        <v>4728</v>
      </c>
      <c r="D4959" s="31" t="s">
        <v>60</v>
      </c>
      <c r="E4959" s="31" t="s">
        <v>43</v>
      </c>
      <c r="F4959" s="33">
        <v>22.3</v>
      </c>
    </row>
    <row r="4960" spans="2:6" outlineLevel="1" x14ac:dyDescent="0.25">
      <c r="B4960" s="31">
        <v>103866</v>
      </c>
      <c r="C4960" s="29" t="s">
        <v>4729</v>
      </c>
      <c r="D4960" s="31" t="s">
        <v>60</v>
      </c>
      <c r="E4960" s="31" t="s">
        <v>43</v>
      </c>
      <c r="F4960" s="33">
        <v>35.479999999999997</v>
      </c>
    </row>
    <row r="4961" spans="2:6" outlineLevel="1" x14ac:dyDescent="0.25">
      <c r="B4961" s="31">
        <v>103867</v>
      </c>
      <c r="C4961" s="29" t="s">
        <v>4730</v>
      </c>
      <c r="D4961" s="31" t="s">
        <v>60</v>
      </c>
      <c r="E4961" s="31" t="s">
        <v>43</v>
      </c>
      <c r="F4961" s="33">
        <v>49.44</v>
      </c>
    </row>
    <row r="4962" spans="2:6" outlineLevel="1" x14ac:dyDescent="0.25">
      <c r="B4962" s="31">
        <v>103874</v>
      </c>
      <c r="C4962" s="29" t="s">
        <v>4731</v>
      </c>
      <c r="D4962" s="31" t="s">
        <v>60</v>
      </c>
      <c r="E4962" s="31" t="s">
        <v>43</v>
      </c>
      <c r="F4962" s="33">
        <v>17.190000000000001</v>
      </c>
    </row>
    <row r="4963" spans="2:6" outlineLevel="1" x14ac:dyDescent="0.25">
      <c r="B4963" s="31">
        <v>103875</v>
      </c>
      <c r="C4963" s="29" t="s">
        <v>4732</v>
      </c>
      <c r="D4963" s="31" t="s">
        <v>60</v>
      </c>
      <c r="E4963" s="31" t="s">
        <v>43</v>
      </c>
      <c r="F4963" s="33">
        <v>17.16</v>
      </c>
    </row>
    <row r="4964" spans="2:6" outlineLevel="1" x14ac:dyDescent="0.25">
      <c r="B4964" s="31">
        <v>103876</v>
      </c>
      <c r="C4964" s="29" t="s">
        <v>4733</v>
      </c>
      <c r="D4964" s="31" t="s">
        <v>60</v>
      </c>
      <c r="E4964" s="31" t="s">
        <v>43</v>
      </c>
      <c r="F4964" s="33">
        <v>20.92</v>
      </c>
    </row>
    <row r="4965" spans="2:6" outlineLevel="1" x14ac:dyDescent="0.25">
      <c r="B4965" s="31">
        <v>103877</v>
      </c>
      <c r="C4965" s="29" t="s">
        <v>4734</v>
      </c>
      <c r="D4965" s="31" t="s">
        <v>60</v>
      </c>
      <c r="E4965" s="31" t="s">
        <v>43</v>
      </c>
      <c r="F4965" s="33">
        <v>26</v>
      </c>
    </row>
    <row r="4966" spans="2:6" outlineLevel="1" x14ac:dyDescent="0.25">
      <c r="B4966" s="31">
        <v>103878</v>
      </c>
      <c r="C4966" s="29" t="s">
        <v>4735</v>
      </c>
      <c r="D4966" s="31" t="s">
        <v>60</v>
      </c>
      <c r="E4966" s="31" t="s">
        <v>43</v>
      </c>
      <c r="F4966" s="33">
        <v>25.73</v>
      </c>
    </row>
    <row r="4967" spans="2:6" outlineLevel="1" x14ac:dyDescent="0.25">
      <c r="B4967" s="31">
        <v>103879</v>
      </c>
      <c r="C4967" s="29" t="s">
        <v>4736</v>
      </c>
      <c r="D4967" s="31" t="s">
        <v>60</v>
      </c>
      <c r="E4967" s="31" t="s">
        <v>43</v>
      </c>
      <c r="F4967" s="33">
        <v>29.15</v>
      </c>
    </row>
    <row r="4968" spans="2:6" outlineLevel="1" x14ac:dyDescent="0.25">
      <c r="B4968" s="31">
        <v>103880</v>
      </c>
      <c r="C4968" s="29" t="s">
        <v>4737</v>
      </c>
      <c r="D4968" s="31" t="s">
        <v>60</v>
      </c>
      <c r="E4968" s="31" t="s">
        <v>43</v>
      </c>
      <c r="F4968" s="33">
        <v>32.47</v>
      </c>
    </row>
    <row r="4969" spans="2:6" outlineLevel="1" x14ac:dyDescent="0.25">
      <c r="B4969" s="31">
        <v>103881</v>
      </c>
      <c r="C4969" s="29" t="s">
        <v>4738</v>
      </c>
      <c r="D4969" s="31" t="s">
        <v>60</v>
      </c>
      <c r="E4969" s="31" t="s">
        <v>43</v>
      </c>
      <c r="F4969" s="33">
        <v>36.19</v>
      </c>
    </row>
    <row r="4970" spans="2:6" outlineLevel="1" x14ac:dyDescent="0.25">
      <c r="B4970" s="31">
        <v>103882</v>
      </c>
      <c r="C4970" s="29" t="s">
        <v>4739</v>
      </c>
      <c r="D4970" s="31" t="s">
        <v>60</v>
      </c>
      <c r="E4970" s="31" t="s">
        <v>43</v>
      </c>
      <c r="F4970" s="33">
        <v>34.51</v>
      </c>
    </row>
    <row r="4971" spans="2:6" outlineLevel="1" x14ac:dyDescent="0.25">
      <c r="B4971" s="31">
        <v>103883</v>
      </c>
      <c r="C4971" s="29" t="s">
        <v>4740</v>
      </c>
      <c r="D4971" s="31" t="s">
        <v>60</v>
      </c>
      <c r="E4971" s="31" t="s">
        <v>43</v>
      </c>
      <c r="F4971" s="33">
        <v>11.23</v>
      </c>
    </row>
    <row r="4972" spans="2:6" outlineLevel="1" x14ac:dyDescent="0.25">
      <c r="B4972" s="31">
        <v>103884</v>
      </c>
      <c r="C4972" s="29" t="s">
        <v>4741</v>
      </c>
      <c r="D4972" s="31" t="s">
        <v>60</v>
      </c>
      <c r="E4972" s="31" t="s">
        <v>43</v>
      </c>
      <c r="F4972" s="33">
        <v>11.26</v>
      </c>
    </row>
    <row r="4973" spans="2:6" outlineLevel="1" x14ac:dyDescent="0.25">
      <c r="B4973" s="31">
        <v>103885</v>
      </c>
      <c r="C4973" s="29" t="s">
        <v>4742</v>
      </c>
      <c r="D4973" s="31" t="s">
        <v>60</v>
      </c>
      <c r="E4973" s="31" t="s">
        <v>43</v>
      </c>
      <c r="F4973" s="33">
        <v>25.79</v>
      </c>
    </row>
    <row r="4974" spans="2:6" outlineLevel="1" x14ac:dyDescent="0.25">
      <c r="B4974" s="31">
        <v>103886</v>
      </c>
      <c r="C4974" s="29" t="s">
        <v>4743</v>
      </c>
      <c r="D4974" s="31" t="s">
        <v>60</v>
      </c>
      <c r="E4974" s="31" t="s">
        <v>43</v>
      </c>
      <c r="F4974" s="33">
        <v>429.68</v>
      </c>
    </row>
    <row r="4975" spans="2:6" outlineLevel="1" x14ac:dyDescent="0.25">
      <c r="B4975" s="31">
        <v>103887</v>
      </c>
      <c r="C4975" s="29" t="s">
        <v>4744</v>
      </c>
      <c r="D4975" s="31" t="s">
        <v>60</v>
      </c>
      <c r="E4975" s="31" t="s">
        <v>43</v>
      </c>
      <c r="F4975" s="33">
        <v>19.11</v>
      </c>
    </row>
    <row r="4976" spans="2:6" outlineLevel="1" x14ac:dyDescent="0.25">
      <c r="B4976" s="31">
        <v>103888</v>
      </c>
      <c r="C4976" s="29" t="s">
        <v>4745</v>
      </c>
      <c r="D4976" s="31" t="s">
        <v>60</v>
      </c>
      <c r="E4976" s="31" t="s">
        <v>43</v>
      </c>
      <c r="F4976" s="33">
        <v>15.72</v>
      </c>
    </row>
    <row r="4977" spans="2:6" outlineLevel="1" x14ac:dyDescent="0.25">
      <c r="B4977" s="31">
        <v>103889</v>
      </c>
      <c r="C4977" s="29" t="s">
        <v>4746</v>
      </c>
      <c r="D4977" s="31" t="s">
        <v>60</v>
      </c>
      <c r="E4977" s="31" t="s">
        <v>43</v>
      </c>
      <c r="F4977" s="33">
        <v>16.97</v>
      </c>
    </row>
    <row r="4978" spans="2:6" outlineLevel="1" x14ac:dyDescent="0.25">
      <c r="B4978" s="31">
        <v>103890</v>
      </c>
      <c r="C4978" s="29" t="s">
        <v>4747</v>
      </c>
      <c r="D4978" s="31" t="s">
        <v>60</v>
      </c>
      <c r="E4978" s="31" t="s">
        <v>43</v>
      </c>
      <c r="F4978" s="33">
        <v>499.03</v>
      </c>
    </row>
    <row r="4979" spans="2:6" outlineLevel="1" x14ac:dyDescent="0.25">
      <c r="B4979" s="31">
        <v>103891</v>
      </c>
      <c r="C4979" s="29" t="s">
        <v>4748</v>
      </c>
      <c r="D4979" s="31" t="s">
        <v>60</v>
      </c>
      <c r="E4979" s="31" t="s">
        <v>43</v>
      </c>
      <c r="F4979" s="33">
        <v>48.9</v>
      </c>
    </row>
    <row r="4980" spans="2:6" outlineLevel="1" x14ac:dyDescent="0.25">
      <c r="B4980" s="31">
        <v>103892</v>
      </c>
      <c r="C4980" s="29" t="s">
        <v>4749</v>
      </c>
      <c r="D4980" s="31" t="s">
        <v>60</v>
      </c>
      <c r="E4980" s="31" t="s">
        <v>43</v>
      </c>
      <c r="F4980" s="33">
        <v>15.29</v>
      </c>
    </row>
    <row r="4981" spans="2:6" outlineLevel="1" x14ac:dyDescent="0.25">
      <c r="B4981" s="31">
        <v>103893</v>
      </c>
      <c r="C4981" s="29" t="s">
        <v>4750</v>
      </c>
      <c r="D4981" s="31" t="s">
        <v>60</v>
      </c>
      <c r="E4981" s="31" t="s">
        <v>43</v>
      </c>
      <c r="F4981" s="33">
        <v>20.28</v>
      </c>
    </row>
    <row r="4982" spans="2:6" outlineLevel="1" x14ac:dyDescent="0.25">
      <c r="B4982" s="31">
        <v>103894</v>
      </c>
      <c r="C4982" s="29" t="s">
        <v>4751</v>
      </c>
      <c r="D4982" s="31" t="s">
        <v>60</v>
      </c>
      <c r="E4982" s="31" t="s">
        <v>43</v>
      </c>
      <c r="F4982" s="33">
        <v>24.39</v>
      </c>
    </row>
    <row r="4983" spans="2:6" outlineLevel="1" x14ac:dyDescent="0.25">
      <c r="B4983" s="31">
        <v>103895</v>
      </c>
      <c r="C4983" s="29" t="s">
        <v>4752</v>
      </c>
      <c r="D4983" s="31" t="s">
        <v>60</v>
      </c>
      <c r="E4983" s="31" t="s">
        <v>43</v>
      </c>
      <c r="F4983" s="33">
        <v>22.64</v>
      </c>
    </row>
    <row r="4984" spans="2:6" outlineLevel="1" x14ac:dyDescent="0.25">
      <c r="B4984" s="31">
        <v>103896</v>
      </c>
      <c r="C4984" s="29" t="s">
        <v>4753</v>
      </c>
      <c r="D4984" s="31" t="s">
        <v>60</v>
      </c>
      <c r="E4984" s="31" t="s">
        <v>43</v>
      </c>
      <c r="F4984" s="33">
        <v>22.64</v>
      </c>
    </row>
    <row r="4985" spans="2:6" outlineLevel="1" x14ac:dyDescent="0.25">
      <c r="B4985" s="31">
        <v>103897</v>
      </c>
      <c r="C4985" s="29" t="s">
        <v>4754</v>
      </c>
      <c r="D4985" s="31" t="s">
        <v>60</v>
      </c>
      <c r="E4985" s="31" t="s">
        <v>43</v>
      </c>
      <c r="F4985" s="33">
        <v>81.34</v>
      </c>
    </row>
    <row r="4986" spans="2:6" outlineLevel="1" x14ac:dyDescent="0.25">
      <c r="B4986" s="31">
        <v>103898</v>
      </c>
      <c r="C4986" s="29" t="s">
        <v>4755</v>
      </c>
      <c r="D4986" s="31" t="s">
        <v>60</v>
      </c>
      <c r="E4986" s="31" t="s">
        <v>43</v>
      </c>
      <c r="F4986" s="33">
        <v>548.75</v>
      </c>
    </row>
    <row r="4987" spans="2:6" outlineLevel="1" x14ac:dyDescent="0.25">
      <c r="B4987" s="31">
        <v>103899</v>
      </c>
      <c r="C4987" s="29" t="s">
        <v>4756</v>
      </c>
      <c r="D4987" s="31" t="s">
        <v>60</v>
      </c>
      <c r="E4987" s="31" t="s">
        <v>43</v>
      </c>
      <c r="F4987" s="33">
        <v>31.09</v>
      </c>
    </row>
    <row r="4988" spans="2:6" outlineLevel="1" x14ac:dyDescent="0.25">
      <c r="B4988" s="31">
        <v>103900</v>
      </c>
      <c r="C4988" s="29" t="s">
        <v>4757</v>
      </c>
      <c r="D4988" s="31" t="s">
        <v>60</v>
      </c>
      <c r="E4988" s="31" t="s">
        <v>43</v>
      </c>
      <c r="F4988" s="33">
        <v>19.760000000000002</v>
      </c>
    </row>
    <row r="4989" spans="2:6" outlineLevel="1" x14ac:dyDescent="0.25">
      <c r="B4989" s="31">
        <v>103901</v>
      </c>
      <c r="C4989" s="29" t="s">
        <v>4758</v>
      </c>
      <c r="D4989" s="31" t="s">
        <v>60</v>
      </c>
      <c r="E4989" s="31" t="s">
        <v>43</v>
      </c>
      <c r="F4989" s="33">
        <v>23.24</v>
      </c>
    </row>
    <row r="4990" spans="2:6" outlineLevel="1" x14ac:dyDescent="0.25">
      <c r="B4990" s="31">
        <v>103902</v>
      </c>
      <c r="C4990" s="29" t="s">
        <v>4759</v>
      </c>
      <c r="D4990" s="31" t="s">
        <v>60</v>
      </c>
      <c r="E4990" s="31" t="s">
        <v>43</v>
      </c>
      <c r="F4990" s="33">
        <v>34.4</v>
      </c>
    </row>
    <row r="4991" spans="2:6" outlineLevel="1" x14ac:dyDescent="0.25">
      <c r="B4991" s="31">
        <v>103903</v>
      </c>
      <c r="C4991" s="29" t="s">
        <v>4760</v>
      </c>
      <c r="D4991" s="31" t="s">
        <v>60</v>
      </c>
      <c r="E4991" s="31" t="s">
        <v>43</v>
      </c>
      <c r="F4991" s="33">
        <v>46.63</v>
      </c>
    </row>
    <row r="4992" spans="2:6" outlineLevel="1" x14ac:dyDescent="0.25">
      <c r="B4992" s="31">
        <v>103947</v>
      </c>
      <c r="C4992" s="29" t="s">
        <v>4761</v>
      </c>
      <c r="D4992" s="31" t="s">
        <v>60</v>
      </c>
      <c r="E4992" s="31" t="s">
        <v>45</v>
      </c>
      <c r="F4992" s="33">
        <v>5.92</v>
      </c>
    </row>
    <row r="4993" spans="2:6" outlineLevel="1" x14ac:dyDescent="0.25">
      <c r="B4993" s="31">
        <v>103948</v>
      </c>
      <c r="C4993" s="29" t="s">
        <v>4762</v>
      </c>
      <c r="D4993" s="31" t="s">
        <v>60</v>
      </c>
      <c r="E4993" s="31" t="s">
        <v>45</v>
      </c>
      <c r="F4993" s="33">
        <v>7.39</v>
      </c>
    </row>
    <row r="4994" spans="2:6" outlineLevel="1" x14ac:dyDescent="0.25">
      <c r="B4994" s="31">
        <v>103949</v>
      </c>
      <c r="C4994" s="29" t="s">
        <v>4763</v>
      </c>
      <c r="D4994" s="31" t="s">
        <v>60</v>
      </c>
      <c r="E4994" s="31" t="s">
        <v>45</v>
      </c>
      <c r="F4994" s="33">
        <v>8.5399999999999991</v>
      </c>
    </row>
    <row r="4995" spans="2:6" outlineLevel="1" x14ac:dyDescent="0.25">
      <c r="B4995" s="31">
        <v>103950</v>
      </c>
      <c r="C4995" s="29" t="s">
        <v>4764</v>
      </c>
      <c r="D4995" s="31" t="s">
        <v>60</v>
      </c>
      <c r="E4995" s="31" t="s">
        <v>45</v>
      </c>
      <c r="F4995" s="33">
        <v>10.02</v>
      </c>
    </row>
    <row r="4996" spans="2:6" outlineLevel="1" x14ac:dyDescent="0.25">
      <c r="B4996" s="31">
        <v>103951</v>
      </c>
      <c r="C4996" s="29" t="s">
        <v>4765</v>
      </c>
      <c r="D4996" s="31" t="s">
        <v>60</v>
      </c>
      <c r="E4996" s="31" t="s">
        <v>45</v>
      </c>
      <c r="F4996" s="33">
        <v>13.72</v>
      </c>
    </row>
    <row r="4997" spans="2:6" outlineLevel="1" x14ac:dyDescent="0.25">
      <c r="B4997" s="31">
        <v>103952</v>
      </c>
      <c r="C4997" s="29" t="s">
        <v>4766</v>
      </c>
      <c r="D4997" s="31" t="s">
        <v>60</v>
      </c>
      <c r="E4997" s="31" t="s">
        <v>45</v>
      </c>
      <c r="F4997" s="33">
        <v>5.44</v>
      </c>
    </row>
    <row r="4998" spans="2:6" outlineLevel="1" x14ac:dyDescent="0.25">
      <c r="B4998" s="31">
        <v>103953</v>
      </c>
      <c r="C4998" s="29" t="s">
        <v>4767</v>
      </c>
      <c r="D4998" s="31" t="s">
        <v>60</v>
      </c>
      <c r="E4998" s="31" t="s">
        <v>45</v>
      </c>
      <c r="F4998" s="33">
        <v>6.83</v>
      </c>
    </row>
    <row r="4999" spans="2:6" outlineLevel="1" x14ac:dyDescent="0.25">
      <c r="B4999" s="31">
        <v>103954</v>
      </c>
      <c r="C4999" s="29" t="s">
        <v>4768</v>
      </c>
      <c r="D4999" s="31" t="s">
        <v>60</v>
      </c>
      <c r="E4999" s="31" t="s">
        <v>45</v>
      </c>
      <c r="F4999" s="33">
        <v>8.01</v>
      </c>
    </row>
    <row r="5000" spans="2:6" outlineLevel="1" x14ac:dyDescent="0.25">
      <c r="B5000" s="31">
        <v>103955</v>
      </c>
      <c r="C5000" s="29" t="s">
        <v>4769</v>
      </c>
      <c r="D5000" s="31" t="s">
        <v>60</v>
      </c>
      <c r="E5000" s="31" t="s">
        <v>45</v>
      </c>
      <c r="F5000" s="33">
        <v>9.31</v>
      </c>
    </row>
    <row r="5001" spans="2:6" outlineLevel="1" x14ac:dyDescent="0.25">
      <c r="B5001" s="31">
        <v>103956</v>
      </c>
      <c r="C5001" s="29" t="s">
        <v>4770</v>
      </c>
      <c r="D5001" s="31" t="s">
        <v>60</v>
      </c>
      <c r="E5001" s="31" t="s">
        <v>45</v>
      </c>
      <c r="F5001" s="33">
        <v>12.89</v>
      </c>
    </row>
    <row r="5002" spans="2:6" outlineLevel="1" x14ac:dyDescent="0.25">
      <c r="B5002" s="31">
        <v>103957</v>
      </c>
      <c r="C5002" s="29" t="s">
        <v>4771</v>
      </c>
      <c r="D5002" s="31" t="s">
        <v>60</v>
      </c>
      <c r="E5002" s="31" t="s">
        <v>45</v>
      </c>
      <c r="F5002" s="33">
        <v>4.59</v>
      </c>
    </row>
    <row r="5003" spans="2:6" outlineLevel="1" x14ac:dyDescent="0.25">
      <c r="B5003" s="31">
        <v>103958</v>
      </c>
      <c r="C5003" s="29" t="s">
        <v>4772</v>
      </c>
      <c r="D5003" s="31" t="s">
        <v>60</v>
      </c>
      <c r="E5003" s="31" t="s">
        <v>45</v>
      </c>
      <c r="F5003" s="33">
        <v>9.1999999999999993</v>
      </c>
    </row>
    <row r="5004" spans="2:6" outlineLevel="1" x14ac:dyDescent="0.25">
      <c r="B5004" s="31">
        <v>103959</v>
      </c>
      <c r="C5004" s="29" t="s">
        <v>4773</v>
      </c>
      <c r="D5004" s="31" t="s">
        <v>60</v>
      </c>
      <c r="E5004" s="31" t="s">
        <v>45</v>
      </c>
      <c r="F5004" s="33">
        <v>13.69</v>
      </c>
    </row>
    <row r="5005" spans="2:6" outlineLevel="1" x14ac:dyDescent="0.25">
      <c r="B5005" s="31">
        <v>103962</v>
      </c>
      <c r="C5005" s="29" t="s">
        <v>4774</v>
      </c>
      <c r="D5005" s="31" t="s">
        <v>60</v>
      </c>
      <c r="E5005" s="31" t="s">
        <v>45</v>
      </c>
      <c r="F5005" s="33">
        <v>5.86</v>
      </c>
    </row>
    <row r="5006" spans="2:6" outlineLevel="1" x14ac:dyDescent="0.25">
      <c r="B5006" s="31">
        <v>103964</v>
      </c>
      <c r="C5006" s="29" t="s">
        <v>4775</v>
      </c>
      <c r="D5006" s="31" t="s">
        <v>60</v>
      </c>
      <c r="E5006" s="31" t="s">
        <v>45</v>
      </c>
      <c r="F5006" s="33">
        <v>7.45</v>
      </c>
    </row>
    <row r="5007" spans="2:6" outlineLevel="1" x14ac:dyDescent="0.25">
      <c r="B5007" s="31">
        <v>103966</v>
      </c>
      <c r="C5007" s="29" t="s">
        <v>4776</v>
      </c>
      <c r="D5007" s="31" t="s">
        <v>60</v>
      </c>
      <c r="E5007" s="31" t="s">
        <v>45</v>
      </c>
      <c r="F5007" s="33">
        <v>8.82</v>
      </c>
    </row>
    <row r="5008" spans="2:6" outlineLevel="1" x14ac:dyDescent="0.25">
      <c r="B5008" s="31">
        <v>103967</v>
      </c>
      <c r="C5008" s="29" t="s">
        <v>4777</v>
      </c>
      <c r="D5008" s="31" t="s">
        <v>60</v>
      </c>
      <c r="E5008" s="31" t="s">
        <v>45</v>
      </c>
      <c r="F5008" s="33">
        <v>10.56</v>
      </c>
    </row>
    <row r="5009" spans="2:6" outlineLevel="1" x14ac:dyDescent="0.25">
      <c r="B5009" s="31">
        <v>103968</v>
      </c>
      <c r="C5009" s="29" t="s">
        <v>4778</v>
      </c>
      <c r="D5009" s="31" t="s">
        <v>60</v>
      </c>
      <c r="E5009" s="31" t="s">
        <v>45</v>
      </c>
      <c r="F5009" s="33">
        <v>14.91</v>
      </c>
    </row>
    <row r="5010" spans="2:6" outlineLevel="1" x14ac:dyDescent="0.25">
      <c r="B5010" s="31">
        <v>103969</v>
      </c>
      <c r="C5010" s="29" t="s">
        <v>4779</v>
      </c>
      <c r="D5010" s="31" t="s">
        <v>60</v>
      </c>
      <c r="E5010" s="31" t="s">
        <v>45</v>
      </c>
      <c r="F5010" s="33">
        <v>17.55</v>
      </c>
    </row>
    <row r="5011" spans="2:6" outlineLevel="1" x14ac:dyDescent="0.25">
      <c r="B5011" s="31">
        <v>103971</v>
      </c>
      <c r="C5011" s="29" t="s">
        <v>4780</v>
      </c>
      <c r="D5011" s="31" t="s">
        <v>60</v>
      </c>
      <c r="E5011" s="31" t="s">
        <v>45</v>
      </c>
      <c r="F5011" s="33">
        <v>22.29</v>
      </c>
    </row>
    <row r="5012" spans="2:6" outlineLevel="1" x14ac:dyDescent="0.25">
      <c r="B5012" s="31">
        <v>103972</v>
      </c>
      <c r="C5012" s="29" t="s">
        <v>4781</v>
      </c>
      <c r="D5012" s="31" t="s">
        <v>60</v>
      </c>
      <c r="E5012" s="31" t="s">
        <v>45</v>
      </c>
      <c r="F5012" s="33">
        <v>25.87</v>
      </c>
    </row>
    <row r="5013" spans="2:6" outlineLevel="1" x14ac:dyDescent="0.25">
      <c r="B5013" s="31">
        <v>103974</v>
      </c>
      <c r="C5013" s="29" t="s">
        <v>4782</v>
      </c>
      <c r="D5013" s="31" t="s">
        <v>60</v>
      </c>
      <c r="E5013" s="31" t="s">
        <v>45</v>
      </c>
      <c r="F5013" s="33">
        <v>9.5399999999999991</v>
      </c>
    </row>
    <row r="5014" spans="2:6" outlineLevel="1" x14ac:dyDescent="0.25">
      <c r="B5014" s="31">
        <v>103975</v>
      </c>
      <c r="C5014" s="29" t="s">
        <v>4783</v>
      </c>
      <c r="D5014" s="31" t="s">
        <v>60</v>
      </c>
      <c r="E5014" s="31" t="s">
        <v>45</v>
      </c>
      <c r="F5014" s="33">
        <v>16.100000000000001</v>
      </c>
    </row>
    <row r="5015" spans="2:6" outlineLevel="1" x14ac:dyDescent="0.25">
      <c r="B5015" s="31">
        <v>103976</v>
      </c>
      <c r="C5015" s="29" t="s">
        <v>4784</v>
      </c>
      <c r="D5015" s="31" t="s">
        <v>60</v>
      </c>
      <c r="E5015" s="31" t="s">
        <v>45</v>
      </c>
      <c r="F5015" s="33">
        <v>23.05</v>
      </c>
    </row>
    <row r="5016" spans="2:6" outlineLevel="1" x14ac:dyDescent="0.25">
      <c r="B5016" s="31">
        <v>103980</v>
      </c>
      <c r="C5016" s="29" t="s">
        <v>4785</v>
      </c>
      <c r="D5016" s="31" t="s">
        <v>60</v>
      </c>
      <c r="E5016" s="31" t="s">
        <v>45</v>
      </c>
      <c r="F5016" s="33">
        <v>16.14</v>
      </c>
    </row>
    <row r="5017" spans="2:6" outlineLevel="1" x14ac:dyDescent="0.25">
      <c r="B5017" s="31">
        <v>103981</v>
      </c>
      <c r="C5017" s="29" t="s">
        <v>4786</v>
      </c>
      <c r="D5017" s="31" t="s">
        <v>60</v>
      </c>
      <c r="E5017" s="31" t="s">
        <v>45</v>
      </c>
      <c r="F5017" s="33">
        <v>16.190000000000001</v>
      </c>
    </row>
    <row r="5018" spans="2:6" outlineLevel="1" x14ac:dyDescent="0.25">
      <c r="B5018" s="31">
        <v>103982</v>
      </c>
      <c r="C5018" s="29" t="s">
        <v>4787</v>
      </c>
      <c r="D5018" s="31" t="s">
        <v>60</v>
      </c>
      <c r="E5018" s="31" t="s">
        <v>45</v>
      </c>
      <c r="F5018" s="33">
        <v>21.58</v>
      </c>
    </row>
    <row r="5019" spans="2:6" outlineLevel="1" x14ac:dyDescent="0.25">
      <c r="B5019" s="31">
        <v>103983</v>
      </c>
      <c r="C5019" s="29" t="s">
        <v>4788</v>
      </c>
      <c r="D5019" s="31" t="s">
        <v>60</v>
      </c>
      <c r="E5019" s="31" t="s">
        <v>45</v>
      </c>
      <c r="F5019" s="33">
        <v>15.71</v>
      </c>
    </row>
    <row r="5020" spans="2:6" outlineLevel="1" x14ac:dyDescent="0.25">
      <c r="B5020" s="31">
        <v>103984</v>
      </c>
      <c r="C5020" s="29" t="s">
        <v>4789</v>
      </c>
      <c r="D5020" s="31" t="s">
        <v>60</v>
      </c>
      <c r="E5020" s="31" t="s">
        <v>45</v>
      </c>
      <c r="F5020" s="33">
        <v>18.05</v>
      </c>
    </row>
    <row r="5021" spans="2:6" outlineLevel="1" x14ac:dyDescent="0.25">
      <c r="B5021" s="31">
        <v>103985</v>
      </c>
      <c r="C5021" s="29" t="s">
        <v>4790</v>
      </c>
      <c r="D5021" s="31" t="s">
        <v>60</v>
      </c>
      <c r="E5021" s="31" t="s">
        <v>45</v>
      </c>
      <c r="F5021" s="33">
        <v>20.260000000000002</v>
      </c>
    </row>
    <row r="5022" spans="2:6" outlineLevel="1" x14ac:dyDescent="0.25">
      <c r="B5022" s="31">
        <v>103986</v>
      </c>
      <c r="C5022" s="29" t="s">
        <v>4791</v>
      </c>
      <c r="D5022" s="31" t="s">
        <v>60</v>
      </c>
      <c r="E5022" s="31" t="s">
        <v>45</v>
      </c>
      <c r="F5022" s="33">
        <v>25.2</v>
      </c>
    </row>
    <row r="5023" spans="2:6" outlineLevel="1" x14ac:dyDescent="0.25">
      <c r="B5023" s="31">
        <v>103987</v>
      </c>
      <c r="C5023" s="29" t="s">
        <v>4792</v>
      </c>
      <c r="D5023" s="31" t="s">
        <v>60</v>
      </c>
      <c r="E5023" s="31" t="s">
        <v>45</v>
      </c>
      <c r="F5023" s="33">
        <v>21.85</v>
      </c>
    </row>
    <row r="5024" spans="2:6" outlineLevel="1" x14ac:dyDescent="0.25">
      <c r="B5024" s="31">
        <v>103988</v>
      </c>
      <c r="C5024" s="29" t="s">
        <v>4793</v>
      </c>
      <c r="D5024" s="31" t="s">
        <v>60</v>
      </c>
      <c r="E5024" s="31" t="s">
        <v>45</v>
      </c>
      <c r="F5024" s="33">
        <v>11.71</v>
      </c>
    </row>
    <row r="5025" spans="2:6" outlineLevel="1" x14ac:dyDescent="0.25">
      <c r="B5025" s="31">
        <v>103990</v>
      </c>
      <c r="C5025" s="29" t="s">
        <v>4794</v>
      </c>
      <c r="D5025" s="31" t="s">
        <v>60</v>
      </c>
      <c r="E5025" s="31" t="s">
        <v>45</v>
      </c>
      <c r="F5025" s="33">
        <v>30.92</v>
      </c>
    </row>
    <row r="5026" spans="2:6" outlineLevel="1" x14ac:dyDescent="0.25">
      <c r="B5026" s="31">
        <v>103991</v>
      </c>
      <c r="C5026" s="29" t="s">
        <v>4795</v>
      </c>
      <c r="D5026" s="31" t="s">
        <v>60</v>
      </c>
      <c r="E5026" s="31" t="s">
        <v>45</v>
      </c>
      <c r="F5026" s="33">
        <v>16.43</v>
      </c>
    </row>
    <row r="5027" spans="2:6" outlineLevel="1" x14ac:dyDescent="0.25">
      <c r="B5027" s="31">
        <v>103992</v>
      </c>
      <c r="C5027" s="29" t="s">
        <v>4796</v>
      </c>
      <c r="D5027" s="31" t="s">
        <v>60</v>
      </c>
      <c r="E5027" s="31" t="s">
        <v>45</v>
      </c>
      <c r="F5027" s="33">
        <v>10.55</v>
      </c>
    </row>
    <row r="5028" spans="2:6" outlineLevel="1" x14ac:dyDescent="0.25">
      <c r="B5028" s="31">
        <v>103993</v>
      </c>
      <c r="C5028" s="29" t="s">
        <v>4797</v>
      </c>
      <c r="D5028" s="31" t="s">
        <v>60</v>
      </c>
      <c r="E5028" s="31" t="s">
        <v>45</v>
      </c>
      <c r="F5028" s="33">
        <v>9.1300000000000008</v>
      </c>
    </row>
    <row r="5029" spans="2:6" outlineLevel="1" x14ac:dyDescent="0.25">
      <c r="B5029" s="31">
        <v>103994</v>
      </c>
      <c r="C5029" s="29" t="s">
        <v>4798</v>
      </c>
      <c r="D5029" s="31" t="s">
        <v>60</v>
      </c>
      <c r="E5029" s="31" t="s">
        <v>45</v>
      </c>
      <c r="F5029" s="33">
        <v>12.88</v>
      </c>
    </row>
    <row r="5030" spans="2:6" outlineLevel="1" x14ac:dyDescent="0.25">
      <c r="B5030" s="31">
        <v>103995</v>
      </c>
      <c r="C5030" s="29" t="s">
        <v>4799</v>
      </c>
      <c r="D5030" s="31" t="s">
        <v>60</v>
      </c>
      <c r="E5030" s="31" t="s">
        <v>45</v>
      </c>
      <c r="F5030" s="33">
        <v>13.93</v>
      </c>
    </row>
    <row r="5031" spans="2:6" outlineLevel="1" x14ac:dyDescent="0.25">
      <c r="B5031" s="31">
        <v>103996</v>
      </c>
      <c r="C5031" s="29" t="s">
        <v>4800</v>
      </c>
      <c r="D5031" s="31" t="s">
        <v>60</v>
      </c>
      <c r="E5031" s="31" t="s">
        <v>45</v>
      </c>
      <c r="F5031" s="33">
        <v>35.43</v>
      </c>
    </row>
    <row r="5032" spans="2:6" outlineLevel="1" x14ac:dyDescent="0.25">
      <c r="B5032" s="31">
        <v>103997</v>
      </c>
      <c r="C5032" s="29" t="s">
        <v>4801</v>
      </c>
      <c r="D5032" s="31" t="s">
        <v>60</v>
      </c>
      <c r="E5032" s="31" t="s">
        <v>45</v>
      </c>
      <c r="F5032" s="33">
        <v>34.61</v>
      </c>
    </row>
    <row r="5033" spans="2:6" outlineLevel="1" x14ac:dyDescent="0.25">
      <c r="B5033" s="31">
        <v>103998</v>
      </c>
      <c r="C5033" s="29" t="s">
        <v>4802</v>
      </c>
      <c r="D5033" s="31" t="s">
        <v>60</v>
      </c>
      <c r="E5033" s="31" t="s">
        <v>45</v>
      </c>
      <c r="F5033" s="33">
        <v>13.25</v>
      </c>
    </row>
    <row r="5034" spans="2:6" outlineLevel="1" x14ac:dyDescent="0.25">
      <c r="B5034" s="31">
        <v>103999</v>
      </c>
      <c r="C5034" s="29" t="s">
        <v>4803</v>
      </c>
      <c r="D5034" s="31" t="s">
        <v>60</v>
      </c>
      <c r="E5034" s="31" t="s">
        <v>45</v>
      </c>
      <c r="F5034" s="33">
        <v>11.49</v>
      </c>
    </row>
    <row r="5035" spans="2:6" outlineLevel="1" x14ac:dyDescent="0.25">
      <c r="B5035" s="31">
        <v>104000</v>
      </c>
      <c r="C5035" s="29" t="s">
        <v>4804</v>
      </c>
      <c r="D5035" s="31" t="s">
        <v>60</v>
      </c>
      <c r="E5035" s="31" t="s">
        <v>45</v>
      </c>
      <c r="F5035" s="33">
        <v>24.93</v>
      </c>
    </row>
    <row r="5036" spans="2:6" outlineLevel="1" x14ac:dyDescent="0.25">
      <c r="B5036" s="31">
        <v>104001</v>
      </c>
      <c r="C5036" s="29" t="s">
        <v>4805</v>
      </c>
      <c r="D5036" s="31" t="s">
        <v>60</v>
      </c>
      <c r="E5036" s="31" t="s">
        <v>45</v>
      </c>
      <c r="F5036" s="33">
        <v>12.66</v>
      </c>
    </row>
    <row r="5037" spans="2:6" outlineLevel="1" x14ac:dyDescent="0.25">
      <c r="B5037" s="31">
        <v>104002</v>
      </c>
      <c r="C5037" s="29" t="s">
        <v>4806</v>
      </c>
      <c r="D5037" s="31" t="s">
        <v>60</v>
      </c>
      <c r="E5037" s="31" t="s">
        <v>45</v>
      </c>
      <c r="F5037" s="33">
        <v>15.81</v>
      </c>
    </row>
    <row r="5038" spans="2:6" outlineLevel="1" x14ac:dyDescent="0.25">
      <c r="B5038" s="31">
        <v>104003</v>
      </c>
      <c r="C5038" s="29" t="s">
        <v>4807</v>
      </c>
      <c r="D5038" s="31" t="s">
        <v>60</v>
      </c>
      <c r="E5038" s="31" t="s">
        <v>45</v>
      </c>
      <c r="F5038" s="33">
        <v>13.4</v>
      </c>
    </row>
    <row r="5039" spans="2:6" outlineLevel="1" x14ac:dyDescent="0.25">
      <c r="B5039" s="31">
        <v>104004</v>
      </c>
      <c r="C5039" s="29" t="s">
        <v>4808</v>
      </c>
      <c r="D5039" s="31" t="s">
        <v>60</v>
      </c>
      <c r="E5039" s="31" t="s">
        <v>45</v>
      </c>
      <c r="F5039" s="33">
        <v>27.23</v>
      </c>
    </row>
    <row r="5040" spans="2:6" outlineLevel="1" x14ac:dyDescent="0.25">
      <c r="B5040" s="31">
        <v>104005</v>
      </c>
      <c r="C5040" s="29" t="s">
        <v>4809</v>
      </c>
      <c r="D5040" s="31" t="s">
        <v>60</v>
      </c>
      <c r="E5040" s="31" t="s">
        <v>45</v>
      </c>
      <c r="F5040" s="33">
        <v>32.840000000000003</v>
      </c>
    </row>
    <row r="5041" spans="2:6" outlineLevel="1" x14ac:dyDescent="0.25">
      <c r="B5041" s="31">
        <v>104006</v>
      </c>
      <c r="C5041" s="29" t="s">
        <v>4810</v>
      </c>
      <c r="D5041" s="31" t="s">
        <v>60</v>
      </c>
      <c r="E5041" s="31" t="s">
        <v>45</v>
      </c>
      <c r="F5041" s="33">
        <v>22.89</v>
      </c>
    </row>
    <row r="5042" spans="2:6" outlineLevel="1" x14ac:dyDescent="0.25">
      <c r="B5042" s="31">
        <v>104007</v>
      </c>
      <c r="C5042" s="29" t="s">
        <v>4811</v>
      </c>
      <c r="D5042" s="31" t="s">
        <v>60</v>
      </c>
      <c r="E5042" s="31" t="s">
        <v>45</v>
      </c>
      <c r="F5042" s="33">
        <v>20.05</v>
      </c>
    </row>
    <row r="5043" spans="2:6" outlineLevel="1" x14ac:dyDescent="0.25">
      <c r="B5043" s="31">
        <v>104008</v>
      </c>
      <c r="C5043" s="29" t="s">
        <v>4812</v>
      </c>
      <c r="D5043" s="31" t="s">
        <v>60</v>
      </c>
      <c r="E5043" s="31" t="s">
        <v>45</v>
      </c>
      <c r="F5043" s="33">
        <v>28.68</v>
      </c>
    </row>
    <row r="5044" spans="2:6" outlineLevel="1" x14ac:dyDescent="0.25">
      <c r="B5044" s="31">
        <v>104009</v>
      </c>
      <c r="C5044" s="29" t="s">
        <v>4813</v>
      </c>
      <c r="D5044" s="31" t="s">
        <v>60</v>
      </c>
      <c r="E5044" s="31" t="s">
        <v>45</v>
      </c>
      <c r="F5044" s="33">
        <v>12.22</v>
      </c>
    </row>
    <row r="5045" spans="2:6" outlineLevel="1" x14ac:dyDescent="0.25">
      <c r="B5045" s="31">
        <v>104011</v>
      </c>
      <c r="C5045" s="29" t="s">
        <v>4814</v>
      </c>
      <c r="D5045" s="31" t="s">
        <v>60</v>
      </c>
      <c r="E5045" s="31" t="s">
        <v>45</v>
      </c>
      <c r="F5045" s="33">
        <v>23.07</v>
      </c>
    </row>
    <row r="5046" spans="2:6" outlineLevel="1" x14ac:dyDescent="0.25">
      <c r="B5046" s="31">
        <v>104012</v>
      </c>
      <c r="C5046" s="29" t="s">
        <v>4815</v>
      </c>
      <c r="D5046" s="31" t="s">
        <v>60</v>
      </c>
      <c r="E5046" s="31" t="s">
        <v>45</v>
      </c>
      <c r="F5046" s="33">
        <v>21.35</v>
      </c>
    </row>
    <row r="5047" spans="2:6" outlineLevel="1" x14ac:dyDescent="0.25">
      <c r="B5047" s="31">
        <v>104014</v>
      </c>
      <c r="C5047" s="29" t="s">
        <v>4816</v>
      </c>
      <c r="D5047" s="31" t="s">
        <v>60</v>
      </c>
      <c r="E5047" s="31" t="s">
        <v>45</v>
      </c>
      <c r="F5047" s="33">
        <v>9.9</v>
      </c>
    </row>
    <row r="5048" spans="2:6" outlineLevel="1" x14ac:dyDescent="0.25">
      <c r="B5048" s="31">
        <v>104015</v>
      </c>
      <c r="C5048" s="29" t="s">
        <v>4817</v>
      </c>
      <c r="D5048" s="31" t="s">
        <v>60</v>
      </c>
      <c r="E5048" s="31" t="s">
        <v>43</v>
      </c>
      <c r="F5048" s="33">
        <v>15.39</v>
      </c>
    </row>
    <row r="5049" spans="2:6" outlineLevel="1" x14ac:dyDescent="0.25">
      <c r="B5049" s="31">
        <v>104016</v>
      </c>
      <c r="C5049" s="29" t="s">
        <v>4818</v>
      </c>
      <c r="D5049" s="31" t="s">
        <v>60</v>
      </c>
      <c r="E5049" s="31" t="s">
        <v>43</v>
      </c>
      <c r="F5049" s="33">
        <v>20.58</v>
      </c>
    </row>
    <row r="5050" spans="2:6" outlineLevel="1" x14ac:dyDescent="0.25">
      <c r="B5050" s="31">
        <v>104017</v>
      </c>
      <c r="C5050" s="29" t="s">
        <v>4819</v>
      </c>
      <c r="D5050" s="31" t="s">
        <v>60</v>
      </c>
      <c r="E5050" s="31" t="s">
        <v>43</v>
      </c>
      <c r="F5050" s="33">
        <v>39.85</v>
      </c>
    </row>
    <row r="5051" spans="2:6" outlineLevel="1" x14ac:dyDescent="0.25">
      <c r="B5051" s="31">
        <v>104018</v>
      </c>
      <c r="C5051" s="29" t="s">
        <v>4820</v>
      </c>
      <c r="D5051" s="31" t="s">
        <v>60</v>
      </c>
      <c r="E5051" s="31" t="s">
        <v>43</v>
      </c>
      <c r="F5051" s="33">
        <v>19.579999999999998</v>
      </c>
    </row>
    <row r="5052" spans="2:6" outlineLevel="1" x14ac:dyDescent="0.25">
      <c r="B5052" s="31">
        <v>104019</v>
      </c>
      <c r="C5052" s="29" t="s">
        <v>4821</v>
      </c>
      <c r="D5052" s="31" t="s">
        <v>60</v>
      </c>
      <c r="E5052" s="31" t="s">
        <v>43</v>
      </c>
      <c r="F5052" s="33">
        <v>38.69</v>
      </c>
    </row>
    <row r="5053" spans="2:6" outlineLevel="1" x14ac:dyDescent="0.25">
      <c r="B5053" s="31">
        <v>104020</v>
      </c>
      <c r="C5053" s="29" t="s">
        <v>4822</v>
      </c>
      <c r="D5053" s="31" t="s">
        <v>60</v>
      </c>
      <c r="E5053" s="31" t="s">
        <v>43</v>
      </c>
      <c r="F5053" s="33">
        <v>47.88</v>
      </c>
    </row>
    <row r="5054" spans="2:6" outlineLevel="1" x14ac:dyDescent="0.25">
      <c r="B5054" s="31">
        <v>104022</v>
      </c>
      <c r="C5054" s="29" t="s">
        <v>4823</v>
      </c>
      <c r="D5054" s="31" t="s">
        <v>60</v>
      </c>
      <c r="E5054" s="31" t="s">
        <v>43</v>
      </c>
      <c r="F5054" s="33">
        <v>59.78</v>
      </c>
    </row>
    <row r="5055" spans="2:6" outlineLevel="1" x14ac:dyDescent="0.25">
      <c r="B5055" s="31">
        <v>104023</v>
      </c>
      <c r="C5055" s="29" t="s">
        <v>4824</v>
      </c>
      <c r="D5055" s="31" t="s">
        <v>60</v>
      </c>
      <c r="E5055" s="31" t="s">
        <v>43</v>
      </c>
      <c r="F5055" s="33">
        <v>35.72</v>
      </c>
    </row>
    <row r="5056" spans="2:6" outlineLevel="1" x14ac:dyDescent="0.25">
      <c r="B5056" s="31">
        <v>104024</v>
      </c>
      <c r="C5056" s="29" t="s">
        <v>4825</v>
      </c>
      <c r="D5056" s="31" t="s">
        <v>60</v>
      </c>
      <c r="E5056" s="31" t="s">
        <v>43</v>
      </c>
      <c r="F5056" s="33">
        <v>35.39</v>
      </c>
    </row>
    <row r="5057" spans="2:6" outlineLevel="1" x14ac:dyDescent="0.25">
      <c r="B5057" s="31">
        <v>104025</v>
      </c>
      <c r="C5057" s="29" t="s">
        <v>4826</v>
      </c>
      <c r="D5057" s="31" t="s">
        <v>60</v>
      </c>
      <c r="E5057" s="31" t="s">
        <v>43</v>
      </c>
      <c r="F5057" s="33">
        <v>25.18</v>
      </c>
    </row>
    <row r="5058" spans="2:6" outlineLevel="1" x14ac:dyDescent="0.25">
      <c r="B5058" s="31">
        <v>104026</v>
      </c>
      <c r="C5058" s="29" t="s">
        <v>4827</v>
      </c>
      <c r="D5058" s="31" t="s">
        <v>60</v>
      </c>
      <c r="E5058" s="31" t="s">
        <v>43</v>
      </c>
      <c r="F5058" s="33">
        <v>35.93</v>
      </c>
    </row>
    <row r="5059" spans="2:6" outlineLevel="1" x14ac:dyDescent="0.25">
      <c r="B5059" s="31">
        <v>104027</v>
      </c>
      <c r="C5059" s="29" t="s">
        <v>4828</v>
      </c>
      <c r="D5059" s="31" t="s">
        <v>60</v>
      </c>
      <c r="E5059" s="31" t="s">
        <v>43</v>
      </c>
      <c r="F5059" s="33">
        <v>53.46</v>
      </c>
    </row>
    <row r="5060" spans="2:6" outlineLevel="1" x14ac:dyDescent="0.25">
      <c r="B5060" s="31">
        <v>104028</v>
      </c>
      <c r="C5060" s="29" t="s">
        <v>4829</v>
      </c>
      <c r="D5060" s="31" t="s">
        <v>60</v>
      </c>
      <c r="E5060" s="31" t="s">
        <v>43</v>
      </c>
      <c r="F5060" s="33">
        <v>106.98</v>
      </c>
    </row>
    <row r="5061" spans="2:6" outlineLevel="1" x14ac:dyDescent="0.25">
      <c r="B5061" s="31">
        <v>104029</v>
      </c>
      <c r="C5061" s="29" t="s">
        <v>4830</v>
      </c>
      <c r="D5061" s="31" t="s">
        <v>60</v>
      </c>
      <c r="E5061" s="31" t="s">
        <v>43</v>
      </c>
      <c r="F5061" s="33">
        <v>56.56</v>
      </c>
    </row>
    <row r="5062" spans="2:6" outlineLevel="1" x14ac:dyDescent="0.25">
      <c r="B5062" s="31">
        <v>104030</v>
      </c>
      <c r="C5062" s="29" t="s">
        <v>4831</v>
      </c>
      <c r="D5062" s="31" t="s">
        <v>60</v>
      </c>
      <c r="E5062" s="31" t="s">
        <v>43</v>
      </c>
      <c r="F5062" s="33">
        <v>53.15</v>
      </c>
    </row>
    <row r="5063" spans="2:6" outlineLevel="1" x14ac:dyDescent="0.25">
      <c r="B5063" s="31">
        <v>104159</v>
      </c>
      <c r="C5063" s="29" t="s">
        <v>4832</v>
      </c>
      <c r="D5063" s="31" t="s">
        <v>60</v>
      </c>
      <c r="E5063" s="31" t="s">
        <v>45</v>
      </c>
      <c r="F5063" s="33">
        <v>33.090000000000003</v>
      </c>
    </row>
    <row r="5064" spans="2:6" outlineLevel="1" x14ac:dyDescent="0.25">
      <c r="B5064" s="31">
        <v>104167</v>
      </c>
      <c r="C5064" s="29" t="s">
        <v>4833</v>
      </c>
      <c r="D5064" s="31" t="s">
        <v>60</v>
      </c>
      <c r="E5064" s="31" t="s">
        <v>45</v>
      </c>
      <c r="F5064" s="33">
        <v>113.52</v>
      </c>
    </row>
    <row r="5065" spans="2:6" outlineLevel="1" x14ac:dyDescent="0.25">
      <c r="B5065" s="31">
        <v>104168</v>
      </c>
      <c r="C5065" s="29" t="s">
        <v>4834</v>
      </c>
      <c r="D5065" s="31" t="s">
        <v>60</v>
      </c>
      <c r="E5065" s="31" t="s">
        <v>45</v>
      </c>
      <c r="F5065" s="33">
        <v>110.63</v>
      </c>
    </row>
    <row r="5066" spans="2:6" outlineLevel="1" x14ac:dyDescent="0.25">
      <c r="B5066" s="31">
        <v>104169</v>
      </c>
      <c r="C5066" s="29" t="s">
        <v>4835</v>
      </c>
      <c r="D5066" s="31" t="s">
        <v>60</v>
      </c>
      <c r="E5066" s="31" t="s">
        <v>45</v>
      </c>
      <c r="F5066" s="33">
        <v>136.06</v>
      </c>
    </row>
    <row r="5067" spans="2:6" outlineLevel="1" x14ac:dyDescent="0.25">
      <c r="B5067" s="31">
        <v>104170</v>
      </c>
      <c r="C5067" s="29" t="s">
        <v>4836</v>
      </c>
      <c r="D5067" s="31" t="s">
        <v>60</v>
      </c>
      <c r="E5067" s="31" t="s">
        <v>45</v>
      </c>
      <c r="F5067" s="33">
        <v>65.290000000000006</v>
      </c>
    </row>
    <row r="5068" spans="2:6" outlineLevel="1" x14ac:dyDescent="0.25">
      <c r="B5068" s="31">
        <v>104171</v>
      </c>
      <c r="C5068" s="29" t="s">
        <v>4837</v>
      </c>
      <c r="D5068" s="31" t="s">
        <v>60</v>
      </c>
      <c r="E5068" s="31" t="s">
        <v>45</v>
      </c>
      <c r="F5068" s="33">
        <v>87.68</v>
      </c>
    </row>
    <row r="5069" spans="2:6" outlineLevel="1" x14ac:dyDescent="0.25">
      <c r="B5069" s="31">
        <v>104172</v>
      </c>
      <c r="C5069" s="29" t="s">
        <v>4838</v>
      </c>
      <c r="D5069" s="31" t="s">
        <v>60</v>
      </c>
      <c r="E5069" s="31" t="s">
        <v>45</v>
      </c>
      <c r="F5069" s="33">
        <v>250.06</v>
      </c>
    </row>
    <row r="5070" spans="2:6" outlineLevel="1" x14ac:dyDescent="0.25">
      <c r="B5070" s="31">
        <v>104173</v>
      </c>
      <c r="C5070" s="29" t="s">
        <v>4839</v>
      </c>
      <c r="D5070" s="31" t="s">
        <v>60</v>
      </c>
      <c r="E5070" s="31" t="s">
        <v>45</v>
      </c>
      <c r="F5070" s="33">
        <v>78.47</v>
      </c>
    </row>
    <row r="5071" spans="2:6" outlineLevel="1" x14ac:dyDescent="0.25">
      <c r="B5071" s="31">
        <v>104174</v>
      </c>
      <c r="C5071" s="29" t="s">
        <v>4840</v>
      </c>
      <c r="D5071" s="31" t="s">
        <v>60</v>
      </c>
      <c r="E5071" s="31" t="s">
        <v>45</v>
      </c>
      <c r="F5071" s="33">
        <v>173.76</v>
      </c>
    </row>
    <row r="5072" spans="2:6" outlineLevel="1" x14ac:dyDescent="0.25">
      <c r="B5072" s="31">
        <v>104175</v>
      </c>
      <c r="C5072" s="29" t="s">
        <v>4841</v>
      </c>
      <c r="D5072" s="31" t="s">
        <v>60</v>
      </c>
      <c r="E5072" s="31" t="s">
        <v>45</v>
      </c>
      <c r="F5072" s="33">
        <v>130.30000000000001</v>
      </c>
    </row>
    <row r="5073" spans="2:6" outlineLevel="1" x14ac:dyDescent="0.25">
      <c r="B5073" s="31">
        <v>104176</v>
      </c>
      <c r="C5073" s="29" t="s">
        <v>4842</v>
      </c>
      <c r="D5073" s="31" t="s">
        <v>60</v>
      </c>
      <c r="E5073" s="31" t="s">
        <v>45</v>
      </c>
      <c r="F5073" s="33">
        <v>230.24</v>
      </c>
    </row>
    <row r="5074" spans="2:6" outlineLevel="1" x14ac:dyDescent="0.25">
      <c r="B5074" s="31">
        <v>104177</v>
      </c>
      <c r="C5074" s="29" t="s">
        <v>4843</v>
      </c>
      <c r="D5074" s="31" t="s">
        <v>60</v>
      </c>
      <c r="E5074" s="31" t="s">
        <v>45</v>
      </c>
      <c r="F5074" s="33">
        <v>168.58</v>
      </c>
    </row>
    <row r="5075" spans="2:6" outlineLevel="1" x14ac:dyDescent="0.25">
      <c r="B5075" s="31">
        <v>104178</v>
      </c>
      <c r="C5075" s="29" t="s">
        <v>4844</v>
      </c>
      <c r="D5075" s="31" t="s">
        <v>60</v>
      </c>
      <c r="E5075" s="31" t="s">
        <v>45</v>
      </c>
      <c r="F5075" s="33">
        <v>20.149999999999999</v>
      </c>
    </row>
    <row r="5076" spans="2:6" outlineLevel="1" x14ac:dyDescent="0.25">
      <c r="B5076" s="31">
        <v>104179</v>
      </c>
      <c r="C5076" s="29" t="s">
        <v>4845</v>
      </c>
      <c r="D5076" s="31" t="s">
        <v>60</v>
      </c>
      <c r="E5076" s="31" t="s">
        <v>45</v>
      </c>
      <c r="F5076" s="33">
        <v>76.44</v>
      </c>
    </row>
    <row r="5077" spans="2:6" outlineLevel="1" x14ac:dyDescent="0.25">
      <c r="B5077" s="31">
        <v>104191</v>
      </c>
      <c r="C5077" s="29" t="s">
        <v>4846</v>
      </c>
      <c r="D5077" s="31" t="s">
        <v>60</v>
      </c>
      <c r="E5077" s="31" t="s">
        <v>43</v>
      </c>
      <c r="F5077" s="33">
        <v>9.5299999999999994</v>
      </c>
    </row>
    <row r="5078" spans="2:6" outlineLevel="1" x14ac:dyDescent="0.25">
      <c r="B5078" s="31">
        <v>104192</v>
      </c>
      <c r="C5078" s="29" t="s">
        <v>4847</v>
      </c>
      <c r="D5078" s="31" t="s">
        <v>60</v>
      </c>
      <c r="E5078" s="31" t="s">
        <v>43</v>
      </c>
      <c r="F5078" s="33">
        <v>26.53</v>
      </c>
    </row>
    <row r="5079" spans="2:6" outlineLevel="1" x14ac:dyDescent="0.25">
      <c r="B5079" s="31">
        <v>104193</v>
      </c>
      <c r="C5079" s="29" t="s">
        <v>4848</v>
      </c>
      <c r="D5079" s="31" t="s">
        <v>60</v>
      </c>
      <c r="E5079" s="31" t="s">
        <v>43</v>
      </c>
      <c r="F5079" s="33">
        <v>152.84</v>
      </c>
    </row>
    <row r="5080" spans="2:6" outlineLevel="1" x14ac:dyDescent="0.25">
      <c r="B5080" s="31">
        <v>104196</v>
      </c>
      <c r="C5080" s="29" t="s">
        <v>4849</v>
      </c>
      <c r="D5080" s="31" t="s">
        <v>60</v>
      </c>
      <c r="E5080" s="31" t="s">
        <v>43</v>
      </c>
      <c r="F5080" s="33">
        <v>14.59</v>
      </c>
    </row>
    <row r="5081" spans="2:6" outlineLevel="1" x14ac:dyDescent="0.25">
      <c r="B5081" s="31">
        <v>104197</v>
      </c>
      <c r="C5081" s="29" t="s">
        <v>4850</v>
      </c>
      <c r="D5081" s="31" t="s">
        <v>60</v>
      </c>
      <c r="E5081" s="31" t="s">
        <v>43</v>
      </c>
      <c r="F5081" s="33">
        <v>27.46</v>
      </c>
    </row>
    <row r="5082" spans="2:6" outlineLevel="1" x14ac:dyDescent="0.25">
      <c r="B5082" s="31">
        <v>104198</v>
      </c>
      <c r="C5082" s="29" t="s">
        <v>4851</v>
      </c>
      <c r="D5082" s="31" t="s">
        <v>60</v>
      </c>
      <c r="E5082" s="31" t="s">
        <v>43</v>
      </c>
      <c r="F5082" s="33">
        <v>7.09</v>
      </c>
    </row>
    <row r="5083" spans="2:6" outlineLevel="1" x14ac:dyDescent="0.25">
      <c r="B5083" s="31">
        <v>104199</v>
      </c>
      <c r="C5083" s="29" t="s">
        <v>4852</v>
      </c>
      <c r="D5083" s="31" t="s">
        <v>60</v>
      </c>
      <c r="E5083" s="31" t="s">
        <v>43</v>
      </c>
      <c r="F5083" s="33">
        <v>6.87</v>
      </c>
    </row>
    <row r="5084" spans="2:6" outlineLevel="1" x14ac:dyDescent="0.25">
      <c r="B5084" s="31">
        <v>104200</v>
      </c>
      <c r="C5084" s="29" t="s">
        <v>4853</v>
      </c>
      <c r="D5084" s="31" t="s">
        <v>60</v>
      </c>
      <c r="E5084" s="31" t="s">
        <v>43</v>
      </c>
      <c r="F5084" s="33">
        <v>5.61</v>
      </c>
    </row>
    <row r="5085" spans="2:6" outlineLevel="1" x14ac:dyDescent="0.25">
      <c r="B5085" s="31">
        <v>104201</v>
      </c>
      <c r="C5085" s="29" t="s">
        <v>4854</v>
      </c>
      <c r="D5085" s="31" t="s">
        <v>60</v>
      </c>
      <c r="E5085" s="31" t="s">
        <v>43</v>
      </c>
      <c r="F5085" s="33">
        <v>18.02</v>
      </c>
    </row>
    <row r="5086" spans="2:6" outlineLevel="1" x14ac:dyDescent="0.25">
      <c r="B5086" s="31">
        <v>104202</v>
      </c>
      <c r="C5086" s="29" t="s">
        <v>4855</v>
      </c>
      <c r="D5086" s="31" t="s">
        <v>60</v>
      </c>
      <c r="E5086" s="31" t="s">
        <v>43</v>
      </c>
      <c r="F5086" s="33">
        <v>10.18</v>
      </c>
    </row>
    <row r="5087" spans="2:6" outlineLevel="1" x14ac:dyDescent="0.25">
      <c r="B5087" s="31">
        <v>104317</v>
      </c>
      <c r="C5087" s="29" t="s">
        <v>4856</v>
      </c>
      <c r="D5087" s="31" t="s">
        <v>60</v>
      </c>
      <c r="E5087" s="31" t="s">
        <v>45</v>
      </c>
      <c r="F5087" s="33">
        <v>6.26</v>
      </c>
    </row>
    <row r="5088" spans="2:6" outlineLevel="1" x14ac:dyDescent="0.25">
      <c r="B5088" s="31">
        <v>104318</v>
      </c>
      <c r="C5088" s="29" t="s">
        <v>4857</v>
      </c>
      <c r="D5088" s="31" t="s">
        <v>60</v>
      </c>
      <c r="E5088" s="31" t="s">
        <v>45</v>
      </c>
      <c r="F5088" s="33">
        <v>6.74</v>
      </c>
    </row>
    <row r="5089" spans="2:6" outlineLevel="1" x14ac:dyDescent="0.25">
      <c r="B5089" s="31">
        <v>104319</v>
      </c>
      <c r="C5089" s="29" t="s">
        <v>4858</v>
      </c>
      <c r="D5089" s="31" t="s">
        <v>60</v>
      </c>
      <c r="E5089" s="31" t="s">
        <v>45</v>
      </c>
      <c r="F5089" s="33">
        <v>9.14</v>
      </c>
    </row>
    <row r="5090" spans="2:6" outlineLevel="1" x14ac:dyDescent="0.25">
      <c r="B5090" s="31">
        <v>104320</v>
      </c>
      <c r="C5090" s="29" t="s">
        <v>4859</v>
      </c>
      <c r="D5090" s="31" t="s">
        <v>60</v>
      </c>
      <c r="E5090" s="31" t="s">
        <v>45</v>
      </c>
      <c r="F5090" s="33">
        <v>10.67</v>
      </c>
    </row>
    <row r="5091" spans="2:6" outlineLevel="1" x14ac:dyDescent="0.25">
      <c r="B5091" s="31">
        <v>104321</v>
      </c>
      <c r="C5091" s="29" t="s">
        <v>4860</v>
      </c>
      <c r="D5091" s="31" t="s">
        <v>60</v>
      </c>
      <c r="E5091" s="31" t="s">
        <v>45</v>
      </c>
      <c r="F5091" s="33">
        <v>4.8</v>
      </c>
    </row>
    <row r="5092" spans="2:6" outlineLevel="1" x14ac:dyDescent="0.25">
      <c r="B5092" s="31">
        <v>104322</v>
      </c>
      <c r="C5092" s="29" t="s">
        <v>4861</v>
      </c>
      <c r="D5092" s="31" t="s">
        <v>60</v>
      </c>
      <c r="E5092" s="31" t="s">
        <v>45</v>
      </c>
      <c r="F5092" s="33">
        <v>6.92</v>
      </c>
    </row>
    <row r="5093" spans="2:6" outlineLevel="1" x14ac:dyDescent="0.25">
      <c r="B5093" s="31">
        <v>104323</v>
      </c>
      <c r="C5093" s="29" t="s">
        <v>4862</v>
      </c>
      <c r="D5093" s="31" t="s">
        <v>60</v>
      </c>
      <c r="E5093" s="31" t="s">
        <v>45</v>
      </c>
      <c r="F5093" s="33">
        <v>8.75</v>
      </c>
    </row>
    <row r="5094" spans="2:6" outlineLevel="1" x14ac:dyDescent="0.25">
      <c r="B5094" s="31">
        <v>104324</v>
      </c>
      <c r="C5094" s="29" t="s">
        <v>4863</v>
      </c>
      <c r="D5094" s="31" t="s">
        <v>60</v>
      </c>
      <c r="E5094" s="31" t="s">
        <v>45</v>
      </c>
      <c r="F5094" s="33">
        <v>12.92</v>
      </c>
    </row>
    <row r="5095" spans="2:6" outlineLevel="1" x14ac:dyDescent="0.25">
      <c r="B5095" s="31">
        <v>104341</v>
      </c>
      <c r="C5095" s="29" t="s">
        <v>4864</v>
      </c>
      <c r="D5095" s="31" t="s">
        <v>60</v>
      </c>
      <c r="E5095" s="31" t="s">
        <v>45</v>
      </c>
      <c r="F5095" s="33">
        <v>10.34</v>
      </c>
    </row>
    <row r="5096" spans="2:6" outlineLevel="1" x14ac:dyDescent="0.25">
      <c r="B5096" s="31">
        <v>104343</v>
      </c>
      <c r="C5096" s="29" t="s">
        <v>4865</v>
      </c>
      <c r="D5096" s="31" t="s">
        <v>60</v>
      </c>
      <c r="E5096" s="31" t="s">
        <v>45</v>
      </c>
      <c r="F5096" s="33">
        <v>32.03</v>
      </c>
    </row>
    <row r="5097" spans="2:6" outlineLevel="1" x14ac:dyDescent="0.25">
      <c r="B5097" s="31">
        <v>104344</v>
      </c>
      <c r="C5097" s="29" t="s">
        <v>4866</v>
      </c>
      <c r="D5097" s="31" t="s">
        <v>60</v>
      </c>
      <c r="E5097" s="31" t="s">
        <v>45</v>
      </c>
      <c r="F5097" s="33">
        <v>38.47</v>
      </c>
    </row>
    <row r="5098" spans="2:6" outlineLevel="1" x14ac:dyDescent="0.25">
      <c r="B5098" s="31">
        <v>104345</v>
      </c>
      <c r="C5098" s="29" t="s">
        <v>4867</v>
      </c>
      <c r="D5098" s="31" t="s">
        <v>60</v>
      </c>
      <c r="E5098" s="31" t="s">
        <v>45</v>
      </c>
      <c r="F5098" s="33">
        <v>40.380000000000003</v>
      </c>
    </row>
    <row r="5099" spans="2:6" outlineLevel="1" x14ac:dyDescent="0.25">
      <c r="B5099" s="31">
        <v>104346</v>
      </c>
      <c r="C5099" s="29" t="s">
        <v>4868</v>
      </c>
      <c r="D5099" s="31" t="s">
        <v>60</v>
      </c>
      <c r="E5099" s="31" t="s">
        <v>45</v>
      </c>
      <c r="F5099" s="33">
        <v>42.52</v>
      </c>
    </row>
    <row r="5100" spans="2:6" outlineLevel="1" x14ac:dyDescent="0.25">
      <c r="B5100" s="31">
        <v>104347</v>
      </c>
      <c r="C5100" s="29" t="s">
        <v>4869</v>
      </c>
      <c r="D5100" s="31" t="s">
        <v>60</v>
      </c>
      <c r="E5100" s="31" t="s">
        <v>45</v>
      </c>
      <c r="F5100" s="33">
        <v>44.98</v>
      </c>
    </row>
    <row r="5101" spans="2:6" outlineLevel="1" x14ac:dyDescent="0.25">
      <c r="B5101" s="31">
        <v>104348</v>
      </c>
      <c r="C5101" s="29" t="s">
        <v>4870</v>
      </c>
      <c r="D5101" s="31" t="s">
        <v>60</v>
      </c>
      <c r="E5101" s="31" t="s">
        <v>45</v>
      </c>
      <c r="F5101" s="33">
        <v>10.3</v>
      </c>
    </row>
    <row r="5102" spans="2:6" outlineLevel="1" x14ac:dyDescent="0.25">
      <c r="B5102" s="31">
        <v>104350</v>
      </c>
      <c r="C5102" s="29" t="s">
        <v>4871</v>
      </c>
      <c r="D5102" s="31" t="s">
        <v>60</v>
      </c>
      <c r="E5102" s="31" t="s">
        <v>45</v>
      </c>
      <c r="F5102" s="33">
        <v>28.26</v>
      </c>
    </row>
    <row r="5103" spans="2:6" outlineLevel="1" x14ac:dyDescent="0.25">
      <c r="B5103" s="31">
        <v>104351</v>
      </c>
      <c r="C5103" s="29" t="s">
        <v>4872</v>
      </c>
      <c r="D5103" s="31" t="s">
        <v>60</v>
      </c>
      <c r="E5103" s="31" t="s">
        <v>45</v>
      </c>
      <c r="F5103" s="33">
        <v>21.36</v>
      </c>
    </row>
    <row r="5104" spans="2:6" outlineLevel="1" x14ac:dyDescent="0.25">
      <c r="B5104" s="31">
        <v>104352</v>
      </c>
      <c r="C5104" s="29" t="s">
        <v>4873</v>
      </c>
      <c r="D5104" s="31" t="s">
        <v>60</v>
      </c>
      <c r="E5104" s="31" t="s">
        <v>45</v>
      </c>
      <c r="F5104" s="33">
        <v>37.340000000000003</v>
      </c>
    </row>
    <row r="5105" spans="2:6" outlineLevel="1" x14ac:dyDescent="0.25">
      <c r="B5105" s="31">
        <v>104353</v>
      </c>
      <c r="C5105" s="29" t="s">
        <v>4874</v>
      </c>
      <c r="D5105" s="31" t="s">
        <v>60</v>
      </c>
      <c r="E5105" s="31" t="s">
        <v>45</v>
      </c>
      <c r="F5105" s="33">
        <v>39.25</v>
      </c>
    </row>
    <row r="5106" spans="2:6" outlineLevel="1" x14ac:dyDescent="0.25">
      <c r="B5106" s="31">
        <v>104354</v>
      </c>
      <c r="C5106" s="29" t="s">
        <v>4875</v>
      </c>
      <c r="D5106" s="31" t="s">
        <v>60</v>
      </c>
      <c r="E5106" s="31" t="s">
        <v>45</v>
      </c>
      <c r="F5106" s="33">
        <v>42.72</v>
      </c>
    </row>
    <row r="5107" spans="2:6" outlineLevel="1" x14ac:dyDescent="0.25">
      <c r="B5107" s="31">
        <v>104355</v>
      </c>
      <c r="C5107" s="29" t="s">
        <v>4876</v>
      </c>
      <c r="D5107" s="31" t="s">
        <v>60</v>
      </c>
      <c r="E5107" s="31" t="s">
        <v>45</v>
      </c>
      <c r="F5107" s="33">
        <v>45.18</v>
      </c>
    </row>
    <row r="5108" spans="2:6" outlineLevel="1" x14ac:dyDescent="0.25">
      <c r="B5108" s="31">
        <v>104356</v>
      </c>
      <c r="C5108" s="29" t="s">
        <v>4877</v>
      </c>
      <c r="D5108" s="31" t="s">
        <v>60</v>
      </c>
      <c r="E5108" s="31" t="s">
        <v>45</v>
      </c>
      <c r="F5108" s="33">
        <v>28.36</v>
      </c>
    </row>
    <row r="5109" spans="2:6" outlineLevel="1" x14ac:dyDescent="0.25">
      <c r="B5109" s="31">
        <v>104357</v>
      </c>
      <c r="C5109" s="29" t="s">
        <v>4878</v>
      </c>
      <c r="D5109" s="31" t="s">
        <v>60</v>
      </c>
      <c r="E5109" s="31" t="s">
        <v>45</v>
      </c>
      <c r="F5109" s="33">
        <v>17.95</v>
      </c>
    </row>
    <row r="5110" spans="2:6" outlineLevel="1" x14ac:dyDescent="0.25">
      <c r="B5110" s="31">
        <v>104576</v>
      </c>
      <c r="C5110" s="29" t="s">
        <v>4879</v>
      </c>
      <c r="D5110" s="31" t="s">
        <v>60</v>
      </c>
      <c r="E5110" s="31" t="s">
        <v>43</v>
      </c>
      <c r="F5110" s="33">
        <v>14.29</v>
      </c>
    </row>
    <row r="5111" spans="2:6" outlineLevel="1" x14ac:dyDescent="0.25">
      <c r="B5111" s="31">
        <v>104577</v>
      </c>
      <c r="C5111" s="29" t="s">
        <v>4880</v>
      </c>
      <c r="D5111" s="31" t="s">
        <v>60</v>
      </c>
      <c r="E5111" s="31" t="s">
        <v>43</v>
      </c>
      <c r="F5111" s="33">
        <v>19.27</v>
      </c>
    </row>
    <row r="5112" spans="2:6" outlineLevel="1" x14ac:dyDescent="0.25">
      <c r="B5112" s="31">
        <v>104578</v>
      </c>
      <c r="C5112" s="29" t="s">
        <v>4881</v>
      </c>
      <c r="D5112" s="31" t="s">
        <v>60</v>
      </c>
      <c r="E5112" s="31" t="s">
        <v>43</v>
      </c>
      <c r="F5112" s="33">
        <v>20.65</v>
      </c>
    </row>
    <row r="5113" spans="2:6" outlineLevel="1" x14ac:dyDescent="0.25">
      <c r="B5113" s="31">
        <v>104579</v>
      </c>
      <c r="C5113" s="29" t="s">
        <v>4882</v>
      </c>
      <c r="D5113" s="31" t="s">
        <v>60</v>
      </c>
      <c r="E5113" s="31" t="s">
        <v>43</v>
      </c>
      <c r="F5113" s="33">
        <v>27.15</v>
      </c>
    </row>
    <row r="5114" spans="2:6" outlineLevel="1" x14ac:dyDescent="0.25">
      <c r="B5114" s="31">
        <v>104581</v>
      </c>
      <c r="C5114" s="29" t="s">
        <v>4883</v>
      </c>
      <c r="D5114" s="31" t="s">
        <v>60</v>
      </c>
      <c r="E5114" s="31" t="s">
        <v>43</v>
      </c>
      <c r="F5114" s="33">
        <v>13.05</v>
      </c>
    </row>
    <row r="5115" spans="2:6" outlineLevel="1" x14ac:dyDescent="0.25">
      <c r="B5115" s="31">
        <v>104582</v>
      </c>
      <c r="C5115" s="29" t="s">
        <v>4884</v>
      </c>
      <c r="D5115" s="31" t="s">
        <v>60</v>
      </c>
      <c r="E5115" s="31" t="s">
        <v>43</v>
      </c>
      <c r="F5115" s="33">
        <v>16.670000000000002</v>
      </c>
    </row>
    <row r="5116" spans="2:6" outlineLevel="1" x14ac:dyDescent="0.25">
      <c r="B5116" s="31">
        <v>104583</v>
      </c>
      <c r="C5116" s="29" t="s">
        <v>4885</v>
      </c>
      <c r="D5116" s="31" t="s">
        <v>60</v>
      </c>
      <c r="E5116" s="31" t="s">
        <v>43</v>
      </c>
      <c r="F5116" s="33">
        <v>26.85</v>
      </c>
    </row>
    <row r="5117" spans="2:6" outlineLevel="1" x14ac:dyDescent="0.25">
      <c r="B5117" s="31">
        <v>104584</v>
      </c>
      <c r="C5117" s="29" t="s">
        <v>4886</v>
      </c>
      <c r="D5117" s="31" t="s">
        <v>60</v>
      </c>
      <c r="E5117" s="31" t="s">
        <v>43</v>
      </c>
      <c r="F5117" s="33">
        <v>32.21</v>
      </c>
    </row>
    <row r="5118" spans="2:6" outlineLevel="1" x14ac:dyDescent="0.25">
      <c r="B5118" s="31">
        <v>105146</v>
      </c>
      <c r="C5118" s="29" t="s">
        <v>4887</v>
      </c>
      <c r="D5118" s="31" t="s">
        <v>60</v>
      </c>
      <c r="E5118" s="31" t="s">
        <v>43</v>
      </c>
      <c r="F5118" s="33">
        <v>20.48</v>
      </c>
    </row>
    <row r="5119" spans="2:6" outlineLevel="1" x14ac:dyDescent="0.25">
      <c r="B5119" s="31">
        <v>105147</v>
      </c>
      <c r="C5119" s="29" t="s">
        <v>4888</v>
      </c>
      <c r="D5119" s="31" t="s">
        <v>60</v>
      </c>
      <c r="E5119" s="31" t="s">
        <v>43</v>
      </c>
      <c r="F5119" s="33">
        <v>14.19</v>
      </c>
    </row>
    <row r="5120" spans="2:6" outlineLevel="1" x14ac:dyDescent="0.25">
      <c r="B5120" s="31">
        <v>105148</v>
      </c>
      <c r="C5120" s="29" t="s">
        <v>4889</v>
      </c>
      <c r="D5120" s="31" t="s">
        <v>60</v>
      </c>
      <c r="E5120" s="31" t="s">
        <v>43</v>
      </c>
      <c r="F5120" s="33">
        <v>20.420000000000002</v>
      </c>
    </row>
    <row r="5121" spans="2:6" outlineLevel="1" x14ac:dyDescent="0.25">
      <c r="B5121" s="31">
        <v>105149</v>
      </c>
      <c r="C5121" s="29" t="s">
        <v>4890</v>
      </c>
      <c r="D5121" s="31" t="s">
        <v>60</v>
      </c>
      <c r="E5121" s="31" t="s">
        <v>43</v>
      </c>
      <c r="F5121" s="33">
        <v>6.69</v>
      </c>
    </row>
    <row r="5122" spans="2:6" outlineLevel="1" x14ac:dyDescent="0.25">
      <c r="B5122" s="31">
        <v>105150</v>
      </c>
      <c r="C5122" s="29" t="s">
        <v>4891</v>
      </c>
      <c r="D5122" s="31" t="s">
        <v>60</v>
      </c>
      <c r="E5122" s="31" t="s">
        <v>43</v>
      </c>
      <c r="F5122" s="33">
        <v>7.9</v>
      </c>
    </row>
    <row r="5123" spans="2:6" outlineLevel="1" x14ac:dyDescent="0.25">
      <c r="B5123" s="31">
        <v>105151</v>
      </c>
      <c r="C5123" s="29" t="s">
        <v>4892</v>
      </c>
      <c r="D5123" s="31" t="s">
        <v>60</v>
      </c>
      <c r="E5123" s="31" t="s">
        <v>43</v>
      </c>
      <c r="F5123" s="33">
        <v>20.2</v>
      </c>
    </row>
    <row r="5124" spans="2:6" outlineLevel="1" x14ac:dyDescent="0.25">
      <c r="B5124" s="31">
        <v>105152</v>
      </c>
      <c r="C5124" s="29" t="s">
        <v>4893</v>
      </c>
      <c r="D5124" s="31" t="s">
        <v>60</v>
      </c>
      <c r="E5124" s="31" t="s">
        <v>43</v>
      </c>
      <c r="F5124" s="33">
        <v>30.23</v>
      </c>
    </row>
    <row r="5125" spans="2:6" outlineLevel="1" x14ac:dyDescent="0.25">
      <c r="B5125" s="31">
        <v>105154</v>
      </c>
      <c r="C5125" s="29" t="s">
        <v>4894</v>
      </c>
      <c r="D5125" s="31" t="s">
        <v>60</v>
      </c>
      <c r="E5125" s="31" t="s">
        <v>45</v>
      </c>
      <c r="F5125" s="33">
        <v>5.96</v>
      </c>
    </row>
    <row r="5126" spans="2:6" outlineLevel="1" x14ac:dyDescent="0.25">
      <c r="B5126" s="31">
        <v>105155</v>
      </c>
      <c r="C5126" s="29" t="s">
        <v>4895</v>
      </c>
      <c r="D5126" s="31" t="s">
        <v>60</v>
      </c>
      <c r="E5126" s="31" t="s">
        <v>45</v>
      </c>
      <c r="F5126" s="33">
        <v>8.9600000000000009</v>
      </c>
    </row>
    <row r="5127" spans="2:6" outlineLevel="1" x14ac:dyDescent="0.25">
      <c r="B5127" s="31">
        <v>105156</v>
      </c>
      <c r="C5127" s="29" t="s">
        <v>4896</v>
      </c>
      <c r="D5127" s="31" t="s">
        <v>60</v>
      </c>
      <c r="E5127" s="31" t="s">
        <v>45</v>
      </c>
      <c r="F5127" s="33">
        <v>11.38</v>
      </c>
    </row>
    <row r="5128" spans="2:6" outlineLevel="1" x14ac:dyDescent="0.25">
      <c r="B5128" s="31">
        <v>105157</v>
      </c>
      <c r="C5128" s="29" t="s">
        <v>4897</v>
      </c>
      <c r="D5128" s="31" t="s">
        <v>60</v>
      </c>
      <c r="E5128" s="31" t="s">
        <v>45</v>
      </c>
      <c r="F5128" s="33">
        <v>17.600000000000001</v>
      </c>
    </row>
    <row r="5129" spans="2:6" outlineLevel="1" x14ac:dyDescent="0.25">
      <c r="B5129" s="31">
        <v>105158</v>
      </c>
      <c r="C5129" s="29" t="s">
        <v>4898</v>
      </c>
      <c r="D5129" s="31" t="s">
        <v>60</v>
      </c>
      <c r="E5129" s="31" t="s">
        <v>45</v>
      </c>
      <c r="F5129" s="33">
        <v>25.87</v>
      </c>
    </row>
    <row r="5130" spans="2:6" outlineLevel="1" x14ac:dyDescent="0.25">
      <c r="B5130" s="31">
        <v>105159</v>
      </c>
      <c r="C5130" s="29" t="s">
        <v>4899</v>
      </c>
      <c r="D5130" s="31" t="s">
        <v>60</v>
      </c>
      <c r="E5130" s="31" t="s">
        <v>45</v>
      </c>
      <c r="F5130" s="33">
        <v>46.11</v>
      </c>
    </row>
    <row r="5131" spans="2:6" outlineLevel="1" x14ac:dyDescent="0.25">
      <c r="B5131" s="31">
        <v>105160</v>
      </c>
      <c r="C5131" s="29" t="s">
        <v>4900</v>
      </c>
      <c r="D5131" s="31" t="s">
        <v>60</v>
      </c>
      <c r="E5131" s="31" t="s">
        <v>45</v>
      </c>
      <c r="F5131" s="33">
        <v>56.9</v>
      </c>
    </row>
    <row r="5132" spans="2:6" outlineLevel="1" x14ac:dyDescent="0.25">
      <c r="B5132" s="31">
        <v>105161</v>
      </c>
      <c r="C5132" s="29" t="s">
        <v>4901</v>
      </c>
      <c r="D5132" s="31" t="s">
        <v>60</v>
      </c>
      <c r="E5132" s="31" t="s">
        <v>43</v>
      </c>
      <c r="F5132" s="33">
        <v>86.77</v>
      </c>
    </row>
    <row r="5133" spans="2:6" outlineLevel="1" x14ac:dyDescent="0.25">
      <c r="B5133" s="31">
        <v>105162</v>
      </c>
      <c r="C5133" s="29" t="s">
        <v>4902</v>
      </c>
      <c r="D5133" s="31" t="s">
        <v>60</v>
      </c>
      <c r="E5133" s="31" t="s">
        <v>43</v>
      </c>
      <c r="F5133" s="33">
        <v>148.76</v>
      </c>
    </row>
    <row r="5134" spans="2:6" outlineLevel="1" x14ac:dyDescent="0.25">
      <c r="B5134" s="31">
        <v>105163</v>
      </c>
      <c r="C5134" s="29" t="s">
        <v>4903</v>
      </c>
      <c r="D5134" s="31" t="s">
        <v>60</v>
      </c>
      <c r="E5134" s="31" t="s">
        <v>43</v>
      </c>
      <c r="F5134" s="33">
        <v>12.63</v>
      </c>
    </row>
    <row r="5135" spans="2:6" outlineLevel="1" x14ac:dyDescent="0.25">
      <c r="B5135" s="31">
        <v>105164</v>
      </c>
      <c r="C5135" s="29" t="s">
        <v>4904</v>
      </c>
      <c r="D5135" s="31" t="s">
        <v>60</v>
      </c>
      <c r="E5135" s="31" t="s">
        <v>43</v>
      </c>
      <c r="F5135" s="33">
        <v>9.64</v>
      </c>
    </row>
    <row r="5136" spans="2:6" outlineLevel="1" x14ac:dyDescent="0.25">
      <c r="B5136" s="31">
        <v>105165</v>
      </c>
      <c r="C5136" s="29" t="s">
        <v>4905</v>
      </c>
      <c r="D5136" s="31" t="s">
        <v>60</v>
      </c>
      <c r="E5136" s="31" t="s">
        <v>43</v>
      </c>
      <c r="F5136" s="33">
        <v>9.7899999999999991</v>
      </c>
    </row>
    <row r="5137" spans="2:6" outlineLevel="1" x14ac:dyDescent="0.25">
      <c r="B5137" s="31">
        <v>105166</v>
      </c>
      <c r="C5137" s="29" t="s">
        <v>4906</v>
      </c>
      <c r="D5137" s="31" t="s">
        <v>60</v>
      </c>
      <c r="E5137" s="31" t="s">
        <v>43</v>
      </c>
      <c r="F5137" s="33">
        <v>31.13</v>
      </c>
    </row>
    <row r="5138" spans="2:6" outlineLevel="1" x14ac:dyDescent="0.25">
      <c r="B5138" s="31">
        <v>105167</v>
      </c>
      <c r="C5138" s="29" t="s">
        <v>4907</v>
      </c>
      <c r="D5138" s="31" t="s">
        <v>60</v>
      </c>
      <c r="E5138" s="31" t="s">
        <v>43</v>
      </c>
      <c r="F5138" s="33">
        <v>195.16</v>
      </c>
    </row>
    <row r="5139" spans="2:6" outlineLevel="1" x14ac:dyDescent="0.25">
      <c r="B5139" s="31">
        <v>105169</v>
      </c>
      <c r="C5139" s="29" t="s">
        <v>4908</v>
      </c>
      <c r="D5139" s="31" t="s">
        <v>60</v>
      </c>
      <c r="E5139" s="31" t="s">
        <v>45</v>
      </c>
      <c r="F5139" s="33">
        <v>71.52</v>
      </c>
    </row>
    <row r="5140" spans="2:6" outlineLevel="1" x14ac:dyDescent="0.25">
      <c r="B5140" s="31">
        <v>105170</v>
      </c>
      <c r="C5140" s="29" t="s">
        <v>4909</v>
      </c>
      <c r="D5140" s="31" t="s">
        <v>60</v>
      </c>
      <c r="E5140" s="31" t="s">
        <v>45</v>
      </c>
      <c r="F5140" s="33">
        <v>5.1100000000000003</v>
      </c>
    </row>
    <row r="5141" spans="2:6" outlineLevel="1" x14ac:dyDescent="0.25">
      <c r="B5141" s="31">
        <v>105172</v>
      </c>
      <c r="C5141" s="29" t="s">
        <v>4910</v>
      </c>
      <c r="D5141" s="31" t="s">
        <v>60</v>
      </c>
      <c r="E5141" s="31" t="s">
        <v>45</v>
      </c>
      <c r="F5141" s="33">
        <v>71.44</v>
      </c>
    </row>
    <row r="5142" spans="2:6" outlineLevel="1" x14ac:dyDescent="0.25">
      <c r="B5142" s="31">
        <v>105173</v>
      </c>
      <c r="C5142" s="29" t="s">
        <v>4911</v>
      </c>
      <c r="D5142" s="31" t="s">
        <v>60</v>
      </c>
      <c r="E5142" s="31" t="s">
        <v>45</v>
      </c>
      <c r="F5142" s="33">
        <v>71.91</v>
      </c>
    </row>
    <row r="5143" spans="2:6" outlineLevel="1" x14ac:dyDescent="0.25">
      <c r="B5143" s="31">
        <v>105174</v>
      </c>
      <c r="C5143" s="29" t="s">
        <v>4912</v>
      </c>
      <c r="D5143" s="31" t="s">
        <v>60</v>
      </c>
      <c r="E5143" s="31" t="s">
        <v>45</v>
      </c>
      <c r="F5143" s="33">
        <v>103.87</v>
      </c>
    </row>
    <row r="5144" spans="2:6" outlineLevel="1" x14ac:dyDescent="0.25">
      <c r="B5144" s="31">
        <v>105175</v>
      </c>
      <c r="C5144" s="29" t="s">
        <v>4913</v>
      </c>
      <c r="D5144" s="31" t="s">
        <v>60</v>
      </c>
      <c r="E5144" s="31" t="s">
        <v>45</v>
      </c>
      <c r="F5144" s="33">
        <v>102.56</v>
      </c>
    </row>
    <row r="5145" spans="2:6" outlineLevel="1" x14ac:dyDescent="0.25">
      <c r="B5145" s="31">
        <v>105176</v>
      </c>
      <c r="C5145" s="29" t="s">
        <v>4914</v>
      </c>
      <c r="D5145" s="31" t="s">
        <v>60</v>
      </c>
      <c r="E5145" s="31" t="s">
        <v>45</v>
      </c>
      <c r="F5145" s="33">
        <v>129.72</v>
      </c>
    </row>
    <row r="5146" spans="2:6" outlineLevel="1" x14ac:dyDescent="0.25">
      <c r="B5146" s="31">
        <v>105177</v>
      </c>
      <c r="C5146" s="29" t="s">
        <v>4915</v>
      </c>
      <c r="D5146" s="31" t="s">
        <v>60</v>
      </c>
      <c r="E5146" s="31" t="s">
        <v>45</v>
      </c>
      <c r="F5146" s="33">
        <v>115.51</v>
      </c>
    </row>
    <row r="5147" spans="2:6" outlineLevel="1" x14ac:dyDescent="0.25">
      <c r="B5147" s="31">
        <v>105178</v>
      </c>
      <c r="C5147" s="29" t="s">
        <v>4916</v>
      </c>
      <c r="D5147" s="31" t="s">
        <v>60</v>
      </c>
      <c r="E5147" s="31" t="s">
        <v>45</v>
      </c>
      <c r="F5147" s="33">
        <v>111.74</v>
      </c>
    </row>
    <row r="5148" spans="2:6" outlineLevel="1" x14ac:dyDescent="0.25">
      <c r="B5148" s="31">
        <v>105179</v>
      </c>
      <c r="C5148" s="29" t="s">
        <v>4917</v>
      </c>
      <c r="D5148" s="31" t="s">
        <v>60</v>
      </c>
      <c r="E5148" s="31" t="s">
        <v>45</v>
      </c>
      <c r="F5148" s="33">
        <v>8.67</v>
      </c>
    </row>
    <row r="5149" spans="2:6" outlineLevel="1" x14ac:dyDescent="0.25">
      <c r="B5149" s="31">
        <v>105180</v>
      </c>
      <c r="C5149" s="29" t="s">
        <v>4918</v>
      </c>
      <c r="D5149" s="31" t="s">
        <v>60</v>
      </c>
      <c r="E5149" s="31" t="s">
        <v>45</v>
      </c>
      <c r="F5149" s="33">
        <v>11.86</v>
      </c>
    </row>
    <row r="5150" spans="2:6" outlineLevel="1" x14ac:dyDescent="0.25">
      <c r="B5150" s="31">
        <v>105181</v>
      </c>
      <c r="C5150" s="29" t="s">
        <v>4919</v>
      </c>
      <c r="D5150" s="31" t="s">
        <v>60</v>
      </c>
      <c r="E5150" s="31" t="s">
        <v>45</v>
      </c>
      <c r="F5150" s="33">
        <v>16.010000000000002</v>
      </c>
    </row>
    <row r="5151" spans="2:6" outlineLevel="1" x14ac:dyDescent="0.25">
      <c r="B5151" s="31">
        <v>105182</v>
      </c>
      <c r="C5151" s="29" t="s">
        <v>4920</v>
      </c>
      <c r="D5151" s="31" t="s">
        <v>60</v>
      </c>
      <c r="E5151" s="31" t="s">
        <v>45</v>
      </c>
      <c r="F5151" s="33">
        <v>36.74</v>
      </c>
    </row>
    <row r="5152" spans="2:6" outlineLevel="1" x14ac:dyDescent="0.25">
      <c r="B5152" s="31">
        <v>105183</v>
      </c>
      <c r="C5152" s="29" t="s">
        <v>4921</v>
      </c>
      <c r="D5152" s="31" t="s">
        <v>60</v>
      </c>
      <c r="E5152" s="31" t="s">
        <v>45</v>
      </c>
      <c r="F5152" s="33">
        <v>76.55</v>
      </c>
    </row>
    <row r="5153" spans="2:6" outlineLevel="1" x14ac:dyDescent="0.25">
      <c r="B5153" s="31">
        <v>105184</v>
      </c>
      <c r="C5153" s="29" t="s">
        <v>4922</v>
      </c>
      <c r="D5153" s="31" t="s">
        <v>60</v>
      </c>
      <c r="E5153" s="31" t="s">
        <v>45</v>
      </c>
      <c r="F5153" s="33">
        <v>94.84</v>
      </c>
    </row>
    <row r="5154" spans="2:6" outlineLevel="1" x14ac:dyDescent="0.25">
      <c r="B5154" s="31">
        <v>105189</v>
      </c>
      <c r="C5154" s="29" t="s">
        <v>4923</v>
      </c>
      <c r="D5154" s="31" t="s">
        <v>60</v>
      </c>
      <c r="E5154" s="31" t="s">
        <v>45</v>
      </c>
      <c r="F5154" s="33">
        <v>19.420000000000002</v>
      </c>
    </row>
    <row r="5155" spans="2:6" outlineLevel="1" x14ac:dyDescent="0.25">
      <c r="B5155" s="31">
        <v>105190</v>
      </c>
      <c r="C5155" s="29" t="s">
        <v>4924</v>
      </c>
      <c r="D5155" s="31" t="s">
        <v>60</v>
      </c>
      <c r="E5155" s="31" t="s">
        <v>45</v>
      </c>
      <c r="F5155" s="33">
        <v>24.1</v>
      </c>
    </row>
    <row r="5156" spans="2:6" outlineLevel="1" x14ac:dyDescent="0.25">
      <c r="B5156" s="31">
        <v>105193</v>
      </c>
      <c r="C5156" s="29" t="s">
        <v>4925</v>
      </c>
      <c r="D5156" s="31" t="s">
        <v>60</v>
      </c>
      <c r="E5156" s="31" t="s">
        <v>45</v>
      </c>
      <c r="F5156" s="33">
        <v>122.29</v>
      </c>
    </row>
    <row r="5157" spans="2:6" outlineLevel="1" x14ac:dyDescent="0.25">
      <c r="B5157" s="31">
        <v>105194</v>
      </c>
      <c r="C5157" s="29" t="s">
        <v>4926</v>
      </c>
      <c r="D5157" s="31" t="s">
        <v>60</v>
      </c>
      <c r="E5157" s="31" t="s">
        <v>45</v>
      </c>
      <c r="F5157" s="33">
        <v>69.790000000000006</v>
      </c>
    </row>
    <row r="5158" spans="2:6" outlineLevel="1" x14ac:dyDescent="0.25">
      <c r="B5158" s="31">
        <v>105195</v>
      </c>
      <c r="C5158" s="29" t="s">
        <v>4927</v>
      </c>
      <c r="D5158" s="31" t="s">
        <v>60</v>
      </c>
      <c r="E5158" s="31" t="s">
        <v>45</v>
      </c>
      <c r="F5158" s="33">
        <v>177.08</v>
      </c>
    </row>
    <row r="5159" spans="2:6" outlineLevel="1" x14ac:dyDescent="0.25">
      <c r="B5159" s="31">
        <v>105196</v>
      </c>
      <c r="C5159" s="29" t="s">
        <v>4928</v>
      </c>
      <c r="D5159" s="31" t="s">
        <v>60</v>
      </c>
      <c r="E5159" s="31" t="s">
        <v>45</v>
      </c>
      <c r="F5159" s="33">
        <v>188.62</v>
      </c>
    </row>
    <row r="5160" spans="2:6" outlineLevel="1" x14ac:dyDescent="0.25">
      <c r="B5160" s="31">
        <v>105197</v>
      </c>
      <c r="C5160" s="29" t="s">
        <v>4929</v>
      </c>
      <c r="D5160" s="31" t="s">
        <v>60</v>
      </c>
      <c r="E5160" s="31" t="s">
        <v>45</v>
      </c>
      <c r="F5160" s="33">
        <v>130.18</v>
      </c>
    </row>
    <row r="5161" spans="2:6" outlineLevel="1" x14ac:dyDescent="0.25">
      <c r="B5161" s="31">
        <v>105198</v>
      </c>
      <c r="C5161" s="29" t="s">
        <v>4930</v>
      </c>
      <c r="D5161" s="31" t="s">
        <v>60</v>
      </c>
      <c r="E5161" s="31" t="s">
        <v>45</v>
      </c>
      <c r="F5161" s="33">
        <v>267.14</v>
      </c>
    </row>
    <row r="5162" spans="2:6" outlineLevel="1" x14ac:dyDescent="0.25">
      <c r="B5162" s="31">
        <v>105199</v>
      </c>
      <c r="C5162" s="29" t="s">
        <v>4931</v>
      </c>
      <c r="D5162" s="31" t="s">
        <v>60</v>
      </c>
      <c r="E5162" s="31" t="s">
        <v>45</v>
      </c>
      <c r="F5162" s="33">
        <v>171.58</v>
      </c>
    </row>
    <row r="5163" spans="2:6" outlineLevel="1" x14ac:dyDescent="0.25">
      <c r="B5163" s="31">
        <v>105200</v>
      </c>
      <c r="C5163" s="29" t="s">
        <v>4932</v>
      </c>
      <c r="D5163" s="31" t="s">
        <v>60</v>
      </c>
      <c r="E5163" s="31" t="s">
        <v>45</v>
      </c>
      <c r="F5163" s="33">
        <v>103</v>
      </c>
    </row>
    <row r="5164" spans="2:6" outlineLevel="1" x14ac:dyDescent="0.25">
      <c r="B5164" s="31">
        <v>105201</v>
      </c>
      <c r="C5164" s="29" t="s">
        <v>4933</v>
      </c>
      <c r="D5164" s="31" t="s">
        <v>60</v>
      </c>
      <c r="E5164" s="31" t="s">
        <v>45</v>
      </c>
      <c r="F5164" s="33">
        <v>234.49</v>
      </c>
    </row>
    <row r="5165" spans="2:6" outlineLevel="1" x14ac:dyDescent="0.25">
      <c r="B5165" s="31">
        <v>105202</v>
      </c>
      <c r="C5165" s="29" t="s">
        <v>4934</v>
      </c>
      <c r="D5165" s="31" t="s">
        <v>60</v>
      </c>
      <c r="E5165" s="31" t="s">
        <v>45</v>
      </c>
      <c r="F5165" s="33">
        <v>212.32</v>
      </c>
    </row>
    <row r="5166" spans="2:6" outlineLevel="1" x14ac:dyDescent="0.25">
      <c r="B5166" s="31">
        <v>105203</v>
      </c>
      <c r="C5166" s="29" t="s">
        <v>4935</v>
      </c>
      <c r="D5166" s="31" t="s">
        <v>60</v>
      </c>
      <c r="E5166" s="31" t="s">
        <v>45</v>
      </c>
      <c r="F5166" s="33">
        <v>129.61000000000001</v>
      </c>
    </row>
    <row r="5167" spans="2:6" outlineLevel="1" x14ac:dyDescent="0.25">
      <c r="B5167" s="31">
        <v>105204</v>
      </c>
      <c r="C5167" s="29" t="s">
        <v>4936</v>
      </c>
      <c r="D5167" s="31" t="s">
        <v>60</v>
      </c>
      <c r="E5167" s="31" t="s">
        <v>45</v>
      </c>
      <c r="F5167" s="33">
        <v>282.16000000000003</v>
      </c>
    </row>
    <row r="5168" spans="2:6" outlineLevel="1" x14ac:dyDescent="0.25">
      <c r="B5168" s="31">
        <v>105205</v>
      </c>
      <c r="C5168" s="29" t="s">
        <v>4937</v>
      </c>
      <c r="D5168" s="31" t="s">
        <v>60</v>
      </c>
      <c r="E5168" s="31" t="s">
        <v>45</v>
      </c>
      <c r="F5168" s="33">
        <v>196.25</v>
      </c>
    </row>
    <row r="5169" spans="2:6" outlineLevel="1" x14ac:dyDescent="0.25">
      <c r="B5169" s="31">
        <v>105206</v>
      </c>
      <c r="C5169" s="29" t="s">
        <v>4938</v>
      </c>
      <c r="D5169" s="31" t="s">
        <v>60</v>
      </c>
      <c r="E5169" s="31" t="s">
        <v>45</v>
      </c>
      <c r="F5169" s="33">
        <v>123.58</v>
      </c>
    </row>
    <row r="5170" spans="2:6" outlineLevel="1" x14ac:dyDescent="0.25">
      <c r="B5170" s="31">
        <v>105207</v>
      </c>
      <c r="C5170" s="29" t="s">
        <v>4939</v>
      </c>
      <c r="D5170" s="31" t="s">
        <v>60</v>
      </c>
      <c r="E5170" s="31" t="s">
        <v>45</v>
      </c>
      <c r="F5170" s="33">
        <v>274.12</v>
      </c>
    </row>
    <row r="5171" spans="2:6" outlineLevel="1" x14ac:dyDescent="0.25">
      <c r="B5171" s="31">
        <v>105208</v>
      </c>
      <c r="C5171" s="29" t="s">
        <v>4940</v>
      </c>
      <c r="D5171" s="31" t="s">
        <v>60</v>
      </c>
      <c r="E5171" s="31" t="s">
        <v>45</v>
      </c>
      <c r="F5171" s="33">
        <v>258.06</v>
      </c>
    </row>
    <row r="5172" spans="2:6" outlineLevel="1" x14ac:dyDescent="0.25">
      <c r="B5172" s="31">
        <v>105209</v>
      </c>
      <c r="C5172" s="29" t="s">
        <v>4941</v>
      </c>
      <c r="D5172" s="31" t="s">
        <v>60</v>
      </c>
      <c r="E5172" s="31" t="s">
        <v>45</v>
      </c>
      <c r="F5172" s="33">
        <v>126.11</v>
      </c>
    </row>
    <row r="5173" spans="2:6" outlineLevel="1" x14ac:dyDescent="0.25">
      <c r="B5173" s="31">
        <v>105210</v>
      </c>
      <c r="C5173" s="29" t="s">
        <v>4942</v>
      </c>
      <c r="D5173" s="31" t="s">
        <v>60</v>
      </c>
      <c r="E5173" s="31" t="s">
        <v>45</v>
      </c>
      <c r="F5173" s="33">
        <v>332.9</v>
      </c>
    </row>
    <row r="5174" spans="2:6" outlineLevel="1" x14ac:dyDescent="0.25">
      <c r="B5174" s="31">
        <v>105211</v>
      </c>
      <c r="C5174" s="29" t="s">
        <v>4943</v>
      </c>
      <c r="D5174" s="31" t="s">
        <v>60</v>
      </c>
      <c r="E5174" s="31" t="s">
        <v>45</v>
      </c>
      <c r="F5174" s="33">
        <v>198.16</v>
      </c>
    </row>
    <row r="5175" spans="2:6" outlineLevel="1" x14ac:dyDescent="0.25">
      <c r="B5175" s="31">
        <v>105212</v>
      </c>
      <c r="C5175" s="29" t="s">
        <v>4944</v>
      </c>
      <c r="D5175" s="31" t="s">
        <v>60</v>
      </c>
      <c r="E5175" s="31" t="s">
        <v>45</v>
      </c>
      <c r="F5175" s="33">
        <v>196.45</v>
      </c>
    </row>
    <row r="5176" spans="2:6" outlineLevel="1" x14ac:dyDescent="0.25">
      <c r="B5176" s="31">
        <v>105213</v>
      </c>
      <c r="C5176" s="29" t="s">
        <v>4945</v>
      </c>
      <c r="D5176" s="31" t="s">
        <v>60</v>
      </c>
      <c r="E5176" s="31" t="s">
        <v>43</v>
      </c>
      <c r="F5176" s="33">
        <v>171.94</v>
      </c>
    </row>
    <row r="5177" spans="2:6" outlineLevel="1" x14ac:dyDescent="0.25">
      <c r="B5177" s="31">
        <v>105214</v>
      </c>
      <c r="C5177" s="29" t="s">
        <v>4946</v>
      </c>
      <c r="D5177" s="31" t="s">
        <v>60</v>
      </c>
      <c r="E5177" s="31" t="s">
        <v>43</v>
      </c>
      <c r="F5177" s="33">
        <v>34.520000000000003</v>
      </c>
    </row>
    <row r="5178" spans="2:6" outlineLevel="1" x14ac:dyDescent="0.25">
      <c r="B5178" s="31">
        <v>105215</v>
      </c>
      <c r="C5178" s="29" t="s">
        <v>4947</v>
      </c>
      <c r="D5178" s="31" t="s">
        <v>60</v>
      </c>
      <c r="E5178" s="31" t="s">
        <v>43</v>
      </c>
      <c r="F5178" s="33">
        <v>8.3699999999999992</v>
      </c>
    </row>
    <row r="5179" spans="2:6" outlineLevel="1" x14ac:dyDescent="0.25">
      <c r="B5179" s="31">
        <v>105216</v>
      </c>
      <c r="C5179" s="29" t="s">
        <v>4948</v>
      </c>
      <c r="D5179" s="31" t="s">
        <v>60</v>
      </c>
      <c r="E5179" s="31" t="s">
        <v>43</v>
      </c>
      <c r="F5179" s="33">
        <v>29.16</v>
      </c>
    </row>
    <row r="5180" spans="2:6" outlineLevel="1" x14ac:dyDescent="0.25">
      <c r="B5180" s="31">
        <v>105217</v>
      </c>
      <c r="C5180" s="29" t="s">
        <v>4949</v>
      </c>
      <c r="D5180" s="31" t="s">
        <v>60</v>
      </c>
      <c r="E5180" s="31" t="s">
        <v>43</v>
      </c>
      <c r="F5180" s="33">
        <v>32.72</v>
      </c>
    </row>
    <row r="5181" spans="2:6" outlineLevel="1" x14ac:dyDescent="0.25">
      <c r="B5181" s="31">
        <v>105218</v>
      </c>
      <c r="C5181" s="29" t="s">
        <v>4950</v>
      </c>
      <c r="D5181" s="31" t="s">
        <v>60</v>
      </c>
      <c r="E5181" s="31" t="s">
        <v>43</v>
      </c>
      <c r="F5181" s="33">
        <v>56.38</v>
      </c>
    </row>
    <row r="5182" spans="2:6" outlineLevel="1" x14ac:dyDescent="0.25">
      <c r="B5182" s="31">
        <v>105219</v>
      </c>
      <c r="C5182" s="29" t="s">
        <v>4951</v>
      </c>
      <c r="D5182" s="31" t="s">
        <v>60</v>
      </c>
      <c r="E5182" s="31" t="s">
        <v>43</v>
      </c>
      <c r="F5182" s="33">
        <v>10</v>
      </c>
    </row>
    <row r="5183" spans="2:6" outlineLevel="1" x14ac:dyDescent="0.25">
      <c r="B5183" s="31">
        <v>105220</v>
      </c>
      <c r="C5183" s="29" t="s">
        <v>4952</v>
      </c>
      <c r="D5183" s="31" t="s">
        <v>60</v>
      </c>
      <c r="E5183" s="31" t="s">
        <v>43</v>
      </c>
      <c r="F5183" s="33">
        <v>13.69</v>
      </c>
    </row>
    <row r="5184" spans="2:6" outlineLevel="1" x14ac:dyDescent="0.25">
      <c r="B5184" s="31">
        <v>105221</v>
      </c>
      <c r="C5184" s="29" t="s">
        <v>4953</v>
      </c>
      <c r="D5184" s="31" t="s">
        <v>60</v>
      </c>
      <c r="E5184" s="31" t="s">
        <v>43</v>
      </c>
      <c r="F5184" s="33">
        <v>20.78</v>
      </c>
    </row>
    <row r="5185" spans="2:6" outlineLevel="1" x14ac:dyDescent="0.25">
      <c r="B5185" s="31">
        <v>105222</v>
      </c>
      <c r="C5185" s="29" t="s">
        <v>4954</v>
      </c>
      <c r="D5185" s="31" t="s">
        <v>60</v>
      </c>
      <c r="E5185" s="31" t="s">
        <v>43</v>
      </c>
      <c r="F5185" s="33">
        <v>57.94</v>
      </c>
    </row>
    <row r="5186" spans="2:6" outlineLevel="1" x14ac:dyDescent="0.25">
      <c r="B5186" s="31">
        <v>105223</v>
      </c>
      <c r="C5186" s="29" t="s">
        <v>4955</v>
      </c>
      <c r="D5186" s="31" t="s">
        <v>60</v>
      </c>
      <c r="E5186" s="31" t="s">
        <v>43</v>
      </c>
      <c r="F5186" s="33">
        <v>130.80000000000001</v>
      </c>
    </row>
    <row r="5187" spans="2:6" outlineLevel="1" x14ac:dyDescent="0.25">
      <c r="B5187" s="31">
        <v>105224</v>
      </c>
      <c r="C5187" s="29" t="s">
        <v>4956</v>
      </c>
      <c r="D5187" s="31" t="s">
        <v>60</v>
      </c>
      <c r="E5187" s="31" t="s">
        <v>43</v>
      </c>
      <c r="F5187" s="33">
        <v>190.93</v>
      </c>
    </row>
    <row r="5188" spans="2:6" outlineLevel="1" x14ac:dyDescent="0.25">
      <c r="B5188" s="31">
        <v>105225</v>
      </c>
      <c r="C5188" s="29" t="s">
        <v>4957</v>
      </c>
      <c r="D5188" s="31" t="s">
        <v>60</v>
      </c>
      <c r="E5188" s="31" t="s">
        <v>43</v>
      </c>
      <c r="F5188" s="33">
        <v>15.12</v>
      </c>
    </row>
    <row r="5189" spans="2:6" outlineLevel="1" x14ac:dyDescent="0.25">
      <c r="B5189" s="31">
        <v>105226</v>
      </c>
      <c r="C5189" s="29" t="s">
        <v>4958</v>
      </c>
      <c r="D5189" s="31" t="s">
        <v>60</v>
      </c>
      <c r="E5189" s="31" t="s">
        <v>43</v>
      </c>
      <c r="F5189" s="33">
        <v>33.79</v>
      </c>
    </row>
    <row r="5190" spans="2:6" outlineLevel="1" x14ac:dyDescent="0.25">
      <c r="B5190" s="31">
        <v>105227</v>
      </c>
      <c r="C5190" s="29" t="s">
        <v>4959</v>
      </c>
      <c r="D5190" s="31" t="s">
        <v>60</v>
      </c>
      <c r="E5190" s="31" t="s">
        <v>43</v>
      </c>
      <c r="F5190" s="33">
        <v>48</v>
      </c>
    </row>
    <row r="5191" spans="2:6" outlineLevel="1" x14ac:dyDescent="0.25">
      <c r="B5191" s="31">
        <v>105228</v>
      </c>
      <c r="C5191" s="29" t="s">
        <v>4960</v>
      </c>
      <c r="D5191" s="31" t="s">
        <v>60</v>
      </c>
      <c r="E5191" s="31" t="s">
        <v>45</v>
      </c>
      <c r="F5191" s="33">
        <v>10.6</v>
      </c>
    </row>
    <row r="5192" spans="2:6" outlineLevel="1" x14ac:dyDescent="0.25">
      <c r="B5192" s="31">
        <v>105229</v>
      </c>
      <c r="C5192" s="29" t="s">
        <v>4961</v>
      </c>
      <c r="D5192" s="31" t="s">
        <v>60</v>
      </c>
      <c r="E5192" s="31" t="s">
        <v>43</v>
      </c>
      <c r="F5192" s="33">
        <v>25.42</v>
      </c>
    </row>
    <row r="5193" spans="2:6" outlineLevel="1" x14ac:dyDescent="0.25">
      <c r="B5193" s="31">
        <v>105230</v>
      </c>
      <c r="C5193" s="29" t="s">
        <v>4962</v>
      </c>
      <c r="D5193" s="31" t="s">
        <v>60</v>
      </c>
      <c r="E5193" s="31" t="s">
        <v>43</v>
      </c>
      <c r="F5193" s="33">
        <v>7.06</v>
      </c>
    </row>
    <row r="5194" spans="2:6" outlineLevel="1" x14ac:dyDescent="0.25">
      <c r="B5194" s="31">
        <v>105231</v>
      </c>
      <c r="C5194" s="29" t="s">
        <v>4963</v>
      </c>
      <c r="D5194" s="31" t="s">
        <v>60</v>
      </c>
      <c r="E5194" s="31" t="s">
        <v>43</v>
      </c>
      <c r="F5194" s="33">
        <v>8.2899999999999991</v>
      </c>
    </row>
    <row r="5195" spans="2:6" outlineLevel="1" x14ac:dyDescent="0.25">
      <c r="B5195" s="31">
        <v>105232</v>
      </c>
      <c r="C5195" s="29" t="s">
        <v>4964</v>
      </c>
      <c r="D5195" s="31" t="s">
        <v>60</v>
      </c>
      <c r="E5195" s="31" t="s">
        <v>43</v>
      </c>
      <c r="F5195" s="33">
        <v>15.99</v>
      </c>
    </row>
    <row r="5196" spans="2:6" outlineLevel="1" x14ac:dyDescent="0.25">
      <c r="B5196" s="31">
        <v>105233</v>
      </c>
      <c r="C5196" s="29" t="s">
        <v>4965</v>
      </c>
      <c r="D5196" s="31" t="s">
        <v>60</v>
      </c>
      <c r="E5196" s="31" t="s">
        <v>45</v>
      </c>
      <c r="F5196" s="33">
        <v>7.2</v>
      </c>
    </row>
    <row r="5197" spans="2:6" outlineLevel="1" x14ac:dyDescent="0.25">
      <c r="B5197" s="31">
        <v>105234</v>
      </c>
      <c r="C5197" s="29" t="s">
        <v>4966</v>
      </c>
      <c r="D5197" s="31" t="s">
        <v>60</v>
      </c>
      <c r="E5197" s="31" t="s">
        <v>45</v>
      </c>
      <c r="F5197" s="33">
        <v>8.81</v>
      </c>
    </row>
    <row r="5198" spans="2:6" outlineLevel="1" x14ac:dyDescent="0.25">
      <c r="B5198" s="31">
        <v>97895</v>
      </c>
      <c r="C5198" s="29" t="s">
        <v>4967</v>
      </c>
      <c r="D5198" s="31" t="s">
        <v>60</v>
      </c>
      <c r="E5198" s="31" t="s">
        <v>43</v>
      </c>
      <c r="F5198" s="33">
        <v>196.22</v>
      </c>
    </row>
    <row r="5199" spans="2:6" outlineLevel="1" x14ac:dyDescent="0.25">
      <c r="B5199" s="31">
        <v>97896</v>
      </c>
      <c r="C5199" s="29" t="s">
        <v>4968</v>
      </c>
      <c r="D5199" s="31" t="s">
        <v>60</v>
      </c>
      <c r="E5199" s="31" t="s">
        <v>43</v>
      </c>
      <c r="F5199" s="33">
        <v>362.78</v>
      </c>
    </row>
    <row r="5200" spans="2:6" outlineLevel="1" x14ac:dyDescent="0.25">
      <c r="B5200" s="31">
        <v>97897</v>
      </c>
      <c r="C5200" s="29" t="s">
        <v>4969</v>
      </c>
      <c r="D5200" s="31" t="s">
        <v>60</v>
      </c>
      <c r="E5200" s="31" t="s">
        <v>43</v>
      </c>
      <c r="F5200" s="33">
        <v>469.65</v>
      </c>
    </row>
    <row r="5201" spans="2:6" outlineLevel="1" x14ac:dyDescent="0.25">
      <c r="B5201" s="31">
        <v>97898</v>
      </c>
      <c r="C5201" s="29" t="s">
        <v>4970</v>
      </c>
      <c r="D5201" s="31" t="s">
        <v>60</v>
      </c>
      <c r="E5201" s="31" t="s">
        <v>43</v>
      </c>
      <c r="F5201" s="33">
        <v>898.33</v>
      </c>
    </row>
    <row r="5202" spans="2:6" outlineLevel="1" x14ac:dyDescent="0.25">
      <c r="B5202" s="31">
        <v>97900</v>
      </c>
      <c r="C5202" s="29" t="s">
        <v>4971</v>
      </c>
      <c r="D5202" s="31" t="s">
        <v>60</v>
      </c>
      <c r="E5202" s="31" t="s">
        <v>43</v>
      </c>
      <c r="F5202" s="33">
        <v>192.6</v>
      </c>
    </row>
    <row r="5203" spans="2:6" outlineLevel="1" x14ac:dyDescent="0.25">
      <c r="B5203" s="31">
        <v>97901</v>
      </c>
      <c r="C5203" s="29" t="s">
        <v>4972</v>
      </c>
      <c r="D5203" s="31" t="s">
        <v>60</v>
      </c>
      <c r="E5203" s="31" t="s">
        <v>43</v>
      </c>
      <c r="F5203" s="33">
        <v>302.89999999999998</v>
      </c>
    </row>
    <row r="5204" spans="2:6" outlineLevel="1" x14ac:dyDescent="0.25">
      <c r="B5204" s="31">
        <v>97902</v>
      </c>
      <c r="C5204" s="29" t="s">
        <v>4973</v>
      </c>
      <c r="D5204" s="31" t="s">
        <v>60</v>
      </c>
      <c r="E5204" s="31" t="s">
        <v>43</v>
      </c>
      <c r="F5204" s="33">
        <v>591.35</v>
      </c>
    </row>
    <row r="5205" spans="2:6" outlineLevel="1" x14ac:dyDescent="0.25">
      <c r="B5205" s="31">
        <v>97903</v>
      </c>
      <c r="C5205" s="29" t="s">
        <v>4974</v>
      </c>
      <c r="D5205" s="31" t="s">
        <v>60</v>
      </c>
      <c r="E5205" s="31" t="s">
        <v>43</v>
      </c>
      <c r="F5205" s="33">
        <v>820.88</v>
      </c>
    </row>
    <row r="5206" spans="2:6" outlineLevel="1" x14ac:dyDescent="0.25">
      <c r="B5206" s="31">
        <v>97904</v>
      </c>
      <c r="C5206" s="29" t="s">
        <v>4975</v>
      </c>
      <c r="D5206" s="31" t="s">
        <v>60</v>
      </c>
      <c r="E5206" s="31" t="s">
        <v>43</v>
      </c>
      <c r="F5206" s="33">
        <v>977.16</v>
      </c>
    </row>
    <row r="5207" spans="2:6" outlineLevel="1" x14ac:dyDescent="0.25">
      <c r="B5207" s="31">
        <v>97905</v>
      </c>
      <c r="C5207" s="29" t="s">
        <v>4976</v>
      </c>
      <c r="D5207" s="31" t="s">
        <v>60</v>
      </c>
      <c r="E5207" s="31" t="s">
        <v>43</v>
      </c>
      <c r="F5207" s="33">
        <v>240.51</v>
      </c>
    </row>
    <row r="5208" spans="2:6" outlineLevel="1" x14ac:dyDescent="0.25">
      <c r="B5208" s="31">
        <v>97906</v>
      </c>
      <c r="C5208" s="29" t="s">
        <v>4977</v>
      </c>
      <c r="D5208" s="31" t="s">
        <v>60</v>
      </c>
      <c r="E5208" s="31" t="s">
        <v>43</v>
      </c>
      <c r="F5208" s="33">
        <v>447.95</v>
      </c>
    </row>
    <row r="5209" spans="2:6" outlineLevel="1" x14ac:dyDescent="0.25">
      <c r="B5209" s="31">
        <v>97907</v>
      </c>
      <c r="C5209" s="29" t="s">
        <v>4978</v>
      </c>
      <c r="D5209" s="31" t="s">
        <v>60</v>
      </c>
      <c r="E5209" s="31" t="s">
        <v>43</v>
      </c>
      <c r="F5209" s="33">
        <v>637.89</v>
      </c>
    </row>
    <row r="5210" spans="2:6" outlineLevel="1" x14ac:dyDescent="0.25">
      <c r="B5210" s="31">
        <v>97908</v>
      </c>
      <c r="C5210" s="29" t="s">
        <v>4979</v>
      </c>
      <c r="D5210" s="31" t="s">
        <v>60</v>
      </c>
      <c r="E5210" s="31" t="s">
        <v>43</v>
      </c>
      <c r="F5210" s="33">
        <v>760.65</v>
      </c>
    </row>
    <row r="5211" spans="2:6" outlineLevel="1" x14ac:dyDescent="0.25">
      <c r="B5211" s="31">
        <v>98102</v>
      </c>
      <c r="C5211" s="29" t="s">
        <v>4980</v>
      </c>
      <c r="D5211" s="31" t="s">
        <v>60</v>
      </c>
      <c r="E5211" s="31" t="s">
        <v>43</v>
      </c>
      <c r="F5211" s="33">
        <v>185.61</v>
      </c>
    </row>
    <row r="5212" spans="2:6" outlineLevel="1" x14ac:dyDescent="0.25">
      <c r="B5212" s="31">
        <v>98104</v>
      </c>
      <c r="C5212" s="29" t="s">
        <v>4981</v>
      </c>
      <c r="D5212" s="31" t="s">
        <v>60</v>
      </c>
      <c r="E5212" s="31" t="s">
        <v>43</v>
      </c>
      <c r="F5212" s="33">
        <v>383.96</v>
      </c>
    </row>
    <row r="5213" spans="2:6" outlineLevel="1" x14ac:dyDescent="0.25">
      <c r="B5213" s="31">
        <v>98105</v>
      </c>
      <c r="C5213" s="29" t="s">
        <v>4982</v>
      </c>
      <c r="D5213" s="31" t="s">
        <v>60</v>
      </c>
      <c r="E5213" s="31" t="s">
        <v>43</v>
      </c>
      <c r="F5213" s="33">
        <v>666.51</v>
      </c>
    </row>
    <row r="5214" spans="2:6" outlineLevel="1" x14ac:dyDescent="0.25">
      <c r="B5214" s="31">
        <v>98106</v>
      </c>
      <c r="C5214" s="29" t="s">
        <v>4983</v>
      </c>
      <c r="D5214" s="31" t="s">
        <v>60</v>
      </c>
      <c r="E5214" s="31" t="s">
        <v>43</v>
      </c>
      <c r="F5214" s="33">
        <v>1101.9000000000001</v>
      </c>
    </row>
    <row r="5215" spans="2:6" outlineLevel="1" x14ac:dyDescent="0.25">
      <c r="B5215" s="31">
        <v>98107</v>
      </c>
      <c r="C5215" s="29" t="s">
        <v>4984</v>
      </c>
      <c r="D5215" s="31" t="s">
        <v>60</v>
      </c>
      <c r="E5215" s="31" t="s">
        <v>43</v>
      </c>
      <c r="F5215" s="33">
        <v>272.97000000000003</v>
      </c>
    </row>
    <row r="5216" spans="2:6" outlineLevel="1" x14ac:dyDescent="0.25">
      <c r="B5216" s="31">
        <v>98108</v>
      </c>
      <c r="C5216" s="29" t="s">
        <v>4985</v>
      </c>
      <c r="D5216" s="31" t="s">
        <v>60</v>
      </c>
      <c r="E5216" s="31" t="s">
        <v>43</v>
      </c>
      <c r="F5216" s="33">
        <v>487.32</v>
      </c>
    </row>
    <row r="5217" spans="2:6" outlineLevel="1" x14ac:dyDescent="0.25">
      <c r="B5217" s="31">
        <v>99250</v>
      </c>
      <c r="C5217" s="29" t="s">
        <v>4986</v>
      </c>
      <c r="D5217" s="31" t="s">
        <v>60</v>
      </c>
      <c r="E5217" s="31" t="s">
        <v>43</v>
      </c>
      <c r="F5217" s="33">
        <v>188.06</v>
      </c>
    </row>
    <row r="5218" spans="2:6" outlineLevel="1" x14ac:dyDescent="0.25">
      <c r="B5218" s="31">
        <v>99251</v>
      </c>
      <c r="C5218" s="29" t="s">
        <v>4987</v>
      </c>
      <c r="D5218" s="31" t="s">
        <v>60</v>
      </c>
      <c r="E5218" s="31" t="s">
        <v>43</v>
      </c>
      <c r="F5218" s="33">
        <v>295.11</v>
      </c>
    </row>
    <row r="5219" spans="2:6" outlineLevel="1" x14ac:dyDescent="0.25">
      <c r="B5219" s="31">
        <v>99253</v>
      </c>
      <c r="C5219" s="29" t="s">
        <v>4988</v>
      </c>
      <c r="D5219" s="31" t="s">
        <v>60</v>
      </c>
      <c r="E5219" s="31" t="s">
        <v>43</v>
      </c>
      <c r="F5219" s="33">
        <v>573.85</v>
      </c>
    </row>
    <row r="5220" spans="2:6" outlineLevel="1" x14ac:dyDescent="0.25">
      <c r="B5220" s="31">
        <v>99255</v>
      </c>
      <c r="C5220" s="29" t="s">
        <v>4989</v>
      </c>
      <c r="D5220" s="31" t="s">
        <v>60</v>
      </c>
      <c r="E5220" s="31" t="s">
        <v>43</v>
      </c>
      <c r="F5220" s="33">
        <v>796.89</v>
      </c>
    </row>
    <row r="5221" spans="2:6" outlineLevel="1" x14ac:dyDescent="0.25">
      <c r="B5221" s="31">
        <v>99257</v>
      </c>
      <c r="C5221" s="29" t="s">
        <v>4990</v>
      </c>
      <c r="D5221" s="31" t="s">
        <v>60</v>
      </c>
      <c r="E5221" s="31" t="s">
        <v>43</v>
      </c>
      <c r="F5221" s="33">
        <v>946.13</v>
      </c>
    </row>
    <row r="5222" spans="2:6" outlineLevel="1" x14ac:dyDescent="0.25">
      <c r="B5222" s="31">
        <v>99258</v>
      </c>
      <c r="C5222" s="29" t="s">
        <v>4991</v>
      </c>
      <c r="D5222" s="31" t="s">
        <v>60</v>
      </c>
      <c r="E5222" s="31" t="s">
        <v>43</v>
      </c>
      <c r="F5222" s="33">
        <v>235.56</v>
      </c>
    </row>
    <row r="5223" spans="2:6" outlineLevel="1" x14ac:dyDescent="0.25">
      <c r="B5223" s="31">
        <v>99260</v>
      </c>
      <c r="C5223" s="29" t="s">
        <v>4992</v>
      </c>
      <c r="D5223" s="31" t="s">
        <v>60</v>
      </c>
      <c r="E5223" s="31" t="s">
        <v>43</v>
      </c>
      <c r="F5223" s="33">
        <v>436.93</v>
      </c>
    </row>
    <row r="5224" spans="2:6" outlineLevel="1" x14ac:dyDescent="0.25">
      <c r="B5224" s="31">
        <v>99262</v>
      </c>
      <c r="C5224" s="29" t="s">
        <v>4993</v>
      </c>
      <c r="D5224" s="31" t="s">
        <v>60</v>
      </c>
      <c r="E5224" s="31" t="s">
        <v>43</v>
      </c>
      <c r="F5224" s="33">
        <v>622.16</v>
      </c>
    </row>
    <row r="5225" spans="2:6" outlineLevel="1" x14ac:dyDescent="0.25">
      <c r="B5225" s="31">
        <v>99264</v>
      </c>
      <c r="C5225" s="29" t="s">
        <v>4994</v>
      </c>
      <c r="D5225" s="31" t="s">
        <v>60</v>
      </c>
      <c r="E5225" s="31" t="s">
        <v>43</v>
      </c>
      <c r="F5225" s="33">
        <v>739.4</v>
      </c>
    </row>
    <row r="5226" spans="2:6" outlineLevel="1" x14ac:dyDescent="0.25">
      <c r="B5226" s="31">
        <v>102587</v>
      </c>
      <c r="C5226" s="29" t="s">
        <v>4995</v>
      </c>
      <c r="D5226" s="31" t="s">
        <v>60</v>
      </c>
      <c r="E5226" s="31" t="s">
        <v>45</v>
      </c>
      <c r="F5226" s="33">
        <v>3.24</v>
      </c>
    </row>
    <row r="5227" spans="2:6" outlineLevel="1" x14ac:dyDescent="0.25">
      <c r="B5227" s="31">
        <v>102588</v>
      </c>
      <c r="C5227" s="29" t="s">
        <v>4996</v>
      </c>
      <c r="D5227" s="31" t="s">
        <v>60</v>
      </c>
      <c r="E5227" s="31" t="s">
        <v>45</v>
      </c>
      <c r="F5227" s="33">
        <v>4.6900000000000004</v>
      </c>
    </row>
    <row r="5228" spans="2:6" outlineLevel="1" x14ac:dyDescent="0.25">
      <c r="B5228" s="31">
        <v>102589</v>
      </c>
      <c r="C5228" s="29" t="s">
        <v>4997</v>
      </c>
      <c r="D5228" s="31" t="s">
        <v>60</v>
      </c>
      <c r="E5228" s="31" t="s">
        <v>45</v>
      </c>
      <c r="F5228" s="33">
        <v>3.6</v>
      </c>
    </row>
    <row r="5229" spans="2:6" outlineLevel="1" x14ac:dyDescent="0.25">
      <c r="B5229" s="31">
        <v>102590</v>
      </c>
      <c r="C5229" s="29" t="s">
        <v>4998</v>
      </c>
      <c r="D5229" s="31" t="s">
        <v>60</v>
      </c>
      <c r="E5229" s="31" t="s">
        <v>45</v>
      </c>
      <c r="F5229" s="33">
        <v>5.0599999999999996</v>
      </c>
    </row>
    <row r="5230" spans="2:6" outlineLevel="1" x14ac:dyDescent="0.25">
      <c r="B5230" s="31">
        <v>102591</v>
      </c>
      <c r="C5230" s="29" t="s">
        <v>4999</v>
      </c>
      <c r="D5230" s="31" t="s">
        <v>60</v>
      </c>
      <c r="E5230" s="31" t="s">
        <v>45</v>
      </c>
      <c r="F5230" s="33">
        <v>3.97</v>
      </c>
    </row>
    <row r="5231" spans="2:6" outlineLevel="1" x14ac:dyDescent="0.25">
      <c r="B5231" s="31">
        <v>102592</v>
      </c>
      <c r="C5231" s="29" t="s">
        <v>5000</v>
      </c>
      <c r="D5231" s="31" t="s">
        <v>60</v>
      </c>
      <c r="E5231" s="31" t="s">
        <v>45</v>
      </c>
      <c r="F5231" s="33">
        <v>5.42</v>
      </c>
    </row>
    <row r="5232" spans="2:6" outlineLevel="1" x14ac:dyDescent="0.25">
      <c r="B5232" s="31">
        <v>102593</v>
      </c>
      <c r="C5232" s="29" t="s">
        <v>5001</v>
      </c>
      <c r="D5232" s="31" t="s">
        <v>60</v>
      </c>
      <c r="E5232" s="31" t="s">
        <v>45</v>
      </c>
      <c r="F5232" s="33">
        <v>4.49</v>
      </c>
    </row>
    <row r="5233" spans="2:6" outlineLevel="1" x14ac:dyDescent="0.25">
      <c r="B5233" s="31">
        <v>102594</v>
      </c>
      <c r="C5233" s="29" t="s">
        <v>5002</v>
      </c>
      <c r="D5233" s="31" t="s">
        <v>60</v>
      </c>
      <c r="E5233" s="31" t="s">
        <v>45</v>
      </c>
      <c r="F5233" s="33">
        <v>5.94</v>
      </c>
    </row>
    <row r="5234" spans="2:6" outlineLevel="1" x14ac:dyDescent="0.25">
      <c r="B5234" s="31">
        <v>102595</v>
      </c>
      <c r="C5234" s="29" t="s">
        <v>5003</v>
      </c>
      <c r="D5234" s="31" t="s">
        <v>60</v>
      </c>
      <c r="E5234" s="31" t="s">
        <v>45</v>
      </c>
      <c r="F5234" s="33">
        <v>5.07</v>
      </c>
    </row>
    <row r="5235" spans="2:6" outlineLevel="1" x14ac:dyDescent="0.25">
      <c r="B5235" s="31">
        <v>102596</v>
      </c>
      <c r="C5235" s="29" t="s">
        <v>5004</v>
      </c>
      <c r="D5235" s="31" t="s">
        <v>60</v>
      </c>
      <c r="E5235" s="31" t="s">
        <v>45</v>
      </c>
      <c r="F5235" s="33">
        <v>6.53</v>
      </c>
    </row>
    <row r="5236" spans="2:6" outlineLevel="1" x14ac:dyDescent="0.25">
      <c r="B5236" s="31">
        <v>102597</v>
      </c>
      <c r="C5236" s="29" t="s">
        <v>5005</v>
      </c>
      <c r="D5236" s="31" t="s">
        <v>60</v>
      </c>
      <c r="E5236" s="31" t="s">
        <v>45</v>
      </c>
      <c r="F5236" s="33">
        <v>5.8</v>
      </c>
    </row>
    <row r="5237" spans="2:6" outlineLevel="1" x14ac:dyDescent="0.25">
      <c r="B5237" s="31">
        <v>102598</v>
      </c>
      <c r="C5237" s="29" t="s">
        <v>5006</v>
      </c>
      <c r="D5237" s="31" t="s">
        <v>60</v>
      </c>
      <c r="E5237" s="31" t="s">
        <v>45</v>
      </c>
      <c r="F5237" s="33">
        <v>7.25</v>
      </c>
    </row>
    <row r="5238" spans="2:6" outlineLevel="1" x14ac:dyDescent="0.25">
      <c r="B5238" s="31">
        <v>102599</v>
      </c>
      <c r="C5238" s="29" t="s">
        <v>5007</v>
      </c>
      <c r="D5238" s="31" t="s">
        <v>60</v>
      </c>
      <c r="E5238" s="31" t="s">
        <v>45</v>
      </c>
      <c r="F5238" s="33">
        <v>6.53</v>
      </c>
    </row>
    <row r="5239" spans="2:6" outlineLevel="1" x14ac:dyDescent="0.25">
      <c r="B5239" s="31">
        <v>102600</v>
      </c>
      <c r="C5239" s="29" t="s">
        <v>5008</v>
      </c>
      <c r="D5239" s="31" t="s">
        <v>60</v>
      </c>
      <c r="E5239" s="31" t="s">
        <v>45</v>
      </c>
      <c r="F5239" s="33">
        <v>7.99</v>
      </c>
    </row>
    <row r="5240" spans="2:6" outlineLevel="1" x14ac:dyDescent="0.25">
      <c r="B5240" s="31">
        <v>102601</v>
      </c>
      <c r="C5240" s="29" t="s">
        <v>5009</v>
      </c>
      <c r="D5240" s="31" t="s">
        <v>60</v>
      </c>
      <c r="E5240" s="31" t="s">
        <v>45</v>
      </c>
      <c r="F5240" s="33">
        <v>7.64</v>
      </c>
    </row>
    <row r="5241" spans="2:6" outlineLevel="1" x14ac:dyDescent="0.25">
      <c r="B5241" s="31">
        <v>102602</v>
      </c>
      <c r="C5241" s="29" t="s">
        <v>5010</v>
      </c>
      <c r="D5241" s="31" t="s">
        <v>60</v>
      </c>
      <c r="E5241" s="31" t="s">
        <v>45</v>
      </c>
      <c r="F5241" s="33">
        <v>9.09</v>
      </c>
    </row>
    <row r="5242" spans="2:6" outlineLevel="1" x14ac:dyDescent="0.25">
      <c r="B5242" s="31">
        <v>102603</v>
      </c>
      <c r="C5242" s="29" t="s">
        <v>5011</v>
      </c>
      <c r="D5242" s="31" t="s">
        <v>60</v>
      </c>
      <c r="E5242" s="31" t="s">
        <v>45</v>
      </c>
      <c r="F5242" s="33">
        <v>9.4600000000000009</v>
      </c>
    </row>
    <row r="5243" spans="2:6" outlineLevel="1" x14ac:dyDescent="0.25">
      <c r="B5243" s="31">
        <v>102604</v>
      </c>
      <c r="C5243" s="29" t="s">
        <v>5012</v>
      </c>
      <c r="D5243" s="31" t="s">
        <v>60</v>
      </c>
      <c r="E5243" s="31" t="s">
        <v>45</v>
      </c>
      <c r="F5243" s="33">
        <v>10.91</v>
      </c>
    </row>
    <row r="5244" spans="2:6" outlineLevel="1" x14ac:dyDescent="0.25">
      <c r="B5244" s="31">
        <v>102605</v>
      </c>
      <c r="C5244" s="29" t="s">
        <v>5013</v>
      </c>
      <c r="D5244" s="31" t="s">
        <v>60</v>
      </c>
      <c r="E5244" s="31" t="s">
        <v>45</v>
      </c>
      <c r="F5244" s="33">
        <v>249.8</v>
      </c>
    </row>
    <row r="5245" spans="2:6" outlineLevel="1" x14ac:dyDescent="0.25">
      <c r="B5245" s="31">
        <v>102606</v>
      </c>
      <c r="C5245" s="29" t="s">
        <v>5014</v>
      </c>
      <c r="D5245" s="31" t="s">
        <v>60</v>
      </c>
      <c r="E5245" s="31" t="s">
        <v>45</v>
      </c>
      <c r="F5245" s="33">
        <v>384.87</v>
      </c>
    </row>
    <row r="5246" spans="2:6" outlineLevel="1" x14ac:dyDescent="0.25">
      <c r="B5246" s="31">
        <v>102607</v>
      </c>
      <c r="C5246" s="29" t="s">
        <v>5015</v>
      </c>
      <c r="D5246" s="31" t="s">
        <v>60</v>
      </c>
      <c r="E5246" s="31" t="s">
        <v>45</v>
      </c>
      <c r="F5246" s="33">
        <v>412</v>
      </c>
    </row>
    <row r="5247" spans="2:6" outlineLevel="1" x14ac:dyDescent="0.25">
      <c r="B5247" s="31">
        <v>102608</v>
      </c>
      <c r="C5247" s="29" t="s">
        <v>5016</v>
      </c>
      <c r="D5247" s="31" t="s">
        <v>60</v>
      </c>
      <c r="E5247" s="31" t="s">
        <v>45</v>
      </c>
      <c r="F5247" s="33">
        <v>944.14</v>
      </c>
    </row>
    <row r="5248" spans="2:6" outlineLevel="1" x14ac:dyDescent="0.25">
      <c r="B5248" s="31">
        <v>102609</v>
      </c>
      <c r="C5248" s="29" t="s">
        <v>5017</v>
      </c>
      <c r="D5248" s="31" t="s">
        <v>60</v>
      </c>
      <c r="E5248" s="31" t="s">
        <v>45</v>
      </c>
      <c r="F5248" s="33">
        <v>1072.8699999999999</v>
      </c>
    </row>
    <row r="5249" spans="2:6" outlineLevel="1" x14ac:dyDescent="0.25">
      <c r="B5249" s="31">
        <v>102610</v>
      </c>
      <c r="C5249" s="29" t="s">
        <v>5018</v>
      </c>
      <c r="D5249" s="31" t="s">
        <v>60</v>
      </c>
      <c r="E5249" s="31" t="s">
        <v>45</v>
      </c>
      <c r="F5249" s="33">
        <v>1843.72</v>
      </c>
    </row>
    <row r="5250" spans="2:6" outlineLevel="1" x14ac:dyDescent="0.25">
      <c r="B5250" s="31">
        <v>102611</v>
      </c>
      <c r="C5250" s="29" t="s">
        <v>5019</v>
      </c>
      <c r="D5250" s="31" t="s">
        <v>60</v>
      </c>
      <c r="E5250" s="31" t="s">
        <v>45</v>
      </c>
      <c r="F5250" s="33">
        <v>414.93</v>
      </c>
    </row>
    <row r="5251" spans="2:6" outlineLevel="1" x14ac:dyDescent="0.25">
      <c r="B5251" s="31">
        <v>102612</v>
      </c>
      <c r="C5251" s="29" t="s">
        <v>5020</v>
      </c>
      <c r="D5251" s="31" t="s">
        <v>60</v>
      </c>
      <c r="E5251" s="31" t="s">
        <v>45</v>
      </c>
      <c r="F5251" s="33">
        <v>595.65</v>
      </c>
    </row>
    <row r="5252" spans="2:6" outlineLevel="1" x14ac:dyDescent="0.25">
      <c r="B5252" s="31">
        <v>102613</v>
      </c>
      <c r="C5252" s="29" t="s">
        <v>5021</v>
      </c>
      <c r="D5252" s="31" t="s">
        <v>60</v>
      </c>
      <c r="E5252" s="31" t="s">
        <v>45</v>
      </c>
      <c r="F5252" s="33">
        <v>577.45000000000005</v>
      </c>
    </row>
    <row r="5253" spans="2:6" outlineLevel="1" x14ac:dyDescent="0.25">
      <c r="B5253" s="31">
        <v>102614</v>
      </c>
      <c r="C5253" s="29" t="s">
        <v>5022</v>
      </c>
      <c r="D5253" s="31" t="s">
        <v>60</v>
      </c>
      <c r="E5253" s="31" t="s">
        <v>45</v>
      </c>
      <c r="F5253" s="33">
        <v>887.83</v>
      </c>
    </row>
    <row r="5254" spans="2:6" outlineLevel="1" x14ac:dyDescent="0.25">
      <c r="B5254" s="31">
        <v>102615</v>
      </c>
      <c r="C5254" s="29" t="s">
        <v>5023</v>
      </c>
      <c r="D5254" s="31" t="s">
        <v>60</v>
      </c>
      <c r="E5254" s="31" t="s">
        <v>45</v>
      </c>
      <c r="F5254" s="33">
        <v>1114.22</v>
      </c>
    </row>
    <row r="5255" spans="2:6" outlineLevel="1" x14ac:dyDescent="0.25">
      <c r="B5255" s="31">
        <v>102616</v>
      </c>
      <c r="C5255" s="29" t="s">
        <v>5024</v>
      </c>
      <c r="D5255" s="31" t="s">
        <v>60</v>
      </c>
      <c r="E5255" s="31" t="s">
        <v>45</v>
      </c>
      <c r="F5255" s="33">
        <v>1649.34</v>
      </c>
    </row>
    <row r="5256" spans="2:6" outlineLevel="1" x14ac:dyDescent="0.25">
      <c r="B5256" s="31">
        <v>102617</v>
      </c>
      <c r="C5256" s="29" t="s">
        <v>5025</v>
      </c>
      <c r="D5256" s="31" t="s">
        <v>60</v>
      </c>
      <c r="E5256" s="31" t="s">
        <v>43</v>
      </c>
      <c r="F5256" s="33">
        <v>3079.03</v>
      </c>
    </row>
    <row r="5257" spans="2:6" outlineLevel="1" x14ac:dyDescent="0.25">
      <c r="B5257" s="31">
        <v>102618</v>
      </c>
      <c r="C5257" s="29" t="s">
        <v>5026</v>
      </c>
      <c r="D5257" s="31" t="s">
        <v>60</v>
      </c>
      <c r="E5257" s="31" t="s">
        <v>43</v>
      </c>
      <c r="F5257" s="33">
        <v>3697.47</v>
      </c>
    </row>
    <row r="5258" spans="2:6" outlineLevel="1" x14ac:dyDescent="0.25">
      <c r="B5258" s="31">
        <v>102619</v>
      </c>
      <c r="C5258" s="29" t="s">
        <v>5027</v>
      </c>
      <c r="D5258" s="31" t="s">
        <v>60</v>
      </c>
      <c r="E5258" s="31" t="s">
        <v>43</v>
      </c>
      <c r="F5258" s="33">
        <v>4952.17</v>
      </c>
    </row>
    <row r="5259" spans="2:6" outlineLevel="1" x14ac:dyDescent="0.25">
      <c r="B5259" s="31">
        <v>102620</v>
      </c>
      <c r="C5259" s="29" t="s">
        <v>5028</v>
      </c>
      <c r="D5259" s="31" t="s">
        <v>60</v>
      </c>
      <c r="E5259" s="31" t="s">
        <v>43</v>
      </c>
      <c r="F5259" s="33">
        <v>7179.56</v>
      </c>
    </row>
    <row r="5260" spans="2:6" outlineLevel="1" x14ac:dyDescent="0.25">
      <c r="B5260" s="31">
        <v>102621</v>
      </c>
      <c r="C5260" s="29" t="s">
        <v>5029</v>
      </c>
      <c r="D5260" s="31" t="s">
        <v>60</v>
      </c>
      <c r="E5260" s="31" t="s">
        <v>43</v>
      </c>
      <c r="F5260" s="33">
        <v>11017.92</v>
      </c>
    </row>
    <row r="5261" spans="2:6" outlineLevel="1" x14ac:dyDescent="0.25">
      <c r="B5261" s="31">
        <v>102622</v>
      </c>
      <c r="C5261" s="29" t="s">
        <v>5030</v>
      </c>
      <c r="D5261" s="31" t="s">
        <v>60</v>
      </c>
      <c r="E5261" s="31" t="s">
        <v>45</v>
      </c>
      <c r="F5261" s="33">
        <v>519.33000000000004</v>
      </c>
    </row>
    <row r="5262" spans="2:6" outlineLevel="1" x14ac:dyDescent="0.25">
      <c r="B5262" s="31">
        <v>102623</v>
      </c>
      <c r="C5262" s="29" t="s">
        <v>5031</v>
      </c>
      <c r="D5262" s="31" t="s">
        <v>60</v>
      </c>
      <c r="E5262" s="31" t="s">
        <v>45</v>
      </c>
      <c r="F5262" s="33">
        <v>724.39</v>
      </c>
    </row>
    <row r="5263" spans="2:6" outlineLevel="1" x14ac:dyDescent="0.25">
      <c r="B5263" s="31">
        <v>89482</v>
      </c>
      <c r="C5263" s="29" t="s">
        <v>5032</v>
      </c>
      <c r="D5263" s="31" t="s">
        <v>60</v>
      </c>
      <c r="E5263" s="31" t="s">
        <v>45</v>
      </c>
      <c r="F5263" s="33">
        <v>38.950000000000003</v>
      </c>
    </row>
    <row r="5264" spans="2:6" outlineLevel="1" x14ac:dyDescent="0.25">
      <c r="B5264" s="31">
        <v>89491</v>
      </c>
      <c r="C5264" s="29" t="s">
        <v>5033</v>
      </c>
      <c r="D5264" s="31" t="s">
        <v>60</v>
      </c>
      <c r="E5264" s="31" t="s">
        <v>45</v>
      </c>
      <c r="F5264" s="33">
        <v>99.15</v>
      </c>
    </row>
    <row r="5265" spans="2:6" outlineLevel="1" x14ac:dyDescent="0.25">
      <c r="B5265" s="31">
        <v>89495</v>
      </c>
      <c r="C5265" s="29" t="s">
        <v>5034</v>
      </c>
      <c r="D5265" s="31" t="s">
        <v>60</v>
      </c>
      <c r="E5265" s="31" t="s">
        <v>45</v>
      </c>
      <c r="F5265" s="33">
        <v>17.89</v>
      </c>
    </row>
    <row r="5266" spans="2:6" outlineLevel="1" x14ac:dyDescent="0.25">
      <c r="B5266" s="31">
        <v>89707</v>
      </c>
      <c r="C5266" s="29" t="s">
        <v>5035</v>
      </c>
      <c r="D5266" s="31" t="s">
        <v>60</v>
      </c>
      <c r="E5266" s="31" t="s">
        <v>45</v>
      </c>
      <c r="F5266" s="33">
        <v>47.4</v>
      </c>
    </row>
    <row r="5267" spans="2:6" outlineLevel="1" x14ac:dyDescent="0.25">
      <c r="B5267" s="31">
        <v>89708</v>
      </c>
      <c r="C5267" s="29" t="s">
        <v>5036</v>
      </c>
      <c r="D5267" s="31" t="s">
        <v>60</v>
      </c>
      <c r="E5267" s="31" t="s">
        <v>45</v>
      </c>
      <c r="F5267" s="33">
        <v>102.05</v>
      </c>
    </row>
    <row r="5268" spans="2:6" outlineLevel="1" x14ac:dyDescent="0.25">
      <c r="B5268" s="31">
        <v>89709</v>
      </c>
      <c r="C5268" s="29" t="s">
        <v>5037</v>
      </c>
      <c r="D5268" s="31" t="s">
        <v>60</v>
      </c>
      <c r="E5268" s="31" t="s">
        <v>45</v>
      </c>
      <c r="F5268" s="33">
        <v>20.43</v>
      </c>
    </row>
    <row r="5269" spans="2:6" outlineLevel="1" x14ac:dyDescent="0.25">
      <c r="B5269" s="31">
        <v>89710</v>
      </c>
      <c r="C5269" s="29" t="s">
        <v>5038</v>
      </c>
      <c r="D5269" s="31" t="s">
        <v>60</v>
      </c>
      <c r="E5269" s="31" t="s">
        <v>45</v>
      </c>
      <c r="F5269" s="33">
        <v>17.91</v>
      </c>
    </row>
    <row r="5270" spans="2:6" outlineLevel="1" x14ac:dyDescent="0.25">
      <c r="B5270" s="31">
        <v>104326</v>
      </c>
      <c r="C5270" s="29" t="s">
        <v>5039</v>
      </c>
      <c r="D5270" s="31" t="s">
        <v>60</v>
      </c>
      <c r="E5270" s="31" t="s">
        <v>45</v>
      </c>
      <c r="F5270" s="33">
        <v>19.47</v>
      </c>
    </row>
    <row r="5271" spans="2:6" outlineLevel="1" x14ac:dyDescent="0.25">
      <c r="B5271" s="31">
        <v>104327</v>
      </c>
      <c r="C5271" s="29" t="s">
        <v>5040</v>
      </c>
      <c r="D5271" s="31" t="s">
        <v>60</v>
      </c>
      <c r="E5271" s="31" t="s">
        <v>45</v>
      </c>
      <c r="F5271" s="33">
        <v>18.54</v>
      </c>
    </row>
    <row r="5272" spans="2:6" outlineLevel="1" x14ac:dyDescent="0.25">
      <c r="B5272" s="31">
        <v>104328</v>
      </c>
      <c r="C5272" s="29" t="s">
        <v>5041</v>
      </c>
      <c r="D5272" s="31" t="s">
        <v>60</v>
      </c>
      <c r="E5272" s="31" t="s">
        <v>45</v>
      </c>
      <c r="F5272" s="33">
        <v>68.97</v>
      </c>
    </row>
    <row r="5273" spans="2:6" outlineLevel="1" x14ac:dyDescent="0.25">
      <c r="B5273" s="31">
        <v>104329</v>
      </c>
      <c r="C5273" s="29" t="s">
        <v>5042</v>
      </c>
      <c r="D5273" s="31" t="s">
        <v>60</v>
      </c>
      <c r="E5273" s="31" t="s">
        <v>45</v>
      </c>
      <c r="F5273" s="33">
        <v>77.98</v>
      </c>
    </row>
    <row r="5274" spans="2:6" outlineLevel="1" x14ac:dyDescent="0.25">
      <c r="B5274" s="31">
        <v>86872</v>
      </c>
      <c r="C5274" s="29" t="s">
        <v>5043</v>
      </c>
      <c r="D5274" s="31" t="s">
        <v>60</v>
      </c>
      <c r="E5274" s="31" t="s">
        <v>43</v>
      </c>
      <c r="F5274" s="33">
        <v>690.22</v>
      </c>
    </row>
    <row r="5275" spans="2:6" outlineLevel="1" x14ac:dyDescent="0.25">
      <c r="B5275" s="31">
        <v>86874</v>
      </c>
      <c r="C5275" s="29" t="s">
        <v>5044</v>
      </c>
      <c r="D5275" s="31" t="s">
        <v>60</v>
      </c>
      <c r="E5275" s="31" t="s">
        <v>43</v>
      </c>
      <c r="F5275" s="33">
        <v>481.83</v>
      </c>
    </row>
    <row r="5276" spans="2:6" outlineLevel="1" x14ac:dyDescent="0.25">
      <c r="B5276" s="31">
        <v>86875</v>
      </c>
      <c r="C5276" s="29" t="s">
        <v>5045</v>
      </c>
      <c r="D5276" s="31" t="s">
        <v>60</v>
      </c>
      <c r="E5276" s="31" t="s">
        <v>43</v>
      </c>
      <c r="F5276" s="33">
        <v>569.61</v>
      </c>
    </row>
    <row r="5277" spans="2:6" outlineLevel="1" x14ac:dyDescent="0.25">
      <c r="B5277" s="31">
        <v>86876</v>
      </c>
      <c r="C5277" s="29" t="s">
        <v>5046</v>
      </c>
      <c r="D5277" s="31" t="s">
        <v>60</v>
      </c>
      <c r="E5277" s="31" t="s">
        <v>43</v>
      </c>
      <c r="F5277" s="33">
        <v>325.02</v>
      </c>
    </row>
    <row r="5278" spans="2:6" outlineLevel="1" x14ac:dyDescent="0.25">
      <c r="B5278" s="31">
        <v>86877</v>
      </c>
      <c r="C5278" s="29" t="s">
        <v>5047</v>
      </c>
      <c r="D5278" s="31" t="s">
        <v>60</v>
      </c>
      <c r="E5278" s="31" t="s">
        <v>45</v>
      </c>
      <c r="F5278" s="33">
        <v>66.209999999999994</v>
      </c>
    </row>
    <row r="5279" spans="2:6" outlineLevel="1" x14ac:dyDescent="0.25">
      <c r="B5279" s="31">
        <v>86878</v>
      </c>
      <c r="C5279" s="29" t="s">
        <v>5048</v>
      </c>
      <c r="D5279" s="31" t="s">
        <v>60</v>
      </c>
      <c r="E5279" s="31" t="s">
        <v>45</v>
      </c>
      <c r="F5279" s="33">
        <v>71.38</v>
      </c>
    </row>
    <row r="5280" spans="2:6" outlineLevel="1" x14ac:dyDescent="0.25">
      <c r="B5280" s="31">
        <v>86879</v>
      </c>
      <c r="C5280" s="29" t="s">
        <v>5049</v>
      </c>
      <c r="D5280" s="31" t="s">
        <v>60</v>
      </c>
      <c r="E5280" s="31" t="s">
        <v>45</v>
      </c>
      <c r="F5280" s="33">
        <v>10.81</v>
      </c>
    </row>
    <row r="5281" spans="2:6" outlineLevel="1" x14ac:dyDescent="0.25">
      <c r="B5281" s="31">
        <v>86880</v>
      </c>
      <c r="C5281" s="29" t="s">
        <v>5050</v>
      </c>
      <c r="D5281" s="31" t="s">
        <v>60</v>
      </c>
      <c r="E5281" s="31" t="s">
        <v>45</v>
      </c>
      <c r="F5281" s="33">
        <v>31.76</v>
      </c>
    </row>
    <row r="5282" spans="2:6" outlineLevel="1" x14ac:dyDescent="0.25">
      <c r="B5282" s="31">
        <v>86881</v>
      </c>
      <c r="C5282" s="29" t="s">
        <v>5051</v>
      </c>
      <c r="D5282" s="31" t="s">
        <v>60</v>
      </c>
      <c r="E5282" s="31" t="s">
        <v>446</v>
      </c>
      <c r="F5282" s="33">
        <v>201.11</v>
      </c>
    </row>
    <row r="5283" spans="2:6" outlineLevel="1" x14ac:dyDescent="0.25">
      <c r="B5283" s="31">
        <v>86882</v>
      </c>
      <c r="C5283" s="29" t="s">
        <v>5052</v>
      </c>
      <c r="D5283" s="31" t="s">
        <v>60</v>
      </c>
      <c r="E5283" s="31" t="s">
        <v>45</v>
      </c>
      <c r="F5283" s="33">
        <v>26.59</v>
      </c>
    </row>
    <row r="5284" spans="2:6" outlineLevel="1" x14ac:dyDescent="0.25">
      <c r="B5284" s="31">
        <v>86883</v>
      </c>
      <c r="C5284" s="29" t="s">
        <v>5053</v>
      </c>
      <c r="D5284" s="31" t="s">
        <v>60</v>
      </c>
      <c r="E5284" s="31" t="s">
        <v>446</v>
      </c>
      <c r="F5284" s="33">
        <v>14.32</v>
      </c>
    </row>
    <row r="5285" spans="2:6" outlineLevel="1" x14ac:dyDescent="0.25">
      <c r="B5285" s="31">
        <v>86884</v>
      </c>
      <c r="C5285" s="29" t="s">
        <v>5054</v>
      </c>
      <c r="D5285" s="31" t="s">
        <v>60</v>
      </c>
      <c r="E5285" s="31" t="s">
        <v>45</v>
      </c>
      <c r="F5285" s="33">
        <v>11.9</v>
      </c>
    </row>
    <row r="5286" spans="2:6" outlineLevel="1" x14ac:dyDescent="0.25">
      <c r="B5286" s="31">
        <v>86885</v>
      </c>
      <c r="C5286" s="29" t="s">
        <v>5055</v>
      </c>
      <c r="D5286" s="31" t="s">
        <v>60</v>
      </c>
      <c r="E5286" s="31" t="s">
        <v>45</v>
      </c>
      <c r="F5286" s="33">
        <v>13.71</v>
      </c>
    </row>
    <row r="5287" spans="2:6" outlineLevel="1" x14ac:dyDescent="0.25">
      <c r="B5287" s="31">
        <v>86886</v>
      </c>
      <c r="C5287" s="29" t="s">
        <v>5056</v>
      </c>
      <c r="D5287" s="31" t="s">
        <v>60</v>
      </c>
      <c r="E5287" s="31" t="s">
        <v>45</v>
      </c>
      <c r="F5287" s="33">
        <v>49.03</v>
      </c>
    </row>
    <row r="5288" spans="2:6" outlineLevel="1" x14ac:dyDescent="0.25">
      <c r="B5288" s="31">
        <v>86887</v>
      </c>
      <c r="C5288" s="29" t="s">
        <v>5057</v>
      </c>
      <c r="D5288" s="31" t="s">
        <v>60</v>
      </c>
      <c r="E5288" s="31" t="s">
        <v>45</v>
      </c>
      <c r="F5288" s="33">
        <v>53.19</v>
      </c>
    </row>
    <row r="5289" spans="2:6" outlineLevel="1" x14ac:dyDescent="0.25">
      <c r="B5289" s="31">
        <v>86888</v>
      </c>
      <c r="C5289" s="29" t="s">
        <v>5058</v>
      </c>
      <c r="D5289" s="31" t="s">
        <v>60</v>
      </c>
      <c r="E5289" s="31" t="s">
        <v>43</v>
      </c>
      <c r="F5289" s="33">
        <v>467.58</v>
      </c>
    </row>
    <row r="5290" spans="2:6" outlineLevel="1" x14ac:dyDescent="0.25">
      <c r="B5290" s="31">
        <v>86889</v>
      </c>
      <c r="C5290" s="29" t="s">
        <v>5059</v>
      </c>
      <c r="D5290" s="31" t="s">
        <v>60</v>
      </c>
      <c r="E5290" s="31" t="s">
        <v>43</v>
      </c>
      <c r="F5290" s="33">
        <v>762.14</v>
      </c>
    </row>
    <row r="5291" spans="2:6" outlineLevel="1" x14ac:dyDescent="0.25">
      <c r="B5291" s="31">
        <v>86893</v>
      </c>
      <c r="C5291" s="29" t="s">
        <v>5060</v>
      </c>
      <c r="D5291" s="31" t="s">
        <v>60</v>
      </c>
      <c r="E5291" s="31" t="s">
        <v>43</v>
      </c>
      <c r="F5291" s="33">
        <v>611.58000000000004</v>
      </c>
    </row>
    <row r="5292" spans="2:6" outlineLevel="1" x14ac:dyDescent="0.25">
      <c r="B5292" s="31">
        <v>86894</v>
      </c>
      <c r="C5292" s="29" t="s">
        <v>5061</v>
      </c>
      <c r="D5292" s="31" t="s">
        <v>60</v>
      </c>
      <c r="E5292" s="31" t="s">
        <v>43</v>
      </c>
      <c r="F5292" s="33">
        <v>317.5</v>
      </c>
    </row>
    <row r="5293" spans="2:6" outlineLevel="1" x14ac:dyDescent="0.25">
      <c r="B5293" s="31">
        <v>86895</v>
      </c>
      <c r="C5293" s="29" t="s">
        <v>5062</v>
      </c>
      <c r="D5293" s="31" t="s">
        <v>60</v>
      </c>
      <c r="E5293" s="31" t="s">
        <v>43</v>
      </c>
      <c r="F5293" s="33">
        <v>362.95</v>
      </c>
    </row>
    <row r="5294" spans="2:6" outlineLevel="1" x14ac:dyDescent="0.25">
      <c r="B5294" s="31">
        <v>86899</v>
      </c>
      <c r="C5294" s="29" t="s">
        <v>5063</v>
      </c>
      <c r="D5294" s="31" t="s">
        <v>60</v>
      </c>
      <c r="E5294" s="31" t="s">
        <v>43</v>
      </c>
      <c r="F5294" s="33">
        <v>306.47000000000003</v>
      </c>
    </row>
    <row r="5295" spans="2:6" outlineLevel="1" x14ac:dyDescent="0.25">
      <c r="B5295" s="31">
        <v>86900</v>
      </c>
      <c r="C5295" s="29" t="s">
        <v>5064</v>
      </c>
      <c r="D5295" s="31" t="s">
        <v>60</v>
      </c>
      <c r="E5295" s="31" t="s">
        <v>45</v>
      </c>
      <c r="F5295" s="33">
        <v>253</v>
      </c>
    </row>
    <row r="5296" spans="2:6" outlineLevel="1" x14ac:dyDescent="0.25">
      <c r="B5296" s="31">
        <v>86901</v>
      </c>
      <c r="C5296" s="29" t="s">
        <v>5065</v>
      </c>
      <c r="D5296" s="31" t="s">
        <v>60</v>
      </c>
      <c r="E5296" s="31" t="s">
        <v>45</v>
      </c>
      <c r="F5296" s="33">
        <v>142.52000000000001</v>
      </c>
    </row>
    <row r="5297" spans="2:6" outlineLevel="1" x14ac:dyDescent="0.25">
      <c r="B5297" s="31">
        <v>86902</v>
      </c>
      <c r="C5297" s="29" t="s">
        <v>5066</v>
      </c>
      <c r="D5297" s="31" t="s">
        <v>60</v>
      </c>
      <c r="E5297" s="31" t="s">
        <v>43</v>
      </c>
      <c r="F5297" s="33">
        <v>308.32</v>
      </c>
    </row>
    <row r="5298" spans="2:6" outlineLevel="1" x14ac:dyDescent="0.25">
      <c r="B5298" s="31">
        <v>86903</v>
      </c>
      <c r="C5298" s="29" t="s">
        <v>5067</v>
      </c>
      <c r="D5298" s="31" t="s">
        <v>60</v>
      </c>
      <c r="E5298" s="31" t="s">
        <v>43</v>
      </c>
      <c r="F5298" s="33">
        <v>347.62</v>
      </c>
    </row>
    <row r="5299" spans="2:6" outlineLevel="1" x14ac:dyDescent="0.25">
      <c r="B5299" s="31">
        <v>86904</v>
      </c>
      <c r="C5299" s="29" t="s">
        <v>5068</v>
      </c>
      <c r="D5299" s="31" t="s">
        <v>60</v>
      </c>
      <c r="E5299" s="31" t="s">
        <v>43</v>
      </c>
      <c r="F5299" s="33">
        <v>143.27000000000001</v>
      </c>
    </row>
    <row r="5300" spans="2:6" outlineLevel="1" x14ac:dyDescent="0.25">
      <c r="B5300" s="31">
        <v>86905</v>
      </c>
      <c r="C5300" s="29" t="s">
        <v>5069</v>
      </c>
      <c r="D5300" s="31" t="s">
        <v>60</v>
      </c>
      <c r="E5300" s="31" t="s">
        <v>45</v>
      </c>
      <c r="F5300" s="33">
        <v>438.45</v>
      </c>
    </row>
    <row r="5301" spans="2:6" outlineLevel="1" x14ac:dyDescent="0.25">
      <c r="B5301" s="31">
        <v>86906</v>
      </c>
      <c r="C5301" s="29" t="s">
        <v>5070</v>
      </c>
      <c r="D5301" s="31" t="s">
        <v>60</v>
      </c>
      <c r="E5301" s="31" t="s">
        <v>446</v>
      </c>
      <c r="F5301" s="33">
        <v>81.08</v>
      </c>
    </row>
    <row r="5302" spans="2:6" outlineLevel="1" x14ac:dyDescent="0.25">
      <c r="B5302" s="31">
        <v>86908</v>
      </c>
      <c r="C5302" s="29" t="s">
        <v>5071</v>
      </c>
      <c r="D5302" s="31" t="s">
        <v>60</v>
      </c>
      <c r="E5302" s="31" t="s">
        <v>45</v>
      </c>
      <c r="F5302" s="33">
        <v>526.13</v>
      </c>
    </row>
    <row r="5303" spans="2:6" outlineLevel="1" x14ac:dyDescent="0.25">
      <c r="B5303" s="31">
        <v>86909</v>
      </c>
      <c r="C5303" s="29" t="s">
        <v>5072</v>
      </c>
      <c r="D5303" s="31" t="s">
        <v>60</v>
      </c>
      <c r="E5303" s="31" t="s">
        <v>45</v>
      </c>
      <c r="F5303" s="33">
        <v>140.79</v>
      </c>
    </row>
    <row r="5304" spans="2:6" outlineLevel="1" x14ac:dyDescent="0.25">
      <c r="B5304" s="31">
        <v>86910</v>
      </c>
      <c r="C5304" s="29" t="s">
        <v>5073</v>
      </c>
      <c r="D5304" s="31" t="s">
        <v>60</v>
      </c>
      <c r="E5304" s="31" t="s">
        <v>45</v>
      </c>
      <c r="F5304" s="33">
        <v>138.77000000000001</v>
      </c>
    </row>
    <row r="5305" spans="2:6" outlineLevel="1" x14ac:dyDescent="0.25">
      <c r="B5305" s="31">
        <v>86911</v>
      </c>
      <c r="C5305" s="29" t="s">
        <v>5074</v>
      </c>
      <c r="D5305" s="31" t="s">
        <v>60</v>
      </c>
      <c r="E5305" s="31" t="s">
        <v>45</v>
      </c>
      <c r="F5305" s="33">
        <v>94.87</v>
      </c>
    </row>
    <row r="5306" spans="2:6" outlineLevel="1" x14ac:dyDescent="0.25">
      <c r="B5306" s="31">
        <v>86913</v>
      </c>
      <c r="C5306" s="29" t="s">
        <v>5075</v>
      </c>
      <c r="D5306" s="31" t="s">
        <v>60</v>
      </c>
      <c r="E5306" s="31" t="s">
        <v>45</v>
      </c>
      <c r="F5306" s="33">
        <v>59.15</v>
      </c>
    </row>
    <row r="5307" spans="2:6" outlineLevel="1" x14ac:dyDescent="0.25">
      <c r="B5307" s="31">
        <v>86914</v>
      </c>
      <c r="C5307" s="29" t="s">
        <v>5076</v>
      </c>
      <c r="D5307" s="31" t="s">
        <v>60</v>
      </c>
      <c r="E5307" s="31" t="s">
        <v>45</v>
      </c>
      <c r="F5307" s="33">
        <v>106.45</v>
      </c>
    </row>
    <row r="5308" spans="2:6" outlineLevel="1" x14ac:dyDescent="0.25">
      <c r="B5308" s="31">
        <v>86915</v>
      </c>
      <c r="C5308" s="29" t="s">
        <v>5077</v>
      </c>
      <c r="D5308" s="31" t="s">
        <v>60</v>
      </c>
      <c r="E5308" s="31" t="s">
        <v>45</v>
      </c>
      <c r="F5308" s="33">
        <v>155.49</v>
      </c>
    </row>
    <row r="5309" spans="2:6" outlineLevel="1" x14ac:dyDescent="0.25">
      <c r="B5309" s="31">
        <v>86916</v>
      </c>
      <c r="C5309" s="29" t="s">
        <v>5078</v>
      </c>
      <c r="D5309" s="31" t="s">
        <v>60</v>
      </c>
      <c r="E5309" s="31" t="s">
        <v>45</v>
      </c>
      <c r="F5309" s="33">
        <v>27</v>
      </c>
    </row>
    <row r="5310" spans="2:6" outlineLevel="1" x14ac:dyDescent="0.25">
      <c r="B5310" s="31">
        <v>86919</v>
      </c>
      <c r="C5310" s="29" t="s">
        <v>5079</v>
      </c>
      <c r="D5310" s="31" t="s">
        <v>60</v>
      </c>
      <c r="E5310" s="31" t="s">
        <v>43</v>
      </c>
      <c r="F5310" s="33">
        <v>877.2</v>
      </c>
    </row>
    <row r="5311" spans="2:6" outlineLevel="1" x14ac:dyDescent="0.25">
      <c r="B5311" s="31">
        <v>86920</v>
      </c>
      <c r="C5311" s="29" t="s">
        <v>5080</v>
      </c>
      <c r="D5311" s="31" t="s">
        <v>60</v>
      </c>
      <c r="E5311" s="31" t="s">
        <v>43</v>
      </c>
      <c r="F5311" s="33">
        <v>774.5</v>
      </c>
    </row>
    <row r="5312" spans="2:6" outlineLevel="1" x14ac:dyDescent="0.25">
      <c r="B5312" s="31">
        <v>86921</v>
      </c>
      <c r="C5312" s="29" t="s">
        <v>5081</v>
      </c>
      <c r="D5312" s="31" t="s">
        <v>60</v>
      </c>
      <c r="E5312" s="31" t="s">
        <v>43</v>
      </c>
      <c r="F5312" s="33">
        <v>742.35</v>
      </c>
    </row>
    <row r="5313" spans="2:6" outlineLevel="1" x14ac:dyDescent="0.25">
      <c r="B5313" s="31">
        <v>86922</v>
      </c>
      <c r="C5313" s="29" t="s">
        <v>5082</v>
      </c>
      <c r="D5313" s="31" t="s">
        <v>60</v>
      </c>
      <c r="E5313" s="31" t="s">
        <v>43</v>
      </c>
      <c r="F5313" s="33">
        <v>855.6</v>
      </c>
    </row>
    <row r="5314" spans="2:6" outlineLevel="1" x14ac:dyDescent="0.25">
      <c r="B5314" s="31">
        <v>86923</v>
      </c>
      <c r="C5314" s="29" t="s">
        <v>5083</v>
      </c>
      <c r="D5314" s="31" t="s">
        <v>60</v>
      </c>
      <c r="E5314" s="31" t="s">
        <v>43</v>
      </c>
      <c r="F5314" s="33">
        <v>578.38</v>
      </c>
    </row>
    <row r="5315" spans="2:6" outlineLevel="1" x14ac:dyDescent="0.25">
      <c r="B5315" s="31">
        <v>86924</v>
      </c>
      <c r="C5315" s="29" t="s">
        <v>5084</v>
      </c>
      <c r="D5315" s="31" t="s">
        <v>60</v>
      </c>
      <c r="E5315" s="31" t="s">
        <v>43</v>
      </c>
      <c r="F5315" s="33">
        <v>546.23</v>
      </c>
    </row>
    <row r="5316" spans="2:6" outlineLevel="1" x14ac:dyDescent="0.25">
      <c r="B5316" s="31">
        <v>86925</v>
      </c>
      <c r="C5316" s="29" t="s">
        <v>5085</v>
      </c>
      <c r="D5316" s="31" t="s">
        <v>60</v>
      </c>
      <c r="E5316" s="31" t="s">
        <v>43</v>
      </c>
      <c r="F5316" s="33">
        <v>653.89</v>
      </c>
    </row>
    <row r="5317" spans="2:6" outlineLevel="1" x14ac:dyDescent="0.25">
      <c r="B5317" s="31">
        <v>86926</v>
      </c>
      <c r="C5317" s="29" t="s">
        <v>5086</v>
      </c>
      <c r="D5317" s="31" t="s">
        <v>60</v>
      </c>
      <c r="E5317" s="31" t="s">
        <v>43</v>
      </c>
      <c r="F5317" s="33">
        <v>621.74</v>
      </c>
    </row>
    <row r="5318" spans="2:6" outlineLevel="1" x14ac:dyDescent="0.25">
      <c r="B5318" s="31">
        <v>86927</v>
      </c>
      <c r="C5318" s="29" t="s">
        <v>5087</v>
      </c>
      <c r="D5318" s="31" t="s">
        <v>60</v>
      </c>
      <c r="E5318" s="31" t="s">
        <v>43</v>
      </c>
      <c r="F5318" s="33">
        <v>421.57</v>
      </c>
    </row>
    <row r="5319" spans="2:6" outlineLevel="1" x14ac:dyDescent="0.25">
      <c r="B5319" s="31">
        <v>86928</v>
      </c>
      <c r="C5319" s="29" t="s">
        <v>5088</v>
      </c>
      <c r="D5319" s="31" t="s">
        <v>60</v>
      </c>
      <c r="E5319" s="31" t="s">
        <v>43</v>
      </c>
      <c r="F5319" s="33">
        <v>389.42</v>
      </c>
    </row>
    <row r="5320" spans="2:6" outlineLevel="1" x14ac:dyDescent="0.25">
      <c r="B5320" s="31">
        <v>86929</v>
      </c>
      <c r="C5320" s="29" t="s">
        <v>5089</v>
      </c>
      <c r="D5320" s="31" t="s">
        <v>60</v>
      </c>
      <c r="E5320" s="31" t="s">
        <v>43</v>
      </c>
      <c r="F5320" s="33">
        <v>409.3</v>
      </c>
    </row>
    <row r="5321" spans="2:6" outlineLevel="1" x14ac:dyDescent="0.25">
      <c r="B5321" s="31">
        <v>86930</v>
      </c>
      <c r="C5321" s="29" t="s">
        <v>5090</v>
      </c>
      <c r="D5321" s="31" t="s">
        <v>60</v>
      </c>
      <c r="E5321" s="31" t="s">
        <v>43</v>
      </c>
      <c r="F5321" s="33">
        <v>377.15</v>
      </c>
    </row>
    <row r="5322" spans="2:6" outlineLevel="1" x14ac:dyDescent="0.25">
      <c r="B5322" s="31">
        <v>86931</v>
      </c>
      <c r="C5322" s="29" t="s">
        <v>5091</v>
      </c>
      <c r="D5322" s="31" t="s">
        <v>60</v>
      </c>
      <c r="E5322" s="31" t="s">
        <v>43</v>
      </c>
      <c r="F5322" s="33">
        <v>481.29</v>
      </c>
    </row>
    <row r="5323" spans="2:6" outlineLevel="1" x14ac:dyDescent="0.25">
      <c r="B5323" s="31">
        <v>86932</v>
      </c>
      <c r="C5323" s="29" t="s">
        <v>5092</v>
      </c>
      <c r="D5323" s="31" t="s">
        <v>60</v>
      </c>
      <c r="E5323" s="31" t="s">
        <v>43</v>
      </c>
      <c r="F5323" s="33">
        <v>520.77</v>
      </c>
    </row>
    <row r="5324" spans="2:6" outlineLevel="1" x14ac:dyDescent="0.25">
      <c r="B5324" s="31">
        <v>86933</v>
      </c>
      <c r="C5324" s="29" t="s">
        <v>5093</v>
      </c>
      <c r="D5324" s="31" t="s">
        <v>60</v>
      </c>
      <c r="E5324" s="31" t="s">
        <v>43</v>
      </c>
      <c r="F5324" s="33">
        <v>470.72</v>
      </c>
    </row>
    <row r="5325" spans="2:6" outlineLevel="1" x14ac:dyDescent="0.25">
      <c r="B5325" s="31">
        <v>86934</v>
      </c>
      <c r="C5325" s="29" t="s">
        <v>5094</v>
      </c>
      <c r="D5325" s="31" t="s">
        <v>60</v>
      </c>
      <c r="E5325" s="31" t="s">
        <v>43</v>
      </c>
      <c r="F5325" s="33">
        <v>458.45</v>
      </c>
    </row>
    <row r="5326" spans="2:6" outlineLevel="1" x14ac:dyDescent="0.25">
      <c r="B5326" s="31">
        <v>86935</v>
      </c>
      <c r="C5326" s="29" t="s">
        <v>5095</v>
      </c>
      <c r="D5326" s="31" t="s">
        <v>60</v>
      </c>
      <c r="E5326" s="31" t="s">
        <v>45</v>
      </c>
      <c r="F5326" s="33">
        <v>338.7</v>
      </c>
    </row>
    <row r="5327" spans="2:6" outlineLevel="1" x14ac:dyDescent="0.25">
      <c r="B5327" s="31">
        <v>86936</v>
      </c>
      <c r="C5327" s="29" t="s">
        <v>5096</v>
      </c>
      <c r="D5327" s="31" t="s">
        <v>60</v>
      </c>
      <c r="E5327" s="31" t="s">
        <v>45</v>
      </c>
      <c r="F5327" s="33">
        <v>525.49</v>
      </c>
    </row>
    <row r="5328" spans="2:6" outlineLevel="1" x14ac:dyDescent="0.25">
      <c r="B5328" s="31">
        <v>86937</v>
      </c>
      <c r="C5328" s="29" t="s">
        <v>5097</v>
      </c>
      <c r="D5328" s="31" t="s">
        <v>60</v>
      </c>
      <c r="E5328" s="31" t="s">
        <v>45</v>
      </c>
      <c r="F5328" s="33">
        <v>223.05</v>
      </c>
    </row>
    <row r="5329" spans="2:6" outlineLevel="1" x14ac:dyDescent="0.25">
      <c r="B5329" s="31">
        <v>86938</v>
      </c>
      <c r="C5329" s="29" t="s">
        <v>5098</v>
      </c>
      <c r="D5329" s="31" t="s">
        <v>60</v>
      </c>
      <c r="E5329" s="31" t="s">
        <v>45</v>
      </c>
      <c r="F5329" s="33">
        <v>409.84</v>
      </c>
    </row>
    <row r="5330" spans="2:6" outlineLevel="1" x14ac:dyDescent="0.25">
      <c r="B5330" s="31">
        <v>86939</v>
      </c>
      <c r="C5330" s="29" t="s">
        <v>5099</v>
      </c>
      <c r="D5330" s="31" t="s">
        <v>60</v>
      </c>
      <c r="E5330" s="31" t="s">
        <v>43</v>
      </c>
      <c r="F5330" s="33">
        <v>426.43</v>
      </c>
    </row>
    <row r="5331" spans="2:6" outlineLevel="1" x14ac:dyDescent="0.25">
      <c r="B5331" s="31">
        <v>86940</v>
      </c>
      <c r="C5331" s="29" t="s">
        <v>5100</v>
      </c>
      <c r="D5331" s="31" t="s">
        <v>60</v>
      </c>
      <c r="E5331" s="31" t="s">
        <v>43</v>
      </c>
      <c r="F5331" s="33">
        <v>1159.77</v>
      </c>
    </row>
    <row r="5332" spans="2:6" outlineLevel="1" x14ac:dyDescent="0.25">
      <c r="B5332" s="31">
        <v>86941</v>
      </c>
      <c r="C5332" s="29" t="s">
        <v>5101</v>
      </c>
      <c r="D5332" s="31" t="s">
        <v>60</v>
      </c>
      <c r="E5332" s="31" t="s">
        <v>43</v>
      </c>
      <c r="F5332" s="33">
        <v>823.62</v>
      </c>
    </row>
    <row r="5333" spans="2:6" outlineLevel="1" x14ac:dyDescent="0.25">
      <c r="B5333" s="31">
        <v>86942</v>
      </c>
      <c r="C5333" s="29" t="s">
        <v>5102</v>
      </c>
      <c r="D5333" s="31" t="s">
        <v>60</v>
      </c>
      <c r="E5333" s="31" t="s">
        <v>43</v>
      </c>
      <c r="F5333" s="33">
        <v>273.64999999999998</v>
      </c>
    </row>
    <row r="5334" spans="2:6" outlineLevel="1" x14ac:dyDescent="0.25">
      <c r="B5334" s="31">
        <v>86943</v>
      </c>
      <c r="C5334" s="29" t="s">
        <v>5103</v>
      </c>
      <c r="D5334" s="31" t="s">
        <v>60</v>
      </c>
      <c r="E5334" s="31" t="s">
        <v>43</v>
      </c>
      <c r="F5334" s="33">
        <v>261.38</v>
      </c>
    </row>
    <row r="5335" spans="2:6" outlineLevel="1" x14ac:dyDescent="0.25">
      <c r="B5335" s="31">
        <v>86947</v>
      </c>
      <c r="C5335" s="29" t="s">
        <v>5104</v>
      </c>
      <c r="D5335" s="31" t="s">
        <v>60</v>
      </c>
      <c r="E5335" s="31" t="s">
        <v>43</v>
      </c>
      <c r="F5335" s="33">
        <v>1261.1400000000001</v>
      </c>
    </row>
    <row r="5336" spans="2:6" outlineLevel="1" x14ac:dyDescent="0.25">
      <c r="B5336" s="31">
        <v>93396</v>
      </c>
      <c r="C5336" s="29" t="s">
        <v>5105</v>
      </c>
      <c r="D5336" s="31" t="s">
        <v>60</v>
      </c>
      <c r="E5336" s="31" t="s">
        <v>43</v>
      </c>
      <c r="F5336" s="33">
        <v>678.98</v>
      </c>
    </row>
    <row r="5337" spans="2:6" outlineLevel="1" x14ac:dyDescent="0.25">
      <c r="B5337" s="31">
        <v>93441</v>
      </c>
      <c r="C5337" s="29" t="s">
        <v>5106</v>
      </c>
      <c r="D5337" s="31" t="s">
        <v>60</v>
      </c>
      <c r="E5337" s="31" t="s">
        <v>43</v>
      </c>
      <c r="F5337" s="33">
        <v>1207.6099999999999</v>
      </c>
    </row>
    <row r="5338" spans="2:6" outlineLevel="1" x14ac:dyDescent="0.25">
      <c r="B5338" s="31">
        <v>93442</v>
      </c>
      <c r="C5338" s="29" t="s">
        <v>5107</v>
      </c>
      <c r="D5338" s="31" t="s">
        <v>60</v>
      </c>
      <c r="E5338" s="31" t="s">
        <v>43</v>
      </c>
      <c r="F5338" s="33">
        <v>1289.76</v>
      </c>
    </row>
    <row r="5339" spans="2:6" outlineLevel="1" x14ac:dyDescent="0.25">
      <c r="B5339" s="31">
        <v>95469</v>
      </c>
      <c r="C5339" s="29" t="s">
        <v>5108</v>
      </c>
      <c r="D5339" s="31" t="s">
        <v>60</v>
      </c>
      <c r="E5339" s="31" t="s">
        <v>43</v>
      </c>
      <c r="F5339" s="33">
        <v>288.44</v>
      </c>
    </row>
    <row r="5340" spans="2:6" outlineLevel="1" x14ac:dyDescent="0.25">
      <c r="B5340" s="31">
        <v>95470</v>
      </c>
      <c r="C5340" s="29" t="s">
        <v>14350</v>
      </c>
      <c r="D5340" s="31" t="s">
        <v>60</v>
      </c>
      <c r="E5340" s="31" t="s">
        <v>43</v>
      </c>
      <c r="F5340" s="33">
        <v>296.56</v>
      </c>
    </row>
    <row r="5341" spans="2:6" outlineLevel="1" x14ac:dyDescent="0.25">
      <c r="B5341" s="31">
        <v>95471</v>
      </c>
      <c r="C5341" s="29" t="s">
        <v>5109</v>
      </c>
      <c r="D5341" s="31" t="s">
        <v>60</v>
      </c>
      <c r="E5341" s="31" t="s">
        <v>43</v>
      </c>
      <c r="F5341" s="33">
        <v>729.47</v>
      </c>
    </row>
    <row r="5342" spans="2:6" outlineLevel="1" x14ac:dyDescent="0.25">
      <c r="B5342" s="31">
        <v>95472</v>
      </c>
      <c r="C5342" s="29" t="s">
        <v>5110</v>
      </c>
      <c r="D5342" s="31" t="s">
        <v>60</v>
      </c>
      <c r="E5342" s="31" t="s">
        <v>43</v>
      </c>
      <c r="F5342" s="33">
        <v>737.59</v>
      </c>
    </row>
    <row r="5343" spans="2:6" outlineLevel="1" x14ac:dyDescent="0.25">
      <c r="B5343" s="31">
        <v>95542</v>
      </c>
      <c r="C5343" s="29" t="s">
        <v>5111</v>
      </c>
      <c r="D5343" s="31" t="s">
        <v>60</v>
      </c>
      <c r="E5343" s="31" t="s">
        <v>45</v>
      </c>
      <c r="F5343" s="33">
        <v>33.04</v>
      </c>
    </row>
    <row r="5344" spans="2:6" outlineLevel="1" x14ac:dyDescent="0.25">
      <c r="B5344" s="31">
        <v>95543</v>
      </c>
      <c r="C5344" s="29" t="s">
        <v>5112</v>
      </c>
      <c r="D5344" s="31" t="s">
        <v>60</v>
      </c>
      <c r="E5344" s="31" t="s">
        <v>45</v>
      </c>
      <c r="F5344" s="33">
        <v>55.93</v>
      </c>
    </row>
    <row r="5345" spans="2:6" outlineLevel="1" x14ac:dyDescent="0.25">
      <c r="B5345" s="31">
        <v>95544</v>
      </c>
      <c r="C5345" s="29" t="s">
        <v>5113</v>
      </c>
      <c r="D5345" s="31" t="s">
        <v>60</v>
      </c>
      <c r="E5345" s="31" t="s">
        <v>45</v>
      </c>
      <c r="F5345" s="33">
        <v>40.130000000000003</v>
      </c>
    </row>
    <row r="5346" spans="2:6" outlineLevel="1" x14ac:dyDescent="0.25">
      <c r="B5346" s="31">
        <v>95545</v>
      </c>
      <c r="C5346" s="29" t="s">
        <v>5114</v>
      </c>
      <c r="D5346" s="31" t="s">
        <v>60</v>
      </c>
      <c r="E5346" s="31" t="s">
        <v>446</v>
      </c>
      <c r="F5346" s="33">
        <v>39.380000000000003</v>
      </c>
    </row>
    <row r="5347" spans="2:6" outlineLevel="1" x14ac:dyDescent="0.25">
      <c r="B5347" s="31">
        <v>95546</v>
      </c>
      <c r="C5347" s="29" t="s">
        <v>5115</v>
      </c>
      <c r="D5347" s="31" t="s">
        <v>60</v>
      </c>
      <c r="E5347" s="31" t="s">
        <v>45</v>
      </c>
      <c r="F5347" s="33">
        <v>137.82</v>
      </c>
    </row>
    <row r="5348" spans="2:6" outlineLevel="1" x14ac:dyDescent="0.25">
      <c r="B5348" s="31">
        <v>95547</v>
      </c>
      <c r="C5348" s="29" t="s">
        <v>5116</v>
      </c>
      <c r="D5348" s="31" t="s">
        <v>60</v>
      </c>
      <c r="E5348" s="31" t="s">
        <v>446</v>
      </c>
      <c r="F5348" s="33">
        <v>58.08</v>
      </c>
    </row>
    <row r="5349" spans="2:6" outlineLevel="1" x14ac:dyDescent="0.25">
      <c r="B5349" s="31">
        <v>100848</v>
      </c>
      <c r="C5349" s="29" t="s">
        <v>5117</v>
      </c>
      <c r="D5349" s="31" t="s">
        <v>60</v>
      </c>
      <c r="E5349" s="31" t="s">
        <v>43</v>
      </c>
      <c r="F5349" s="33">
        <v>526.4</v>
      </c>
    </row>
    <row r="5350" spans="2:6" outlineLevel="1" x14ac:dyDescent="0.25">
      <c r="B5350" s="31">
        <v>100849</v>
      </c>
      <c r="C5350" s="29" t="s">
        <v>5118</v>
      </c>
      <c r="D5350" s="31" t="s">
        <v>60</v>
      </c>
      <c r="E5350" s="31" t="s">
        <v>446</v>
      </c>
      <c r="F5350" s="33">
        <v>44.93</v>
      </c>
    </row>
    <row r="5351" spans="2:6" outlineLevel="1" x14ac:dyDescent="0.25">
      <c r="B5351" s="31">
        <v>100851</v>
      </c>
      <c r="C5351" s="29" t="s">
        <v>5119</v>
      </c>
      <c r="D5351" s="31" t="s">
        <v>60</v>
      </c>
      <c r="E5351" s="31" t="s">
        <v>45</v>
      </c>
      <c r="F5351" s="33">
        <v>90.08</v>
      </c>
    </row>
    <row r="5352" spans="2:6" outlineLevel="1" x14ac:dyDescent="0.25">
      <c r="B5352" s="31">
        <v>100852</v>
      </c>
      <c r="C5352" s="29" t="s">
        <v>5120</v>
      </c>
      <c r="D5352" s="31" t="s">
        <v>60</v>
      </c>
      <c r="E5352" s="31" t="s">
        <v>45</v>
      </c>
      <c r="F5352" s="33">
        <v>277.49</v>
      </c>
    </row>
    <row r="5353" spans="2:6" outlineLevel="1" x14ac:dyDescent="0.25">
      <c r="B5353" s="31">
        <v>100853</v>
      </c>
      <c r="C5353" s="29" t="s">
        <v>5121</v>
      </c>
      <c r="D5353" s="31" t="s">
        <v>60</v>
      </c>
      <c r="E5353" s="31" t="s">
        <v>45</v>
      </c>
      <c r="F5353" s="33">
        <v>372.39</v>
      </c>
    </row>
    <row r="5354" spans="2:6" outlineLevel="1" x14ac:dyDescent="0.25">
      <c r="B5354" s="31">
        <v>100854</v>
      </c>
      <c r="C5354" s="29" t="s">
        <v>5122</v>
      </c>
      <c r="D5354" s="31" t="s">
        <v>60</v>
      </c>
      <c r="E5354" s="31" t="s">
        <v>45</v>
      </c>
      <c r="F5354" s="33">
        <v>1946.97</v>
      </c>
    </row>
    <row r="5355" spans="2:6" outlineLevel="1" x14ac:dyDescent="0.25">
      <c r="B5355" s="31">
        <v>100856</v>
      </c>
      <c r="C5355" s="29" t="s">
        <v>5123</v>
      </c>
      <c r="D5355" s="31" t="s">
        <v>60</v>
      </c>
      <c r="E5355" s="31" t="s">
        <v>45</v>
      </c>
      <c r="F5355" s="33">
        <v>40.98</v>
      </c>
    </row>
    <row r="5356" spans="2:6" outlineLevel="1" x14ac:dyDescent="0.25">
      <c r="B5356" s="31">
        <v>100857</v>
      </c>
      <c r="C5356" s="29" t="s">
        <v>5124</v>
      </c>
      <c r="D5356" s="31" t="s">
        <v>60</v>
      </c>
      <c r="E5356" s="31" t="s">
        <v>45</v>
      </c>
      <c r="F5356" s="33">
        <v>570.08000000000004</v>
      </c>
    </row>
    <row r="5357" spans="2:6" outlineLevel="1" x14ac:dyDescent="0.25">
      <c r="B5357" s="31">
        <v>100858</v>
      </c>
      <c r="C5357" s="29" t="s">
        <v>5125</v>
      </c>
      <c r="D5357" s="31" t="s">
        <v>60</v>
      </c>
      <c r="E5357" s="31" t="s">
        <v>43</v>
      </c>
      <c r="F5357" s="33">
        <v>547.15</v>
      </c>
    </row>
    <row r="5358" spans="2:6" outlineLevel="1" x14ac:dyDescent="0.25">
      <c r="B5358" s="31">
        <v>100859</v>
      </c>
      <c r="C5358" s="29" t="s">
        <v>5126</v>
      </c>
      <c r="D5358" s="31" t="s">
        <v>60</v>
      </c>
      <c r="E5358" s="31" t="s">
        <v>43</v>
      </c>
      <c r="F5358" s="33">
        <v>953.26</v>
      </c>
    </row>
    <row r="5359" spans="2:6" outlineLevel="1" x14ac:dyDescent="0.25">
      <c r="B5359" s="31">
        <v>100860</v>
      </c>
      <c r="C5359" s="29" t="s">
        <v>5127</v>
      </c>
      <c r="D5359" s="31" t="s">
        <v>60</v>
      </c>
      <c r="E5359" s="31" t="s">
        <v>446</v>
      </c>
      <c r="F5359" s="33">
        <v>108.24</v>
      </c>
    </row>
    <row r="5360" spans="2:6" outlineLevel="1" x14ac:dyDescent="0.25">
      <c r="B5360" s="31">
        <v>100861</v>
      </c>
      <c r="C5360" s="29" t="s">
        <v>5128</v>
      </c>
      <c r="D5360" s="31" t="s">
        <v>60</v>
      </c>
      <c r="E5360" s="31" t="s">
        <v>43</v>
      </c>
      <c r="F5360" s="33">
        <v>33.65</v>
      </c>
    </row>
    <row r="5361" spans="2:6" outlineLevel="1" x14ac:dyDescent="0.25">
      <c r="B5361" s="31">
        <v>100862</v>
      </c>
      <c r="C5361" s="29" t="s">
        <v>5129</v>
      </c>
      <c r="D5361" s="31" t="s">
        <v>60</v>
      </c>
      <c r="E5361" s="31" t="s">
        <v>43</v>
      </c>
      <c r="F5361" s="33">
        <v>37.06</v>
      </c>
    </row>
    <row r="5362" spans="2:6" outlineLevel="1" x14ac:dyDescent="0.25">
      <c r="B5362" s="31">
        <v>100863</v>
      </c>
      <c r="C5362" s="29" t="s">
        <v>5130</v>
      </c>
      <c r="D5362" s="31" t="s">
        <v>60</v>
      </c>
      <c r="E5362" s="31" t="s">
        <v>43</v>
      </c>
      <c r="F5362" s="33">
        <v>633.12</v>
      </c>
    </row>
    <row r="5363" spans="2:6" outlineLevel="1" x14ac:dyDescent="0.25">
      <c r="B5363" s="31">
        <v>100864</v>
      </c>
      <c r="C5363" s="29" t="s">
        <v>5131</v>
      </c>
      <c r="D5363" s="31" t="s">
        <v>60</v>
      </c>
      <c r="E5363" s="31" t="s">
        <v>43</v>
      </c>
      <c r="F5363" s="33">
        <v>695.43</v>
      </c>
    </row>
    <row r="5364" spans="2:6" outlineLevel="1" x14ac:dyDescent="0.25">
      <c r="B5364" s="31">
        <v>100865</v>
      </c>
      <c r="C5364" s="29" t="s">
        <v>5132</v>
      </c>
      <c r="D5364" s="31" t="s">
        <v>60</v>
      </c>
      <c r="E5364" s="31" t="s">
        <v>43</v>
      </c>
      <c r="F5364" s="33">
        <v>617.80999999999995</v>
      </c>
    </row>
    <row r="5365" spans="2:6" outlineLevel="1" x14ac:dyDescent="0.25">
      <c r="B5365" s="31">
        <v>100866</v>
      </c>
      <c r="C5365" s="29" t="s">
        <v>5133</v>
      </c>
      <c r="D5365" s="31" t="s">
        <v>60</v>
      </c>
      <c r="E5365" s="31" t="s">
        <v>43</v>
      </c>
      <c r="F5365" s="33">
        <v>326.54000000000002</v>
      </c>
    </row>
    <row r="5366" spans="2:6" outlineLevel="1" x14ac:dyDescent="0.25">
      <c r="B5366" s="31">
        <v>100867</v>
      </c>
      <c r="C5366" s="29" t="s">
        <v>5134</v>
      </c>
      <c r="D5366" s="31" t="s">
        <v>60</v>
      </c>
      <c r="E5366" s="31" t="s">
        <v>43</v>
      </c>
      <c r="F5366" s="33">
        <v>347.09</v>
      </c>
    </row>
    <row r="5367" spans="2:6" outlineLevel="1" x14ac:dyDescent="0.25">
      <c r="B5367" s="31">
        <v>100868</v>
      </c>
      <c r="C5367" s="29" t="s">
        <v>5135</v>
      </c>
      <c r="D5367" s="31" t="s">
        <v>60</v>
      </c>
      <c r="E5367" s="31" t="s">
        <v>43</v>
      </c>
      <c r="F5367" s="33">
        <v>360.76</v>
      </c>
    </row>
    <row r="5368" spans="2:6" outlineLevel="1" x14ac:dyDescent="0.25">
      <c r="B5368" s="31">
        <v>100869</v>
      </c>
      <c r="C5368" s="29" t="s">
        <v>5136</v>
      </c>
      <c r="D5368" s="31" t="s">
        <v>60</v>
      </c>
      <c r="E5368" s="31" t="s">
        <v>43</v>
      </c>
      <c r="F5368" s="33">
        <v>371.25</v>
      </c>
    </row>
    <row r="5369" spans="2:6" outlineLevel="1" x14ac:dyDescent="0.25">
      <c r="B5369" s="31">
        <v>100870</v>
      </c>
      <c r="C5369" s="29" t="s">
        <v>5137</v>
      </c>
      <c r="D5369" s="31" t="s">
        <v>60</v>
      </c>
      <c r="E5369" s="31" t="s">
        <v>43</v>
      </c>
      <c r="F5369" s="33">
        <v>296.36</v>
      </c>
    </row>
    <row r="5370" spans="2:6" outlineLevel="1" x14ac:dyDescent="0.25">
      <c r="B5370" s="31">
        <v>100871</v>
      </c>
      <c r="C5370" s="29" t="s">
        <v>5138</v>
      </c>
      <c r="D5370" s="31" t="s">
        <v>60</v>
      </c>
      <c r="E5370" s="31" t="s">
        <v>43</v>
      </c>
      <c r="F5370" s="33">
        <v>319.18</v>
      </c>
    </row>
    <row r="5371" spans="2:6" outlineLevel="1" x14ac:dyDescent="0.25">
      <c r="B5371" s="31">
        <v>100872</v>
      </c>
      <c r="C5371" s="29" t="s">
        <v>5139</v>
      </c>
      <c r="D5371" s="31" t="s">
        <v>60</v>
      </c>
      <c r="E5371" s="31" t="s">
        <v>43</v>
      </c>
      <c r="F5371" s="33">
        <v>333.75</v>
      </c>
    </row>
    <row r="5372" spans="2:6" outlineLevel="1" x14ac:dyDescent="0.25">
      <c r="B5372" s="31">
        <v>100873</v>
      </c>
      <c r="C5372" s="29" t="s">
        <v>5140</v>
      </c>
      <c r="D5372" s="31" t="s">
        <v>60</v>
      </c>
      <c r="E5372" s="31" t="s">
        <v>43</v>
      </c>
      <c r="F5372" s="33">
        <v>342.85</v>
      </c>
    </row>
    <row r="5373" spans="2:6" outlineLevel="1" x14ac:dyDescent="0.25">
      <c r="B5373" s="31">
        <v>100874</v>
      </c>
      <c r="C5373" s="29" t="s">
        <v>5141</v>
      </c>
      <c r="D5373" s="31" t="s">
        <v>60</v>
      </c>
      <c r="E5373" s="31" t="s">
        <v>43</v>
      </c>
      <c r="F5373" s="33">
        <v>326.54000000000002</v>
      </c>
    </row>
    <row r="5374" spans="2:6" outlineLevel="1" x14ac:dyDescent="0.25">
      <c r="B5374" s="31">
        <v>100875</v>
      </c>
      <c r="C5374" s="29" t="s">
        <v>5142</v>
      </c>
      <c r="D5374" s="31" t="s">
        <v>60</v>
      </c>
      <c r="E5374" s="31" t="s">
        <v>43</v>
      </c>
      <c r="F5374" s="33">
        <v>1140.3800000000001</v>
      </c>
    </row>
    <row r="5375" spans="2:6" outlineLevel="1" x14ac:dyDescent="0.25">
      <c r="B5375" s="31">
        <v>100878</v>
      </c>
      <c r="C5375" s="29" t="s">
        <v>5143</v>
      </c>
      <c r="D5375" s="31" t="s">
        <v>60</v>
      </c>
      <c r="E5375" s="31" t="s">
        <v>43</v>
      </c>
      <c r="F5375" s="33">
        <v>625.20000000000005</v>
      </c>
    </row>
    <row r="5376" spans="2:6" outlineLevel="1" x14ac:dyDescent="0.25">
      <c r="B5376" s="31">
        <v>98052</v>
      </c>
      <c r="C5376" s="29" t="s">
        <v>5144</v>
      </c>
      <c r="D5376" s="31" t="s">
        <v>60</v>
      </c>
      <c r="E5376" s="31" t="s">
        <v>43</v>
      </c>
      <c r="F5376" s="33">
        <v>2126.81</v>
      </c>
    </row>
    <row r="5377" spans="2:6" outlineLevel="1" x14ac:dyDescent="0.25">
      <c r="B5377" s="31">
        <v>98053</v>
      </c>
      <c r="C5377" s="29" t="s">
        <v>5145</v>
      </c>
      <c r="D5377" s="31" t="s">
        <v>60</v>
      </c>
      <c r="E5377" s="31" t="s">
        <v>43</v>
      </c>
      <c r="F5377" s="33">
        <v>2936.17</v>
      </c>
    </row>
    <row r="5378" spans="2:6" outlineLevel="1" x14ac:dyDescent="0.25">
      <c r="B5378" s="31">
        <v>98054</v>
      </c>
      <c r="C5378" s="29" t="s">
        <v>5146</v>
      </c>
      <c r="D5378" s="31" t="s">
        <v>60</v>
      </c>
      <c r="E5378" s="31" t="s">
        <v>43</v>
      </c>
      <c r="F5378" s="33">
        <v>4812.0200000000004</v>
      </c>
    </row>
    <row r="5379" spans="2:6" outlineLevel="1" x14ac:dyDescent="0.25">
      <c r="B5379" s="31">
        <v>98055</v>
      </c>
      <c r="C5379" s="29" t="s">
        <v>5147</v>
      </c>
      <c r="D5379" s="31" t="s">
        <v>60</v>
      </c>
      <c r="E5379" s="31" t="s">
        <v>43</v>
      </c>
      <c r="F5379" s="33">
        <v>6555.93</v>
      </c>
    </row>
    <row r="5380" spans="2:6" outlineLevel="1" x14ac:dyDescent="0.25">
      <c r="B5380" s="31">
        <v>98056</v>
      </c>
      <c r="C5380" s="29" t="s">
        <v>5148</v>
      </c>
      <c r="D5380" s="31" t="s">
        <v>60</v>
      </c>
      <c r="E5380" s="31" t="s">
        <v>43</v>
      </c>
      <c r="F5380" s="33">
        <v>7649.58</v>
      </c>
    </row>
    <row r="5381" spans="2:6" outlineLevel="1" x14ac:dyDescent="0.25">
      <c r="B5381" s="31">
        <v>98057</v>
      </c>
      <c r="C5381" s="29" t="s">
        <v>5149</v>
      </c>
      <c r="D5381" s="31" t="s">
        <v>60</v>
      </c>
      <c r="E5381" s="31" t="s">
        <v>43</v>
      </c>
      <c r="F5381" s="33">
        <v>9126.59</v>
      </c>
    </row>
    <row r="5382" spans="2:6" outlineLevel="1" x14ac:dyDescent="0.25">
      <c r="B5382" s="31">
        <v>98058</v>
      </c>
      <c r="C5382" s="29" t="s">
        <v>5150</v>
      </c>
      <c r="D5382" s="31" t="s">
        <v>60</v>
      </c>
      <c r="E5382" s="31" t="s">
        <v>43</v>
      </c>
      <c r="F5382" s="33">
        <v>1845.99</v>
      </c>
    </row>
    <row r="5383" spans="2:6" outlineLevel="1" x14ac:dyDescent="0.25">
      <c r="B5383" s="31">
        <v>98059</v>
      </c>
      <c r="C5383" s="29" t="s">
        <v>5151</v>
      </c>
      <c r="D5383" s="31" t="s">
        <v>60</v>
      </c>
      <c r="E5383" s="31" t="s">
        <v>43</v>
      </c>
      <c r="F5383" s="33">
        <v>4050.78</v>
      </c>
    </row>
    <row r="5384" spans="2:6" outlineLevel="1" x14ac:dyDescent="0.25">
      <c r="B5384" s="31">
        <v>98060</v>
      </c>
      <c r="C5384" s="29" t="s">
        <v>5152</v>
      </c>
      <c r="D5384" s="31" t="s">
        <v>60</v>
      </c>
      <c r="E5384" s="31" t="s">
        <v>43</v>
      </c>
      <c r="F5384" s="33">
        <v>5684.23</v>
      </c>
    </row>
    <row r="5385" spans="2:6" outlineLevel="1" x14ac:dyDescent="0.25">
      <c r="B5385" s="31">
        <v>98061</v>
      </c>
      <c r="C5385" s="29" t="s">
        <v>5153</v>
      </c>
      <c r="D5385" s="31" t="s">
        <v>60</v>
      </c>
      <c r="E5385" s="31" t="s">
        <v>43</v>
      </c>
      <c r="F5385" s="33">
        <v>7948.77</v>
      </c>
    </row>
    <row r="5386" spans="2:6" outlineLevel="1" x14ac:dyDescent="0.25">
      <c r="B5386" s="31">
        <v>98062</v>
      </c>
      <c r="C5386" s="29" t="s">
        <v>5154</v>
      </c>
      <c r="D5386" s="31" t="s">
        <v>60</v>
      </c>
      <c r="E5386" s="31" t="s">
        <v>43</v>
      </c>
      <c r="F5386" s="33">
        <v>3195.92</v>
      </c>
    </row>
    <row r="5387" spans="2:6" outlineLevel="1" x14ac:dyDescent="0.25">
      <c r="B5387" s="31">
        <v>98063</v>
      </c>
      <c r="C5387" s="29" t="s">
        <v>5155</v>
      </c>
      <c r="D5387" s="31" t="s">
        <v>60</v>
      </c>
      <c r="E5387" s="31" t="s">
        <v>43</v>
      </c>
      <c r="F5387" s="33">
        <v>4887.3999999999996</v>
      </c>
    </row>
    <row r="5388" spans="2:6" outlineLevel="1" x14ac:dyDescent="0.25">
      <c r="B5388" s="31">
        <v>98064</v>
      </c>
      <c r="C5388" s="29" t="s">
        <v>5156</v>
      </c>
      <c r="D5388" s="31" t="s">
        <v>60</v>
      </c>
      <c r="E5388" s="31" t="s">
        <v>43</v>
      </c>
      <c r="F5388" s="33">
        <v>5648.47</v>
      </c>
    </row>
    <row r="5389" spans="2:6" outlineLevel="1" x14ac:dyDescent="0.25">
      <c r="B5389" s="31">
        <v>98065</v>
      </c>
      <c r="C5389" s="29" t="s">
        <v>5157</v>
      </c>
      <c r="D5389" s="31" t="s">
        <v>60</v>
      </c>
      <c r="E5389" s="31" t="s">
        <v>43</v>
      </c>
      <c r="F5389" s="33">
        <v>7865.19</v>
      </c>
    </row>
    <row r="5390" spans="2:6" outlineLevel="1" x14ac:dyDescent="0.25">
      <c r="B5390" s="31">
        <v>98066</v>
      </c>
      <c r="C5390" s="29" t="s">
        <v>5158</v>
      </c>
      <c r="D5390" s="31" t="s">
        <v>60</v>
      </c>
      <c r="E5390" s="31" t="s">
        <v>43</v>
      </c>
      <c r="F5390" s="33">
        <v>5000.33</v>
      </c>
    </row>
    <row r="5391" spans="2:6" outlineLevel="1" x14ac:dyDescent="0.25">
      <c r="B5391" s="31">
        <v>98067</v>
      </c>
      <c r="C5391" s="29" t="s">
        <v>5159</v>
      </c>
      <c r="D5391" s="31" t="s">
        <v>60</v>
      </c>
      <c r="E5391" s="31" t="s">
        <v>43</v>
      </c>
      <c r="F5391" s="33">
        <v>6666.67</v>
      </c>
    </row>
    <row r="5392" spans="2:6" outlineLevel="1" x14ac:dyDescent="0.25">
      <c r="B5392" s="31">
        <v>98068</v>
      </c>
      <c r="C5392" s="29" t="s">
        <v>5160</v>
      </c>
      <c r="D5392" s="31" t="s">
        <v>60</v>
      </c>
      <c r="E5392" s="31" t="s">
        <v>43</v>
      </c>
      <c r="F5392" s="33">
        <v>9415.14</v>
      </c>
    </row>
    <row r="5393" spans="2:6" outlineLevel="1" x14ac:dyDescent="0.25">
      <c r="B5393" s="31">
        <v>98069</v>
      </c>
      <c r="C5393" s="29" t="s">
        <v>5161</v>
      </c>
      <c r="D5393" s="31" t="s">
        <v>60</v>
      </c>
      <c r="E5393" s="31" t="s">
        <v>43</v>
      </c>
      <c r="F5393" s="33">
        <v>12640.34</v>
      </c>
    </row>
    <row r="5394" spans="2:6" outlineLevel="1" x14ac:dyDescent="0.25">
      <c r="B5394" s="31">
        <v>98070</v>
      </c>
      <c r="C5394" s="29" t="s">
        <v>5162</v>
      </c>
      <c r="D5394" s="31" t="s">
        <v>60</v>
      </c>
      <c r="E5394" s="31" t="s">
        <v>43</v>
      </c>
      <c r="F5394" s="33">
        <v>14455.81</v>
      </c>
    </row>
    <row r="5395" spans="2:6" outlineLevel="1" x14ac:dyDescent="0.25">
      <c r="B5395" s="31">
        <v>98071</v>
      </c>
      <c r="C5395" s="29" t="s">
        <v>5163</v>
      </c>
      <c r="D5395" s="31" t="s">
        <v>60</v>
      </c>
      <c r="E5395" s="31" t="s">
        <v>43</v>
      </c>
      <c r="F5395" s="33">
        <v>15803.82</v>
      </c>
    </row>
    <row r="5396" spans="2:6" outlineLevel="1" x14ac:dyDescent="0.25">
      <c r="B5396" s="31">
        <v>98072</v>
      </c>
      <c r="C5396" s="29" t="s">
        <v>5164</v>
      </c>
      <c r="D5396" s="31" t="s">
        <v>60</v>
      </c>
      <c r="E5396" s="31" t="s">
        <v>43</v>
      </c>
      <c r="F5396" s="33">
        <v>4196.8500000000004</v>
      </c>
    </row>
    <row r="5397" spans="2:6" outlineLevel="1" x14ac:dyDescent="0.25">
      <c r="B5397" s="31">
        <v>98073</v>
      </c>
      <c r="C5397" s="29" t="s">
        <v>5165</v>
      </c>
      <c r="D5397" s="31" t="s">
        <v>60</v>
      </c>
      <c r="E5397" s="31" t="s">
        <v>43</v>
      </c>
      <c r="F5397" s="33">
        <v>6582.84</v>
      </c>
    </row>
    <row r="5398" spans="2:6" outlineLevel="1" x14ac:dyDescent="0.25">
      <c r="B5398" s="31">
        <v>98074</v>
      </c>
      <c r="C5398" s="29" t="s">
        <v>5166</v>
      </c>
      <c r="D5398" s="31" t="s">
        <v>60</v>
      </c>
      <c r="E5398" s="31" t="s">
        <v>43</v>
      </c>
      <c r="F5398" s="33">
        <v>10247.44</v>
      </c>
    </row>
    <row r="5399" spans="2:6" outlineLevel="1" x14ac:dyDescent="0.25">
      <c r="B5399" s="31">
        <v>98075</v>
      </c>
      <c r="C5399" s="29" t="s">
        <v>5167</v>
      </c>
      <c r="D5399" s="31" t="s">
        <v>60</v>
      </c>
      <c r="E5399" s="31" t="s">
        <v>43</v>
      </c>
      <c r="F5399" s="33">
        <v>13340.92</v>
      </c>
    </row>
    <row r="5400" spans="2:6" outlineLevel="1" x14ac:dyDescent="0.25">
      <c r="B5400" s="31">
        <v>98076</v>
      </c>
      <c r="C5400" s="29" t="s">
        <v>5168</v>
      </c>
      <c r="D5400" s="31" t="s">
        <v>60</v>
      </c>
      <c r="E5400" s="31" t="s">
        <v>43</v>
      </c>
      <c r="F5400" s="33">
        <v>15388.66</v>
      </c>
    </row>
    <row r="5401" spans="2:6" outlineLevel="1" x14ac:dyDescent="0.25">
      <c r="B5401" s="31">
        <v>98077</v>
      </c>
      <c r="C5401" s="29" t="s">
        <v>5169</v>
      </c>
      <c r="D5401" s="31" t="s">
        <v>60</v>
      </c>
      <c r="E5401" s="31" t="s">
        <v>43</v>
      </c>
      <c r="F5401" s="33">
        <v>18127.849999999999</v>
      </c>
    </row>
    <row r="5402" spans="2:6" outlineLevel="1" x14ac:dyDescent="0.25">
      <c r="B5402" s="31">
        <v>98078</v>
      </c>
      <c r="C5402" s="29" t="s">
        <v>5170</v>
      </c>
      <c r="D5402" s="31" t="s">
        <v>60</v>
      </c>
      <c r="E5402" s="31" t="s">
        <v>43</v>
      </c>
      <c r="F5402" s="33">
        <v>4754.21</v>
      </c>
    </row>
    <row r="5403" spans="2:6" outlineLevel="1" x14ac:dyDescent="0.25">
      <c r="B5403" s="31">
        <v>98079</v>
      </c>
      <c r="C5403" s="29" t="s">
        <v>5171</v>
      </c>
      <c r="D5403" s="31" t="s">
        <v>60</v>
      </c>
      <c r="E5403" s="31" t="s">
        <v>43</v>
      </c>
      <c r="F5403" s="33">
        <v>8325.01</v>
      </c>
    </row>
    <row r="5404" spans="2:6" outlineLevel="1" x14ac:dyDescent="0.25">
      <c r="B5404" s="31">
        <v>98080</v>
      </c>
      <c r="C5404" s="29" t="s">
        <v>5172</v>
      </c>
      <c r="D5404" s="31" t="s">
        <v>60</v>
      </c>
      <c r="E5404" s="31" t="s">
        <v>43</v>
      </c>
      <c r="F5404" s="33">
        <v>10692.61</v>
      </c>
    </row>
    <row r="5405" spans="2:6" outlineLevel="1" x14ac:dyDescent="0.25">
      <c r="B5405" s="31">
        <v>98081</v>
      </c>
      <c r="C5405" s="29" t="s">
        <v>5173</v>
      </c>
      <c r="D5405" s="31" t="s">
        <v>60</v>
      </c>
      <c r="E5405" s="31" t="s">
        <v>43</v>
      </c>
      <c r="F5405" s="33">
        <v>15831.09</v>
      </c>
    </row>
    <row r="5406" spans="2:6" outlineLevel="1" x14ac:dyDescent="0.25">
      <c r="B5406" s="31">
        <v>98082</v>
      </c>
      <c r="C5406" s="29" t="s">
        <v>5174</v>
      </c>
      <c r="D5406" s="31" t="s">
        <v>60</v>
      </c>
      <c r="E5406" s="31" t="s">
        <v>43</v>
      </c>
      <c r="F5406" s="33">
        <v>3779.6</v>
      </c>
    </row>
    <row r="5407" spans="2:6" outlineLevel="1" x14ac:dyDescent="0.25">
      <c r="B5407" s="31">
        <v>98083</v>
      </c>
      <c r="C5407" s="29" t="s">
        <v>5175</v>
      </c>
      <c r="D5407" s="31" t="s">
        <v>60</v>
      </c>
      <c r="E5407" s="31" t="s">
        <v>43</v>
      </c>
      <c r="F5407" s="33">
        <v>4977.84</v>
      </c>
    </row>
    <row r="5408" spans="2:6" outlineLevel="1" x14ac:dyDescent="0.25">
      <c r="B5408" s="31">
        <v>98084</v>
      </c>
      <c r="C5408" s="29" t="s">
        <v>5176</v>
      </c>
      <c r="D5408" s="31" t="s">
        <v>60</v>
      </c>
      <c r="E5408" s="31" t="s">
        <v>43</v>
      </c>
      <c r="F5408" s="33">
        <v>6972.19</v>
      </c>
    </row>
    <row r="5409" spans="2:6" outlineLevel="1" x14ac:dyDescent="0.25">
      <c r="B5409" s="31">
        <v>98085</v>
      </c>
      <c r="C5409" s="29" t="s">
        <v>5177</v>
      </c>
      <c r="D5409" s="31" t="s">
        <v>60</v>
      </c>
      <c r="E5409" s="31" t="s">
        <v>43</v>
      </c>
      <c r="F5409" s="33">
        <v>9456.66</v>
      </c>
    </row>
    <row r="5410" spans="2:6" outlineLevel="1" x14ac:dyDescent="0.25">
      <c r="B5410" s="31">
        <v>98086</v>
      </c>
      <c r="C5410" s="29" t="s">
        <v>5178</v>
      </c>
      <c r="D5410" s="31" t="s">
        <v>60</v>
      </c>
      <c r="E5410" s="31" t="s">
        <v>43</v>
      </c>
      <c r="F5410" s="33">
        <v>10662.69</v>
      </c>
    </row>
    <row r="5411" spans="2:6" outlineLevel="1" x14ac:dyDescent="0.25">
      <c r="B5411" s="31">
        <v>98087</v>
      </c>
      <c r="C5411" s="29" t="s">
        <v>5179</v>
      </c>
      <c r="D5411" s="31" t="s">
        <v>60</v>
      </c>
      <c r="E5411" s="31" t="s">
        <v>43</v>
      </c>
      <c r="F5411" s="33">
        <v>11357.87</v>
      </c>
    </row>
    <row r="5412" spans="2:6" outlineLevel="1" x14ac:dyDescent="0.25">
      <c r="B5412" s="31">
        <v>98088</v>
      </c>
      <c r="C5412" s="29" t="s">
        <v>5180</v>
      </c>
      <c r="D5412" s="31" t="s">
        <v>60</v>
      </c>
      <c r="E5412" s="31" t="s">
        <v>43</v>
      </c>
      <c r="F5412" s="33">
        <v>3285.29</v>
      </c>
    </row>
    <row r="5413" spans="2:6" outlineLevel="1" x14ac:dyDescent="0.25">
      <c r="B5413" s="31">
        <v>98089</v>
      </c>
      <c r="C5413" s="29" t="s">
        <v>5181</v>
      </c>
      <c r="D5413" s="31" t="s">
        <v>60</v>
      </c>
      <c r="E5413" s="31" t="s">
        <v>43</v>
      </c>
      <c r="F5413" s="33">
        <v>5213.5600000000004</v>
      </c>
    </row>
    <row r="5414" spans="2:6" outlineLevel="1" x14ac:dyDescent="0.25">
      <c r="B5414" s="31">
        <v>98090</v>
      </c>
      <c r="C5414" s="29" t="s">
        <v>5182</v>
      </c>
      <c r="D5414" s="31" t="s">
        <v>60</v>
      </c>
      <c r="E5414" s="31" t="s">
        <v>43</v>
      </c>
      <c r="F5414" s="33">
        <v>8222.49</v>
      </c>
    </row>
    <row r="5415" spans="2:6" outlineLevel="1" x14ac:dyDescent="0.25">
      <c r="B5415" s="31">
        <v>98091</v>
      </c>
      <c r="C5415" s="29" t="s">
        <v>5183</v>
      </c>
      <c r="D5415" s="31" t="s">
        <v>60</v>
      </c>
      <c r="E5415" s="31" t="s">
        <v>43</v>
      </c>
      <c r="F5415" s="33">
        <v>10759.1</v>
      </c>
    </row>
    <row r="5416" spans="2:6" outlineLevel="1" x14ac:dyDescent="0.25">
      <c r="B5416" s="31">
        <v>98092</v>
      </c>
      <c r="C5416" s="29" t="s">
        <v>5184</v>
      </c>
      <c r="D5416" s="31" t="s">
        <v>60</v>
      </c>
      <c r="E5416" s="31" t="s">
        <v>43</v>
      </c>
      <c r="F5416" s="33">
        <v>12516.7</v>
      </c>
    </row>
    <row r="5417" spans="2:6" outlineLevel="1" x14ac:dyDescent="0.25">
      <c r="B5417" s="31">
        <v>98093</v>
      </c>
      <c r="C5417" s="29" t="s">
        <v>5185</v>
      </c>
      <c r="D5417" s="31" t="s">
        <v>60</v>
      </c>
      <c r="E5417" s="31" t="s">
        <v>43</v>
      </c>
      <c r="F5417" s="33">
        <v>14787.85</v>
      </c>
    </row>
    <row r="5418" spans="2:6" outlineLevel="1" x14ac:dyDescent="0.25">
      <c r="B5418" s="31">
        <v>98094</v>
      </c>
      <c r="C5418" s="29" t="s">
        <v>5186</v>
      </c>
      <c r="D5418" s="31" t="s">
        <v>60</v>
      </c>
      <c r="E5418" s="31" t="s">
        <v>43</v>
      </c>
      <c r="F5418" s="33">
        <v>2724.36</v>
      </c>
    </row>
    <row r="5419" spans="2:6" outlineLevel="1" x14ac:dyDescent="0.25">
      <c r="B5419" s="31">
        <v>98099</v>
      </c>
      <c r="C5419" s="29" t="s">
        <v>5187</v>
      </c>
      <c r="D5419" s="31" t="s">
        <v>60</v>
      </c>
      <c r="E5419" s="31" t="s">
        <v>43</v>
      </c>
      <c r="F5419" s="33">
        <v>4658.29</v>
      </c>
    </row>
    <row r="5420" spans="2:6" outlineLevel="1" x14ac:dyDescent="0.25">
      <c r="B5420" s="31">
        <v>98100</v>
      </c>
      <c r="C5420" s="29" t="s">
        <v>5188</v>
      </c>
      <c r="D5420" s="31" t="s">
        <v>60</v>
      </c>
      <c r="E5420" s="31" t="s">
        <v>43</v>
      </c>
      <c r="F5420" s="33">
        <v>6116.42</v>
      </c>
    </row>
    <row r="5421" spans="2:6" outlineLevel="1" x14ac:dyDescent="0.25">
      <c r="B5421" s="31">
        <v>98101</v>
      </c>
      <c r="C5421" s="29" t="s">
        <v>5189</v>
      </c>
      <c r="D5421" s="31" t="s">
        <v>60</v>
      </c>
      <c r="E5421" s="31" t="s">
        <v>43</v>
      </c>
      <c r="F5421" s="33">
        <v>9047.0300000000007</v>
      </c>
    </row>
    <row r="5422" spans="2:6" outlineLevel="1" x14ac:dyDescent="0.25">
      <c r="B5422" s="31">
        <v>98109</v>
      </c>
      <c r="C5422" s="29" t="s">
        <v>5190</v>
      </c>
      <c r="D5422" s="31" t="s">
        <v>60</v>
      </c>
      <c r="E5422" s="31" t="s">
        <v>43</v>
      </c>
      <c r="F5422" s="33">
        <v>791.42</v>
      </c>
    </row>
    <row r="5423" spans="2:6" outlineLevel="1" x14ac:dyDescent="0.25">
      <c r="B5423" s="31">
        <v>98110</v>
      </c>
      <c r="C5423" s="29" t="s">
        <v>5191</v>
      </c>
      <c r="D5423" s="31" t="s">
        <v>60</v>
      </c>
      <c r="E5423" s="31" t="s">
        <v>43</v>
      </c>
      <c r="F5423" s="33">
        <v>386.05</v>
      </c>
    </row>
    <row r="5424" spans="2:6" outlineLevel="1" x14ac:dyDescent="0.25">
      <c r="B5424" s="31">
        <v>98111</v>
      </c>
      <c r="C5424" s="29" t="s">
        <v>5192</v>
      </c>
      <c r="D5424" s="31" t="s">
        <v>60</v>
      </c>
      <c r="E5424" s="31" t="s">
        <v>43</v>
      </c>
      <c r="F5424" s="33">
        <v>52.29</v>
      </c>
    </row>
    <row r="5425" spans="2:6" outlineLevel="1" x14ac:dyDescent="0.25">
      <c r="B5425" s="31">
        <v>98112</v>
      </c>
      <c r="C5425" s="29" t="s">
        <v>5193</v>
      </c>
      <c r="D5425" s="31" t="s">
        <v>60</v>
      </c>
      <c r="E5425" s="31" t="s">
        <v>43</v>
      </c>
      <c r="F5425" s="33">
        <v>89.03</v>
      </c>
    </row>
    <row r="5426" spans="2:6" outlineLevel="1" x14ac:dyDescent="0.25">
      <c r="B5426" s="31">
        <v>98114</v>
      </c>
      <c r="C5426" s="29" t="s">
        <v>5194</v>
      </c>
      <c r="D5426" s="31" t="s">
        <v>60</v>
      </c>
      <c r="E5426" s="31" t="s">
        <v>43</v>
      </c>
      <c r="F5426" s="33">
        <v>745.16</v>
      </c>
    </row>
    <row r="5427" spans="2:6" outlineLevel="1" x14ac:dyDescent="0.25">
      <c r="B5427" s="31">
        <v>98115</v>
      </c>
      <c r="C5427" s="29" t="s">
        <v>5195</v>
      </c>
      <c r="D5427" s="31" t="s">
        <v>60</v>
      </c>
      <c r="E5427" s="31" t="s">
        <v>43</v>
      </c>
      <c r="F5427" s="33">
        <v>99.08</v>
      </c>
    </row>
    <row r="5428" spans="2:6" outlineLevel="1" x14ac:dyDescent="0.25">
      <c r="B5428" s="31">
        <v>89349</v>
      </c>
      <c r="C5428" s="29" t="s">
        <v>5196</v>
      </c>
      <c r="D5428" s="31" t="s">
        <v>60</v>
      </c>
      <c r="E5428" s="31" t="s">
        <v>45</v>
      </c>
      <c r="F5428" s="33">
        <v>23.55</v>
      </c>
    </row>
    <row r="5429" spans="2:6" outlineLevel="1" x14ac:dyDescent="0.25">
      <c r="B5429" s="31">
        <v>89351</v>
      </c>
      <c r="C5429" s="29" t="s">
        <v>5197</v>
      </c>
      <c r="D5429" s="31" t="s">
        <v>60</v>
      </c>
      <c r="E5429" s="31" t="s">
        <v>45</v>
      </c>
      <c r="F5429" s="33">
        <v>29.26</v>
      </c>
    </row>
    <row r="5430" spans="2:6" outlineLevel="1" x14ac:dyDescent="0.25">
      <c r="B5430" s="31">
        <v>89352</v>
      </c>
      <c r="C5430" s="29" t="s">
        <v>5198</v>
      </c>
      <c r="D5430" s="31" t="s">
        <v>60</v>
      </c>
      <c r="E5430" s="31" t="s">
        <v>45</v>
      </c>
      <c r="F5430" s="33">
        <v>31.81</v>
      </c>
    </row>
    <row r="5431" spans="2:6" outlineLevel="1" x14ac:dyDescent="0.25">
      <c r="B5431" s="31">
        <v>89353</v>
      </c>
      <c r="C5431" s="29" t="s">
        <v>5199</v>
      </c>
      <c r="D5431" s="31" t="s">
        <v>60</v>
      </c>
      <c r="E5431" s="31" t="s">
        <v>45</v>
      </c>
      <c r="F5431" s="33">
        <v>35.18</v>
      </c>
    </row>
    <row r="5432" spans="2:6" outlineLevel="1" x14ac:dyDescent="0.25">
      <c r="B5432" s="31">
        <v>89354</v>
      </c>
      <c r="C5432" s="29" t="s">
        <v>5200</v>
      </c>
      <c r="D5432" s="31" t="s">
        <v>60</v>
      </c>
      <c r="E5432" s="31" t="s">
        <v>45</v>
      </c>
      <c r="F5432" s="33">
        <v>588.12</v>
      </c>
    </row>
    <row r="5433" spans="2:6" outlineLevel="1" x14ac:dyDescent="0.25">
      <c r="B5433" s="31">
        <v>89984</v>
      </c>
      <c r="C5433" s="29" t="s">
        <v>5201</v>
      </c>
      <c r="D5433" s="31" t="s">
        <v>60</v>
      </c>
      <c r="E5433" s="31" t="s">
        <v>45</v>
      </c>
      <c r="F5433" s="33">
        <v>75.209999999999994</v>
      </c>
    </row>
    <row r="5434" spans="2:6" outlineLevel="1" x14ac:dyDescent="0.25">
      <c r="B5434" s="31">
        <v>89985</v>
      </c>
      <c r="C5434" s="29" t="s">
        <v>5202</v>
      </c>
      <c r="D5434" s="31" t="s">
        <v>60</v>
      </c>
      <c r="E5434" s="31" t="s">
        <v>45</v>
      </c>
      <c r="F5434" s="33">
        <v>79.260000000000005</v>
      </c>
    </row>
    <row r="5435" spans="2:6" outlineLevel="1" x14ac:dyDescent="0.25">
      <c r="B5435" s="31">
        <v>89986</v>
      </c>
      <c r="C5435" s="29" t="s">
        <v>5203</v>
      </c>
      <c r="D5435" s="31" t="s">
        <v>60</v>
      </c>
      <c r="E5435" s="31" t="s">
        <v>45</v>
      </c>
      <c r="F5435" s="33">
        <v>73.31</v>
      </c>
    </row>
    <row r="5436" spans="2:6" outlineLevel="1" x14ac:dyDescent="0.25">
      <c r="B5436" s="31">
        <v>89987</v>
      </c>
      <c r="C5436" s="29" t="s">
        <v>5204</v>
      </c>
      <c r="D5436" s="31" t="s">
        <v>60</v>
      </c>
      <c r="E5436" s="31" t="s">
        <v>45</v>
      </c>
      <c r="F5436" s="33">
        <v>83.41</v>
      </c>
    </row>
    <row r="5437" spans="2:6" outlineLevel="1" x14ac:dyDescent="0.25">
      <c r="B5437" s="31">
        <v>90371</v>
      </c>
      <c r="C5437" s="29" t="s">
        <v>5205</v>
      </c>
      <c r="D5437" s="31" t="s">
        <v>60</v>
      </c>
      <c r="E5437" s="31" t="s">
        <v>45</v>
      </c>
      <c r="F5437" s="33">
        <v>23.88</v>
      </c>
    </row>
    <row r="5438" spans="2:6" outlineLevel="1" x14ac:dyDescent="0.25">
      <c r="B5438" s="31">
        <v>94489</v>
      </c>
      <c r="C5438" s="29" t="s">
        <v>5206</v>
      </c>
      <c r="D5438" s="31" t="s">
        <v>60</v>
      </c>
      <c r="E5438" s="31" t="s">
        <v>45</v>
      </c>
      <c r="F5438" s="33">
        <v>24.21</v>
      </c>
    </row>
    <row r="5439" spans="2:6" outlineLevel="1" x14ac:dyDescent="0.25">
      <c r="B5439" s="31">
        <v>94490</v>
      </c>
      <c r="C5439" s="29" t="s">
        <v>5207</v>
      </c>
      <c r="D5439" s="31" t="s">
        <v>60</v>
      </c>
      <c r="E5439" s="31" t="s">
        <v>45</v>
      </c>
      <c r="F5439" s="33">
        <v>35.299999999999997</v>
      </c>
    </row>
    <row r="5440" spans="2:6" outlineLevel="1" x14ac:dyDescent="0.25">
      <c r="B5440" s="31">
        <v>94491</v>
      </c>
      <c r="C5440" s="29" t="s">
        <v>5208</v>
      </c>
      <c r="D5440" s="31" t="s">
        <v>60</v>
      </c>
      <c r="E5440" s="31" t="s">
        <v>45</v>
      </c>
      <c r="F5440" s="33">
        <v>48.36</v>
      </c>
    </row>
    <row r="5441" spans="2:6" outlineLevel="1" x14ac:dyDescent="0.25">
      <c r="B5441" s="31">
        <v>94492</v>
      </c>
      <c r="C5441" s="29" t="s">
        <v>5209</v>
      </c>
      <c r="D5441" s="31" t="s">
        <v>60</v>
      </c>
      <c r="E5441" s="31" t="s">
        <v>45</v>
      </c>
      <c r="F5441" s="33">
        <v>49.67</v>
      </c>
    </row>
    <row r="5442" spans="2:6" outlineLevel="1" x14ac:dyDescent="0.25">
      <c r="B5442" s="31">
        <v>94493</v>
      </c>
      <c r="C5442" s="29" t="s">
        <v>5210</v>
      </c>
      <c r="D5442" s="31" t="s">
        <v>60</v>
      </c>
      <c r="E5442" s="31" t="s">
        <v>45</v>
      </c>
      <c r="F5442" s="33">
        <v>91.02</v>
      </c>
    </row>
    <row r="5443" spans="2:6" outlineLevel="1" x14ac:dyDescent="0.25">
      <c r="B5443" s="31">
        <v>94495</v>
      </c>
      <c r="C5443" s="29" t="s">
        <v>5211</v>
      </c>
      <c r="D5443" s="31" t="s">
        <v>60</v>
      </c>
      <c r="E5443" s="31" t="s">
        <v>45</v>
      </c>
      <c r="F5443" s="33">
        <v>54.3</v>
      </c>
    </row>
    <row r="5444" spans="2:6" outlineLevel="1" x14ac:dyDescent="0.25">
      <c r="B5444" s="31">
        <v>94496</v>
      </c>
      <c r="C5444" s="29" t="s">
        <v>5212</v>
      </c>
      <c r="D5444" s="31" t="s">
        <v>60</v>
      </c>
      <c r="E5444" s="31" t="s">
        <v>45</v>
      </c>
      <c r="F5444" s="33">
        <v>73.98</v>
      </c>
    </row>
    <row r="5445" spans="2:6" outlineLevel="1" x14ac:dyDescent="0.25">
      <c r="B5445" s="31">
        <v>94497</v>
      </c>
      <c r="C5445" s="29" t="s">
        <v>5213</v>
      </c>
      <c r="D5445" s="31" t="s">
        <v>60</v>
      </c>
      <c r="E5445" s="31" t="s">
        <v>45</v>
      </c>
      <c r="F5445" s="33">
        <v>93.75</v>
      </c>
    </row>
    <row r="5446" spans="2:6" outlineLevel="1" x14ac:dyDescent="0.25">
      <c r="B5446" s="31">
        <v>94498</v>
      </c>
      <c r="C5446" s="29" t="s">
        <v>5214</v>
      </c>
      <c r="D5446" s="31" t="s">
        <v>60</v>
      </c>
      <c r="E5446" s="31" t="s">
        <v>45</v>
      </c>
      <c r="F5446" s="33">
        <v>129.30000000000001</v>
      </c>
    </row>
    <row r="5447" spans="2:6" outlineLevel="1" x14ac:dyDescent="0.25">
      <c r="B5447" s="31">
        <v>94499</v>
      </c>
      <c r="C5447" s="29" t="s">
        <v>5215</v>
      </c>
      <c r="D5447" s="31" t="s">
        <v>60</v>
      </c>
      <c r="E5447" s="31" t="s">
        <v>45</v>
      </c>
      <c r="F5447" s="33">
        <v>256.27</v>
      </c>
    </row>
    <row r="5448" spans="2:6" outlineLevel="1" x14ac:dyDescent="0.25">
      <c r="B5448" s="31">
        <v>94500</v>
      </c>
      <c r="C5448" s="29" t="s">
        <v>5216</v>
      </c>
      <c r="D5448" s="31" t="s">
        <v>60</v>
      </c>
      <c r="E5448" s="31" t="s">
        <v>45</v>
      </c>
      <c r="F5448" s="33">
        <v>311.14</v>
      </c>
    </row>
    <row r="5449" spans="2:6" outlineLevel="1" x14ac:dyDescent="0.25">
      <c r="B5449" s="31">
        <v>94501</v>
      </c>
      <c r="C5449" s="29" t="s">
        <v>5217</v>
      </c>
      <c r="D5449" s="31" t="s">
        <v>60</v>
      </c>
      <c r="E5449" s="31" t="s">
        <v>45</v>
      </c>
      <c r="F5449" s="33">
        <v>626.33000000000004</v>
      </c>
    </row>
    <row r="5450" spans="2:6" outlineLevel="1" x14ac:dyDescent="0.25">
      <c r="B5450" s="31">
        <v>94792</v>
      </c>
      <c r="C5450" s="29" t="s">
        <v>5218</v>
      </c>
      <c r="D5450" s="31" t="s">
        <v>60</v>
      </c>
      <c r="E5450" s="31" t="s">
        <v>45</v>
      </c>
      <c r="F5450" s="33">
        <v>101.59</v>
      </c>
    </row>
    <row r="5451" spans="2:6" outlineLevel="1" x14ac:dyDescent="0.25">
      <c r="B5451" s="31">
        <v>94793</v>
      </c>
      <c r="C5451" s="29" t="s">
        <v>5219</v>
      </c>
      <c r="D5451" s="31" t="s">
        <v>60</v>
      </c>
      <c r="E5451" s="31" t="s">
        <v>45</v>
      </c>
      <c r="F5451" s="33">
        <v>139</v>
      </c>
    </row>
    <row r="5452" spans="2:6" outlineLevel="1" x14ac:dyDescent="0.25">
      <c r="B5452" s="31">
        <v>94794</v>
      </c>
      <c r="C5452" s="29" t="s">
        <v>5220</v>
      </c>
      <c r="D5452" s="31" t="s">
        <v>60</v>
      </c>
      <c r="E5452" s="31" t="s">
        <v>45</v>
      </c>
      <c r="F5452" s="33">
        <v>147.59</v>
      </c>
    </row>
    <row r="5453" spans="2:6" outlineLevel="1" x14ac:dyDescent="0.25">
      <c r="B5453" s="31">
        <v>94795</v>
      </c>
      <c r="C5453" s="29" t="s">
        <v>5221</v>
      </c>
      <c r="D5453" s="31" t="s">
        <v>60</v>
      </c>
      <c r="E5453" s="31" t="s">
        <v>45</v>
      </c>
      <c r="F5453" s="33">
        <v>34.86</v>
      </c>
    </row>
    <row r="5454" spans="2:6" outlineLevel="1" x14ac:dyDescent="0.25">
      <c r="B5454" s="31">
        <v>94796</v>
      </c>
      <c r="C5454" s="29" t="s">
        <v>5222</v>
      </c>
      <c r="D5454" s="31" t="s">
        <v>60</v>
      </c>
      <c r="E5454" s="31" t="s">
        <v>45</v>
      </c>
      <c r="F5454" s="33">
        <v>40.270000000000003</v>
      </c>
    </row>
    <row r="5455" spans="2:6" outlineLevel="1" x14ac:dyDescent="0.25">
      <c r="B5455" s="31">
        <v>94797</v>
      </c>
      <c r="C5455" s="29" t="s">
        <v>5223</v>
      </c>
      <c r="D5455" s="31" t="s">
        <v>60</v>
      </c>
      <c r="E5455" s="31" t="s">
        <v>45</v>
      </c>
      <c r="F5455" s="33">
        <v>82.55</v>
      </c>
    </row>
    <row r="5456" spans="2:6" outlineLevel="1" x14ac:dyDescent="0.25">
      <c r="B5456" s="31">
        <v>94798</v>
      </c>
      <c r="C5456" s="29" t="s">
        <v>5224</v>
      </c>
      <c r="D5456" s="31" t="s">
        <v>60</v>
      </c>
      <c r="E5456" s="31" t="s">
        <v>45</v>
      </c>
      <c r="F5456" s="33">
        <v>136.5</v>
      </c>
    </row>
    <row r="5457" spans="2:6" outlineLevel="1" x14ac:dyDescent="0.25">
      <c r="B5457" s="31">
        <v>94799</v>
      </c>
      <c r="C5457" s="29" t="s">
        <v>5225</v>
      </c>
      <c r="D5457" s="31" t="s">
        <v>60</v>
      </c>
      <c r="E5457" s="31" t="s">
        <v>45</v>
      </c>
      <c r="F5457" s="33">
        <v>167.72</v>
      </c>
    </row>
    <row r="5458" spans="2:6" outlineLevel="1" x14ac:dyDescent="0.25">
      <c r="B5458" s="31">
        <v>94800</v>
      </c>
      <c r="C5458" s="29" t="s">
        <v>5226</v>
      </c>
      <c r="D5458" s="31" t="s">
        <v>60</v>
      </c>
      <c r="E5458" s="31" t="s">
        <v>45</v>
      </c>
      <c r="F5458" s="33">
        <v>215.36</v>
      </c>
    </row>
    <row r="5459" spans="2:6" outlineLevel="1" x14ac:dyDescent="0.25">
      <c r="B5459" s="31">
        <v>95248</v>
      </c>
      <c r="C5459" s="29" t="s">
        <v>5227</v>
      </c>
      <c r="D5459" s="31" t="s">
        <v>60</v>
      </c>
      <c r="E5459" s="31" t="s">
        <v>45</v>
      </c>
      <c r="F5459" s="33">
        <v>45.97</v>
      </c>
    </row>
    <row r="5460" spans="2:6" outlineLevel="1" x14ac:dyDescent="0.25">
      <c r="B5460" s="31">
        <v>95249</v>
      </c>
      <c r="C5460" s="29" t="s">
        <v>5228</v>
      </c>
      <c r="D5460" s="31" t="s">
        <v>60</v>
      </c>
      <c r="E5460" s="31" t="s">
        <v>45</v>
      </c>
      <c r="F5460" s="33">
        <v>54.34</v>
      </c>
    </row>
    <row r="5461" spans="2:6" outlineLevel="1" x14ac:dyDescent="0.25">
      <c r="B5461" s="31">
        <v>95250</v>
      </c>
      <c r="C5461" s="29" t="s">
        <v>5229</v>
      </c>
      <c r="D5461" s="31" t="s">
        <v>60</v>
      </c>
      <c r="E5461" s="31" t="s">
        <v>45</v>
      </c>
      <c r="F5461" s="33">
        <v>73.34</v>
      </c>
    </row>
    <row r="5462" spans="2:6" outlineLevel="1" x14ac:dyDescent="0.25">
      <c r="B5462" s="31">
        <v>95251</v>
      </c>
      <c r="C5462" s="29" t="s">
        <v>5230</v>
      </c>
      <c r="D5462" s="31" t="s">
        <v>60</v>
      </c>
      <c r="E5462" s="31" t="s">
        <v>45</v>
      </c>
      <c r="F5462" s="33">
        <v>108.37</v>
      </c>
    </row>
    <row r="5463" spans="2:6" outlineLevel="1" x14ac:dyDescent="0.25">
      <c r="B5463" s="31">
        <v>95252</v>
      </c>
      <c r="C5463" s="29" t="s">
        <v>5231</v>
      </c>
      <c r="D5463" s="31" t="s">
        <v>60</v>
      </c>
      <c r="E5463" s="31" t="s">
        <v>45</v>
      </c>
      <c r="F5463" s="33">
        <v>131.49</v>
      </c>
    </row>
    <row r="5464" spans="2:6" outlineLevel="1" x14ac:dyDescent="0.25">
      <c r="B5464" s="31">
        <v>95253</v>
      </c>
      <c r="C5464" s="29" t="s">
        <v>5232</v>
      </c>
      <c r="D5464" s="31" t="s">
        <v>60</v>
      </c>
      <c r="E5464" s="31" t="s">
        <v>45</v>
      </c>
      <c r="F5464" s="33">
        <v>199.62</v>
      </c>
    </row>
    <row r="5465" spans="2:6" outlineLevel="1" x14ac:dyDescent="0.25">
      <c r="B5465" s="31">
        <v>99619</v>
      </c>
      <c r="C5465" s="29" t="s">
        <v>5233</v>
      </c>
      <c r="D5465" s="31" t="s">
        <v>60</v>
      </c>
      <c r="E5465" s="31" t="s">
        <v>43</v>
      </c>
      <c r="F5465" s="33">
        <v>118.18</v>
      </c>
    </row>
    <row r="5466" spans="2:6" outlineLevel="1" x14ac:dyDescent="0.25">
      <c r="B5466" s="31">
        <v>99620</v>
      </c>
      <c r="C5466" s="29" t="s">
        <v>5234</v>
      </c>
      <c r="D5466" s="31" t="s">
        <v>60</v>
      </c>
      <c r="E5466" s="31" t="s">
        <v>43</v>
      </c>
      <c r="F5466" s="33">
        <v>160.56</v>
      </c>
    </row>
    <row r="5467" spans="2:6" outlineLevel="1" x14ac:dyDescent="0.25">
      <c r="B5467" s="31">
        <v>99621</v>
      </c>
      <c r="C5467" s="29" t="s">
        <v>5235</v>
      </c>
      <c r="D5467" s="31" t="s">
        <v>60</v>
      </c>
      <c r="E5467" s="31" t="s">
        <v>43</v>
      </c>
      <c r="F5467" s="33">
        <v>239.38</v>
      </c>
    </row>
    <row r="5468" spans="2:6" outlineLevel="1" x14ac:dyDescent="0.25">
      <c r="B5468" s="31">
        <v>99622</v>
      </c>
      <c r="C5468" s="29" t="s">
        <v>5236</v>
      </c>
      <c r="D5468" s="31" t="s">
        <v>60</v>
      </c>
      <c r="E5468" s="31" t="s">
        <v>43</v>
      </c>
      <c r="F5468" s="33">
        <v>269.26</v>
      </c>
    </row>
    <row r="5469" spans="2:6" outlineLevel="1" x14ac:dyDescent="0.25">
      <c r="B5469" s="31">
        <v>99623</v>
      </c>
      <c r="C5469" s="29" t="s">
        <v>5237</v>
      </c>
      <c r="D5469" s="31" t="s">
        <v>60</v>
      </c>
      <c r="E5469" s="31" t="s">
        <v>43</v>
      </c>
      <c r="F5469" s="33">
        <v>375.86</v>
      </c>
    </row>
    <row r="5470" spans="2:6" outlineLevel="1" x14ac:dyDescent="0.25">
      <c r="B5470" s="31">
        <v>99624</v>
      </c>
      <c r="C5470" s="29" t="s">
        <v>5238</v>
      </c>
      <c r="D5470" s="31" t="s">
        <v>60</v>
      </c>
      <c r="E5470" s="31" t="s">
        <v>43</v>
      </c>
      <c r="F5470" s="33">
        <v>535.99</v>
      </c>
    </row>
    <row r="5471" spans="2:6" outlineLevel="1" x14ac:dyDescent="0.25">
      <c r="B5471" s="31">
        <v>99625</v>
      </c>
      <c r="C5471" s="29" t="s">
        <v>5239</v>
      </c>
      <c r="D5471" s="31" t="s">
        <v>60</v>
      </c>
      <c r="E5471" s="31" t="s">
        <v>43</v>
      </c>
      <c r="F5471" s="33">
        <v>737.52</v>
      </c>
    </row>
    <row r="5472" spans="2:6" outlineLevel="1" x14ac:dyDescent="0.25">
      <c r="B5472" s="31">
        <v>99626</v>
      </c>
      <c r="C5472" s="29" t="s">
        <v>5240</v>
      </c>
      <c r="D5472" s="31" t="s">
        <v>60</v>
      </c>
      <c r="E5472" s="31" t="s">
        <v>43</v>
      </c>
      <c r="F5472" s="33">
        <v>1136.28</v>
      </c>
    </row>
    <row r="5473" spans="2:6" outlineLevel="1" x14ac:dyDescent="0.25">
      <c r="B5473" s="31">
        <v>99627</v>
      </c>
      <c r="C5473" s="29" t="s">
        <v>5241</v>
      </c>
      <c r="D5473" s="31" t="s">
        <v>60</v>
      </c>
      <c r="E5473" s="31" t="s">
        <v>43</v>
      </c>
      <c r="F5473" s="33">
        <v>71.28</v>
      </c>
    </row>
    <row r="5474" spans="2:6" outlineLevel="1" x14ac:dyDescent="0.25">
      <c r="B5474" s="31">
        <v>99628</v>
      </c>
      <c r="C5474" s="29" t="s">
        <v>5242</v>
      </c>
      <c r="D5474" s="31" t="s">
        <v>60</v>
      </c>
      <c r="E5474" s="31" t="s">
        <v>43</v>
      </c>
      <c r="F5474" s="33">
        <v>77.650000000000006</v>
      </c>
    </row>
    <row r="5475" spans="2:6" outlineLevel="1" x14ac:dyDescent="0.25">
      <c r="B5475" s="31">
        <v>99629</v>
      </c>
      <c r="C5475" s="29" t="s">
        <v>5243</v>
      </c>
      <c r="D5475" s="31" t="s">
        <v>60</v>
      </c>
      <c r="E5475" s="31" t="s">
        <v>43</v>
      </c>
      <c r="F5475" s="33">
        <v>86.17</v>
      </c>
    </row>
    <row r="5476" spans="2:6" outlineLevel="1" x14ac:dyDescent="0.25">
      <c r="B5476" s="31">
        <v>99630</v>
      </c>
      <c r="C5476" s="29" t="s">
        <v>5244</v>
      </c>
      <c r="D5476" s="31" t="s">
        <v>60</v>
      </c>
      <c r="E5476" s="31" t="s">
        <v>43</v>
      </c>
      <c r="F5476" s="33">
        <v>128.27000000000001</v>
      </c>
    </row>
    <row r="5477" spans="2:6" outlineLevel="1" x14ac:dyDescent="0.25">
      <c r="B5477" s="31">
        <v>99631</v>
      </c>
      <c r="C5477" s="29" t="s">
        <v>5245</v>
      </c>
      <c r="D5477" s="31" t="s">
        <v>60</v>
      </c>
      <c r="E5477" s="31" t="s">
        <v>43</v>
      </c>
      <c r="F5477" s="33">
        <v>149.19</v>
      </c>
    </row>
    <row r="5478" spans="2:6" outlineLevel="1" x14ac:dyDescent="0.25">
      <c r="B5478" s="31">
        <v>99632</v>
      </c>
      <c r="C5478" s="29" t="s">
        <v>5246</v>
      </c>
      <c r="D5478" s="31" t="s">
        <v>60</v>
      </c>
      <c r="E5478" s="31" t="s">
        <v>43</v>
      </c>
      <c r="F5478" s="33">
        <v>215.29</v>
      </c>
    </row>
    <row r="5479" spans="2:6" outlineLevel="1" x14ac:dyDescent="0.25">
      <c r="B5479" s="31">
        <v>99633</v>
      </c>
      <c r="C5479" s="29" t="s">
        <v>5247</v>
      </c>
      <c r="D5479" s="31" t="s">
        <v>60</v>
      </c>
      <c r="E5479" s="31" t="s">
        <v>43</v>
      </c>
      <c r="F5479" s="33">
        <v>462.81</v>
      </c>
    </row>
    <row r="5480" spans="2:6" outlineLevel="1" x14ac:dyDescent="0.25">
      <c r="B5480" s="31">
        <v>99634</v>
      </c>
      <c r="C5480" s="29" t="s">
        <v>5248</v>
      </c>
      <c r="D5480" s="31" t="s">
        <v>60</v>
      </c>
      <c r="E5480" s="31" t="s">
        <v>43</v>
      </c>
      <c r="F5480" s="33">
        <v>790.63</v>
      </c>
    </row>
    <row r="5481" spans="2:6" outlineLevel="1" x14ac:dyDescent="0.25">
      <c r="B5481" s="31">
        <v>99635</v>
      </c>
      <c r="C5481" s="29" t="s">
        <v>5249</v>
      </c>
      <c r="D5481" s="31" t="s">
        <v>60</v>
      </c>
      <c r="E5481" s="31" t="s">
        <v>45</v>
      </c>
      <c r="F5481" s="33">
        <v>193.19</v>
      </c>
    </row>
    <row r="5482" spans="2:6" outlineLevel="1" x14ac:dyDescent="0.25">
      <c r="B5482" s="31">
        <v>103008</v>
      </c>
      <c r="C5482" s="29" t="s">
        <v>5250</v>
      </c>
      <c r="D5482" s="31" t="s">
        <v>60</v>
      </c>
      <c r="E5482" s="31" t="s">
        <v>43</v>
      </c>
      <c r="F5482" s="33">
        <v>96.63</v>
      </c>
    </row>
    <row r="5483" spans="2:6" outlineLevel="1" x14ac:dyDescent="0.25">
      <c r="B5483" s="31">
        <v>103009</v>
      </c>
      <c r="C5483" s="29" t="s">
        <v>5251</v>
      </c>
      <c r="D5483" s="31" t="s">
        <v>60</v>
      </c>
      <c r="E5483" s="31" t="s">
        <v>43</v>
      </c>
      <c r="F5483" s="33">
        <v>340.71</v>
      </c>
    </row>
    <row r="5484" spans="2:6" outlineLevel="1" x14ac:dyDescent="0.25">
      <c r="B5484" s="31">
        <v>103010</v>
      </c>
      <c r="C5484" s="29" t="s">
        <v>5252</v>
      </c>
      <c r="D5484" s="31" t="s">
        <v>60</v>
      </c>
      <c r="E5484" s="31" t="s">
        <v>43</v>
      </c>
      <c r="F5484" s="33">
        <v>73.27</v>
      </c>
    </row>
    <row r="5485" spans="2:6" outlineLevel="1" x14ac:dyDescent="0.25">
      <c r="B5485" s="31">
        <v>103011</v>
      </c>
      <c r="C5485" s="29" t="s">
        <v>5253</v>
      </c>
      <c r="D5485" s="31" t="s">
        <v>60</v>
      </c>
      <c r="E5485" s="31" t="s">
        <v>43</v>
      </c>
      <c r="F5485" s="33">
        <v>81.650000000000006</v>
      </c>
    </row>
    <row r="5486" spans="2:6" outlineLevel="1" x14ac:dyDescent="0.25">
      <c r="B5486" s="31">
        <v>103012</v>
      </c>
      <c r="C5486" s="29" t="s">
        <v>5254</v>
      </c>
      <c r="D5486" s="31" t="s">
        <v>60</v>
      </c>
      <c r="E5486" s="31" t="s">
        <v>43</v>
      </c>
      <c r="F5486" s="33">
        <v>128.82</v>
      </c>
    </row>
    <row r="5487" spans="2:6" outlineLevel="1" x14ac:dyDescent="0.25">
      <c r="B5487" s="31">
        <v>103013</v>
      </c>
      <c r="C5487" s="29" t="s">
        <v>5255</v>
      </c>
      <c r="D5487" s="31" t="s">
        <v>60</v>
      </c>
      <c r="E5487" s="31" t="s">
        <v>43</v>
      </c>
      <c r="F5487" s="33">
        <v>138.58000000000001</v>
      </c>
    </row>
    <row r="5488" spans="2:6" outlineLevel="1" x14ac:dyDescent="0.25">
      <c r="B5488" s="31">
        <v>103014</v>
      </c>
      <c r="C5488" s="29" t="s">
        <v>5256</v>
      </c>
      <c r="D5488" s="31" t="s">
        <v>60</v>
      </c>
      <c r="E5488" s="31" t="s">
        <v>43</v>
      </c>
      <c r="F5488" s="33">
        <v>208.52</v>
      </c>
    </row>
    <row r="5489" spans="2:6" outlineLevel="1" x14ac:dyDescent="0.25">
      <c r="B5489" s="31">
        <v>103015</v>
      </c>
      <c r="C5489" s="29" t="s">
        <v>5257</v>
      </c>
      <c r="D5489" s="31" t="s">
        <v>60</v>
      </c>
      <c r="E5489" s="31" t="s">
        <v>43</v>
      </c>
      <c r="F5489" s="33">
        <v>369</v>
      </c>
    </row>
    <row r="5490" spans="2:6" outlineLevel="1" x14ac:dyDescent="0.25">
      <c r="B5490" s="31">
        <v>103016</v>
      </c>
      <c r="C5490" s="29" t="s">
        <v>5258</v>
      </c>
      <c r="D5490" s="31" t="s">
        <v>60</v>
      </c>
      <c r="E5490" s="31" t="s">
        <v>43</v>
      </c>
      <c r="F5490" s="33">
        <v>504.57</v>
      </c>
    </row>
    <row r="5491" spans="2:6" outlineLevel="1" x14ac:dyDescent="0.25">
      <c r="B5491" s="31">
        <v>103017</v>
      </c>
      <c r="C5491" s="29" t="s">
        <v>5259</v>
      </c>
      <c r="D5491" s="31" t="s">
        <v>60</v>
      </c>
      <c r="E5491" s="31" t="s">
        <v>43</v>
      </c>
      <c r="F5491" s="33">
        <v>881.39</v>
      </c>
    </row>
    <row r="5492" spans="2:6" outlineLevel="1" x14ac:dyDescent="0.25">
      <c r="B5492" s="31">
        <v>103018</v>
      </c>
      <c r="C5492" s="29" t="s">
        <v>5260</v>
      </c>
      <c r="D5492" s="31" t="s">
        <v>60</v>
      </c>
      <c r="E5492" s="31" t="s">
        <v>45</v>
      </c>
      <c r="F5492" s="33">
        <v>158.99</v>
      </c>
    </row>
    <row r="5493" spans="2:6" outlineLevel="1" x14ac:dyDescent="0.25">
      <c r="B5493" s="31">
        <v>103019</v>
      </c>
      <c r="C5493" s="29" t="s">
        <v>5261</v>
      </c>
      <c r="D5493" s="31" t="s">
        <v>60</v>
      </c>
      <c r="E5493" s="31" t="s">
        <v>45</v>
      </c>
      <c r="F5493" s="33">
        <v>201.55</v>
      </c>
    </row>
    <row r="5494" spans="2:6" outlineLevel="1" x14ac:dyDescent="0.25">
      <c r="B5494" s="31">
        <v>103029</v>
      </c>
      <c r="C5494" s="29" t="s">
        <v>5262</v>
      </c>
      <c r="D5494" s="31" t="s">
        <v>60</v>
      </c>
      <c r="E5494" s="31" t="s">
        <v>45</v>
      </c>
      <c r="F5494" s="33">
        <v>40.119999999999997</v>
      </c>
    </row>
    <row r="5495" spans="2:6" outlineLevel="1" x14ac:dyDescent="0.25">
      <c r="B5495" s="31">
        <v>103036</v>
      </c>
      <c r="C5495" s="29" t="s">
        <v>5263</v>
      </c>
      <c r="D5495" s="31" t="s">
        <v>60</v>
      </c>
      <c r="E5495" s="31" t="s">
        <v>45</v>
      </c>
      <c r="F5495" s="33">
        <v>18.989999999999998</v>
      </c>
    </row>
    <row r="5496" spans="2:6" outlineLevel="1" x14ac:dyDescent="0.25">
      <c r="B5496" s="31">
        <v>103037</v>
      </c>
      <c r="C5496" s="29" t="s">
        <v>5264</v>
      </c>
      <c r="D5496" s="31" t="s">
        <v>60</v>
      </c>
      <c r="E5496" s="31" t="s">
        <v>45</v>
      </c>
      <c r="F5496" s="33">
        <v>37.46</v>
      </c>
    </row>
    <row r="5497" spans="2:6" outlineLevel="1" x14ac:dyDescent="0.25">
      <c r="B5497" s="31">
        <v>103038</v>
      </c>
      <c r="C5497" s="29" t="s">
        <v>5265</v>
      </c>
      <c r="D5497" s="31" t="s">
        <v>60</v>
      </c>
      <c r="E5497" s="31" t="s">
        <v>45</v>
      </c>
      <c r="F5497" s="33">
        <v>50.18</v>
      </c>
    </row>
    <row r="5498" spans="2:6" outlineLevel="1" x14ac:dyDescent="0.25">
      <c r="B5498" s="31">
        <v>103039</v>
      </c>
      <c r="C5498" s="29" t="s">
        <v>5266</v>
      </c>
      <c r="D5498" s="31" t="s">
        <v>60</v>
      </c>
      <c r="E5498" s="31" t="s">
        <v>45</v>
      </c>
      <c r="F5498" s="33">
        <v>55.08</v>
      </c>
    </row>
    <row r="5499" spans="2:6" outlineLevel="1" x14ac:dyDescent="0.25">
      <c r="B5499" s="31">
        <v>103040</v>
      </c>
      <c r="C5499" s="29" t="s">
        <v>5267</v>
      </c>
      <c r="D5499" s="31" t="s">
        <v>60</v>
      </c>
      <c r="E5499" s="31" t="s">
        <v>45</v>
      </c>
      <c r="F5499" s="33">
        <v>81.3</v>
      </c>
    </row>
    <row r="5500" spans="2:6" outlineLevel="1" x14ac:dyDescent="0.25">
      <c r="B5500" s="31">
        <v>103041</v>
      </c>
      <c r="C5500" s="29" t="s">
        <v>5268</v>
      </c>
      <c r="D5500" s="31" t="s">
        <v>60</v>
      </c>
      <c r="E5500" s="31" t="s">
        <v>45</v>
      </c>
      <c r="F5500" s="33">
        <v>15.96</v>
      </c>
    </row>
    <row r="5501" spans="2:6" outlineLevel="1" x14ac:dyDescent="0.25">
      <c r="B5501" s="31">
        <v>103042</v>
      </c>
      <c r="C5501" s="29" t="s">
        <v>5269</v>
      </c>
      <c r="D5501" s="31" t="s">
        <v>60</v>
      </c>
      <c r="E5501" s="31" t="s">
        <v>45</v>
      </c>
      <c r="F5501" s="33">
        <v>19.96</v>
      </c>
    </row>
    <row r="5502" spans="2:6" outlineLevel="1" x14ac:dyDescent="0.25">
      <c r="B5502" s="31">
        <v>103043</v>
      </c>
      <c r="C5502" s="29" t="s">
        <v>5270</v>
      </c>
      <c r="D5502" s="31" t="s">
        <v>60</v>
      </c>
      <c r="E5502" s="31" t="s">
        <v>45</v>
      </c>
      <c r="F5502" s="33">
        <v>18.3</v>
      </c>
    </row>
    <row r="5503" spans="2:6" outlineLevel="1" x14ac:dyDescent="0.25">
      <c r="B5503" s="31">
        <v>103044</v>
      </c>
      <c r="C5503" s="29" t="s">
        <v>5271</v>
      </c>
      <c r="D5503" s="31" t="s">
        <v>60</v>
      </c>
      <c r="E5503" s="31" t="s">
        <v>45</v>
      </c>
      <c r="F5503" s="33">
        <v>24.84</v>
      </c>
    </row>
    <row r="5504" spans="2:6" outlineLevel="1" x14ac:dyDescent="0.25">
      <c r="B5504" s="31">
        <v>103045</v>
      </c>
      <c r="C5504" s="29" t="s">
        <v>5272</v>
      </c>
      <c r="D5504" s="31" t="s">
        <v>60</v>
      </c>
      <c r="E5504" s="31" t="s">
        <v>45</v>
      </c>
      <c r="F5504" s="33">
        <v>8.26</v>
      </c>
    </row>
    <row r="5505" spans="2:6" outlineLevel="1" x14ac:dyDescent="0.25">
      <c r="B5505" s="31">
        <v>103046</v>
      </c>
      <c r="C5505" s="29" t="s">
        <v>5273</v>
      </c>
      <c r="D5505" s="31" t="s">
        <v>60</v>
      </c>
      <c r="E5505" s="31" t="s">
        <v>45</v>
      </c>
      <c r="F5505" s="33">
        <v>18.97</v>
      </c>
    </row>
    <row r="5506" spans="2:6" outlineLevel="1" x14ac:dyDescent="0.25">
      <c r="B5506" s="31">
        <v>103047</v>
      </c>
      <c r="C5506" s="29" t="s">
        <v>5274</v>
      </c>
      <c r="D5506" s="31" t="s">
        <v>60</v>
      </c>
      <c r="E5506" s="31" t="s">
        <v>45</v>
      </c>
      <c r="F5506" s="33">
        <v>19.84</v>
      </c>
    </row>
    <row r="5507" spans="2:6" outlineLevel="1" x14ac:dyDescent="0.25">
      <c r="B5507" s="31">
        <v>103048</v>
      </c>
      <c r="C5507" s="29" t="s">
        <v>5275</v>
      </c>
      <c r="D5507" s="31" t="s">
        <v>60</v>
      </c>
      <c r="E5507" s="31" t="s">
        <v>45</v>
      </c>
      <c r="F5507" s="33">
        <v>15.19</v>
      </c>
    </row>
    <row r="5508" spans="2:6" outlineLevel="1" x14ac:dyDescent="0.25">
      <c r="B5508" s="31">
        <v>103049</v>
      </c>
      <c r="C5508" s="29" t="s">
        <v>5276</v>
      </c>
      <c r="D5508" s="31" t="s">
        <v>60</v>
      </c>
      <c r="E5508" s="31" t="s">
        <v>45</v>
      </c>
      <c r="F5508" s="33">
        <v>16.46</v>
      </c>
    </row>
    <row r="5509" spans="2:6" outlineLevel="1" x14ac:dyDescent="0.25">
      <c r="B5509" s="31">
        <v>103050</v>
      </c>
      <c r="C5509" s="29" t="s">
        <v>5277</v>
      </c>
      <c r="D5509" s="31" t="s">
        <v>60</v>
      </c>
      <c r="E5509" s="31" t="s">
        <v>45</v>
      </c>
      <c r="F5509" s="33">
        <v>23.35</v>
      </c>
    </row>
    <row r="5510" spans="2:6" outlineLevel="1" x14ac:dyDescent="0.25">
      <c r="B5510" s="31">
        <v>103051</v>
      </c>
      <c r="C5510" s="29" t="s">
        <v>5278</v>
      </c>
      <c r="D5510" s="31" t="s">
        <v>60</v>
      </c>
      <c r="E5510" s="31" t="s">
        <v>45</v>
      </c>
      <c r="F5510" s="33">
        <v>28.24</v>
      </c>
    </row>
    <row r="5511" spans="2:6" outlineLevel="1" x14ac:dyDescent="0.25">
      <c r="B5511" s="31">
        <v>103052</v>
      </c>
      <c r="C5511" s="29" t="s">
        <v>5279</v>
      </c>
      <c r="D5511" s="31" t="s">
        <v>60</v>
      </c>
      <c r="E5511" s="31" t="s">
        <v>45</v>
      </c>
      <c r="F5511" s="33">
        <v>37.81</v>
      </c>
    </row>
    <row r="5512" spans="2:6" outlineLevel="1" x14ac:dyDescent="0.25">
      <c r="B5512" s="31">
        <v>95634</v>
      </c>
      <c r="C5512" s="29" t="s">
        <v>5280</v>
      </c>
      <c r="D5512" s="31" t="s">
        <v>60</v>
      </c>
      <c r="E5512" s="31" t="s">
        <v>45</v>
      </c>
      <c r="F5512" s="33">
        <v>184.33</v>
      </c>
    </row>
    <row r="5513" spans="2:6" outlineLevel="1" x14ac:dyDescent="0.25">
      <c r="B5513" s="31">
        <v>95635</v>
      </c>
      <c r="C5513" s="29" t="s">
        <v>5281</v>
      </c>
      <c r="D5513" s="31" t="s">
        <v>60</v>
      </c>
      <c r="E5513" s="31" t="s">
        <v>45</v>
      </c>
      <c r="F5513" s="33">
        <v>194.18</v>
      </c>
    </row>
    <row r="5514" spans="2:6" outlineLevel="1" x14ac:dyDescent="0.25">
      <c r="B5514" s="31">
        <v>95636</v>
      </c>
      <c r="C5514" s="29" t="s">
        <v>5282</v>
      </c>
      <c r="D5514" s="31" t="s">
        <v>60</v>
      </c>
      <c r="E5514" s="31" t="s">
        <v>43</v>
      </c>
      <c r="F5514" s="33">
        <v>350.03</v>
      </c>
    </row>
    <row r="5515" spans="2:6" outlineLevel="1" x14ac:dyDescent="0.25">
      <c r="B5515" s="31">
        <v>95637</v>
      </c>
      <c r="C5515" s="29" t="s">
        <v>5283</v>
      </c>
      <c r="D5515" s="31" t="s">
        <v>60</v>
      </c>
      <c r="E5515" s="31" t="s">
        <v>43</v>
      </c>
      <c r="F5515" s="33">
        <v>460.92</v>
      </c>
    </row>
    <row r="5516" spans="2:6" outlineLevel="1" x14ac:dyDescent="0.25">
      <c r="B5516" s="31">
        <v>95638</v>
      </c>
      <c r="C5516" s="29" t="s">
        <v>5284</v>
      </c>
      <c r="D5516" s="31" t="s">
        <v>60</v>
      </c>
      <c r="E5516" s="31" t="s">
        <v>43</v>
      </c>
      <c r="F5516" s="33">
        <v>567.29999999999995</v>
      </c>
    </row>
    <row r="5517" spans="2:6" outlineLevel="1" x14ac:dyDescent="0.25">
      <c r="B5517" s="31">
        <v>95639</v>
      </c>
      <c r="C5517" s="29" t="s">
        <v>5285</v>
      </c>
      <c r="D5517" s="31" t="s">
        <v>60</v>
      </c>
      <c r="E5517" s="31" t="s">
        <v>43</v>
      </c>
      <c r="F5517" s="33">
        <v>774.69</v>
      </c>
    </row>
    <row r="5518" spans="2:6" outlineLevel="1" x14ac:dyDescent="0.25">
      <c r="B5518" s="31">
        <v>95641</v>
      </c>
      <c r="C5518" s="29" t="s">
        <v>5286</v>
      </c>
      <c r="D5518" s="31" t="s">
        <v>60</v>
      </c>
      <c r="E5518" s="31" t="s">
        <v>45</v>
      </c>
      <c r="F5518" s="33">
        <v>272.89999999999998</v>
      </c>
    </row>
    <row r="5519" spans="2:6" outlineLevel="1" x14ac:dyDescent="0.25">
      <c r="B5519" s="31">
        <v>95642</v>
      </c>
      <c r="C5519" s="29" t="s">
        <v>5287</v>
      </c>
      <c r="D5519" s="31" t="s">
        <v>60</v>
      </c>
      <c r="E5519" s="31" t="s">
        <v>45</v>
      </c>
      <c r="F5519" s="33">
        <v>403.71</v>
      </c>
    </row>
    <row r="5520" spans="2:6" outlineLevel="1" x14ac:dyDescent="0.25">
      <c r="B5520" s="31">
        <v>95643</v>
      </c>
      <c r="C5520" s="29" t="s">
        <v>5288</v>
      </c>
      <c r="D5520" s="31" t="s">
        <v>60</v>
      </c>
      <c r="E5520" s="31" t="s">
        <v>45</v>
      </c>
      <c r="F5520" s="33">
        <v>527.97</v>
      </c>
    </row>
    <row r="5521" spans="2:6" outlineLevel="1" x14ac:dyDescent="0.25">
      <c r="B5521" s="31">
        <v>95644</v>
      </c>
      <c r="C5521" s="29" t="s">
        <v>5289</v>
      </c>
      <c r="D5521" s="31" t="s">
        <v>60</v>
      </c>
      <c r="E5521" s="31" t="s">
        <v>45</v>
      </c>
      <c r="F5521" s="33">
        <v>199.12</v>
      </c>
    </row>
    <row r="5522" spans="2:6" outlineLevel="1" x14ac:dyDescent="0.25">
      <c r="B5522" s="31">
        <v>95645</v>
      </c>
      <c r="C5522" s="29" t="s">
        <v>5290</v>
      </c>
      <c r="D5522" s="31" t="s">
        <v>60</v>
      </c>
      <c r="E5522" s="31" t="s">
        <v>45</v>
      </c>
      <c r="F5522" s="33">
        <v>364.22</v>
      </c>
    </row>
    <row r="5523" spans="2:6" outlineLevel="1" x14ac:dyDescent="0.25">
      <c r="B5523" s="31">
        <v>95646</v>
      </c>
      <c r="C5523" s="29" t="s">
        <v>5291</v>
      </c>
      <c r="D5523" s="31" t="s">
        <v>60</v>
      </c>
      <c r="E5523" s="31" t="s">
        <v>45</v>
      </c>
      <c r="F5523" s="33">
        <v>542.92999999999995</v>
      </c>
    </row>
    <row r="5524" spans="2:6" outlineLevel="1" x14ac:dyDescent="0.25">
      <c r="B5524" s="31">
        <v>95647</v>
      </c>
      <c r="C5524" s="29" t="s">
        <v>5292</v>
      </c>
      <c r="D5524" s="31" t="s">
        <v>60</v>
      </c>
      <c r="E5524" s="31" t="s">
        <v>45</v>
      </c>
      <c r="F5524" s="33">
        <v>711.8</v>
      </c>
    </row>
    <row r="5525" spans="2:6" outlineLevel="1" x14ac:dyDescent="0.25">
      <c r="B5525" s="31">
        <v>95648</v>
      </c>
      <c r="C5525" s="29" t="s">
        <v>5293</v>
      </c>
      <c r="D5525" s="31" t="s">
        <v>60</v>
      </c>
      <c r="E5525" s="31" t="s">
        <v>43</v>
      </c>
      <c r="F5525" s="33">
        <v>495.17</v>
      </c>
    </row>
    <row r="5526" spans="2:6" outlineLevel="1" x14ac:dyDescent="0.25">
      <c r="B5526" s="31">
        <v>95649</v>
      </c>
      <c r="C5526" s="29" t="s">
        <v>5294</v>
      </c>
      <c r="D5526" s="31" t="s">
        <v>60</v>
      </c>
      <c r="E5526" s="31" t="s">
        <v>43</v>
      </c>
      <c r="F5526" s="33">
        <v>858.1</v>
      </c>
    </row>
    <row r="5527" spans="2:6" outlineLevel="1" x14ac:dyDescent="0.25">
      <c r="B5527" s="31">
        <v>95650</v>
      </c>
      <c r="C5527" s="29" t="s">
        <v>5295</v>
      </c>
      <c r="D5527" s="31" t="s">
        <v>60</v>
      </c>
      <c r="E5527" s="31" t="s">
        <v>43</v>
      </c>
      <c r="F5527" s="33">
        <v>1254.49</v>
      </c>
    </row>
    <row r="5528" spans="2:6" outlineLevel="1" x14ac:dyDescent="0.25">
      <c r="B5528" s="31">
        <v>95651</v>
      </c>
      <c r="C5528" s="29" t="s">
        <v>5296</v>
      </c>
      <c r="D5528" s="31" t="s">
        <v>60</v>
      </c>
      <c r="E5528" s="31" t="s">
        <v>43</v>
      </c>
      <c r="F5528" s="33">
        <v>1630.88</v>
      </c>
    </row>
    <row r="5529" spans="2:6" outlineLevel="1" x14ac:dyDescent="0.25">
      <c r="B5529" s="31">
        <v>95652</v>
      </c>
      <c r="C5529" s="29" t="s">
        <v>5297</v>
      </c>
      <c r="D5529" s="31" t="s">
        <v>60</v>
      </c>
      <c r="E5529" s="31" t="s">
        <v>43</v>
      </c>
      <c r="F5529" s="33">
        <v>610.85</v>
      </c>
    </row>
    <row r="5530" spans="2:6" outlineLevel="1" x14ac:dyDescent="0.25">
      <c r="B5530" s="31">
        <v>95653</v>
      </c>
      <c r="C5530" s="29" t="s">
        <v>5298</v>
      </c>
      <c r="D5530" s="31" t="s">
        <v>60</v>
      </c>
      <c r="E5530" s="31" t="s">
        <v>43</v>
      </c>
      <c r="F5530" s="33">
        <v>1087.9100000000001</v>
      </c>
    </row>
    <row r="5531" spans="2:6" outlineLevel="1" x14ac:dyDescent="0.25">
      <c r="B5531" s="31">
        <v>95654</v>
      </c>
      <c r="C5531" s="29" t="s">
        <v>5299</v>
      </c>
      <c r="D5531" s="31" t="s">
        <v>60</v>
      </c>
      <c r="E5531" s="31" t="s">
        <v>43</v>
      </c>
      <c r="F5531" s="33">
        <v>1603</v>
      </c>
    </row>
    <row r="5532" spans="2:6" outlineLevel="1" x14ac:dyDescent="0.25">
      <c r="B5532" s="31">
        <v>95655</v>
      </c>
      <c r="C5532" s="29" t="s">
        <v>5300</v>
      </c>
      <c r="D5532" s="31" t="s">
        <v>60</v>
      </c>
      <c r="E5532" s="31" t="s">
        <v>43</v>
      </c>
      <c r="F5532" s="33">
        <v>2092.5500000000002</v>
      </c>
    </row>
    <row r="5533" spans="2:6" outlineLevel="1" x14ac:dyDescent="0.25">
      <c r="B5533" s="31">
        <v>95657</v>
      </c>
      <c r="C5533" s="29" t="s">
        <v>5301</v>
      </c>
      <c r="D5533" s="31" t="s">
        <v>60</v>
      </c>
      <c r="E5533" s="31" t="s">
        <v>43</v>
      </c>
      <c r="F5533" s="33">
        <v>284.76</v>
      </c>
    </row>
    <row r="5534" spans="2:6" outlineLevel="1" x14ac:dyDescent="0.25">
      <c r="B5534" s="31">
        <v>95658</v>
      </c>
      <c r="C5534" s="29" t="s">
        <v>5302</v>
      </c>
      <c r="D5534" s="31" t="s">
        <v>60</v>
      </c>
      <c r="E5534" s="31" t="s">
        <v>43</v>
      </c>
      <c r="F5534" s="33">
        <v>518.17999999999995</v>
      </c>
    </row>
    <row r="5535" spans="2:6" outlineLevel="1" x14ac:dyDescent="0.25">
      <c r="B5535" s="31">
        <v>95659</v>
      </c>
      <c r="C5535" s="29" t="s">
        <v>5303</v>
      </c>
      <c r="D5535" s="31" t="s">
        <v>60</v>
      </c>
      <c r="E5535" s="31" t="s">
        <v>43</v>
      </c>
      <c r="F5535" s="33">
        <v>771.12</v>
      </c>
    </row>
    <row r="5536" spans="2:6" outlineLevel="1" x14ac:dyDescent="0.25">
      <c r="B5536" s="31">
        <v>95660</v>
      </c>
      <c r="C5536" s="29" t="s">
        <v>5304</v>
      </c>
      <c r="D5536" s="31" t="s">
        <v>60</v>
      </c>
      <c r="E5536" s="31" t="s">
        <v>43</v>
      </c>
      <c r="F5536" s="33">
        <v>1010.68</v>
      </c>
    </row>
    <row r="5537" spans="2:6" outlineLevel="1" x14ac:dyDescent="0.25">
      <c r="B5537" s="31">
        <v>95661</v>
      </c>
      <c r="C5537" s="29" t="s">
        <v>5305</v>
      </c>
      <c r="D5537" s="31" t="s">
        <v>60</v>
      </c>
      <c r="E5537" s="31" t="s">
        <v>43</v>
      </c>
      <c r="F5537" s="33">
        <v>352.73</v>
      </c>
    </row>
    <row r="5538" spans="2:6" outlineLevel="1" x14ac:dyDescent="0.25">
      <c r="B5538" s="31">
        <v>95662</v>
      </c>
      <c r="C5538" s="29" t="s">
        <v>5306</v>
      </c>
      <c r="D5538" s="31" t="s">
        <v>60</v>
      </c>
      <c r="E5538" s="31" t="s">
        <v>43</v>
      </c>
      <c r="F5538" s="33">
        <v>652.78</v>
      </c>
    </row>
    <row r="5539" spans="2:6" outlineLevel="1" x14ac:dyDescent="0.25">
      <c r="B5539" s="31">
        <v>95663</v>
      </c>
      <c r="C5539" s="29" t="s">
        <v>5307</v>
      </c>
      <c r="D5539" s="31" t="s">
        <v>60</v>
      </c>
      <c r="E5539" s="31" t="s">
        <v>43</v>
      </c>
      <c r="F5539" s="33">
        <v>976.29</v>
      </c>
    </row>
    <row r="5540" spans="2:6" outlineLevel="1" x14ac:dyDescent="0.25">
      <c r="B5540" s="31">
        <v>95664</v>
      </c>
      <c r="C5540" s="29" t="s">
        <v>5308</v>
      </c>
      <c r="D5540" s="31" t="s">
        <v>60</v>
      </c>
      <c r="E5540" s="31" t="s">
        <v>43</v>
      </c>
      <c r="F5540" s="33">
        <v>1281.6199999999999</v>
      </c>
    </row>
    <row r="5541" spans="2:6" outlineLevel="1" x14ac:dyDescent="0.25">
      <c r="B5541" s="31">
        <v>95665</v>
      </c>
      <c r="C5541" s="29" t="s">
        <v>5309</v>
      </c>
      <c r="D5541" s="31" t="s">
        <v>60</v>
      </c>
      <c r="E5541" s="31" t="s">
        <v>43</v>
      </c>
      <c r="F5541" s="33">
        <v>315.60000000000002</v>
      </c>
    </row>
    <row r="5542" spans="2:6" outlineLevel="1" x14ac:dyDescent="0.25">
      <c r="B5542" s="31">
        <v>95666</v>
      </c>
      <c r="C5542" s="29" t="s">
        <v>5310</v>
      </c>
      <c r="D5542" s="31" t="s">
        <v>60</v>
      </c>
      <c r="E5542" s="31" t="s">
        <v>43</v>
      </c>
      <c r="F5542" s="33">
        <v>558.11</v>
      </c>
    </row>
    <row r="5543" spans="2:6" outlineLevel="1" x14ac:dyDescent="0.25">
      <c r="B5543" s="31">
        <v>95667</v>
      </c>
      <c r="C5543" s="29" t="s">
        <v>5311</v>
      </c>
      <c r="D5543" s="31" t="s">
        <v>60</v>
      </c>
      <c r="E5543" s="31" t="s">
        <v>43</v>
      </c>
      <c r="F5543" s="33">
        <v>826.35</v>
      </c>
    </row>
    <row r="5544" spans="2:6" outlineLevel="1" x14ac:dyDescent="0.25">
      <c r="B5544" s="31">
        <v>95668</v>
      </c>
      <c r="C5544" s="29" t="s">
        <v>5312</v>
      </c>
      <c r="D5544" s="31" t="s">
        <v>60</v>
      </c>
      <c r="E5544" s="31" t="s">
        <v>43</v>
      </c>
      <c r="F5544" s="33">
        <v>1079.3699999999999</v>
      </c>
    </row>
    <row r="5545" spans="2:6" outlineLevel="1" x14ac:dyDescent="0.25">
      <c r="B5545" s="31">
        <v>95669</v>
      </c>
      <c r="C5545" s="29" t="s">
        <v>5313</v>
      </c>
      <c r="D5545" s="31" t="s">
        <v>60</v>
      </c>
      <c r="E5545" s="31" t="s">
        <v>43</v>
      </c>
      <c r="F5545" s="33">
        <v>379.92</v>
      </c>
    </row>
    <row r="5546" spans="2:6" outlineLevel="1" x14ac:dyDescent="0.25">
      <c r="B5546" s="31">
        <v>95670</v>
      </c>
      <c r="C5546" s="29" t="s">
        <v>5314</v>
      </c>
      <c r="D5546" s="31" t="s">
        <v>60</v>
      </c>
      <c r="E5546" s="31" t="s">
        <v>43</v>
      </c>
      <c r="F5546" s="33">
        <v>685.61</v>
      </c>
    </row>
    <row r="5547" spans="2:6" outlineLevel="1" x14ac:dyDescent="0.25">
      <c r="B5547" s="31">
        <v>95671</v>
      </c>
      <c r="C5547" s="29" t="s">
        <v>5315</v>
      </c>
      <c r="D5547" s="31" t="s">
        <v>60</v>
      </c>
      <c r="E5547" s="31" t="s">
        <v>43</v>
      </c>
      <c r="F5547" s="33">
        <v>1020.41</v>
      </c>
    </row>
    <row r="5548" spans="2:6" outlineLevel="1" x14ac:dyDescent="0.25">
      <c r="B5548" s="31">
        <v>95672</v>
      </c>
      <c r="C5548" s="29" t="s">
        <v>5316</v>
      </c>
      <c r="D5548" s="31" t="s">
        <v>60</v>
      </c>
      <c r="E5548" s="31" t="s">
        <v>43</v>
      </c>
      <c r="F5548" s="33">
        <v>1335.92</v>
      </c>
    </row>
    <row r="5549" spans="2:6" outlineLevel="1" x14ac:dyDescent="0.25">
      <c r="B5549" s="31">
        <v>95673</v>
      </c>
      <c r="C5549" s="29" t="s">
        <v>5317</v>
      </c>
      <c r="D5549" s="31" t="s">
        <v>60</v>
      </c>
      <c r="E5549" s="31" t="s">
        <v>43</v>
      </c>
      <c r="F5549" s="33">
        <v>114.29</v>
      </c>
    </row>
    <row r="5550" spans="2:6" outlineLevel="1" x14ac:dyDescent="0.25">
      <c r="B5550" s="31">
        <v>95674</v>
      </c>
      <c r="C5550" s="29" t="s">
        <v>5318</v>
      </c>
      <c r="D5550" s="31" t="s">
        <v>60</v>
      </c>
      <c r="E5550" s="31" t="s">
        <v>43</v>
      </c>
      <c r="F5550" s="33">
        <v>121.2</v>
      </c>
    </row>
    <row r="5551" spans="2:6" outlineLevel="1" x14ac:dyDescent="0.25">
      <c r="B5551" s="31">
        <v>95675</v>
      </c>
      <c r="C5551" s="29" t="s">
        <v>5319</v>
      </c>
      <c r="D5551" s="31" t="s">
        <v>60</v>
      </c>
      <c r="E5551" s="31" t="s">
        <v>43</v>
      </c>
      <c r="F5551" s="33">
        <v>149.55000000000001</v>
      </c>
    </row>
    <row r="5552" spans="2:6" outlineLevel="1" x14ac:dyDescent="0.25">
      <c r="B5552" s="31">
        <v>95676</v>
      </c>
      <c r="C5552" s="29" t="s">
        <v>5320</v>
      </c>
      <c r="D5552" s="31" t="s">
        <v>60</v>
      </c>
      <c r="E5552" s="31" t="s">
        <v>43</v>
      </c>
      <c r="F5552" s="33">
        <v>137.63</v>
      </c>
    </row>
    <row r="5553" spans="2:6" outlineLevel="1" x14ac:dyDescent="0.25">
      <c r="B5553" s="31">
        <v>97741</v>
      </c>
      <c r="C5553" s="29" t="s">
        <v>5321</v>
      </c>
      <c r="D5553" s="31" t="s">
        <v>60</v>
      </c>
      <c r="E5553" s="31" t="s">
        <v>45</v>
      </c>
      <c r="F5553" s="33">
        <v>153.02000000000001</v>
      </c>
    </row>
    <row r="5554" spans="2:6" outlineLevel="1" x14ac:dyDescent="0.25">
      <c r="B5554" s="31">
        <v>104992</v>
      </c>
      <c r="C5554" s="29" t="s">
        <v>5322</v>
      </c>
      <c r="D5554" s="31" t="s">
        <v>60</v>
      </c>
      <c r="E5554" s="31" t="s">
        <v>43</v>
      </c>
      <c r="F5554" s="33">
        <v>1188.56</v>
      </c>
    </row>
    <row r="5555" spans="2:6" outlineLevel="1" x14ac:dyDescent="0.25">
      <c r="B5555" s="31">
        <v>104997</v>
      </c>
      <c r="C5555" s="29" t="s">
        <v>5323</v>
      </c>
      <c r="D5555" s="31" t="s">
        <v>60</v>
      </c>
      <c r="E5555" s="31" t="s">
        <v>43</v>
      </c>
      <c r="F5555" s="33">
        <v>390.13</v>
      </c>
    </row>
    <row r="5556" spans="2:6" outlineLevel="1" x14ac:dyDescent="0.25">
      <c r="B5556" s="31">
        <v>104998</v>
      </c>
      <c r="C5556" s="29" t="s">
        <v>5324</v>
      </c>
      <c r="D5556" s="31" t="s">
        <v>60</v>
      </c>
      <c r="E5556" s="31" t="s">
        <v>43</v>
      </c>
      <c r="F5556" s="33">
        <v>521.59</v>
      </c>
    </row>
    <row r="5557" spans="2:6" outlineLevel="1" x14ac:dyDescent="0.25">
      <c r="B5557" s="31">
        <v>105135</v>
      </c>
      <c r="C5557" s="29" t="s">
        <v>5325</v>
      </c>
      <c r="D5557" s="31" t="s">
        <v>60</v>
      </c>
      <c r="E5557" s="31" t="s">
        <v>43</v>
      </c>
      <c r="F5557" s="33">
        <v>851.6</v>
      </c>
    </row>
    <row r="5558" spans="2:6" outlineLevel="1" x14ac:dyDescent="0.25">
      <c r="B5558" s="31">
        <v>90436</v>
      </c>
      <c r="C5558" s="29" t="s">
        <v>5326</v>
      </c>
      <c r="D5558" s="31" t="s">
        <v>60</v>
      </c>
      <c r="E5558" s="31" t="s">
        <v>45</v>
      </c>
      <c r="F5558" s="33">
        <v>13.73</v>
      </c>
    </row>
    <row r="5559" spans="2:6" outlineLevel="1" x14ac:dyDescent="0.25">
      <c r="B5559" s="31">
        <v>90437</v>
      </c>
      <c r="C5559" s="29" t="s">
        <v>5327</v>
      </c>
      <c r="D5559" s="31" t="s">
        <v>60</v>
      </c>
      <c r="E5559" s="31" t="s">
        <v>45</v>
      </c>
      <c r="F5559" s="33">
        <v>36.6</v>
      </c>
    </row>
    <row r="5560" spans="2:6" outlineLevel="1" x14ac:dyDescent="0.25">
      <c r="B5560" s="31">
        <v>90438</v>
      </c>
      <c r="C5560" s="29" t="s">
        <v>5328</v>
      </c>
      <c r="D5560" s="31" t="s">
        <v>60</v>
      </c>
      <c r="E5560" s="31" t="s">
        <v>45</v>
      </c>
      <c r="F5560" s="33">
        <v>53.45</v>
      </c>
    </row>
    <row r="5561" spans="2:6" outlineLevel="1" x14ac:dyDescent="0.25">
      <c r="B5561" s="31">
        <v>90439</v>
      </c>
      <c r="C5561" s="29" t="s">
        <v>5329</v>
      </c>
      <c r="D5561" s="31" t="s">
        <v>60</v>
      </c>
      <c r="E5561" s="31" t="s">
        <v>45</v>
      </c>
      <c r="F5561" s="33">
        <v>7.82</v>
      </c>
    </row>
    <row r="5562" spans="2:6" outlineLevel="1" x14ac:dyDescent="0.25">
      <c r="B5562" s="31">
        <v>90440</v>
      </c>
      <c r="C5562" s="29" t="s">
        <v>5330</v>
      </c>
      <c r="D5562" s="31" t="s">
        <v>60</v>
      </c>
      <c r="E5562" s="31" t="s">
        <v>45</v>
      </c>
      <c r="F5562" s="33">
        <v>20.88</v>
      </c>
    </row>
    <row r="5563" spans="2:6" outlineLevel="1" x14ac:dyDescent="0.25">
      <c r="B5563" s="31">
        <v>90441</v>
      </c>
      <c r="C5563" s="29" t="s">
        <v>5331</v>
      </c>
      <c r="D5563" s="31" t="s">
        <v>60</v>
      </c>
      <c r="E5563" s="31" t="s">
        <v>45</v>
      </c>
      <c r="F5563" s="33">
        <v>30.49</v>
      </c>
    </row>
    <row r="5564" spans="2:6" outlineLevel="1" x14ac:dyDescent="0.25">
      <c r="B5564" s="31">
        <v>90443</v>
      </c>
      <c r="C5564" s="29" t="s">
        <v>5332</v>
      </c>
      <c r="D5564" s="31" t="s">
        <v>42</v>
      </c>
      <c r="E5564" s="31" t="s">
        <v>45</v>
      </c>
      <c r="F5564" s="33">
        <v>7.37</v>
      </c>
    </row>
    <row r="5565" spans="2:6" outlineLevel="1" x14ac:dyDescent="0.25">
      <c r="B5565" s="31">
        <v>90444</v>
      </c>
      <c r="C5565" s="29" t="s">
        <v>5333</v>
      </c>
      <c r="D5565" s="31" t="s">
        <v>42</v>
      </c>
      <c r="E5565" s="31" t="s">
        <v>45</v>
      </c>
      <c r="F5565" s="33">
        <v>10.5</v>
      </c>
    </row>
    <row r="5566" spans="2:6" outlineLevel="1" x14ac:dyDescent="0.25">
      <c r="B5566" s="31">
        <v>90445</v>
      </c>
      <c r="C5566" s="29" t="s">
        <v>5334</v>
      </c>
      <c r="D5566" s="31" t="s">
        <v>42</v>
      </c>
      <c r="E5566" s="31" t="s">
        <v>45</v>
      </c>
      <c r="F5566" s="33">
        <v>13.94</v>
      </c>
    </row>
    <row r="5567" spans="2:6" outlineLevel="1" x14ac:dyDescent="0.25">
      <c r="B5567" s="31">
        <v>90446</v>
      </c>
      <c r="C5567" s="29" t="s">
        <v>5335</v>
      </c>
      <c r="D5567" s="31" t="s">
        <v>42</v>
      </c>
      <c r="E5567" s="31" t="s">
        <v>45</v>
      </c>
      <c r="F5567" s="33">
        <v>18.5</v>
      </c>
    </row>
    <row r="5568" spans="2:6" outlineLevel="1" x14ac:dyDescent="0.25">
      <c r="B5568" s="31">
        <v>90447</v>
      </c>
      <c r="C5568" s="29" t="s">
        <v>5336</v>
      </c>
      <c r="D5568" s="31" t="s">
        <v>42</v>
      </c>
      <c r="E5568" s="31" t="s">
        <v>45</v>
      </c>
      <c r="F5568" s="33">
        <v>7.7</v>
      </c>
    </row>
    <row r="5569" spans="2:6" outlineLevel="1" x14ac:dyDescent="0.25">
      <c r="B5569" s="31">
        <v>90451</v>
      </c>
      <c r="C5569" s="29" t="s">
        <v>5337</v>
      </c>
      <c r="D5569" s="31" t="s">
        <v>60</v>
      </c>
      <c r="E5569" s="31" t="s">
        <v>43</v>
      </c>
      <c r="F5569" s="33">
        <v>6.27</v>
      </c>
    </row>
    <row r="5570" spans="2:6" outlineLevel="1" x14ac:dyDescent="0.25">
      <c r="B5570" s="31">
        <v>90452</v>
      </c>
      <c r="C5570" s="29" t="s">
        <v>5338</v>
      </c>
      <c r="D5570" s="31" t="s">
        <v>60</v>
      </c>
      <c r="E5570" s="31" t="s">
        <v>43</v>
      </c>
      <c r="F5570" s="33">
        <v>25.08</v>
      </c>
    </row>
    <row r="5571" spans="2:6" outlineLevel="1" x14ac:dyDescent="0.25">
      <c r="B5571" s="31">
        <v>90453</v>
      </c>
      <c r="C5571" s="29" t="s">
        <v>5339</v>
      </c>
      <c r="D5571" s="31" t="s">
        <v>60</v>
      </c>
      <c r="E5571" s="31" t="s">
        <v>45</v>
      </c>
      <c r="F5571" s="33">
        <v>3.71</v>
      </c>
    </row>
    <row r="5572" spans="2:6" outlineLevel="1" x14ac:dyDescent="0.25">
      <c r="B5572" s="31">
        <v>90454</v>
      </c>
      <c r="C5572" s="29" t="s">
        <v>5340</v>
      </c>
      <c r="D5572" s="31" t="s">
        <v>60</v>
      </c>
      <c r="E5572" s="31" t="s">
        <v>45</v>
      </c>
      <c r="F5572" s="33">
        <v>5.9</v>
      </c>
    </row>
    <row r="5573" spans="2:6" outlineLevel="1" x14ac:dyDescent="0.25">
      <c r="B5573" s="31">
        <v>90455</v>
      </c>
      <c r="C5573" s="29" t="s">
        <v>5341</v>
      </c>
      <c r="D5573" s="31" t="s">
        <v>60</v>
      </c>
      <c r="E5573" s="31" t="s">
        <v>45</v>
      </c>
      <c r="F5573" s="33">
        <v>7.53</v>
      </c>
    </row>
    <row r="5574" spans="2:6" outlineLevel="1" x14ac:dyDescent="0.25">
      <c r="B5574" s="31">
        <v>90456</v>
      </c>
      <c r="C5574" s="29" t="s">
        <v>5342</v>
      </c>
      <c r="D5574" s="31" t="s">
        <v>60</v>
      </c>
      <c r="E5574" s="31" t="s">
        <v>45</v>
      </c>
      <c r="F5574" s="33">
        <v>5.1100000000000003</v>
      </c>
    </row>
    <row r="5575" spans="2:6" outlineLevel="1" x14ac:dyDescent="0.25">
      <c r="B5575" s="31">
        <v>90457</v>
      </c>
      <c r="C5575" s="29" t="s">
        <v>5343</v>
      </c>
      <c r="D5575" s="31" t="s">
        <v>60</v>
      </c>
      <c r="E5575" s="31" t="s">
        <v>45</v>
      </c>
      <c r="F5575" s="33">
        <v>11.66</v>
      </c>
    </row>
    <row r="5576" spans="2:6" outlineLevel="1" x14ac:dyDescent="0.25">
      <c r="B5576" s="31">
        <v>90458</v>
      </c>
      <c r="C5576" s="29" t="s">
        <v>5344</v>
      </c>
      <c r="D5576" s="31" t="s">
        <v>60</v>
      </c>
      <c r="E5576" s="31" t="s">
        <v>45</v>
      </c>
      <c r="F5576" s="33">
        <v>33.25</v>
      </c>
    </row>
    <row r="5577" spans="2:6" outlineLevel="1" x14ac:dyDescent="0.25">
      <c r="B5577" s="31">
        <v>90459</v>
      </c>
      <c r="C5577" s="29" t="s">
        <v>5345</v>
      </c>
      <c r="D5577" s="31" t="s">
        <v>60</v>
      </c>
      <c r="E5577" s="31" t="s">
        <v>45</v>
      </c>
      <c r="F5577" s="33">
        <v>45.02</v>
      </c>
    </row>
    <row r="5578" spans="2:6" outlineLevel="1" x14ac:dyDescent="0.25">
      <c r="B5578" s="31">
        <v>90460</v>
      </c>
      <c r="C5578" s="29" t="s">
        <v>5346</v>
      </c>
      <c r="D5578" s="31" t="s">
        <v>42</v>
      </c>
      <c r="E5578" s="31" t="s">
        <v>43</v>
      </c>
      <c r="F5578" s="33">
        <v>25.13</v>
      </c>
    </row>
    <row r="5579" spans="2:6" outlineLevel="1" x14ac:dyDescent="0.25">
      <c r="B5579" s="31">
        <v>90461</v>
      </c>
      <c r="C5579" s="29" t="s">
        <v>5347</v>
      </c>
      <c r="D5579" s="31" t="s">
        <v>42</v>
      </c>
      <c r="E5579" s="31" t="s">
        <v>43</v>
      </c>
      <c r="F5579" s="33">
        <v>18.329999999999998</v>
      </c>
    </row>
    <row r="5580" spans="2:6" outlineLevel="1" x14ac:dyDescent="0.25">
      <c r="B5580" s="31">
        <v>90462</v>
      </c>
      <c r="C5580" s="29" t="s">
        <v>5348</v>
      </c>
      <c r="D5580" s="31" t="s">
        <v>42</v>
      </c>
      <c r="E5580" s="31" t="s">
        <v>43</v>
      </c>
      <c r="F5580" s="33">
        <v>4.4800000000000004</v>
      </c>
    </row>
    <row r="5581" spans="2:6" outlineLevel="1" x14ac:dyDescent="0.25">
      <c r="B5581" s="31">
        <v>90463</v>
      </c>
      <c r="C5581" s="29" t="s">
        <v>5349</v>
      </c>
      <c r="D5581" s="31" t="s">
        <v>42</v>
      </c>
      <c r="E5581" s="31" t="s">
        <v>43</v>
      </c>
      <c r="F5581" s="33">
        <v>3.72</v>
      </c>
    </row>
    <row r="5582" spans="2:6" outlineLevel="1" x14ac:dyDescent="0.25">
      <c r="B5582" s="31">
        <v>90466</v>
      </c>
      <c r="C5582" s="29" t="s">
        <v>5350</v>
      </c>
      <c r="D5582" s="31" t="s">
        <v>42</v>
      </c>
      <c r="E5582" s="31" t="s">
        <v>45</v>
      </c>
      <c r="F5582" s="33">
        <v>14.74</v>
      </c>
    </row>
    <row r="5583" spans="2:6" outlineLevel="1" x14ac:dyDescent="0.25">
      <c r="B5583" s="31">
        <v>90467</v>
      </c>
      <c r="C5583" s="29" t="s">
        <v>5351</v>
      </c>
      <c r="D5583" s="31" t="s">
        <v>42</v>
      </c>
      <c r="E5583" s="31" t="s">
        <v>45</v>
      </c>
      <c r="F5583" s="33">
        <v>22.19</v>
      </c>
    </row>
    <row r="5584" spans="2:6" outlineLevel="1" x14ac:dyDescent="0.25">
      <c r="B5584" s="31">
        <v>90468</v>
      </c>
      <c r="C5584" s="29" t="s">
        <v>5352</v>
      </c>
      <c r="D5584" s="31" t="s">
        <v>42</v>
      </c>
      <c r="E5584" s="31" t="s">
        <v>45</v>
      </c>
      <c r="F5584" s="33">
        <v>7.55</v>
      </c>
    </row>
    <row r="5585" spans="2:6" outlineLevel="1" x14ac:dyDescent="0.25">
      <c r="B5585" s="31">
        <v>90469</v>
      </c>
      <c r="C5585" s="29" t="s">
        <v>5353</v>
      </c>
      <c r="D5585" s="31" t="s">
        <v>42</v>
      </c>
      <c r="E5585" s="31" t="s">
        <v>45</v>
      </c>
      <c r="F5585" s="33">
        <v>11.48</v>
      </c>
    </row>
    <row r="5586" spans="2:6" outlineLevel="1" x14ac:dyDescent="0.25">
      <c r="B5586" s="31">
        <v>90470</v>
      </c>
      <c r="C5586" s="29" t="s">
        <v>5354</v>
      </c>
      <c r="D5586" s="31" t="s">
        <v>42</v>
      </c>
      <c r="E5586" s="31" t="s">
        <v>45</v>
      </c>
      <c r="F5586" s="33">
        <v>15.35</v>
      </c>
    </row>
    <row r="5587" spans="2:6" outlineLevel="1" x14ac:dyDescent="0.25">
      <c r="B5587" s="31">
        <v>91166</v>
      </c>
      <c r="C5587" s="29" t="s">
        <v>5355</v>
      </c>
      <c r="D5587" s="31" t="s">
        <v>42</v>
      </c>
      <c r="E5587" s="31" t="s">
        <v>43</v>
      </c>
      <c r="F5587" s="33">
        <v>4.47</v>
      </c>
    </row>
    <row r="5588" spans="2:6" outlineLevel="1" x14ac:dyDescent="0.25">
      <c r="B5588" s="31">
        <v>91167</v>
      </c>
      <c r="C5588" s="29" t="s">
        <v>5356</v>
      </c>
      <c r="D5588" s="31" t="s">
        <v>42</v>
      </c>
      <c r="E5588" s="31" t="s">
        <v>45</v>
      </c>
      <c r="F5588" s="33">
        <v>10.07</v>
      </c>
    </row>
    <row r="5589" spans="2:6" outlineLevel="1" x14ac:dyDescent="0.25">
      <c r="B5589" s="31">
        <v>91170</v>
      </c>
      <c r="C5589" s="29" t="s">
        <v>5357</v>
      </c>
      <c r="D5589" s="31" t="s">
        <v>42</v>
      </c>
      <c r="E5589" s="31" t="s">
        <v>45</v>
      </c>
      <c r="F5589" s="33">
        <v>10.07</v>
      </c>
    </row>
    <row r="5590" spans="2:6" outlineLevel="1" x14ac:dyDescent="0.25">
      <c r="B5590" s="31">
        <v>91171</v>
      </c>
      <c r="C5590" s="29" t="s">
        <v>5358</v>
      </c>
      <c r="D5590" s="31" t="s">
        <v>42</v>
      </c>
      <c r="E5590" s="31" t="s">
        <v>45</v>
      </c>
      <c r="F5590" s="33">
        <v>16.559999999999999</v>
      </c>
    </row>
    <row r="5591" spans="2:6" outlineLevel="1" x14ac:dyDescent="0.25">
      <c r="B5591" s="31">
        <v>91172</v>
      </c>
      <c r="C5591" s="29" t="s">
        <v>5359</v>
      </c>
      <c r="D5591" s="31" t="s">
        <v>42</v>
      </c>
      <c r="E5591" s="31" t="s">
        <v>45</v>
      </c>
      <c r="F5591" s="33">
        <v>19.12</v>
      </c>
    </row>
    <row r="5592" spans="2:6" outlineLevel="1" x14ac:dyDescent="0.25">
      <c r="B5592" s="31">
        <v>91173</v>
      </c>
      <c r="C5592" s="29" t="s">
        <v>5360</v>
      </c>
      <c r="D5592" s="31" t="s">
        <v>42</v>
      </c>
      <c r="E5592" s="31" t="s">
        <v>45</v>
      </c>
      <c r="F5592" s="33">
        <v>3.75</v>
      </c>
    </row>
    <row r="5593" spans="2:6" outlineLevel="1" x14ac:dyDescent="0.25">
      <c r="B5593" s="31">
        <v>91174</v>
      </c>
      <c r="C5593" s="29" t="s">
        <v>5361</v>
      </c>
      <c r="D5593" s="31" t="s">
        <v>42</v>
      </c>
      <c r="E5593" s="31" t="s">
        <v>45</v>
      </c>
      <c r="F5593" s="33">
        <v>6.61</v>
      </c>
    </row>
    <row r="5594" spans="2:6" outlineLevel="1" x14ac:dyDescent="0.25">
      <c r="B5594" s="31">
        <v>91175</v>
      </c>
      <c r="C5594" s="29" t="s">
        <v>5362</v>
      </c>
      <c r="D5594" s="31" t="s">
        <v>42</v>
      </c>
      <c r="E5594" s="31" t="s">
        <v>45</v>
      </c>
      <c r="F5594" s="33">
        <v>10.32</v>
      </c>
    </row>
    <row r="5595" spans="2:6" outlineLevel="1" x14ac:dyDescent="0.25">
      <c r="B5595" s="31">
        <v>91176</v>
      </c>
      <c r="C5595" s="29" t="s">
        <v>5363</v>
      </c>
      <c r="D5595" s="31" t="s">
        <v>42</v>
      </c>
      <c r="E5595" s="31" t="s">
        <v>43</v>
      </c>
      <c r="F5595" s="33">
        <v>17.010000000000002</v>
      </c>
    </row>
    <row r="5596" spans="2:6" outlineLevel="1" x14ac:dyDescent="0.25">
      <c r="B5596" s="31">
        <v>91179</v>
      </c>
      <c r="C5596" s="29" t="s">
        <v>5364</v>
      </c>
      <c r="D5596" s="31" t="s">
        <v>42</v>
      </c>
      <c r="E5596" s="31" t="s">
        <v>43</v>
      </c>
      <c r="F5596" s="33">
        <v>17.010000000000002</v>
      </c>
    </row>
    <row r="5597" spans="2:6" outlineLevel="1" x14ac:dyDescent="0.25">
      <c r="B5597" s="31">
        <v>91180</v>
      </c>
      <c r="C5597" s="29" t="s">
        <v>5365</v>
      </c>
      <c r="D5597" s="31" t="s">
        <v>42</v>
      </c>
      <c r="E5597" s="31" t="s">
        <v>43</v>
      </c>
      <c r="F5597" s="33">
        <v>22.72</v>
      </c>
    </row>
    <row r="5598" spans="2:6" outlineLevel="1" x14ac:dyDescent="0.25">
      <c r="B5598" s="31">
        <v>91181</v>
      </c>
      <c r="C5598" s="29" t="s">
        <v>5366</v>
      </c>
      <c r="D5598" s="31" t="s">
        <v>42</v>
      </c>
      <c r="E5598" s="31" t="s">
        <v>43</v>
      </c>
      <c r="F5598" s="33">
        <v>23.84</v>
      </c>
    </row>
    <row r="5599" spans="2:6" outlineLevel="1" x14ac:dyDescent="0.25">
      <c r="B5599" s="31">
        <v>91182</v>
      </c>
      <c r="C5599" s="29" t="s">
        <v>5367</v>
      </c>
      <c r="D5599" s="31" t="s">
        <v>42</v>
      </c>
      <c r="E5599" s="31" t="s">
        <v>43</v>
      </c>
      <c r="F5599" s="33">
        <v>23.3</v>
      </c>
    </row>
    <row r="5600" spans="2:6" outlineLevel="1" x14ac:dyDescent="0.25">
      <c r="B5600" s="31">
        <v>91185</v>
      </c>
      <c r="C5600" s="29" t="s">
        <v>5368</v>
      </c>
      <c r="D5600" s="31" t="s">
        <v>42</v>
      </c>
      <c r="E5600" s="31" t="s">
        <v>43</v>
      </c>
      <c r="F5600" s="33">
        <v>23.3</v>
      </c>
    </row>
    <row r="5601" spans="2:6" outlineLevel="1" x14ac:dyDescent="0.25">
      <c r="B5601" s="31">
        <v>91186</v>
      </c>
      <c r="C5601" s="29" t="s">
        <v>5369</v>
      </c>
      <c r="D5601" s="31" t="s">
        <v>42</v>
      </c>
      <c r="E5601" s="31" t="s">
        <v>43</v>
      </c>
      <c r="F5601" s="33">
        <v>25.62</v>
      </c>
    </row>
    <row r="5602" spans="2:6" outlineLevel="1" x14ac:dyDescent="0.25">
      <c r="B5602" s="31">
        <v>91187</v>
      </c>
      <c r="C5602" s="29" t="s">
        <v>5370</v>
      </c>
      <c r="D5602" s="31" t="s">
        <v>42</v>
      </c>
      <c r="E5602" s="31" t="s">
        <v>43</v>
      </c>
      <c r="F5602" s="33">
        <v>22.96</v>
      </c>
    </row>
    <row r="5603" spans="2:6" outlineLevel="1" x14ac:dyDescent="0.25">
      <c r="B5603" s="31">
        <v>91188</v>
      </c>
      <c r="C5603" s="29" t="s">
        <v>5371</v>
      </c>
      <c r="D5603" s="31" t="s">
        <v>60</v>
      </c>
      <c r="E5603" s="31" t="s">
        <v>43</v>
      </c>
      <c r="F5603" s="33">
        <v>13.11</v>
      </c>
    </row>
    <row r="5604" spans="2:6" outlineLevel="1" x14ac:dyDescent="0.25">
      <c r="B5604" s="31">
        <v>91189</v>
      </c>
      <c r="C5604" s="29" t="s">
        <v>5372</v>
      </c>
      <c r="D5604" s="31" t="s">
        <v>60</v>
      </c>
      <c r="E5604" s="31" t="s">
        <v>43</v>
      </c>
      <c r="F5604" s="33">
        <v>75.66</v>
      </c>
    </row>
    <row r="5605" spans="2:6" outlineLevel="1" x14ac:dyDescent="0.25">
      <c r="B5605" s="31">
        <v>91190</v>
      </c>
      <c r="C5605" s="29" t="s">
        <v>5373</v>
      </c>
      <c r="D5605" s="31" t="s">
        <v>60</v>
      </c>
      <c r="E5605" s="31" t="s">
        <v>45</v>
      </c>
      <c r="F5605" s="33">
        <v>10.41</v>
      </c>
    </row>
    <row r="5606" spans="2:6" outlineLevel="1" x14ac:dyDescent="0.25">
      <c r="B5606" s="31">
        <v>91191</v>
      </c>
      <c r="C5606" s="29" t="s">
        <v>5374</v>
      </c>
      <c r="D5606" s="31" t="s">
        <v>60</v>
      </c>
      <c r="E5606" s="31" t="s">
        <v>45</v>
      </c>
      <c r="F5606" s="33">
        <v>14.75</v>
      </c>
    </row>
    <row r="5607" spans="2:6" outlineLevel="1" x14ac:dyDescent="0.25">
      <c r="B5607" s="31">
        <v>91192</v>
      </c>
      <c r="C5607" s="29" t="s">
        <v>5375</v>
      </c>
      <c r="D5607" s="31" t="s">
        <v>60</v>
      </c>
      <c r="E5607" s="31" t="s">
        <v>45</v>
      </c>
      <c r="F5607" s="33">
        <v>22.52</v>
      </c>
    </row>
    <row r="5608" spans="2:6" outlineLevel="1" x14ac:dyDescent="0.25">
      <c r="B5608" s="31">
        <v>91222</v>
      </c>
      <c r="C5608" s="29" t="s">
        <v>5376</v>
      </c>
      <c r="D5608" s="31" t="s">
        <v>42</v>
      </c>
      <c r="E5608" s="31" t="s">
        <v>45</v>
      </c>
      <c r="F5608" s="33">
        <v>8.19</v>
      </c>
    </row>
    <row r="5609" spans="2:6" outlineLevel="1" x14ac:dyDescent="0.25">
      <c r="B5609" s="31">
        <v>94480</v>
      </c>
      <c r="C5609" s="29" t="s">
        <v>5377</v>
      </c>
      <c r="D5609" s="31" t="s">
        <v>60</v>
      </c>
      <c r="E5609" s="31" t="s">
        <v>43</v>
      </c>
      <c r="F5609" s="33">
        <v>2417.17</v>
      </c>
    </row>
    <row r="5610" spans="2:6" outlineLevel="1" x14ac:dyDescent="0.25">
      <c r="B5610" s="31">
        <v>94481</v>
      </c>
      <c r="C5610" s="29" t="s">
        <v>5378</v>
      </c>
      <c r="D5610" s="31" t="s">
        <v>60</v>
      </c>
      <c r="E5610" s="31" t="s">
        <v>43</v>
      </c>
      <c r="F5610" s="33">
        <v>1706.64</v>
      </c>
    </row>
    <row r="5611" spans="2:6" outlineLevel="1" x14ac:dyDescent="0.25">
      <c r="B5611" s="31">
        <v>94482</v>
      </c>
      <c r="C5611" s="29" t="s">
        <v>5379</v>
      </c>
      <c r="D5611" s="31" t="s">
        <v>60</v>
      </c>
      <c r="E5611" s="31" t="s">
        <v>43</v>
      </c>
      <c r="F5611" s="33">
        <v>1340.61</v>
      </c>
    </row>
    <row r="5612" spans="2:6" outlineLevel="1" x14ac:dyDescent="0.25">
      <c r="B5612" s="31">
        <v>94483</v>
      </c>
      <c r="C5612" s="29" t="s">
        <v>5380</v>
      </c>
      <c r="D5612" s="31" t="s">
        <v>60</v>
      </c>
      <c r="E5612" s="31" t="s">
        <v>43</v>
      </c>
      <c r="F5612" s="33">
        <v>1124.3599999999999</v>
      </c>
    </row>
    <row r="5613" spans="2:6" outlineLevel="1" x14ac:dyDescent="0.25">
      <c r="B5613" s="31">
        <v>95541</v>
      </c>
      <c r="C5613" s="29" t="s">
        <v>5381</v>
      </c>
      <c r="D5613" s="31" t="s">
        <v>60</v>
      </c>
      <c r="E5613" s="31" t="s">
        <v>45</v>
      </c>
      <c r="F5613" s="33">
        <v>22.52</v>
      </c>
    </row>
    <row r="5614" spans="2:6" outlineLevel="1" x14ac:dyDescent="0.25">
      <c r="B5614" s="31">
        <v>96559</v>
      </c>
      <c r="C5614" s="29" t="s">
        <v>5382</v>
      </c>
      <c r="D5614" s="31" t="s">
        <v>6</v>
      </c>
      <c r="E5614" s="31" t="s">
        <v>43</v>
      </c>
      <c r="F5614" s="33">
        <v>35.04</v>
      </c>
    </row>
    <row r="5615" spans="2:6" outlineLevel="1" x14ac:dyDescent="0.25">
      <c r="B5615" s="31">
        <v>96560</v>
      </c>
      <c r="C5615" s="29" t="s">
        <v>5383</v>
      </c>
      <c r="D5615" s="31" t="s">
        <v>6</v>
      </c>
      <c r="E5615" s="31" t="s">
        <v>43</v>
      </c>
      <c r="F5615" s="33">
        <v>32.43</v>
      </c>
    </row>
    <row r="5616" spans="2:6" outlineLevel="1" x14ac:dyDescent="0.25">
      <c r="B5616" s="31">
        <v>96562</v>
      </c>
      <c r="C5616" s="29" t="s">
        <v>5384</v>
      </c>
      <c r="D5616" s="31" t="s">
        <v>42</v>
      </c>
      <c r="E5616" s="31" t="s">
        <v>43</v>
      </c>
      <c r="F5616" s="33">
        <v>49.73</v>
      </c>
    </row>
    <row r="5617" spans="2:6" outlineLevel="1" x14ac:dyDescent="0.25">
      <c r="B5617" s="31">
        <v>96563</v>
      </c>
      <c r="C5617" s="29" t="s">
        <v>5385</v>
      </c>
      <c r="D5617" s="31" t="s">
        <v>42</v>
      </c>
      <c r="E5617" s="31" t="s">
        <v>43</v>
      </c>
      <c r="F5617" s="33">
        <v>55.59</v>
      </c>
    </row>
    <row r="5618" spans="2:6" outlineLevel="1" x14ac:dyDescent="0.25">
      <c r="B5618" s="31">
        <v>100128</v>
      </c>
      <c r="C5618" s="29" t="s">
        <v>5386</v>
      </c>
      <c r="D5618" s="31" t="s">
        <v>60</v>
      </c>
      <c r="E5618" s="31" t="s">
        <v>43</v>
      </c>
      <c r="F5618" s="33">
        <v>1447.34</v>
      </c>
    </row>
    <row r="5619" spans="2:6" outlineLevel="1" x14ac:dyDescent="0.25">
      <c r="B5619" s="31">
        <v>101802</v>
      </c>
      <c r="C5619" s="29" t="s">
        <v>5387</v>
      </c>
      <c r="D5619" s="31" t="s">
        <v>60</v>
      </c>
      <c r="E5619" s="31" t="s">
        <v>43</v>
      </c>
      <c r="F5619" s="33">
        <v>1759.44</v>
      </c>
    </row>
    <row r="5620" spans="2:6" outlineLevel="1" x14ac:dyDescent="0.25">
      <c r="B5620" s="31">
        <v>101803</v>
      </c>
      <c r="C5620" s="29" t="s">
        <v>5388</v>
      </c>
      <c r="D5620" s="31" t="s">
        <v>60</v>
      </c>
      <c r="E5620" s="31" t="s">
        <v>43</v>
      </c>
      <c r="F5620" s="33">
        <v>1107.5</v>
      </c>
    </row>
    <row r="5621" spans="2:6" outlineLevel="1" x14ac:dyDescent="0.25">
      <c r="B5621" s="31">
        <v>101804</v>
      </c>
      <c r="C5621" s="29" t="s">
        <v>5389</v>
      </c>
      <c r="D5621" s="31" t="s">
        <v>60</v>
      </c>
      <c r="E5621" s="31" t="s">
        <v>43</v>
      </c>
      <c r="F5621" s="33">
        <v>1402.21</v>
      </c>
    </row>
    <row r="5622" spans="2:6" outlineLevel="1" x14ac:dyDescent="0.25">
      <c r="B5622" s="31">
        <v>101805</v>
      </c>
      <c r="C5622" s="29" t="s">
        <v>5390</v>
      </c>
      <c r="D5622" s="31" t="s">
        <v>60</v>
      </c>
      <c r="E5622" s="31" t="s">
        <v>43</v>
      </c>
      <c r="F5622" s="33">
        <v>1786.05</v>
      </c>
    </row>
    <row r="5623" spans="2:6" outlineLevel="1" x14ac:dyDescent="0.25">
      <c r="B5623" s="31">
        <v>102111</v>
      </c>
      <c r="C5623" s="29" t="s">
        <v>5391</v>
      </c>
      <c r="D5623" s="31" t="s">
        <v>60</v>
      </c>
      <c r="E5623" s="31" t="s">
        <v>43</v>
      </c>
      <c r="F5623" s="33">
        <v>862.82</v>
      </c>
    </row>
    <row r="5624" spans="2:6" outlineLevel="1" x14ac:dyDescent="0.25">
      <c r="B5624" s="31">
        <v>102112</v>
      </c>
      <c r="C5624" s="29" t="s">
        <v>5392</v>
      </c>
      <c r="D5624" s="31" t="s">
        <v>60</v>
      </c>
      <c r="E5624" s="31" t="s">
        <v>43</v>
      </c>
      <c r="F5624" s="33">
        <v>133.75</v>
      </c>
    </row>
    <row r="5625" spans="2:6" outlineLevel="1" x14ac:dyDescent="0.25">
      <c r="B5625" s="31">
        <v>102113</v>
      </c>
      <c r="C5625" s="29" t="s">
        <v>5393</v>
      </c>
      <c r="D5625" s="31" t="s">
        <v>60</v>
      </c>
      <c r="E5625" s="31" t="s">
        <v>43</v>
      </c>
      <c r="F5625" s="33">
        <v>1366.07</v>
      </c>
    </row>
    <row r="5626" spans="2:6" outlineLevel="1" x14ac:dyDescent="0.25">
      <c r="B5626" s="31">
        <v>102114</v>
      </c>
      <c r="C5626" s="29" t="s">
        <v>5394</v>
      </c>
      <c r="D5626" s="31" t="s">
        <v>60</v>
      </c>
      <c r="E5626" s="31" t="s">
        <v>43</v>
      </c>
      <c r="F5626" s="33">
        <v>137.1</v>
      </c>
    </row>
    <row r="5627" spans="2:6" outlineLevel="1" x14ac:dyDescent="0.25">
      <c r="B5627" s="31">
        <v>102115</v>
      </c>
      <c r="C5627" s="29" t="s">
        <v>5395</v>
      </c>
      <c r="D5627" s="31" t="s">
        <v>60</v>
      </c>
      <c r="E5627" s="31" t="s">
        <v>43</v>
      </c>
      <c r="F5627" s="33">
        <v>2377.9499999999998</v>
      </c>
    </row>
    <row r="5628" spans="2:6" outlineLevel="1" x14ac:dyDescent="0.25">
      <c r="B5628" s="31">
        <v>102116</v>
      </c>
      <c r="C5628" s="29" t="s">
        <v>5396</v>
      </c>
      <c r="D5628" s="31" t="s">
        <v>60</v>
      </c>
      <c r="E5628" s="31" t="s">
        <v>43</v>
      </c>
      <c r="F5628" s="33">
        <v>1458.62</v>
      </c>
    </row>
    <row r="5629" spans="2:6" outlineLevel="1" x14ac:dyDescent="0.25">
      <c r="B5629" s="31">
        <v>102117</v>
      </c>
      <c r="C5629" s="29" t="s">
        <v>5397</v>
      </c>
      <c r="D5629" s="31" t="s">
        <v>60</v>
      </c>
      <c r="E5629" s="31" t="s">
        <v>43</v>
      </c>
      <c r="F5629" s="33">
        <v>141.16999999999999</v>
      </c>
    </row>
    <row r="5630" spans="2:6" outlineLevel="1" x14ac:dyDescent="0.25">
      <c r="B5630" s="31">
        <v>102118</v>
      </c>
      <c r="C5630" s="29" t="s">
        <v>5398</v>
      </c>
      <c r="D5630" s="31" t="s">
        <v>60</v>
      </c>
      <c r="E5630" s="31" t="s">
        <v>43</v>
      </c>
      <c r="F5630" s="33">
        <v>1982.93</v>
      </c>
    </row>
    <row r="5631" spans="2:6" outlineLevel="1" x14ac:dyDescent="0.25">
      <c r="B5631" s="31">
        <v>102119</v>
      </c>
      <c r="C5631" s="29" t="s">
        <v>5399</v>
      </c>
      <c r="D5631" s="31" t="s">
        <v>60</v>
      </c>
      <c r="E5631" s="31" t="s">
        <v>43</v>
      </c>
      <c r="F5631" s="33">
        <v>144.66999999999999</v>
      </c>
    </row>
    <row r="5632" spans="2:6" outlineLevel="1" x14ac:dyDescent="0.25">
      <c r="B5632" s="31">
        <v>102121</v>
      </c>
      <c r="C5632" s="29" t="s">
        <v>5400</v>
      </c>
      <c r="D5632" s="31" t="s">
        <v>60</v>
      </c>
      <c r="E5632" s="31" t="s">
        <v>43</v>
      </c>
      <c r="F5632" s="33">
        <v>181.26</v>
      </c>
    </row>
    <row r="5633" spans="2:6" outlineLevel="1" x14ac:dyDescent="0.25">
      <c r="B5633" s="31">
        <v>102122</v>
      </c>
      <c r="C5633" s="29" t="s">
        <v>5401</v>
      </c>
      <c r="D5633" s="31" t="s">
        <v>60</v>
      </c>
      <c r="E5633" s="31" t="s">
        <v>43</v>
      </c>
      <c r="F5633" s="33">
        <v>6674.94</v>
      </c>
    </row>
    <row r="5634" spans="2:6" outlineLevel="1" x14ac:dyDescent="0.25">
      <c r="B5634" s="31">
        <v>102123</v>
      </c>
      <c r="C5634" s="29" t="s">
        <v>5402</v>
      </c>
      <c r="D5634" s="31" t="s">
        <v>60</v>
      </c>
      <c r="E5634" s="31" t="s">
        <v>43</v>
      </c>
      <c r="F5634" s="33">
        <v>191.68</v>
      </c>
    </row>
    <row r="5635" spans="2:6" outlineLevel="1" x14ac:dyDescent="0.25">
      <c r="B5635" s="31">
        <v>102136</v>
      </c>
      <c r="C5635" s="29" t="s">
        <v>5403</v>
      </c>
      <c r="D5635" s="31" t="s">
        <v>60</v>
      </c>
      <c r="E5635" s="31" t="s">
        <v>45</v>
      </c>
      <c r="F5635" s="33">
        <v>68.989999999999995</v>
      </c>
    </row>
    <row r="5636" spans="2:6" outlineLevel="1" x14ac:dyDescent="0.25">
      <c r="B5636" s="31">
        <v>102137</v>
      </c>
      <c r="C5636" s="29" t="s">
        <v>5404</v>
      </c>
      <c r="D5636" s="31" t="s">
        <v>60</v>
      </c>
      <c r="E5636" s="31" t="s">
        <v>45</v>
      </c>
      <c r="F5636" s="33">
        <v>86.48</v>
      </c>
    </row>
    <row r="5637" spans="2:6" outlineLevel="1" x14ac:dyDescent="0.25">
      <c r="B5637" s="31">
        <v>102138</v>
      </c>
      <c r="C5637" s="29" t="s">
        <v>5405</v>
      </c>
      <c r="D5637" s="31" t="s">
        <v>60</v>
      </c>
      <c r="E5637" s="31" t="s">
        <v>43</v>
      </c>
      <c r="F5637" s="33">
        <v>208.65</v>
      </c>
    </row>
    <row r="5638" spans="2:6" outlineLevel="1" x14ac:dyDescent="0.25">
      <c r="B5638" s="31">
        <v>103517</v>
      </c>
      <c r="C5638" s="29" t="s">
        <v>5406</v>
      </c>
      <c r="D5638" s="31" t="s">
        <v>60</v>
      </c>
      <c r="E5638" s="31" t="s">
        <v>43</v>
      </c>
      <c r="F5638" s="33">
        <v>3584.91</v>
      </c>
    </row>
    <row r="5639" spans="2:6" outlineLevel="1" x14ac:dyDescent="0.25">
      <c r="B5639" s="31">
        <v>103519</v>
      </c>
      <c r="C5639" s="29" t="s">
        <v>5407</v>
      </c>
      <c r="D5639" s="31" t="s">
        <v>60</v>
      </c>
      <c r="E5639" s="31" t="s">
        <v>43</v>
      </c>
      <c r="F5639" s="33">
        <v>12.89</v>
      </c>
    </row>
    <row r="5640" spans="2:6" outlineLevel="1" x14ac:dyDescent="0.25">
      <c r="B5640" s="31">
        <v>103520</v>
      </c>
      <c r="C5640" s="29" t="s">
        <v>5408</v>
      </c>
      <c r="D5640" s="31" t="s">
        <v>60</v>
      </c>
      <c r="E5640" s="31" t="s">
        <v>43</v>
      </c>
      <c r="F5640" s="33">
        <v>5927.91</v>
      </c>
    </row>
    <row r="5641" spans="2:6" outlineLevel="1" x14ac:dyDescent="0.25">
      <c r="B5641" s="31">
        <v>103521</v>
      </c>
      <c r="C5641" s="29" t="s">
        <v>5409</v>
      </c>
      <c r="D5641" s="31" t="s">
        <v>60</v>
      </c>
      <c r="E5641" s="31" t="s">
        <v>43</v>
      </c>
      <c r="F5641" s="33">
        <v>7870.67</v>
      </c>
    </row>
    <row r="5642" spans="2:6" outlineLevel="1" x14ac:dyDescent="0.25">
      <c r="B5642" s="31">
        <v>103522</v>
      </c>
      <c r="C5642" s="29" t="s">
        <v>5410</v>
      </c>
      <c r="D5642" s="31" t="s">
        <v>60</v>
      </c>
      <c r="E5642" s="31" t="s">
        <v>43</v>
      </c>
      <c r="F5642" s="33">
        <v>7916.55</v>
      </c>
    </row>
    <row r="5643" spans="2:6" outlineLevel="1" x14ac:dyDescent="0.25">
      <c r="B5643" s="31">
        <v>103523</v>
      </c>
      <c r="C5643" s="29" t="s">
        <v>5411</v>
      </c>
      <c r="D5643" s="31" t="s">
        <v>60</v>
      </c>
      <c r="E5643" s="31" t="s">
        <v>43</v>
      </c>
      <c r="F5643" s="33">
        <v>11923.34</v>
      </c>
    </row>
    <row r="5644" spans="2:6" outlineLevel="1" x14ac:dyDescent="0.25">
      <c r="B5644" s="31">
        <v>104660</v>
      </c>
      <c r="C5644" s="29" t="s">
        <v>5412</v>
      </c>
      <c r="D5644" s="31" t="s">
        <v>60</v>
      </c>
      <c r="E5644" s="31" t="s">
        <v>43</v>
      </c>
      <c r="F5644" s="33">
        <v>1238.07</v>
      </c>
    </row>
    <row r="5645" spans="2:6" outlineLevel="1" x14ac:dyDescent="0.25">
      <c r="B5645" s="31">
        <v>104661</v>
      </c>
      <c r="C5645" s="29" t="s">
        <v>5413</v>
      </c>
      <c r="D5645" s="31" t="s">
        <v>60</v>
      </c>
      <c r="E5645" s="31" t="s">
        <v>43</v>
      </c>
      <c r="F5645" s="33">
        <v>553.79999999999995</v>
      </c>
    </row>
    <row r="5646" spans="2:6" outlineLevel="1" x14ac:dyDescent="0.25">
      <c r="B5646" s="31">
        <v>104662</v>
      </c>
      <c r="C5646" s="29" t="s">
        <v>5414</v>
      </c>
      <c r="D5646" s="31" t="s">
        <v>60</v>
      </c>
      <c r="E5646" s="31" t="s">
        <v>43</v>
      </c>
      <c r="F5646" s="33">
        <v>383.52</v>
      </c>
    </row>
    <row r="5647" spans="2:6" outlineLevel="1" x14ac:dyDescent="0.25">
      <c r="B5647" s="31">
        <v>104663</v>
      </c>
      <c r="C5647" s="29" t="s">
        <v>14351</v>
      </c>
      <c r="D5647" s="31" t="s">
        <v>60</v>
      </c>
      <c r="E5647" s="31" t="s">
        <v>43</v>
      </c>
      <c r="F5647" s="33">
        <v>487.43</v>
      </c>
    </row>
    <row r="5648" spans="2:6" outlineLevel="1" x14ac:dyDescent="0.25">
      <c r="B5648" s="31">
        <v>104664</v>
      </c>
      <c r="C5648" s="29" t="s">
        <v>14352</v>
      </c>
      <c r="D5648" s="31" t="s">
        <v>60</v>
      </c>
      <c r="E5648" s="31" t="s">
        <v>43</v>
      </c>
      <c r="F5648" s="33">
        <v>149.66999999999999</v>
      </c>
    </row>
    <row r="5649" spans="2:6" outlineLevel="1" x14ac:dyDescent="0.25">
      <c r="B5649" s="31">
        <v>104665</v>
      </c>
      <c r="C5649" s="29" t="s">
        <v>14353</v>
      </c>
      <c r="D5649" s="31" t="s">
        <v>60</v>
      </c>
      <c r="E5649" s="31" t="s">
        <v>43</v>
      </c>
      <c r="F5649" s="33">
        <v>622.29999999999995</v>
      </c>
    </row>
    <row r="5650" spans="2:6" outlineLevel="1" x14ac:dyDescent="0.25">
      <c r="B5650" s="31">
        <v>104666</v>
      </c>
      <c r="C5650" s="29" t="s">
        <v>14354</v>
      </c>
      <c r="D5650" s="31" t="s">
        <v>60</v>
      </c>
      <c r="E5650" s="31" t="s">
        <v>43</v>
      </c>
      <c r="F5650" s="33">
        <v>292.14999999999998</v>
      </c>
    </row>
    <row r="5651" spans="2:6" outlineLevel="1" x14ac:dyDescent="0.25">
      <c r="B5651" s="31">
        <v>104671</v>
      </c>
      <c r="C5651" s="29" t="s">
        <v>5415</v>
      </c>
      <c r="D5651" s="31" t="s">
        <v>60</v>
      </c>
      <c r="E5651" s="31" t="s">
        <v>43</v>
      </c>
      <c r="F5651" s="33">
        <v>1113.42</v>
      </c>
    </row>
    <row r="5652" spans="2:6" outlineLevel="1" x14ac:dyDescent="0.25">
      <c r="B5652" s="31">
        <v>104672</v>
      </c>
      <c r="C5652" s="29" t="s">
        <v>5416</v>
      </c>
      <c r="D5652" s="31" t="s">
        <v>60</v>
      </c>
      <c r="E5652" s="31" t="s">
        <v>43</v>
      </c>
      <c r="F5652" s="33">
        <v>411.14</v>
      </c>
    </row>
    <row r="5653" spans="2:6" outlineLevel="1" x14ac:dyDescent="0.25">
      <c r="B5653" s="31">
        <v>104673</v>
      </c>
      <c r="C5653" s="29" t="s">
        <v>14355</v>
      </c>
      <c r="D5653" s="31" t="s">
        <v>60</v>
      </c>
      <c r="E5653" s="31" t="s">
        <v>43</v>
      </c>
      <c r="F5653" s="33">
        <v>676.67</v>
      </c>
    </row>
    <row r="5654" spans="2:6" outlineLevel="1" x14ac:dyDescent="0.25">
      <c r="B5654" s="31">
        <v>104676</v>
      </c>
      <c r="C5654" s="29" t="s">
        <v>14356</v>
      </c>
      <c r="D5654" s="31" t="s">
        <v>60</v>
      </c>
      <c r="E5654" s="31" t="s">
        <v>43</v>
      </c>
      <c r="F5654" s="33">
        <v>381.8</v>
      </c>
    </row>
    <row r="5655" spans="2:6" outlineLevel="1" x14ac:dyDescent="0.25">
      <c r="B5655" s="31">
        <v>104677</v>
      </c>
      <c r="C5655" s="29" t="s">
        <v>14357</v>
      </c>
      <c r="D5655" s="31" t="s">
        <v>60</v>
      </c>
      <c r="E5655" s="31" t="s">
        <v>43</v>
      </c>
      <c r="F5655" s="33">
        <v>625.12</v>
      </c>
    </row>
    <row r="5656" spans="2:6" outlineLevel="1" x14ac:dyDescent="0.25">
      <c r="B5656" s="31">
        <v>104678</v>
      </c>
      <c r="C5656" s="29" t="s">
        <v>14358</v>
      </c>
      <c r="D5656" s="31" t="s">
        <v>60</v>
      </c>
      <c r="E5656" s="31" t="s">
        <v>43</v>
      </c>
      <c r="F5656" s="33">
        <v>145.21</v>
      </c>
    </row>
    <row r="5657" spans="2:6" outlineLevel="1" x14ac:dyDescent="0.25">
      <c r="B5657" s="31">
        <v>104679</v>
      </c>
      <c r="C5657" s="29" t="s">
        <v>14359</v>
      </c>
      <c r="D5657" s="31" t="s">
        <v>60</v>
      </c>
      <c r="E5657" s="31" t="s">
        <v>43</v>
      </c>
      <c r="F5657" s="33">
        <v>155.08000000000001</v>
      </c>
    </row>
    <row r="5658" spans="2:6" outlineLevel="1" x14ac:dyDescent="0.25">
      <c r="B5658" s="31">
        <v>104767</v>
      </c>
      <c r="C5658" s="29" t="s">
        <v>5417</v>
      </c>
      <c r="D5658" s="31" t="s">
        <v>60</v>
      </c>
      <c r="E5658" s="31" t="s">
        <v>45</v>
      </c>
      <c r="F5658" s="33">
        <v>0.56999999999999995</v>
      </c>
    </row>
    <row r="5659" spans="2:6" outlineLevel="1" x14ac:dyDescent="0.25">
      <c r="B5659" s="31">
        <v>104769</v>
      </c>
      <c r="C5659" s="29" t="s">
        <v>5418</v>
      </c>
      <c r="D5659" s="31" t="s">
        <v>60</v>
      </c>
      <c r="E5659" s="31" t="s">
        <v>45</v>
      </c>
      <c r="F5659" s="33">
        <v>1.55</v>
      </c>
    </row>
    <row r="5660" spans="2:6" outlineLevel="1" x14ac:dyDescent="0.25">
      <c r="B5660" s="31">
        <v>104771</v>
      </c>
      <c r="C5660" s="29" t="s">
        <v>5419</v>
      </c>
      <c r="D5660" s="31" t="s">
        <v>60</v>
      </c>
      <c r="E5660" s="31" t="s">
        <v>45</v>
      </c>
      <c r="F5660" s="33">
        <v>2.2599999999999998</v>
      </c>
    </row>
    <row r="5661" spans="2:6" outlineLevel="1" x14ac:dyDescent="0.25">
      <c r="B5661" s="31">
        <v>104773</v>
      </c>
      <c r="C5661" s="29" t="s">
        <v>5420</v>
      </c>
      <c r="D5661" s="31" t="s">
        <v>60</v>
      </c>
      <c r="E5661" s="31" t="s">
        <v>45</v>
      </c>
      <c r="F5661" s="33">
        <v>2.04</v>
      </c>
    </row>
    <row r="5662" spans="2:6" outlineLevel="1" x14ac:dyDescent="0.25">
      <c r="B5662" s="31">
        <v>104775</v>
      </c>
      <c r="C5662" s="29" t="s">
        <v>5421</v>
      </c>
      <c r="D5662" s="31" t="s">
        <v>60</v>
      </c>
      <c r="E5662" s="31" t="s">
        <v>45</v>
      </c>
      <c r="F5662" s="33">
        <v>5.5</v>
      </c>
    </row>
    <row r="5663" spans="2:6" outlineLevel="1" x14ac:dyDescent="0.25">
      <c r="B5663" s="31">
        <v>104777</v>
      </c>
      <c r="C5663" s="29" t="s">
        <v>5422</v>
      </c>
      <c r="D5663" s="31" t="s">
        <v>60</v>
      </c>
      <c r="E5663" s="31" t="s">
        <v>45</v>
      </c>
      <c r="F5663" s="33">
        <v>8.0500000000000007</v>
      </c>
    </row>
    <row r="5664" spans="2:6" outlineLevel="1" x14ac:dyDescent="0.25">
      <c r="B5664" s="31">
        <v>104779</v>
      </c>
      <c r="C5664" s="29" t="s">
        <v>5423</v>
      </c>
      <c r="D5664" s="31" t="s">
        <v>42</v>
      </c>
      <c r="E5664" s="31" t="s">
        <v>45</v>
      </c>
      <c r="F5664" s="33">
        <v>4.74</v>
      </c>
    </row>
    <row r="5665" spans="2:6" outlineLevel="1" x14ac:dyDescent="0.25">
      <c r="B5665" s="31">
        <v>104781</v>
      </c>
      <c r="C5665" s="29" t="s">
        <v>5424</v>
      </c>
      <c r="D5665" s="31" t="s">
        <v>42</v>
      </c>
      <c r="E5665" s="31" t="s">
        <v>45</v>
      </c>
      <c r="F5665" s="33">
        <v>5.48</v>
      </c>
    </row>
    <row r="5666" spans="2:6" outlineLevel="1" x14ac:dyDescent="0.25">
      <c r="B5666" s="31">
        <v>104782</v>
      </c>
      <c r="C5666" s="29" t="s">
        <v>5425</v>
      </c>
      <c r="D5666" s="31" t="s">
        <v>60</v>
      </c>
      <c r="E5666" s="31" t="s">
        <v>45</v>
      </c>
      <c r="F5666" s="33">
        <v>87.72</v>
      </c>
    </row>
    <row r="5667" spans="2:6" outlineLevel="1" x14ac:dyDescent="0.25">
      <c r="B5667" s="31">
        <v>104783</v>
      </c>
      <c r="C5667" s="29" t="s">
        <v>5426</v>
      </c>
      <c r="D5667" s="31" t="s">
        <v>60</v>
      </c>
      <c r="E5667" s="31" t="s">
        <v>45</v>
      </c>
      <c r="F5667" s="33">
        <v>4.68</v>
      </c>
    </row>
    <row r="5668" spans="2:6" outlineLevel="1" x14ac:dyDescent="0.25">
      <c r="B5668" s="31">
        <v>104784</v>
      </c>
      <c r="C5668" s="29" t="s">
        <v>5427</v>
      </c>
      <c r="D5668" s="31" t="s">
        <v>60</v>
      </c>
      <c r="E5668" s="31" t="s">
        <v>45</v>
      </c>
      <c r="F5668" s="33">
        <v>12.77</v>
      </c>
    </row>
    <row r="5669" spans="2:6" outlineLevel="1" x14ac:dyDescent="0.25">
      <c r="B5669" s="31">
        <v>104786</v>
      </c>
      <c r="C5669" s="29" t="s">
        <v>5428</v>
      </c>
      <c r="D5669" s="31" t="s">
        <v>42</v>
      </c>
      <c r="E5669" s="31" t="s">
        <v>45</v>
      </c>
      <c r="F5669" s="33">
        <v>5.2</v>
      </c>
    </row>
    <row r="5670" spans="2:6" outlineLevel="1" x14ac:dyDescent="0.25">
      <c r="B5670" s="31">
        <v>104787</v>
      </c>
      <c r="C5670" s="29" t="s">
        <v>5429</v>
      </c>
      <c r="D5670" s="31" t="s">
        <v>42</v>
      </c>
      <c r="E5670" s="31" t="s">
        <v>45</v>
      </c>
      <c r="F5670" s="33">
        <v>6.91</v>
      </c>
    </row>
    <row r="5671" spans="2:6" outlineLevel="1" x14ac:dyDescent="0.25">
      <c r="B5671" s="31">
        <v>104788</v>
      </c>
      <c r="C5671" s="29" t="s">
        <v>5430</v>
      </c>
      <c r="D5671" s="31" t="s">
        <v>42</v>
      </c>
      <c r="E5671" s="31" t="s">
        <v>45</v>
      </c>
      <c r="F5671" s="33">
        <v>9.18</v>
      </c>
    </row>
    <row r="5672" spans="2:6" outlineLevel="1" x14ac:dyDescent="0.25">
      <c r="B5672" s="31">
        <v>104031</v>
      </c>
      <c r="C5672" s="29" t="s">
        <v>5431</v>
      </c>
      <c r="D5672" s="31" t="s">
        <v>60</v>
      </c>
      <c r="E5672" s="31" t="s">
        <v>43</v>
      </c>
      <c r="F5672" s="33">
        <v>14.46</v>
      </c>
    </row>
    <row r="5673" spans="2:6" outlineLevel="1" x14ac:dyDescent="0.25">
      <c r="B5673" s="31">
        <v>104032</v>
      </c>
      <c r="C5673" s="29" t="s">
        <v>5432</v>
      </c>
      <c r="D5673" s="31" t="s">
        <v>60</v>
      </c>
      <c r="E5673" s="31" t="s">
        <v>43</v>
      </c>
      <c r="F5673" s="33">
        <v>18.489999999999998</v>
      </c>
    </row>
    <row r="5674" spans="2:6" outlineLevel="1" x14ac:dyDescent="0.25">
      <c r="B5674" s="31">
        <v>104033</v>
      </c>
      <c r="C5674" s="29" t="s">
        <v>5433</v>
      </c>
      <c r="D5674" s="31" t="s">
        <v>60</v>
      </c>
      <c r="E5674" s="31" t="s">
        <v>43</v>
      </c>
      <c r="F5674" s="33">
        <v>16.739999999999998</v>
      </c>
    </row>
    <row r="5675" spans="2:6" outlineLevel="1" x14ac:dyDescent="0.25">
      <c r="B5675" s="31">
        <v>104034</v>
      </c>
      <c r="C5675" s="29" t="s">
        <v>5434</v>
      </c>
      <c r="D5675" s="31" t="s">
        <v>60</v>
      </c>
      <c r="E5675" s="31" t="s">
        <v>43</v>
      </c>
      <c r="F5675" s="33">
        <v>22.19</v>
      </c>
    </row>
    <row r="5676" spans="2:6" outlineLevel="1" x14ac:dyDescent="0.25">
      <c r="B5676" s="31">
        <v>104035</v>
      </c>
      <c r="C5676" s="29" t="s">
        <v>5435</v>
      </c>
      <c r="D5676" s="31" t="s">
        <v>60</v>
      </c>
      <c r="E5676" s="31" t="s">
        <v>43</v>
      </c>
      <c r="F5676" s="33">
        <v>30.62</v>
      </c>
    </row>
    <row r="5677" spans="2:6" outlineLevel="1" x14ac:dyDescent="0.25">
      <c r="B5677" s="31">
        <v>104036</v>
      </c>
      <c r="C5677" s="29" t="s">
        <v>5436</v>
      </c>
      <c r="D5677" s="31" t="s">
        <v>60</v>
      </c>
      <c r="E5677" s="31" t="s">
        <v>43</v>
      </c>
      <c r="F5677" s="33">
        <v>31.58</v>
      </c>
    </row>
    <row r="5678" spans="2:6" outlineLevel="1" x14ac:dyDescent="0.25">
      <c r="B5678" s="31">
        <v>104039</v>
      </c>
      <c r="C5678" s="29" t="s">
        <v>5437</v>
      </c>
      <c r="D5678" s="31" t="s">
        <v>60</v>
      </c>
      <c r="E5678" s="31" t="s">
        <v>43</v>
      </c>
      <c r="F5678" s="33">
        <v>65.12</v>
      </c>
    </row>
    <row r="5679" spans="2:6" outlineLevel="1" x14ac:dyDescent="0.25">
      <c r="B5679" s="31">
        <v>104043</v>
      </c>
      <c r="C5679" s="29" t="s">
        <v>5438</v>
      </c>
      <c r="D5679" s="31" t="s">
        <v>60</v>
      </c>
      <c r="E5679" s="31" t="s">
        <v>43</v>
      </c>
      <c r="F5679" s="33">
        <v>6.97</v>
      </c>
    </row>
    <row r="5680" spans="2:6" outlineLevel="1" x14ac:dyDescent="0.25">
      <c r="B5680" s="31">
        <v>104044</v>
      </c>
      <c r="C5680" s="29" t="s">
        <v>5439</v>
      </c>
      <c r="D5680" s="31" t="s">
        <v>60</v>
      </c>
      <c r="E5680" s="31" t="s">
        <v>43</v>
      </c>
      <c r="F5680" s="33">
        <v>7.25</v>
      </c>
    </row>
    <row r="5681" spans="2:6" outlineLevel="1" x14ac:dyDescent="0.25">
      <c r="B5681" s="31">
        <v>104045</v>
      </c>
      <c r="C5681" s="29" t="s">
        <v>5440</v>
      </c>
      <c r="D5681" s="31" t="s">
        <v>60</v>
      </c>
      <c r="E5681" s="31" t="s">
        <v>43</v>
      </c>
      <c r="F5681" s="33">
        <v>12.01</v>
      </c>
    </row>
    <row r="5682" spans="2:6" outlineLevel="1" x14ac:dyDescent="0.25">
      <c r="B5682" s="31">
        <v>104046</v>
      </c>
      <c r="C5682" s="29" t="s">
        <v>5441</v>
      </c>
      <c r="D5682" s="31" t="s">
        <v>60</v>
      </c>
      <c r="E5682" s="31" t="s">
        <v>43</v>
      </c>
      <c r="F5682" s="33">
        <v>6.6</v>
      </c>
    </row>
    <row r="5683" spans="2:6" outlineLevel="1" x14ac:dyDescent="0.25">
      <c r="B5683" s="31">
        <v>104047</v>
      </c>
      <c r="C5683" s="29" t="s">
        <v>5442</v>
      </c>
      <c r="D5683" s="31" t="s">
        <v>60</v>
      </c>
      <c r="E5683" s="31" t="s">
        <v>43</v>
      </c>
      <c r="F5683" s="33">
        <v>7.62</v>
      </c>
    </row>
    <row r="5684" spans="2:6" outlineLevel="1" x14ac:dyDescent="0.25">
      <c r="B5684" s="31">
        <v>104048</v>
      </c>
      <c r="C5684" s="29" t="s">
        <v>5443</v>
      </c>
      <c r="D5684" s="31" t="s">
        <v>60</v>
      </c>
      <c r="E5684" s="31" t="s">
        <v>43</v>
      </c>
      <c r="F5684" s="33">
        <v>11.68</v>
      </c>
    </row>
    <row r="5685" spans="2:6" outlineLevel="1" x14ac:dyDescent="0.25">
      <c r="B5685" s="31">
        <v>104049</v>
      </c>
      <c r="C5685" s="29" t="s">
        <v>5444</v>
      </c>
      <c r="D5685" s="31" t="s">
        <v>60</v>
      </c>
      <c r="E5685" s="31" t="s">
        <v>45</v>
      </c>
      <c r="F5685" s="33">
        <v>4.1399999999999997</v>
      </c>
    </row>
    <row r="5686" spans="2:6" outlineLevel="1" x14ac:dyDescent="0.25">
      <c r="B5686" s="31">
        <v>104050</v>
      </c>
      <c r="C5686" s="29" t="s">
        <v>5445</v>
      </c>
      <c r="D5686" s="31" t="s">
        <v>60</v>
      </c>
      <c r="E5686" s="31" t="s">
        <v>45</v>
      </c>
      <c r="F5686" s="33">
        <v>6.36</v>
      </c>
    </row>
    <row r="5687" spans="2:6" outlineLevel="1" x14ac:dyDescent="0.25">
      <c r="B5687" s="31">
        <v>104051</v>
      </c>
      <c r="C5687" s="29" t="s">
        <v>5446</v>
      </c>
      <c r="D5687" s="31" t="s">
        <v>60</v>
      </c>
      <c r="E5687" s="31" t="s">
        <v>43</v>
      </c>
      <c r="F5687" s="33">
        <v>6.15</v>
      </c>
    </row>
    <row r="5688" spans="2:6" outlineLevel="1" x14ac:dyDescent="0.25">
      <c r="B5688" s="31">
        <v>104052</v>
      </c>
      <c r="C5688" s="29" t="s">
        <v>5447</v>
      </c>
      <c r="D5688" s="31" t="s">
        <v>60</v>
      </c>
      <c r="E5688" s="31" t="s">
        <v>43</v>
      </c>
      <c r="F5688" s="33">
        <v>8.66</v>
      </c>
    </row>
    <row r="5689" spans="2:6" outlineLevel="1" x14ac:dyDescent="0.25">
      <c r="B5689" s="31">
        <v>104053</v>
      </c>
      <c r="C5689" s="29" t="s">
        <v>5448</v>
      </c>
      <c r="D5689" s="31" t="s">
        <v>60</v>
      </c>
      <c r="E5689" s="31" t="s">
        <v>43</v>
      </c>
      <c r="F5689" s="33">
        <v>7.36</v>
      </c>
    </row>
    <row r="5690" spans="2:6" outlineLevel="1" x14ac:dyDescent="0.25">
      <c r="B5690" s="31">
        <v>104054</v>
      </c>
      <c r="C5690" s="29" t="s">
        <v>5449</v>
      </c>
      <c r="D5690" s="31" t="s">
        <v>60</v>
      </c>
      <c r="E5690" s="31" t="s">
        <v>43</v>
      </c>
      <c r="F5690" s="33">
        <v>15.31</v>
      </c>
    </row>
    <row r="5691" spans="2:6" outlineLevel="1" x14ac:dyDescent="0.25">
      <c r="B5691" s="31">
        <v>104055</v>
      </c>
      <c r="C5691" s="29" t="s">
        <v>5450</v>
      </c>
      <c r="D5691" s="31" t="s">
        <v>60</v>
      </c>
      <c r="E5691" s="31" t="s">
        <v>45</v>
      </c>
      <c r="F5691" s="33">
        <v>11.78</v>
      </c>
    </row>
    <row r="5692" spans="2:6" outlineLevel="1" x14ac:dyDescent="0.25">
      <c r="B5692" s="31">
        <v>104056</v>
      </c>
      <c r="C5692" s="29" t="s">
        <v>5451</v>
      </c>
      <c r="D5692" s="31" t="s">
        <v>60</v>
      </c>
      <c r="E5692" s="31" t="s">
        <v>45</v>
      </c>
      <c r="F5692" s="33">
        <v>17.86</v>
      </c>
    </row>
    <row r="5693" spans="2:6" outlineLevel="1" x14ac:dyDescent="0.25">
      <c r="B5693" s="31">
        <v>104058</v>
      </c>
      <c r="C5693" s="29" t="s">
        <v>5452</v>
      </c>
      <c r="D5693" s="31" t="s">
        <v>60</v>
      </c>
      <c r="E5693" s="31" t="s">
        <v>45</v>
      </c>
      <c r="F5693" s="33">
        <v>5.98</v>
      </c>
    </row>
    <row r="5694" spans="2:6" outlineLevel="1" x14ac:dyDescent="0.25">
      <c r="B5694" s="31">
        <v>104059</v>
      </c>
      <c r="C5694" s="29" t="s">
        <v>5453</v>
      </c>
      <c r="D5694" s="31" t="s">
        <v>60</v>
      </c>
      <c r="E5694" s="31" t="s">
        <v>45</v>
      </c>
      <c r="F5694" s="33">
        <v>8.17</v>
      </c>
    </row>
    <row r="5695" spans="2:6" outlineLevel="1" x14ac:dyDescent="0.25">
      <c r="B5695" s="31">
        <v>104060</v>
      </c>
      <c r="C5695" s="29" t="s">
        <v>5454</v>
      </c>
      <c r="D5695" s="31" t="s">
        <v>42</v>
      </c>
      <c r="E5695" s="31" t="s">
        <v>43</v>
      </c>
      <c r="F5695" s="33">
        <v>7.56</v>
      </c>
    </row>
    <row r="5696" spans="2:6" outlineLevel="1" x14ac:dyDescent="0.25">
      <c r="B5696" s="31">
        <v>104061</v>
      </c>
      <c r="C5696" s="29" t="s">
        <v>5455</v>
      </c>
      <c r="D5696" s="31" t="s">
        <v>42</v>
      </c>
      <c r="E5696" s="31" t="s">
        <v>43</v>
      </c>
      <c r="F5696" s="33">
        <v>13.85</v>
      </c>
    </row>
    <row r="5697" spans="2:6" outlineLevel="1" x14ac:dyDescent="0.25">
      <c r="B5697" s="31">
        <v>104062</v>
      </c>
      <c r="C5697" s="29" t="s">
        <v>5456</v>
      </c>
      <c r="D5697" s="31" t="s">
        <v>60</v>
      </c>
      <c r="E5697" s="31" t="s">
        <v>45</v>
      </c>
      <c r="F5697" s="33">
        <v>64.42</v>
      </c>
    </row>
    <row r="5698" spans="2:6" outlineLevel="1" x14ac:dyDescent="0.25">
      <c r="B5698" s="31">
        <v>104063</v>
      </c>
      <c r="C5698" s="29" t="s">
        <v>5457</v>
      </c>
      <c r="D5698" s="31" t="s">
        <v>60</v>
      </c>
      <c r="E5698" s="31" t="s">
        <v>45</v>
      </c>
      <c r="F5698" s="33">
        <v>61.17</v>
      </c>
    </row>
    <row r="5699" spans="2:6" outlineLevel="1" x14ac:dyDescent="0.25">
      <c r="B5699" s="31">
        <v>104064</v>
      </c>
      <c r="C5699" s="29" t="s">
        <v>5458</v>
      </c>
      <c r="D5699" s="31" t="s">
        <v>60</v>
      </c>
      <c r="E5699" s="31" t="s">
        <v>45</v>
      </c>
      <c r="F5699" s="33">
        <v>159.41</v>
      </c>
    </row>
    <row r="5700" spans="2:6" outlineLevel="1" x14ac:dyDescent="0.25">
      <c r="B5700" s="31">
        <v>104065</v>
      </c>
      <c r="C5700" s="29" t="s">
        <v>5459</v>
      </c>
      <c r="D5700" s="31" t="s">
        <v>60</v>
      </c>
      <c r="E5700" s="31" t="s">
        <v>45</v>
      </c>
      <c r="F5700" s="33">
        <v>134.94999999999999</v>
      </c>
    </row>
    <row r="5701" spans="2:6" outlineLevel="1" x14ac:dyDescent="0.25">
      <c r="B5701" s="31">
        <v>104072</v>
      </c>
      <c r="C5701" s="29" t="s">
        <v>5460</v>
      </c>
      <c r="D5701" s="31" t="s">
        <v>60</v>
      </c>
      <c r="E5701" s="31" t="s">
        <v>45</v>
      </c>
      <c r="F5701" s="33">
        <v>252.16</v>
      </c>
    </row>
    <row r="5702" spans="2:6" outlineLevel="1" x14ac:dyDescent="0.25">
      <c r="B5702" s="31">
        <v>104076</v>
      </c>
      <c r="C5702" s="29" t="s">
        <v>5461</v>
      </c>
      <c r="D5702" s="31" t="s">
        <v>60</v>
      </c>
      <c r="E5702" s="31" t="s">
        <v>45</v>
      </c>
      <c r="F5702" s="33">
        <v>38.86</v>
      </c>
    </row>
    <row r="5703" spans="2:6" outlineLevel="1" x14ac:dyDescent="0.25">
      <c r="B5703" s="31">
        <v>104082</v>
      </c>
      <c r="C5703" s="29" t="s">
        <v>5462</v>
      </c>
      <c r="D5703" s="31" t="s">
        <v>60</v>
      </c>
      <c r="E5703" s="31" t="s">
        <v>45</v>
      </c>
      <c r="F5703" s="33">
        <v>26.62</v>
      </c>
    </row>
    <row r="5704" spans="2:6" outlineLevel="1" x14ac:dyDescent="0.25">
      <c r="B5704" s="31">
        <v>104083</v>
      </c>
      <c r="C5704" s="29" t="s">
        <v>5463</v>
      </c>
      <c r="D5704" s="31" t="s">
        <v>60</v>
      </c>
      <c r="E5704" s="31" t="s">
        <v>45</v>
      </c>
      <c r="F5704" s="33">
        <v>65.86</v>
      </c>
    </row>
    <row r="5705" spans="2:6" outlineLevel="1" x14ac:dyDescent="0.25">
      <c r="B5705" s="31">
        <v>104084</v>
      </c>
      <c r="C5705" s="29" t="s">
        <v>5464</v>
      </c>
      <c r="D5705" s="31" t="s">
        <v>60</v>
      </c>
      <c r="E5705" s="31" t="s">
        <v>45</v>
      </c>
      <c r="F5705" s="33">
        <v>75.08</v>
      </c>
    </row>
    <row r="5706" spans="2:6" outlineLevel="1" x14ac:dyDescent="0.25">
      <c r="B5706" s="31">
        <v>104085</v>
      </c>
      <c r="C5706" s="29" t="s">
        <v>5465</v>
      </c>
      <c r="D5706" s="31" t="s">
        <v>42</v>
      </c>
      <c r="E5706" s="31" t="s">
        <v>45</v>
      </c>
      <c r="F5706" s="33">
        <v>46.81</v>
      </c>
    </row>
    <row r="5707" spans="2:6" outlineLevel="1" x14ac:dyDescent="0.25">
      <c r="B5707" s="31">
        <v>104086</v>
      </c>
      <c r="C5707" s="29" t="s">
        <v>5466</v>
      </c>
      <c r="D5707" s="31" t="s">
        <v>42</v>
      </c>
      <c r="E5707" s="31" t="s">
        <v>45</v>
      </c>
      <c r="F5707" s="33">
        <v>85.35</v>
      </c>
    </row>
    <row r="5708" spans="2:6" outlineLevel="1" x14ac:dyDescent="0.25">
      <c r="B5708" s="31">
        <v>104947</v>
      </c>
      <c r="C5708" s="29" t="s">
        <v>5467</v>
      </c>
      <c r="D5708" s="31" t="s">
        <v>321</v>
      </c>
      <c r="E5708" s="31" t="s">
        <v>43</v>
      </c>
      <c r="F5708" s="33">
        <v>10.65</v>
      </c>
    </row>
    <row r="5709" spans="2:6" outlineLevel="1" x14ac:dyDescent="0.25">
      <c r="B5709" s="31">
        <v>104948</v>
      </c>
      <c r="C5709" s="29" t="s">
        <v>5468</v>
      </c>
      <c r="D5709" s="31" t="s">
        <v>321</v>
      </c>
      <c r="E5709" s="31" t="s">
        <v>43</v>
      </c>
      <c r="F5709" s="33">
        <v>4.82</v>
      </c>
    </row>
    <row r="5710" spans="2:6" outlineLevel="1" x14ac:dyDescent="0.25">
      <c r="B5710" s="31">
        <v>96520</v>
      </c>
      <c r="C5710" s="29" t="s">
        <v>5469</v>
      </c>
      <c r="D5710" s="31" t="s">
        <v>321</v>
      </c>
      <c r="E5710" s="31" t="s">
        <v>43</v>
      </c>
      <c r="F5710" s="33">
        <v>83.66</v>
      </c>
    </row>
    <row r="5711" spans="2:6" outlineLevel="1" x14ac:dyDescent="0.25">
      <c r="B5711" s="31">
        <v>96521</v>
      </c>
      <c r="C5711" s="29" t="s">
        <v>5470</v>
      </c>
      <c r="D5711" s="31" t="s">
        <v>321</v>
      </c>
      <c r="E5711" s="31" t="s">
        <v>43</v>
      </c>
      <c r="F5711" s="33">
        <v>37.49</v>
      </c>
    </row>
    <row r="5712" spans="2:6" outlineLevel="1" x14ac:dyDescent="0.25">
      <c r="B5712" s="31">
        <v>96522</v>
      </c>
      <c r="C5712" s="29" t="s">
        <v>5471</v>
      </c>
      <c r="D5712" s="31" t="s">
        <v>321</v>
      </c>
      <c r="E5712" s="31" t="s">
        <v>446</v>
      </c>
      <c r="F5712" s="33">
        <v>133.35</v>
      </c>
    </row>
    <row r="5713" spans="2:6" outlineLevel="1" x14ac:dyDescent="0.25">
      <c r="B5713" s="31">
        <v>96523</v>
      </c>
      <c r="C5713" s="29" t="s">
        <v>5472</v>
      </c>
      <c r="D5713" s="31" t="s">
        <v>321</v>
      </c>
      <c r="E5713" s="31" t="s">
        <v>446</v>
      </c>
      <c r="F5713" s="33">
        <v>88.26</v>
      </c>
    </row>
    <row r="5714" spans="2:6" outlineLevel="1" x14ac:dyDescent="0.25">
      <c r="B5714" s="31">
        <v>96524</v>
      </c>
      <c r="C5714" s="29" t="s">
        <v>5473</v>
      </c>
      <c r="D5714" s="31" t="s">
        <v>321</v>
      </c>
      <c r="E5714" s="31" t="s">
        <v>43</v>
      </c>
      <c r="F5714" s="33">
        <v>142.13</v>
      </c>
    </row>
    <row r="5715" spans="2:6" outlineLevel="1" x14ac:dyDescent="0.25">
      <c r="B5715" s="31">
        <v>96525</v>
      </c>
      <c r="C5715" s="29" t="s">
        <v>5474</v>
      </c>
      <c r="D5715" s="31" t="s">
        <v>321</v>
      </c>
      <c r="E5715" s="31" t="s">
        <v>43</v>
      </c>
      <c r="F5715" s="33">
        <v>51.71</v>
      </c>
    </row>
    <row r="5716" spans="2:6" outlineLevel="1" x14ac:dyDescent="0.25">
      <c r="B5716" s="31">
        <v>96526</v>
      </c>
      <c r="C5716" s="29" t="s">
        <v>5475</v>
      </c>
      <c r="D5716" s="31" t="s">
        <v>321</v>
      </c>
      <c r="E5716" s="31" t="s">
        <v>446</v>
      </c>
      <c r="F5716" s="33">
        <v>190.65</v>
      </c>
    </row>
    <row r="5717" spans="2:6" outlineLevel="1" x14ac:dyDescent="0.25">
      <c r="B5717" s="31">
        <v>96527</v>
      </c>
      <c r="C5717" s="29" t="s">
        <v>5476</v>
      </c>
      <c r="D5717" s="31" t="s">
        <v>321</v>
      </c>
      <c r="E5717" s="31" t="s">
        <v>446</v>
      </c>
      <c r="F5717" s="33">
        <v>97.14</v>
      </c>
    </row>
    <row r="5718" spans="2:6" outlineLevel="1" x14ac:dyDescent="0.25">
      <c r="B5718" s="31">
        <v>96528</v>
      </c>
      <c r="C5718" s="29" t="s">
        <v>5477</v>
      </c>
      <c r="D5718" s="31" t="s">
        <v>6</v>
      </c>
      <c r="E5718" s="31" t="s">
        <v>45</v>
      </c>
      <c r="F5718" s="33">
        <v>185.5</v>
      </c>
    </row>
    <row r="5719" spans="2:6" outlineLevel="1" x14ac:dyDescent="0.25">
      <c r="B5719" s="31">
        <v>101114</v>
      </c>
      <c r="C5719" s="29" t="s">
        <v>5478</v>
      </c>
      <c r="D5719" s="31" t="s">
        <v>321</v>
      </c>
      <c r="E5719" s="31" t="s">
        <v>43</v>
      </c>
      <c r="F5719" s="33">
        <v>4.05</v>
      </c>
    </row>
    <row r="5720" spans="2:6" outlineLevel="1" x14ac:dyDescent="0.25">
      <c r="B5720" s="31">
        <v>101115</v>
      </c>
      <c r="C5720" s="29" t="s">
        <v>5479</v>
      </c>
      <c r="D5720" s="31" t="s">
        <v>321</v>
      </c>
      <c r="E5720" s="31" t="s">
        <v>43</v>
      </c>
      <c r="F5720" s="33">
        <v>3.45</v>
      </c>
    </row>
    <row r="5721" spans="2:6" outlineLevel="1" x14ac:dyDescent="0.25">
      <c r="B5721" s="31">
        <v>101116</v>
      </c>
      <c r="C5721" s="29" t="s">
        <v>5480</v>
      </c>
      <c r="D5721" s="31" t="s">
        <v>321</v>
      </c>
      <c r="E5721" s="31" t="s">
        <v>43</v>
      </c>
      <c r="F5721" s="33">
        <v>2.15</v>
      </c>
    </row>
    <row r="5722" spans="2:6" outlineLevel="1" x14ac:dyDescent="0.25">
      <c r="B5722" s="31">
        <v>101117</v>
      </c>
      <c r="C5722" s="29" t="s">
        <v>5481</v>
      </c>
      <c r="D5722" s="31" t="s">
        <v>321</v>
      </c>
      <c r="E5722" s="31" t="s">
        <v>43</v>
      </c>
      <c r="F5722" s="33">
        <v>3.13</v>
      </c>
    </row>
    <row r="5723" spans="2:6" outlineLevel="1" x14ac:dyDescent="0.25">
      <c r="B5723" s="31">
        <v>101118</v>
      </c>
      <c r="C5723" s="29" t="s">
        <v>5482</v>
      </c>
      <c r="D5723" s="31" t="s">
        <v>321</v>
      </c>
      <c r="E5723" s="31" t="s">
        <v>43</v>
      </c>
      <c r="F5723" s="33">
        <v>3.51</v>
      </c>
    </row>
    <row r="5724" spans="2:6" outlineLevel="1" x14ac:dyDescent="0.25">
      <c r="B5724" s="31">
        <v>101119</v>
      </c>
      <c r="C5724" s="29" t="s">
        <v>5483</v>
      </c>
      <c r="D5724" s="31" t="s">
        <v>321</v>
      </c>
      <c r="E5724" s="31" t="s">
        <v>43</v>
      </c>
      <c r="F5724" s="33">
        <v>7.75</v>
      </c>
    </row>
    <row r="5725" spans="2:6" outlineLevel="1" x14ac:dyDescent="0.25">
      <c r="B5725" s="31">
        <v>101120</v>
      </c>
      <c r="C5725" s="29" t="s">
        <v>5484</v>
      </c>
      <c r="D5725" s="31" t="s">
        <v>321</v>
      </c>
      <c r="E5725" s="31" t="s">
        <v>43</v>
      </c>
      <c r="F5725" s="33">
        <v>6.6</v>
      </c>
    </row>
    <row r="5726" spans="2:6" outlineLevel="1" x14ac:dyDescent="0.25">
      <c r="B5726" s="31">
        <v>101121</v>
      </c>
      <c r="C5726" s="29" t="s">
        <v>5485</v>
      </c>
      <c r="D5726" s="31" t="s">
        <v>321</v>
      </c>
      <c r="E5726" s="31" t="s">
        <v>43</v>
      </c>
      <c r="F5726" s="33">
        <v>4.13</v>
      </c>
    </row>
    <row r="5727" spans="2:6" outlineLevel="1" x14ac:dyDescent="0.25">
      <c r="B5727" s="31">
        <v>101122</v>
      </c>
      <c r="C5727" s="29" t="s">
        <v>5486</v>
      </c>
      <c r="D5727" s="31" t="s">
        <v>321</v>
      </c>
      <c r="E5727" s="31" t="s">
        <v>43</v>
      </c>
      <c r="F5727" s="33">
        <v>5.99</v>
      </c>
    </row>
    <row r="5728" spans="2:6" outlineLevel="1" x14ac:dyDescent="0.25">
      <c r="B5728" s="31">
        <v>101123</v>
      </c>
      <c r="C5728" s="29" t="s">
        <v>5487</v>
      </c>
      <c r="D5728" s="31" t="s">
        <v>321</v>
      </c>
      <c r="E5728" s="31" t="s">
        <v>43</v>
      </c>
      <c r="F5728" s="33">
        <v>6.7</v>
      </c>
    </row>
    <row r="5729" spans="2:6" outlineLevel="1" x14ac:dyDescent="0.25">
      <c r="B5729" s="31">
        <v>101124</v>
      </c>
      <c r="C5729" s="29" t="s">
        <v>5488</v>
      </c>
      <c r="D5729" s="31" t="s">
        <v>321</v>
      </c>
      <c r="E5729" s="31" t="s">
        <v>43</v>
      </c>
      <c r="F5729" s="33">
        <v>14.61</v>
      </c>
    </row>
    <row r="5730" spans="2:6" outlineLevel="1" x14ac:dyDescent="0.25">
      <c r="B5730" s="31">
        <v>101125</v>
      </c>
      <c r="C5730" s="29" t="s">
        <v>5489</v>
      </c>
      <c r="D5730" s="31" t="s">
        <v>321</v>
      </c>
      <c r="E5730" s="31" t="s">
        <v>43</v>
      </c>
      <c r="F5730" s="33">
        <v>14.01</v>
      </c>
    </row>
    <row r="5731" spans="2:6" outlineLevel="1" x14ac:dyDescent="0.25">
      <c r="B5731" s="31">
        <v>101126</v>
      </c>
      <c r="C5731" s="29" t="s">
        <v>5490</v>
      </c>
      <c r="D5731" s="31" t="s">
        <v>321</v>
      </c>
      <c r="E5731" s="31" t="s">
        <v>43</v>
      </c>
      <c r="F5731" s="33">
        <v>12.71</v>
      </c>
    </row>
    <row r="5732" spans="2:6" outlineLevel="1" x14ac:dyDescent="0.25">
      <c r="B5732" s="31">
        <v>101127</v>
      </c>
      <c r="C5732" s="29" t="s">
        <v>5491</v>
      </c>
      <c r="D5732" s="31" t="s">
        <v>321</v>
      </c>
      <c r="E5732" s="31" t="s">
        <v>43</v>
      </c>
      <c r="F5732" s="33">
        <v>13.69</v>
      </c>
    </row>
    <row r="5733" spans="2:6" outlineLevel="1" x14ac:dyDescent="0.25">
      <c r="B5733" s="31">
        <v>101128</v>
      </c>
      <c r="C5733" s="29" t="s">
        <v>5492</v>
      </c>
      <c r="D5733" s="31" t="s">
        <v>321</v>
      </c>
      <c r="E5733" s="31" t="s">
        <v>43</v>
      </c>
      <c r="F5733" s="33">
        <v>14.07</v>
      </c>
    </row>
    <row r="5734" spans="2:6" outlineLevel="1" x14ac:dyDescent="0.25">
      <c r="B5734" s="31">
        <v>101129</v>
      </c>
      <c r="C5734" s="29" t="s">
        <v>5493</v>
      </c>
      <c r="D5734" s="31" t="s">
        <v>321</v>
      </c>
      <c r="E5734" s="31" t="s">
        <v>43</v>
      </c>
      <c r="F5734" s="33">
        <v>18.73</v>
      </c>
    </row>
    <row r="5735" spans="2:6" outlineLevel="1" x14ac:dyDescent="0.25">
      <c r="B5735" s="31">
        <v>101130</v>
      </c>
      <c r="C5735" s="29" t="s">
        <v>5494</v>
      </c>
      <c r="D5735" s="31" t="s">
        <v>321</v>
      </c>
      <c r="E5735" s="31" t="s">
        <v>43</v>
      </c>
      <c r="F5735" s="33">
        <v>17.579999999999998</v>
      </c>
    </row>
    <row r="5736" spans="2:6" outlineLevel="1" x14ac:dyDescent="0.25">
      <c r="B5736" s="31">
        <v>101131</v>
      </c>
      <c r="C5736" s="29" t="s">
        <v>5495</v>
      </c>
      <c r="D5736" s="31" t="s">
        <v>321</v>
      </c>
      <c r="E5736" s="31" t="s">
        <v>43</v>
      </c>
      <c r="F5736" s="33">
        <v>15.11</v>
      </c>
    </row>
    <row r="5737" spans="2:6" outlineLevel="1" x14ac:dyDescent="0.25">
      <c r="B5737" s="31">
        <v>101132</v>
      </c>
      <c r="C5737" s="29" t="s">
        <v>5496</v>
      </c>
      <c r="D5737" s="31" t="s">
        <v>321</v>
      </c>
      <c r="E5737" s="31" t="s">
        <v>43</v>
      </c>
      <c r="F5737" s="33">
        <v>16.97</v>
      </c>
    </row>
    <row r="5738" spans="2:6" outlineLevel="1" x14ac:dyDescent="0.25">
      <c r="B5738" s="31">
        <v>101133</v>
      </c>
      <c r="C5738" s="29" t="s">
        <v>5497</v>
      </c>
      <c r="D5738" s="31" t="s">
        <v>321</v>
      </c>
      <c r="E5738" s="31" t="s">
        <v>43</v>
      </c>
      <c r="F5738" s="33">
        <v>17.68</v>
      </c>
    </row>
    <row r="5739" spans="2:6" outlineLevel="1" x14ac:dyDescent="0.25">
      <c r="B5739" s="31">
        <v>101134</v>
      </c>
      <c r="C5739" s="29" t="s">
        <v>5498</v>
      </c>
      <c r="D5739" s="31" t="s">
        <v>321</v>
      </c>
      <c r="E5739" s="31" t="s">
        <v>43</v>
      </c>
      <c r="F5739" s="33">
        <v>15.28</v>
      </c>
    </row>
    <row r="5740" spans="2:6" outlineLevel="1" x14ac:dyDescent="0.25">
      <c r="B5740" s="31">
        <v>101135</v>
      </c>
      <c r="C5740" s="29" t="s">
        <v>5499</v>
      </c>
      <c r="D5740" s="31" t="s">
        <v>321</v>
      </c>
      <c r="E5740" s="31" t="s">
        <v>43</v>
      </c>
      <c r="F5740" s="33">
        <v>14.68</v>
      </c>
    </row>
    <row r="5741" spans="2:6" outlineLevel="1" x14ac:dyDescent="0.25">
      <c r="B5741" s="31">
        <v>101136</v>
      </c>
      <c r="C5741" s="29" t="s">
        <v>5500</v>
      </c>
      <c r="D5741" s="31" t="s">
        <v>321</v>
      </c>
      <c r="E5741" s="31" t="s">
        <v>43</v>
      </c>
      <c r="F5741" s="33">
        <v>13.38</v>
      </c>
    </row>
    <row r="5742" spans="2:6" outlineLevel="1" x14ac:dyDescent="0.25">
      <c r="B5742" s="31">
        <v>101137</v>
      </c>
      <c r="C5742" s="29" t="s">
        <v>5501</v>
      </c>
      <c r="D5742" s="31" t="s">
        <v>321</v>
      </c>
      <c r="E5742" s="31" t="s">
        <v>43</v>
      </c>
      <c r="F5742" s="33">
        <v>14.36</v>
      </c>
    </row>
    <row r="5743" spans="2:6" outlineLevel="1" x14ac:dyDescent="0.25">
      <c r="B5743" s="31">
        <v>101138</v>
      </c>
      <c r="C5743" s="29" t="s">
        <v>5502</v>
      </c>
      <c r="D5743" s="31" t="s">
        <v>321</v>
      </c>
      <c r="E5743" s="31" t="s">
        <v>43</v>
      </c>
      <c r="F5743" s="33">
        <v>14.74</v>
      </c>
    </row>
    <row r="5744" spans="2:6" outlineLevel="1" x14ac:dyDescent="0.25">
      <c r="B5744" s="31">
        <v>101139</v>
      </c>
      <c r="C5744" s="29" t="s">
        <v>5503</v>
      </c>
      <c r="D5744" s="31" t="s">
        <v>321</v>
      </c>
      <c r="E5744" s="31" t="s">
        <v>43</v>
      </c>
      <c r="F5744" s="33">
        <v>19.43</v>
      </c>
    </row>
    <row r="5745" spans="2:6" outlineLevel="1" x14ac:dyDescent="0.25">
      <c r="B5745" s="31">
        <v>101140</v>
      </c>
      <c r="C5745" s="29" t="s">
        <v>5504</v>
      </c>
      <c r="D5745" s="31" t="s">
        <v>321</v>
      </c>
      <c r="E5745" s="31" t="s">
        <v>43</v>
      </c>
      <c r="F5745" s="33">
        <v>18.28</v>
      </c>
    </row>
    <row r="5746" spans="2:6" outlineLevel="1" x14ac:dyDescent="0.25">
      <c r="B5746" s="31">
        <v>101141</v>
      </c>
      <c r="C5746" s="29" t="s">
        <v>5505</v>
      </c>
      <c r="D5746" s="31" t="s">
        <v>321</v>
      </c>
      <c r="E5746" s="31" t="s">
        <v>43</v>
      </c>
      <c r="F5746" s="33">
        <v>15.81</v>
      </c>
    </row>
    <row r="5747" spans="2:6" outlineLevel="1" x14ac:dyDescent="0.25">
      <c r="B5747" s="31">
        <v>101142</v>
      </c>
      <c r="C5747" s="29" t="s">
        <v>5506</v>
      </c>
      <c r="D5747" s="31" t="s">
        <v>321</v>
      </c>
      <c r="E5747" s="31" t="s">
        <v>43</v>
      </c>
      <c r="F5747" s="33">
        <v>17.670000000000002</v>
      </c>
    </row>
    <row r="5748" spans="2:6" outlineLevel="1" x14ac:dyDescent="0.25">
      <c r="B5748" s="31">
        <v>101143</v>
      </c>
      <c r="C5748" s="29" t="s">
        <v>5507</v>
      </c>
      <c r="D5748" s="31" t="s">
        <v>321</v>
      </c>
      <c r="E5748" s="31" t="s">
        <v>43</v>
      </c>
      <c r="F5748" s="33">
        <v>18.38</v>
      </c>
    </row>
    <row r="5749" spans="2:6" outlineLevel="1" x14ac:dyDescent="0.25">
      <c r="B5749" s="31">
        <v>101144</v>
      </c>
      <c r="C5749" s="29" t="s">
        <v>5508</v>
      </c>
      <c r="D5749" s="31" t="s">
        <v>321</v>
      </c>
      <c r="E5749" s="31" t="s">
        <v>43</v>
      </c>
      <c r="F5749" s="33">
        <v>15.27</v>
      </c>
    </row>
    <row r="5750" spans="2:6" outlineLevel="1" x14ac:dyDescent="0.25">
      <c r="B5750" s="31">
        <v>101145</v>
      </c>
      <c r="C5750" s="29" t="s">
        <v>5509</v>
      </c>
      <c r="D5750" s="31" t="s">
        <v>321</v>
      </c>
      <c r="E5750" s="31" t="s">
        <v>43</v>
      </c>
      <c r="F5750" s="33">
        <v>14.67</v>
      </c>
    </row>
    <row r="5751" spans="2:6" outlineLevel="1" x14ac:dyDescent="0.25">
      <c r="B5751" s="31">
        <v>101146</v>
      </c>
      <c r="C5751" s="29" t="s">
        <v>5510</v>
      </c>
      <c r="D5751" s="31" t="s">
        <v>321</v>
      </c>
      <c r="E5751" s="31" t="s">
        <v>43</v>
      </c>
      <c r="F5751" s="33">
        <v>13.37</v>
      </c>
    </row>
    <row r="5752" spans="2:6" outlineLevel="1" x14ac:dyDescent="0.25">
      <c r="B5752" s="31">
        <v>101147</v>
      </c>
      <c r="C5752" s="29" t="s">
        <v>5511</v>
      </c>
      <c r="D5752" s="31" t="s">
        <v>321</v>
      </c>
      <c r="E5752" s="31" t="s">
        <v>43</v>
      </c>
      <c r="F5752" s="33">
        <v>14.35</v>
      </c>
    </row>
    <row r="5753" spans="2:6" outlineLevel="1" x14ac:dyDescent="0.25">
      <c r="B5753" s="31">
        <v>101148</v>
      </c>
      <c r="C5753" s="29" t="s">
        <v>5512</v>
      </c>
      <c r="D5753" s="31" t="s">
        <v>321</v>
      </c>
      <c r="E5753" s="31" t="s">
        <v>43</v>
      </c>
      <c r="F5753" s="33">
        <v>14.73</v>
      </c>
    </row>
    <row r="5754" spans="2:6" outlineLevel="1" x14ac:dyDescent="0.25">
      <c r="B5754" s="31">
        <v>101149</v>
      </c>
      <c r="C5754" s="29" t="s">
        <v>5513</v>
      </c>
      <c r="D5754" s="31" t="s">
        <v>321</v>
      </c>
      <c r="E5754" s="31" t="s">
        <v>43</v>
      </c>
      <c r="F5754" s="33">
        <v>19.420000000000002</v>
      </c>
    </row>
    <row r="5755" spans="2:6" outlineLevel="1" x14ac:dyDescent="0.25">
      <c r="B5755" s="31">
        <v>101150</v>
      </c>
      <c r="C5755" s="29" t="s">
        <v>5514</v>
      </c>
      <c r="D5755" s="31" t="s">
        <v>321</v>
      </c>
      <c r="E5755" s="31" t="s">
        <v>43</v>
      </c>
      <c r="F5755" s="33">
        <v>18.27</v>
      </c>
    </row>
    <row r="5756" spans="2:6" outlineLevel="1" x14ac:dyDescent="0.25">
      <c r="B5756" s="31">
        <v>101151</v>
      </c>
      <c r="C5756" s="29" t="s">
        <v>5515</v>
      </c>
      <c r="D5756" s="31" t="s">
        <v>321</v>
      </c>
      <c r="E5756" s="31" t="s">
        <v>43</v>
      </c>
      <c r="F5756" s="33">
        <v>15.8</v>
      </c>
    </row>
    <row r="5757" spans="2:6" outlineLevel="1" x14ac:dyDescent="0.25">
      <c r="B5757" s="31">
        <v>101152</v>
      </c>
      <c r="C5757" s="29" t="s">
        <v>5516</v>
      </c>
      <c r="D5757" s="31" t="s">
        <v>321</v>
      </c>
      <c r="E5757" s="31" t="s">
        <v>43</v>
      </c>
      <c r="F5757" s="33">
        <v>17.66</v>
      </c>
    </row>
    <row r="5758" spans="2:6" outlineLevel="1" x14ac:dyDescent="0.25">
      <c r="B5758" s="31">
        <v>101153</v>
      </c>
      <c r="C5758" s="29" t="s">
        <v>5517</v>
      </c>
      <c r="D5758" s="31" t="s">
        <v>321</v>
      </c>
      <c r="E5758" s="31" t="s">
        <v>43</v>
      </c>
      <c r="F5758" s="33">
        <v>18.37</v>
      </c>
    </row>
    <row r="5759" spans="2:6" outlineLevel="1" x14ac:dyDescent="0.25">
      <c r="B5759" s="31">
        <v>101206</v>
      </c>
      <c r="C5759" s="29" t="s">
        <v>5518</v>
      </c>
      <c r="D5759" s="31" t="s">
        <v>321</v>
      </c>
      <c r="E5759" s="31" t="s">
        <v>43</v>
      </c>
      <c r="F5759" s="33">
        <v>12.55</v>
      </c>
    </row>
    <row r="5760" spans="2:6" outlineLevel="1" x14ac:dyDescent="0.25">
      <c r="B5760" s="31">
        <v>101207</v>
      </c>
      <c r="C5760" s="29" t="s">
        <v>5519</v>
      </c>
      <c r="D5760" s="31" t="s">
        <v>321</v>
      </c>
      <c r="E5760" s="31" t="s">
        <v>43</v>
      </c>
      <c r="F5760" s="33">
        <v>10.81</v>
      </c>
    </row>
    <row r="5761" spans="2:6" outlineLevel="1" x14ac:dyDescent="0.25">
      <c r="B5761" s="31">
        <v>101208</v>
      </c>
      <c r="C5761" s="29" t="s">
        <v>5520</v>
      </c>
      <c r="D5761" s="31" t="s">
        <v>321</v>
      </c>
      <c r="E5761" s="31" t="s">
        <v>43</v>
      </c>
      <c r="F5761" s="33">
        <v>10.59</v>
      </c>
    </row>
    <row r="5762" spans="2:6" outlineLevel="1" x14ac:dyDescent="0.25">
      <c r="B5762" s="31">
        <v>101209</v>
      </c>
      <c r="C5762" s="29" t="s">
        <v>5521</v>
      </c>
      <c r="D5762" s="31" t="s">
        <v>321</v>
      </c>
      <c r="E5762" s="31" t="s">
        <v>43</v>
      </c>
      <c r="F5762" s="33">
        <v>9.82</v>
      </c>
    </row>
    <row r="5763" spans="2:6" outlineLevel="1" x14ac:dyDescent="0.25">
      <c r="B5763" s="31">
        <v>101210</v>
      </c>
      <c r="C5763" s="29" t="s">
        <v>5522</v>
      </c>
      <c r="D5763" s="31" t="s">
        <v>321</v>
      </c>
      <c r="E5763" s="31" t="s">
        <v>43</v>
      </c>
      <c r="F5763" s="33">
        <v>17.579999999999998</v>
      </c>
    </row>
    <row r="5764" spans="2:6" outlineLevel="1" x14ac:dyDescent="0.25">
      <c r="B5764" s="31">
        <v>101211</v>
      </c>
      <c r="C5764" s="29" t="s">
        <v>5523</v>
      </c>
      <c r="D5764" s="31" t="s">
        <v>321</v>
      </c>
      <c r="E5764" s="31" t="s">
        <v>43</v>
      </c>
      <c r="F5764" s="33">
        <v>18.87</v>
      </c>
    </row>
    <row r="5765" spans="2:6" outlineLevel="1" x14ac:dyDescent="0.25">
      <c r="B5765" s="31">
        <v>101212</v>
      </c>
      <c r="C5765" s="29" t="s">
        <v>5524</v>
      </c>
      <c r="D5765" s="31" t="s">
        <v>321</v>
      </c>
      <c r="E5765" s="31" t="s">
        <v>43</v>
      </c>
      <c r="F5765" s="33">
        <v>22.06</v>
      </c>
    </row>
    <row r="5766" spans="2:6" outlineLevel="1" x14ac:dyDescent="0.25">
      <c r="B5766" s="31">
        <v>101213</v>
      </c>
      <c r="C5766" s="29" t="s">
        <v>5525</v>
      </c>
      <c r="D5766" s="31" t="s">
        <v>321</v>
      </c>
      <c r="E5766" s="31" t="s">
        <v>43</v>
      </c>
      <c r="F5766" s="33">
        <v>24.7</v>
      </c>
    </row>
    <row r="5767" spans="2:6" outlineLevel="1" x14ac:dyDescent="0.25">
      <c r="B5767" s="31">
        <v>101214</v>
      </c>
      <c r="C5767" s="29" t="s">
        <v>5526</v>
      </c>
      <c r="D5767" s="31" t="s">
        <v>321</v>
      </c>
      <c r="E5767" s="31" t="s">
        <v>43</v>
      </c>
      <c r="F5767" s="33">
        <v>29.87</v>
      </c>
    </row>
    <row r="5768" spans="2:6" outlineLevel="1" x14ac:dyDescent="0.25">
      <c r="B5768" s="31">
        <v>101215</v>
      </c>
      <c r="C5768" s="29" t="s">
        <v>5527</v>
      </c>
      <c r="D5768" s="31" t="s">
        <v>321</v>
      </c>
      <c r="E5768" s="31" t="s">
        <v>43</v>
      </c>
      <c r="F5768" s="33">
        <v>16.89</v>
      </c>
    </row>
    <row r="5769" spans="2:6" outlineLevel="1" x14ac:dyDescent="0.25">
      <c r="B5769" s="31">
        <v>101216</v>
      </c>
      <c r="C5769" s="29" t="s">
        <v>5528</v>
      </c>
      <c r="D5769" s="31" t="s">
        <v>321</v>
      </c>
      <c r="E5769" s="31" t="s">
        <v>43</v>
      </c>
      <c r="F5769" s="33">
        <v>17.72</v>
      </c>
    </row>
    <row r="5770" spans="2:6" outlineLevel="1" x14ac:dyDescent="0.25">
      <c r="B5770" s="31">
        <v>101217</v>
      </c>
      <c r="C5770" s="29" t="s">
        <v>5529</v>
      </c>
      <c r="D5770" s="31" t="s">
        <v>321</v>
      </c>
      <c r="E5770" s="31" t="s">
        <v>43</v>
      </c>
      <c r="F5770" s="33">
        <v>20.67</v>
      </c>
    </row>
    <row r="5771" spans="2:6" outlineLevel="1" x14ac:dyDescent="0.25">
      <c r="B5771" s="31">
        <v>101218</v>
      </c>
      <c r="C5771" s="29" t="s">
        <v>5530</v>
      </c>
      <c r="D5771" s="31" t="s">
        <v>321</v>
      </c>
      <c r="E5771" s="31" t="s">
        <v>43</v>
      </c>
      <c r="F5771" s="33">
        <v>21.86</v>
      </c>
    </row>
    <row r="5772" spans="2:6" outlineLevel="1" x14ac:dyDescent="0.25">
      <c r="B5772" s="31">
        <v>101219</v>
      </c>
      <c r="C5772" s="29" t="s">
        <v>5531</v>
      </c>
      <c r="D5772" s="31" t="s">
        <v>321</v>
      </c>
      <c r="E5772" s="31" t="s">
        <v>43</v>
      </c>
      <c r="F5772" s="33">
        <v>26.54</v>
      </c>
    </row>
    <row r="5773" spans="2:6" outlineLevel="1" x14ac:dyDescent="0.25">
      <c r="B5773" s="31">
        <v>101220</v>
      </c>
      <c r="C5773" s="29" t="s">
        <v>5532</v>
      </c>
      <c r="D5773" s="31" t="s">
        <v>321</v>
      </c>
      <c r="E5773" s="31" t="s">
        <v>43</v>
      </c>
      <c r="F5773" s="33">
        <v>16.59</v>
      </c>
    </row>
    <row r="5774" spans="2:6" outlineLevel="1" x14ac:dyDescent="0.25">
      <c r="B5774" s="31">
        <v>101221</v>
      </c>
      <c r="C5774" s="29" t="s">
        <v>5533</v>
      </c>
      <c r="D5774" s="31" t="s">
        <v>321</v>
      </c>
      <c r="E5774" s="31" t="s">
        <v>43</v>
      </c>
      <c r="F5774" s="33">
        <v>17.54</v>
      </c>
    </row>
    <row r="5775" spans="2:6" outlineLevel="1" x14ac:dyDescent="0.25">
      <c r="B5775" s="31">
        <v>101222</v>
      </c>
      <c r="C5775" s="29" t="s">
        <v>5534</v>
      </c>
      <c r="D5775" s="31" t="s">
        <v>321</v>
      </c>
      <c r="E5775" s="31" t="s">
        <v>43</v>
      </c>
      <c r="F5775" s="33">
        <v>20.420000000000002</v>
      </c>
    </row>
    <row r="5776" spans="2:6" outlineLevel="1" x14ac:dyDescent="0.25">
      <c r="B5776" s="31">
        <v>101223</v>
      </c>
      <c r="C5776" s="29" t="s">
        <v>5535</v>
      </c>
      <c r="D5776" s="31" t="s">
        <v>321</v>
      </c>
      <c r="E5776" s="31" t="s">
        <v>43</v>
      </c>
      <c r="F5776" s="33">
        <v>22.75</v>
      </c>
    </row>
    <row r="5777" spans="2:6" outlineLevel="1" x14ac:dyDescent="0.25">
      <c r="B5777" s="31">
        <v>101224</v>
      </c>
      <c r="C5777" s="29" t="s">
        <v>5536</v>
      </c>
      <c r="D5777" s="31" t="s">
        <v>321</v>
      </c>
      <c r="E5777" s="31" t="s">
        <v>43</v>
      </c>
      <c r="F5777" s="33">
        <v>28.56</v>
      </c>
    </row>
    <row r="5778" spans="2:6" outlineLevel="1" x14ac:dyDescent="0.25">
      <c r="B5778" s="31">
        <v>101225</v>
      </c>
      <c r="C5778" s="29" t="s">
        <v>5537</v>
      </c>
      <c r="D5778" s="31" t="s">
        <v>321</v>
      </c>
      <c r="E5778" s="31" t="s">
        <v>43</v>
      </c>
      <c r="F5778" s="33">
        <v>15.24</v>
      </c>
    </row>
    <row r="5779" spans="2:6" outlineLevel="1" x14ac:dyDescent="0.25">
      <c r="B5779" s="31">
        <v>101226</v>
      </c>
      <c r="C5779" s="29" t="s">
        <v>5538</v>
      </c>
      <c r="D5779" s="31" t="s">
        <v>321</v>
      </c>
      <c r="E5779" s="31" t="s">
        <v>43</v>
      </c>
      <c r="F5779" s="33">
        <v>16.05</v>
      </c>
    </row>
    <row r="5780" spans="2:6" outlineLevel="1" x14ac:dyDescent="0.25">
      <c r="B5780" s="31">
        <v>101227</v>
      </c>
      <c r="C5780" s="29" t="s">
        <v>5539</v>
      </c>
      <c r="D5780" s="31" t="s">
        <v>321</v>
      </c>
      <c r="E5780" s="31" t="s">
        <v>43</v>
      </c>
      <c r="F5780" s="33">
        <v>18.63</v>
      </c>
    </row>
    <row r="5781" spans="2:6" outlineLevel="1" x14ac:dyDescent="0.25">
      <c r="B5781" s="31">
        <v>101228</v>
      </c>
      <c r="C5781" s="29" t="s">
        <v>5540</v>
      </c>
      <c r="D5781" s="31" t="s">
        <v>321</v>
      </c>
      <c r="E5781" s="31" t="s">
        <v>43</v>
      </c>
      <c r="F5781" s="33">
        <v>19.87</v>
      </c>
    </row>
    <row r="5782" spans="2:6" outlineLevel="1" x14ac:dyDescent="0.25">
      <c r="B5782" s="31">
        <v>101229</v>
      </c>
      <c r="C5782" s="29" t="s">
        <v>5541</v>
      </c>
      <c r="D5782" s="31" t="s">
        <v>321</v>
      </c>
      <c r="E5782" s="31" t="s">
        <v>43</v>
      </c>
      <c r="F5782" s="33">
        <v>25.1</v>
      </c>
    </row>
    <row r="5783" spans="2:6" outlineLevel="1" x14ac:dyDescent="0.25">
      <c r="B5783" s="31">
        <v>101230</v>
      </c>
      <c r="C5783" s="29" t="s">
        <v>5542</v>
      </c>
      <c r="D5783" s="31" t="s">
        <v>321</v>
      </c>
      <c r="E5783" s="31" t="s">
        <v>43</v>
      </c>
      <c r="F5783" s="33">
        <v>11.06</v>
      </c>
    </row>
    <row r="5784" spans="2:6" outlineLevel="1" x14ac:dyDescent="0.25">
      <c r="B5784" s="31">
        <v>101231</v>
      </c>
      <c r="C5784" s="29" t="s">
        <v>5543</v>
      </c>
      <c r="D5784" s="31" t="s">
        <v>321</v>
      </c>
      <c r="E5784" s="31" t="s">
        <v>43</v>
      </c>
      <c r="F5784" s="33">
        <v>10.5</v>
      </c>
    </row>
    <row r="5785" spans="2:6" outlineLevel="1" x14ac:dyDescent="0.25">
      <c r="B5785" s="31">
        <v>101232</v>
      </c>
      <c r="C5785" s="29" t="s">
        <v>5544</v>
      </c>
      <c r="D5785" s="31" t="s">
        <v>321</v>
      </c>
      <c r="E5785" s="31" t="s">
        <v>43</v>
      </c>
      <c r="F5785" s="33">
        <v>9.4600000000000009</v>
      </c>
    </row>
    <row r="5786" spans="2:6" outlineLevel="1" x14ac:dyDescent="0.25">
      <c r="B5786" s="31">
        <v>101233</v>
      </c>
      <c r="C5786" s="29" t="s">
        <v>5545</v>
      </c>
      <c r="D5786" s="31" t="s">
        <v>321</v>
      </c>
      <c r="E5786" s="31" t="s">
        <v>43</v>
      </c>
      <c r="F5786" s="33">
        <v>8.7200000000000006</v>
      </c>
    </row>
    <row r="5787" spans="2:6" outlineLevel="1" x14ac:dyDescent="0.25">
      <c r="B5787" s="31">
        <v>101234</v>
      </c>
      <c r="C5787" s="29" t="s">
        <v>5546</v>
      </c>
      <c r="D5787" s="31" t="s">
        <v>321</v>
      </c>
      <c r="E5787" s="31" t="s">
        <v>43</v>
      </c>
      <c r="F5787" s="33">
        <v>17.27</v>
      </c>
    </row>
    <row r="5788" spans="2:6" outlineLevel="1" x14ac:dyDescent="0.25">
      <c r="B5788" s="31">
        <v>101235</v>
      </c>
      <c r="C5788" s="29" t="s">
        <v>5547</v>
      </c>
      <c r="D5788" s="31" t="s">
        <v>321</v>
      </c>
      <c r="E5788" s="31" t="s">
        <v>43</v>
      </c>
      <c r="F5788" s="33">
        <v>18.190000000000001</v>
      </c>
    </row>
    <row r="5789" spans="2:6" outlineLevel="1" x14ac:dyDescent="0.25">
      <c r="B5789" s="31">
        <v>101236</v>
      </c>
      <c r="C5789" s="29" t="s">
        <v>5548</v>
      </c>
      <c r="D5789" s="31" t="s">
        <v>321</v>
      </c>
      <c r="E5789" s="31" t="s">
        <v>43</v>
      </c>
      <c r="F5789" s="33">
        <v>21.21</v>
      </c>
    </row>
    <row r="5790" spans="2:6" outlineLevel="1" x14ac:dyDescent="0.25">
      <c r="B5790" s="31">
        <v>101237</v>
      </c>
      <c r="C5790" s="29" t="s">
        <v>5549</v>
      </c>
      <c r="D5790" s="31" t="s">
        <v>321</v>
      </c>
      <c r="E5790" s="31" t="s">
        <v>43</v>
      </c>
      <c r="F5790" s="33">
        <v>22.59</v>
      </c>
    </row>
    <row r="5791" spans="2:6" outlineLevel="1" x14ac:dyDescent="0.25">
      <c r="B5791" s="31">
        <v>101238</v>
      </c>
      <c r="C5791" s="29" t="s">
        <v>5550</v>
      </c>
      <c r="D5791" s="31" t="s">
        <v>321</v>
      </c>
      <c r="E5791" s="31" t="s">
        <v>43</v>
      </c>
      <c r="F5791" s="33">
        <v>28.64</v>
      </c>
    </row>
    <row r="5792" spans="2:6" outlineLevel="1" x14ac:dyDescent="0.25">
      <c r="B5792" s="31">
        <v>101239</v>
      </c>
      <c r="C5792" s="29" t="s">
        <v>5551</v>
      </c>
      <c r="D5792" s="31" t="s">
        <v>321</v>
      </c>
      <c r="E5792" s="31" t="s">
        <v>43</v>
      </c>
      <c r="F5792" s="33">
        <v>15.13</v>
      </c>
    </row>
    <row r="5793" spans="2:6" outlineLevel="1" x14ac:dyDescent="0.25">
      <c r="B5793" s="31">
        <v>101240</v>
      </c>
      <c r="C5793" s="29" t="s">
        <v>5552</v>
      </c>
      <c r="D5793" s="31" t="s">
        <v>321</v>
      </c>
      <c r="E5793" s="31" t="s">
        <v>43</v>
      </c>
      <c r="F5793" s="33">
        <v>15.97</v>
      </c>
    </row>
    <row r="5794" spans="2:6" outlineLevel="1" x14ac:dyDescent="0.25">
      <c r="B5794" s="31">
        <v>101241</v>
      </c>
      <c r="C5794" s="29" t="s">
        <v>5553</v>
      </c>
      <c r="D5794" s="31" t="s">
        <v>321</v>
      </c>
      <c r="E5794" s="31" t="s">
        <v>43</v>
      </c>
      <c r="F5794" s="33">
        <v>18.690000000000001</v>
      </c>
    </row>
    <row r="5795" spans="2:6" outlineLevel="1" x14ac:dyDescent="0.25">
      <c r="B5795" s="31">
        <v>101242</v>
      </c>
      <c r="C5795" s="29" t="s">
        <v>5554</v>
      </c>
      <c r="D5795" s="31" t="s">
        <v>321</v>
      </c>
      <c r="E5795" s="31" t="s">
        <v>43</v>
      </c>
      <c r="F5795" s="33">
        <v>20.93</v>
      </c>
    </row>
    <row r="5796" spans="2:6" outlineLevel="1" x14ac:dyDescent="0.25">
      <c r="B5796" s="31">
        <v>101243</v>
      </c>
      <c r="C5796" s="29" t="s">
        <v>5555</v>
      </c>
      <c r="D5796" s="31" t="s">
        <v>321</v>
      </c>
      <c r="E5796" s="31" t="s">
        <v>43</v>
      </c>
      <c r="F5796" s="33">
        <v>25.38</v>
      </c>
    </row>
    <row r="5797" spans="2:6" outlineLevel="1" x14ac:dyDescent="0.25">
      <c r="B5797" s="31">
        <v>101244</v>
      </c>
      <c r="C5797" s="29" t="s">
        <v>5556</v>
      </c>
      <c r="D5797" s="31" t="s">
        <v>321</v>
      </c>
      <c r="E5797" s="31" t="s">
        <v>43</v>
      </c>
      <c r="F5797" s="33">
        <v>15.98</v>
      </c>
    </row>
    <row r="5798" spans="2:6" outlineLevel="1" x14ac:dyDescent="0.25">
      <c r="B5798" s="31">
        <v>101245</v>
      </c>
      <c r="C5798" s="29" t="s">
        <v>5557</v>
      </c>
      <c r="D5798" s="31" t="s">
        <v>321</v>
      </c>
      <c r="E5798" s="31" t="s">
        <v>43</v>
      </c>
      <c r="F5798" s="33">
        <v>16.91</v>
      </c>
    </row>
    <row r="5799" spans="2:6" outlineLevel="1" x14ac:dyDescent="0.25">
      <c r="B5799" s="31">
        <v>101246</v>
      </c>
      <c r="C5799" s="29" t="s">
        <v>5558</v>
      </c>
      <c r="D5799" s="31" t="s">
        <v>321</v>
      </c>
      <c r="E5799" s="31" t="s">
        <v>43</v>
      </c>
      <c r="F5799" s="33">
        <v>19.66</v>
      </c>
    </row>
    <row r="5800" spans="2:6" outlineLevel="1" x14ac:dyDescent="0.25">
      <c r="B5800" s="31">
        <v>101247</v>
      </c>
      <c r="C5800" s="29" t="s">
        <v>5559</v>
      </c>
      <c r="D5800" s="31" t="s">
        <v>321</v>
      </c>
      <c r="E5800" s="31" t="s">
        <v>43</v>
      </c>
      <c r="F5800" s="33">
        <v>21.84</v>
      </c>
    </row>
    <row r="5801" spans="2:6" outlineLevel="1" x14ac:dyDescent="0.25">
      <c r="B5801" s="31">
        <v>101248</v>
      </c>
      <c r="C5801" s="29" t="s">
        <v>5560</v>
      </c>
      <c r="D5801" s="31" t="s">
        <v>321</v>
      </c>
      <c r="E5801" s="31" t="s">
        <v>43</v>
      </c>
      <c r="F5801" s="33">
        <v>27.38</v>
      </c>
    </row>
    <row r="5802" spans="2:6" outlineLevel="1" x14ac:dyDescent="0.25">
      <c r="B5802" s="31">
        <v>101249</v>
      </c>
      <c r="C5802" s="29" t="s">
        <v>5561</v>
      </c>
      <c r="D5802" s="31" t="s">
        <v>321</v>
      </c>
      <c r="E5802" s="31" t="s">
        <v>43</v>
      </c>
      <c r="F5802" s="33">
        <v>13.87</v>
      </c>
    </row>
    <row r="5803" spans="2:6" outlineLevel="1" x14ac:dyDescent="0.25">
      <c r="B5803" s="31">
        <v>101250</v>
      </c>
      <c r="C5803" s="29" t="s">
        <v>5562</v>
      </c>
      <c r="D5803" s="31" t="s">
        <v>321</v>
      </c>
      <c r="E5803" s="31" t="s">
        <v>43</v>
      </c>
      <c r="F5803" s="33">
        <v>15.42</v>
      </c>
    </row>
    <row r="5804" spans="2:6" outlineLevel="1" x14ac:dyDescent="0.25">
      <c r="B5804" s="31">
        <v>101251</v>
      </c>
      <c r="C5804" s="29" t="s">
        <v>5563</v>
      </c>
      <c r="D5804" s="31" t="s">
        <v>321</v>
      </c>
      <c r="E5804" s="31" t="s">
        <v>43</v>
      </c>
      <c r="F5804" s="33">
        <v>17.5</v>
      </c>
    </row>
    <row r="5805" spans="2:6" outlineLevel="1" x14ac:dyDescent="0.25">
      <c r="B5805" s="31">
        <v>101252</v>
      </c>
      <c r="C5805" s="29" t="s">
        <v>5564</v>
      </c>
      <c r="D5805" s="31" t="s">
        <v>321</v>
      </c>
      <c r="E5805" s="31" t="s">
        <v>43</v>
      </c>
      <c r="F5805" s="33">
        <v>19.079999999999998</v>
      </c>
    </row>
    <row r="5806" spans="2:6" outlineLevel="1" x14ac:dyDescent="0.25">
      <c r="B5806" s="31">
        <v>101253</v>
      </c>
      <c r="C5806" s="29" t="s">
        <v>5565</v>
      </c>
      <c r="D5806" s="31" t="s">
        <v>321</v>
      </c>
      <c r="E5806" s="31" t="s">
        <v>43</v>
      </c>
      <c r="F5806" s="33">
        <v>24.06</v>
      </c>
    </row>
    <row r="5807" spans="2:6" outlineLevel="1" x14ac:dyDescent="0.25">
      <c r="B5807" s="31">
        <v>101254</v>
      </c>
      <c r="C5807" s="29" t="s">
        <v>5566</v>
      </c>
      <c r="D5807" s="31" t="s">
        <v>321</v>
      </c>
      <c r="E5807" s="31" t="s">
        <v>43</v>
      </c>
      <c r="F5807" s="33">
        <v>12.76</v>
      </c>
    </row>
    <row r="5808" spans="2:6" outlineLevel="1" x14ac:dyDescent="0.25">
      <c r="B5808" s="31">
        <v>101255</v>
      </c>
      <c r="C5808" s="29" t="s">
        <v>5567</v>
      </c>
      <c r="D5808" s="31" t="s">
        <v>321</v>
      </c>
      <c r="E5808" s="31" t="s">
        <v>43</v>
      </c>
      <c r="F5808" s="33">
        <v>11.26</v>
      </c>
    </row>
    <row r="5809" spans="2:6" outlineLevel="1" x14ac:dyDescent="0.25">
      <c r="B5809" s="31">
        <v>101256</v>
      </c>
      <c r="C5809" s="29" t="s">
        <v>5568</v>
      </c>
      <c r="D5809" s="31" t="s">
        <v>321</v>
      </c>
      <c r="E5809" s="31" t="s">
        <v>43</v>
      </c>
      <c r="F5809" s="33">
        <v>19.79</v>
      </c>
    </row>
    <row r="5810" spans="2:6" outlineLevel="1" x14ac:dyDescent="0.25">
      <c r="B5810" s="31">
        <v>101257</v>
      </c>
      <c r="C5810" s="29" t="s">
        <v>5569</v>
      </c>
      <c r="D5810" s="31" t="s">
        <v>321</v>
      </c>
      <c r="E5810" s="31" t="s">
        <v>43</v>
      </c>
      <c r="F5810" s="33">
        <v>20.86</v>
      </c>
    </row>
    <row r="5811" spans="2:6" outlineLevel="1" x14ac:dyDescent="0.25">
      <c r="B5811" s="31">
        <v>101258</v>
      </c>
      <c r="C5811" s="29" t="s">
        <v>5570</v>
      </c>
      <c r="D5811" s="31" t="s">
        <v>321</v>
      </c>
      <c r="E5811" s="31" t="s">
        <v>43</v>
      </c>
      <c r="F5811" s="33">
        <v>24.23</v>
      </c>
    </row>
    <row r="5812" spans="2:6" outlineLevel="1" x14ac:dyDescent="0.25">
      <c r="B5812" s="31">
        <v>101259</v>
      </c>
      <c r="C5812" s="29" t="s">
        <v>5571</v>
      </c>
      <c r="D5812" s="31" t="s">
        <v>321</v>
      </c>
      <c r="E5812" s="31" t="s">
        <v>43</v>
      </c>
      <c r="F5812" s="33">
        <v>26.94</v>
      </c>
    </row>
    <row r="5813" spans="2:6" outlineLevel="1" x14ac:dyDescent="0.25">
      <c r="B5813" s="31">
        <v>101260</v>
      </c>
      <c r="C5813" s="29" t="s">
        <v>5572</v>
      </c>
      <c r="D5813" s="31" t="s">
        <v>321</v>
      </c>
      <c r="E5813" s="31" t="s">
        <v>43</v>
      </c>
      <c r="F5813" s="33">
        <v>33.74</v>
      </c>
    </row>
    <row r="5814" spans="2:6" outlineLevel="1" x14ac:dyDescent="0.25">
      <c r="B5814" s="31">
        <v>101261</v>
      </c>
      <c r="C5814" s="29" t="s">
        <v>5573</v>
      </c>
      <c r="D5814" s="31" t="s">
        <v>321</v>
      </c>
      <c r="E5814" s="31" t="s">
        <v>43</v>
      </c>
      <c r="F5814" s="33">
        <v>18.75</v>
      </c>
    </row>
    <row r="5815" spans="2:6" outlineLevel="1" x14ac:dyDescent="0.25">
      <c r="B5815" s="31">
        <v>101262</v>
      </c>
      <c r="C5815" s="29" t="s">
        <v>5574</v>
      </c>
      <c r="D5815" s="31" t="s">
        <v>321</v>
      </c>
      <c r="E5815" s="31" t="s">
        <v>43</v>
      </c>
      <c r="F5815" s="33">
        <v>19.79</v>
      </c>
    </row>
    <row r="5816" spans="2:6" outlineLevel="1" x14ac:dyDescent="0.25">
      <c r="B5816" s="31">
        <v>101263</v>
      </c>
      <c r="C5816" s="29" t="s">
        <v>5575</v>
      </c>
      <c r="D5816" s="31" t="s">
        <v>321</v>
      </c>
      <c r="E5816" s="31" t="s">
        <v>43</v>
      </c>
      <c r="F5816" s="33">
        <v>22.91</v>
      </c>
    </row>
    <row r="5817" spans="2:6" outlineLevel="1" x14ac:dyDescent="0.25">
      <c r="B5817" s="31">
        <v>101264</v>
      </c>
      <c r="C5817" s="29" t="s">
        <v>5576</v>
      </c>
      <c r="D5817" s="31" t="s">
        <v>321</v>
      </c>
      <c r="E5817" s="31" t="s">
        <v>43</v>
      </c>
      <c r="F5817" s="33">
        <v>25.41</v>
      </c>
    </row>
    <row r="5818" spans="2:6" outlineLevel="1" x14ac:dyDescent="0.25">
      <c r="B5818" s="31">
        <v>101265</v>
      </c>
      <c r="C5818" s="29" t="s">
        <v>5577</v>
      </c>
      <c r="D5818" s="31" t="s">
        <v>321</v>
      </c>
      <c r="E5818" s="31" t="s">
        <v>43</v>
      </c>
      <c r="F5818" s="33">
        <v>31.72</v>
      </c>
    </row>
    <row r="5819" spans="2:6" outlineLevel="1" x14ac:dyDescent="0.25">
      <c r="B5819" s="31">
        <v>101266</v>
      </c>
      <c r="C5819" s="29" t="s">
        <v>5578</v>
      </c>
      <c r="D5819" s="31" t="s">
        <v>321</v>
      </c>
      <c r="E5819" s="31" t="s">
        <v>43</v>
      </c>
      <c r="F5819" s="33">
        <v>11.35</v>
      </c>
    </row>
    <row r="5820" spans="2:6" outlineLevel="1" x14ac:dyDescent="0.25">
      <c r="B5820" s="31">
        <v>101267</v>
      </c>
      <c r="C5820" s="29" t="s">
        <v>5579</v>
      </c>
      <c r="D5820" s="31" t="s">
        <v>321</v>
      </c>
      <c r="E5820" s="31" t="s">
        <v>43</v>
      </c>
      <c r="F5820" s="33">
        <v>10.93</v>
      </c>
    </row>
    <row r="5821" spans="2:6" outlineLevel="1" x14ac:dyDescent="0.25">
      <c r="B5821" s="31">
        <v>101268</v>
      </c>
      <c r="C5821" s="29" t="s">
        <v>5580</v>
      </c>
      <c r="D5821" s="31" t="s">
        <v>321</v>
      </c>
      <c r="E5821" s="31" t="s">
        <v>43</v>
      </c>
      <c r="F5821" s="33">
        <v>17.989999999999998</v>
      </c>
    </row>
    <row r="5822" spans="2:6" outlineLevel="1" x14ac:dyDescent="0.25">
      <c r="B5822" s="31">
        <v>101269</v>
      </c>
      <c r="C5822" s="29" t="s">
        <v>5581</v>
      </c>
      <c r="D5822" s="31" t="s">
        <v>321</v>
      </c>
      <c r="E5822" s="31" t="s">
        <v>43</v>
      </c>
      <c r="F5822" s="33">
        <v>20.05</v>
      </c>
    </row>
    <row r="5823" spans="2:6" outlineLevel="1" x14ac:dyDescent="0.25">
      <c r="B5823" s="31">
        <v>101270</v>
      </c>
      <c r="C5823" s="29" t="s">
        <v>5582</v>
      </c>
      <c r="D5823" s="31" t="s">
        <v>321</v>
      </c>
      <c r="E5823" s="31" t="s">
        <v>43</v>
      </c>
      <c r="F5823" s="33">
        <v>23.25</v>
      </c>
    </row>
    <row r="5824" spans="2:6" outlineLevel="1" x14ac:dyDescent="0.25">
      <c r="B5824" s="31">
        <v>101271</v>
      </c>
      <c r="C5824" s="29" t="s">
        <v>5583</v>
      </c>
      <c r="D5824" s="31" t="s">
        <v>321</v>
      </c>
      <c r="E5824" s="31" t="s">
        <v>43</v>
      </c>
      <c r="F5824" s="33">
        <v>25.81</v>
      </c>
    </row>
    <row r="5825" spans="2:6" outlineLevel="1" x14ac:dyDescent="0.25">
      <c r="B5825" s="31">
        <v>101272</v>
      </c>
      <c r="C5825" s="29" t="s">
        <v>5584</v>
      </c>
      <c r="D5825" s="31" t="s">
        <v>321</v>
      </c>
      <c r="E5825" s="31" t="s">
        <v>43</v>
      </c>
      <c r="F5825" s="33">
        <v>32.24</v>
      </c>
    </row>
    <row r="5826" spans="2:6" outlineLevel="1" x14ac:dyDescent="0.25">
      <c r="B5826" s="31">
        <v>101273</v>
      </c>
      <c r="C5826" s="29" t="s">
        <v>5585</v>
      </c>
      <c r="D5826" s="31" t="s">
        <v>321</v>
      </c>
      <c r="E5826" s="31" t="s">
        <v>43</v>
      </c>
      <c r="F5826" s="33">
        <v>17.190000000000001</v>
      </c>
    </row>
    <row r="5827" spans="2:6" outlineLevel="1" x14ac:dyDescent="0.25">
      <c r="B5827" s="31">
        <v>101274</v>
      </c>
      <c r="C5827" s="29" t="s">
        <v>5586</v>
      </c>
      <c r="D5827" s="31" t="s">
        <v>321</v>
      </c>
      <c r="E5827" s="31" t="s">
        <v>43</v>
      </c>
      <c r="F5827" s="33">
        <v>19.03</v>
      </c>
    </row>
    <row r="5828" spans="2:6" outlineLevel="1" x14ac:dyDescent="0.25">
      <c r="B5828" s="31">
        <v>101275</v>
      </c>
      <c r="C5828" s="29" t="s">
        <v>5587</v>
      </c>
      <c r="D5828" s="31" t="s">
        <v>321</v>
      </c>
      <c r="E5828" s="31" t="s">
        <v>43</v>
      </c>
      <c r="F5828" s="33">
        <v>22.05</v>
      </c>
    </row>
    <row r="5829" spans="2:6" outlineLevel="1" x14ac:dyDescent="0.25">
      <c r="B5829" s="31">
        <v>101276</v>
      </c>
      <c r="C5829" s="29" t="s">
        <v>5588</v>
      </c>
      <c r="D5829" s="31" t="s">
        <v>321</v>
      </c>
      <c r="E5829" s="31" t="s">
        <v>43</v>
      </c>
      <c r="F5829" s="33">
        <v>24.39</v>
      </c>
    </row>
    <row r="5830" spans="2:6" outlineLevel="1" x14ac:dyDescent="0.25">
      <c r="B5830" s="31">
        <v>101277</v>
      </c>
      <c r="C5830" s="29" t="s">
        <v>5589</v>
      </c>
      <c r="D5830" s="31" t="s">
        <v>321</v>
      </c>
      <c r="E5830" s="31" t="s">
        <v>43</v>
      </c>
      <c r="F5830" s="33">
        <v>31.21</v>
      </c>
    </row>
    <row r="5831" spans="2:6" outlineLevel="1" x14ac:dyDescent="0.25">
      <c r="B5831" s="31">
        <v>102354</v>
      </c>
      <c r="C5831" s="29" t="s">
        <v>5590</v>
      </c>
      <c r="D5831" s="31" t="s">
        <v>321</v>
      </c>
      <c r="E5831" s="31" t="s">
        <v>43</v>
      </c>
      <c r="F5831" s="33">
        <v>144.09</v>
      </c>
    </row>
    <row r="5832" spans="2:6" outlineLevel="1" x14ac:dyDescent="0.25">
      <c r="B5832" s="31">
        <v>102355</v>
      </c>
      <c r="C5832" s="29" t="s">
        <v>5591</v>
      </c>
      <c r="D5832" s="31" t="s">
        <v>321</v>
      </c>
      <c r="E5832" s="31" t="s">
        <v>43</v>
      </c>
      <c r="F5832" s="33">
        <v>167.29</v>
      </c>
    </row>
    <row r="5833" spans="2:6" outlineLevel="1" x14ac:dyDescent="0.25">
      <c r="B5833" s="31">
        <v>102360</v>
      </c>
      <c r="C5833" s="29" t="s">
        <v>5592</v>
      </c>
      <c r="D5833" s="31" t="s">
        <v>321</v>
      </c>
      <c r="E5833" s="31" t="s">
        <v>43</v>
      </c>
      <c r="F5833" s="33">
        <v>22.54</v>
      </c>
    </row>
    <row r="5834" spans="2:6" outlineLevel="1" x14ac:dyDescent="0.25">
      <c r="B5834" s="31">
        <v>102361</v>
      </c>
      <c r="C5834" s="29" t="s">
        <v>5593</v>
      </c>
      <c r="D5834" s="31" t="s">
        <v>321</v>
      </c>
      <c r="E5834" s="31" t="s">
        <v>43</v>
      </c>
      <c r="F5834" s="33">
        <v>32.29</v>
      </c>
    </row>
    <row r="5835" spans="2:6" outlineLevel="1" x14ac:dyDescent="0.25">
      <c r="B5835" s="31">
        <v>90082</v>
      </c>
      <c r="C5835" s="29" t="s">
        <v>5594</v>
      </c>
      <c r="D5835" s="31" t="s">
        <v>321</v>
      </c>
      <c r="E5835" s="31" t="s">
        <v>43</v>
      </c>
      <c r="F5835" s="33">
        <v>10.74</v>
      </c>
    </row>
    <row r="5836" spans="2:6" outlineLevel="1" x14ac:dyDescent="0.25">
      <c r="B5836" s="31">
        <v>90084</v>
      </c>
      <c r="C5836" s="29" t="s">
        <v>5595</v>
      </c>
      <c r="D5836" s="31" t="s">
        <v>321</v>
      </c>
      <c r="E5836" s="31" t="s">
        <v>43</v>
      </c>
      <c r="F5836" s="33">
        <v>10.4</v>
      </c>
    </row>
    <row r="5837" spans="2:6" outlineLevel="1" x14ac:dyDescent="0.25">
      <c r="B5837" s="31">
        <v>90086</v>
      </c>
      <c r="C5837" s="29" t="s">
        <v>5596</v>
      </c>
      <c r="D5837" s="31" t="s">
        <v>321</v>
      </c>
      <c r="E5837" s="31" t="s">
        <v>43</v>
      </c>
      <c r="F5837" s="33">
        <v>9.82</v>
      </c>
    </row>
    <row r="5838" spans="2:6" outlineLevel="1" x14ac:dyDescent="0.25">
      <c r="B5838" s="31">
        <v>90087</v>
      </c>
      <c r="C5838" s="29" t="s">
        <v>5597</v>
      </c>
      <c r="D5838" s="31" t="s">
        <v>321</v>
      </c>
      <c r="E5838" s="31" t="s">
        <v>43</v>
      </c>
      <c r="F5838" s="33">
        <v>9.01</v>
      </c>
    </row>
    <row r="5839" spans="2:6" outlineLevel="1" x14ac:dyDescent="0.25">
      <c r="B5839" s="31">
        <v>90090</v>
      </c>
      <c r="C5839" s="29" t="s">
        <v>5598</v>
      </c>
      <c r="D5839" s="31" t="s">
        <v>321</v>
      </c>
      <c r="E5839" s="31" t="s">
        <v>43</v>
      </c>
      <c r="F5839" s="33">
        <v>8.82</v>
      </c>
    </row>
    <row r="5840" spans="2:6" outlineLevel="1" x14ac:dyDescent="0.25">
      <c r="B5840" s="31">
        <v>90091</v>
      </c>
      <c r="C5840" s="29" t="s">
        <v>5599</v>
      </c>
      <c r="D5840" s="31" t="s">
        <v>321</v>
      </c>
      <c r="E5840" s="31" t="s">
        <v>43</v>
      </c>
      <c r="F5840" s="33">
        <v>5.8</v>
      </c>
    </row>
    <row r="5841" spans="2:6" outlineLevel="1" x14ac:dyDescent="0.25">
      <c r="B5841" s="31">
        <v>90092</v>
      </c>
      <c r="C5841" s="29" t="s">
        <v>5600</v>
      </c>
      <c r="D5841" s="31" t="s">
        <v>321</v>
      </c>
      <c r="E5841" s="31" t="s">
        <v>43</v>
      </c>
      <c r="F5841" s="33">
        <v>5.72</v>
      </c>
    </row>
    <row r="5842" spans="2:6" outlineLevel="1" x14ac:dyDescent="0.25">
      <c r="B5842" s="31">
        <v>90094</v>
      </c>
      <c r="C5842" s="29" t="s">
        <v>5601</v>
      </c>
      <c r="D5842" s="31" t="s">
        <v>321</v>
      </c>
      <c r="E5842" s="31" t="s">
        <v>43</v>
      </c>
      <c r="F5842" s="33">
        <v>5.43</v>
      </c>
    </row>
    <row r="5843" spans="2:6" outlineLevel="1" x14ac:dyDescent="0.25">
      <c r="B5843" s="31">
        <v>90095</v>
      </c>
      <c r="C5843" s="29" t="s">
        <v>5602</v>
      </c>
      <c r="D5843" s="31" t="s">
        <v>321</v>
      </c>
      <c r="E5843" s="31" t="s">
        <v>43</v>
      </c>
      <c r="F5843" s="33">
        <v>4.96</v>
      </c>
    </row>
    <row r="5844" spans="2:6" outlineLevel="1" x14ac:dyDescent="0.25">
      <c r="B5844" s="31">
        <v>90098</v>
      </c>
      <c r="C5844" s="29" t="s">
        <v>5603</v>
      </c>
      <c r="D5844" s="31" t="s">
        <v>321</v>
      </c>
      <c r="E5844" s="31" t="s">
        <v>43</v>
      </c>
      <c r="F5844" s="33">
        <v>4.88</v>
      </c>
    </row>
    <row r="5845" spans="2:6" outlineLevel="1" x14ac:dyDescent="0.25">
      <c r="B5845" s="31">
        <v>90099</v>
      </c>
      <c r="C5845" s="29" t="s">
        <v>5604</v>
      </c>
      <c r="D5845" s="31" t="s">
        <v>321</v>
      </c>
      <c r="E5845" s="31" t="s">
        <v>43</v>
      </c>
      <c r="F5845" s="33">
        <v>14.53</v>
      </c>
    </row>
    <row r="5846" spans="2:6" outlineLevel="1" x14ac:dyDescent="0.25">
      <c r="B5846" s="31">
        <v>90100</v>
      </c>
      <c r="C5846" s="29" t="s">
        <v>5605</v>
      </c>
      <c r="D5846" s="31" t="s">
        <v>321</v>
      </c>
      <c r="E5846" s="31" t="s">
        <v>43</v>
      </c>
      <c r="F5846" s="33">
        <v>12.34</v>
      </c>
    </row>
    <row r="5847" spans="2:6" outlineLevel="1" x14ac:dyDescent="0.25">
      <c r="B5847" s="31">
        <v>90101</v>
      </c>
      <c r="C5847" s="29" t="s">
        <v>5606</v>
      </c>
      <c r="D5847" s="31" t="s">
        <v>321</v>
      </c>
      <c r="E5847" s="31" t="s">
        <v>43</v>
      </c>
      <c r="F5847" s="33">
        <v>12.19</v>
      </c>
    </row>
    <row r="5848" spans="2:6" outlineLevel="1" x14ac:dyDescent="0.25">
      <c r="B5848" s="31">
        <v>90102</v>
      </c>
      <c r="C5848" s="29" t="s">
        <v>5607</v>
      </c>
      <c r="D5848" s="31" t="s">
        <v>321</v>
      </c>
      <c r="E5848" s="31" t="s">
        <v>43</v>
      </c>
      <c r="F5848" s="33">
        <v>11.1</v>
      </c>
    </row>
    <row r="5849" spans="2:6" outlineLevel="1" x14ac:dyDescent="0.25">
      <c r="B5849" s="31">
        <v>90105</v>
      </c>
      <c r="C5849" s="29" t="s">
        <v>5608</v>
      </c>
      <c r="D5849" s="31" t="s">
        <v>321</v>
      </c>
      <c r="E5849" s="31" t="s">
        <v>43</v>
      </c>
      <c r="F5849" s="33">
        <v>8</v>
      </c>
    </row>
    <row r="5850" spans="2:6" outlineLevel="1" x14ac:dyDescent="0.25">
      <c r="B5850" s="31">
        <v>90106</v>
      </c>
      <c r="C5850" s="29" t="s">
        <v>5609</v>
      </c>
      <c r="D5850" s="31" t="s">
        <v>321</v>
      </c>
      <c r="E5850" s="31" t="s">
        <v>43</v>
      </c>
      <c r="F5850" s="33">
        <v>6.81</v>
      </c>
    </row>
    <row r="5851" spans="2:6" outlineLevel="1" x14ac:dyDescent="0.25">
      <c r="B5851" s="31">
        <v>90107</v>
      </c>
      <c r="C5851" s="29" t="s">
        <v>5610</v>
      </c>
      <c r="D5851" s="31" t="s">
        <v>321</v>
      </c>
      <c r="E5851" s="31" t="s">
        <v>43</v>
      </c>
      <c r="F5851" s="33">
        <v>6.72</v>
      </c>
    </row>
    <row r="5852" spans="2:6" outlineLevel="1" x14ac:dyDescent="0.25">
      <c r="B5852" s="31">
        <v>90108</v>
      </c>
      <c r="C5852" s="29" t="s">
        <v>5611</v>
      </c>
      <c r="D5852" s="31" t="s">
        <v>321</v>
      </c>
      <c r="E5852" s="31" t="s">
        <v>43</v>
      </c>
      <c r="F5852" s="33">
        <v>6.12</v>
      </c>
    </row>
    <row r="5853" spans="2:6" outlineLevel="1" x14ac:dyDescent="0.25">
      <c r="B5853" s="31">
        <v>93358</v>
      </c>
      <c r="C5853" s="29" t="s">
        <v>5612</v>
      </c>
      <c r="D5853" s="31" t="s">
        <v>321</v>
      </c>
      <c r="E5853" s="31" t="s">
        <v>446</v>
      </c>
      <c r="F5853" s="33">
        <v>80.38</v>
      </c>
    </row>
    <row r="5854" spans="2:6" outlineLevel="1" x14ac:dyDescent="0.25">
      <c r="B5854" s="31">
        <v>102276</v>
      </c>
      <c r="C5854" s="29" t="s">
        <v>5613</v>
      </c>
      <c r="D5854" s="31" t="s">
        <v>321</v>
      </c>
      <c r="E5854" s="31" t="s">
        <v>43</v>
      </c>
      <c r="F5854" s="33">
        <v>12.08</v>
      </c>
    </row>
    <row r="5855" spans="2:6" outlineLevel="1" x14ac:dyDescent="0.25">
      <c r="B5855" s="31">
        <v>102277</v>
      </c>
      <c r="C5855" s="29" t="s">
        <v>5614</v>
      </c>
      <c r="D5855" s="31" t="s">
        <v>321</v>
      </c>
      <c r="E5855" s="31" t="s">
        <v>43</v>
      </c>
      <c r="F5855" s="33">
        <v>9.5399999999999991</v>
      </c>
    </row>
    <row r="5856" spans="2:6" outlineLevel="1" x14ac:dyDescent="0.25">
      <c r="B5856" s="31">
        <v>102278</v>
      </c>
      <c r="C5856" s="29" t="s">
        <v>5615</v>
      </c>
      <c r="D5856" s="31" t="s">
        <v>321</v>
      </c>
      <c r="E5856" s="31" t="s">
        <v>43</v>
      </c>
      <c r="F5856" s="33">
        <v>9.4</v>
      </c>
    </row>
    <row r="5857" spans="2:6" outlineLevel="1" x14ac:dyDescent="0.25">
      <c r="B5857" s="31">
        <v>102279</v>
      </c>
      <c r="C5857" s="29" t="s">
        <v>5616</v>
      </c>
      <c r="D5857" s="31" t="s">
        <v>321</v>
      </c>
      <c r="E5857" s="31" t="s">
        <v>43</v>
      </c>
      <c r="F5857" s="33">
        <v>6.65</v>
      </c>
    </row>
    <row r="5858" spans="2:6" outlineLevel="1" x14ac:dyDescent="0.25">
      <c r="B5858" s="31">
        <v>102280</v>
      </c>
      <c r="C5858" s="29" t="s">
        <v>5617</v>
      </c>
      <c r="D5858" s="31" t="s">
        <v>321</v>
      </c>
      <c r="E5858" s="31" t="s">
        <v>43</v>
      </c>
      <c r="F5858" s="33">
        <v>5.27</v>
      </c>
    </row>
    <row r="5859" spans="2:6" outlineLevel="1" x14ac:dyDescent="0.25">
      <c r="B5859" s="31">
        <v>102281</v>
      </c>
      <c r="C5859" s="29" t="s">
        <v>5618</v>
      </c>
      <c r="D5859" s="31" t="s">
        <v>321</v>
      </c>
      <c r="E5859" s="31" t="s">
        <v>43</v>
      </c>
      <c r="F5859" s="33">
        <v>5.19</v>
      </c>
    </row>
    <row r="5860" spans="2:6" outlineLevel="1" x14ac:dyDescent="0.25">
      <c r="B5860" s="31">
        <v>102282</v>
      </c>
      <c r="C5860" s="29" t="s">
        <v>5619</v>
      </c>
      <c r="D5860" s="31" t="s">
        <v>321</v>
      </c>
      <c r="E5860" s="31" t="s">
        <v>43</v>
      </c>
      <c r="F5860" s="33">
        <v>13.41</v>
      </c>
    </row>
    <row r="5861" spans="2:6" outlineLevel="1" x14ac:dyDescent="0.25">
      <c r="B5861" s="31">
        <v>102283</v>
      </c>
      <c r="C5861" s="29" t="s">
        <v>5620</v>
      </c>
      <c r="D5861" s="31" t="s">
        <v>321</v>
      </c>
      <c r="E5861" s="31" t="s">
        <v>43</v>
      </c>
      <c r="F5861" s="33">
        <v>11.92</v>
      </c>
    </row>
    <row r="5862" spans="2:6" outlineLevel="1" x14ac:dyDescent="0.25">
      <c r="B5862" s="31">
        <v>102284</v>
      </c>
      <c r="C5862" s="29" t="s">
        <v>5621</v>
      </c>
      <c r="D5862" s="31" t="s">
        <v>321</v>
      </c>
      <c r="E5862" s="31" t="s">
        <v>43</v>
      </c>
      <c r="F5862" s="33">
        <v>11.53</v>
      </c>
    </row>
    <row r="5863" spans="2:6" outlineLevel="1" x14ac:dyDescent="0.25">
      <c r="B5863" s="31">
        <v>102285</v>
      </c>
      <c r="C5863" s="29" t="s">
        <v>5622</v>
      </c>
      <c r="D5863" s="31" t="s">
        <v>321</v>
      </c>
      <c r="E5863" s="31" t="s">
        <v>43</v>
      </c>
      <c r="F5863" s="33">
        <v>10.91</v>
      </c>
    </row>
    <row r="5864" spans="2:6" outlineLevel="1" x14ac:dyDescent="0.25">
      <c r="B5864" s="31">
        <v>102286</v>
      </c>
      <c r="C5864" s="29" t="s">
        <v>5623</v>
      </c>
      <c r="D5864" s="31" t="s">
        <v>321</v>
      </c>
      <c r="E5864" s="31" t="s">
        <v>43</v>
      </c>
      <c r="F5864" s="33">
        <v>10.61</v>
      </c>
    </row>
    <row r="5865" spans="2:6" outlineLevel="1" x14ac:dyDescent="0.25">
      <c r="B5865" s="31">
        <v>102287</v>
      </c>
      <c r="C5865" s="29" t="s">
        <v>5624</v>
      </c>
      <c r="D5865" s="31" t="s">
        <v>321</v>
      </c>
      <c r="E5865" s="31" t="s">
        <v>43</v>
      </c>
      <c r="F5865" s="33">
        <v>10.46</v>
      </c>
    </row>
    <row r="5866" spans="2:6" outlineLevel="1" x14ac:dyDescent="0.25">
      <c r="B5866" s="31">
        <v>102288</v>
      </c>
      <c r="C5866" s="29" t="s">
        <v>5625</v>
      </c>
      <c r="D5866" s="31" t="s">
        <v>321</v>
      </c>
      <c r="E5866" s="31" t="s">
        <v>43</v>
      </c>
      <c r="F5866" s="33">
        <v>10.039999999999999</v>
      </c>
    </row>
    <row r="5867" spans="2:6" outlineLevel="1" x14ac:dyDescent="0.25">
      <c r="B5867" s="31">
        <v>102289</v>
      </c>
      <c r="C5867" s="29" t="s">
        <v>5626</v>
      </c>
      <c r="D5867" s="31" t="s">
        <v>321</v>
      </c>
      <c r="E5867" s="31" t="s">
        <v>43</v>
      </c>
      <c r="F5867" s="33">
        <v>9.8000000000000007</v>
      </c>
    </row>
    <row r="5868" spans="2:6" outlineLevel="1" x14ac:dyDescent="0.25">
      <c r="B5868" s="31">
        <v>102290</v>
      </c>
      <c r="C5868" s="29" t="s">
        <v>5627</v>
      </c>
      <c r="D5868" s="31" t="s">
        <v>321</v>
      </c>
      <c r="E5868" s="31" t="s">
        <v>43</v>
      </c>
      <c r="F5868" s="33">
        <v>7.4</v>
      </c>
    </row>
    <row r="5869" spans="2:6" outlineLevel="1" x14ac:dyDescent="0.25">
      <c r="B5869" s="31">
        <v>102291</v>
      </c>
      <c r="C5869" s="29" t="s">
        <v>5628</v>
      </c>
      <c r="D5869" s="31" t="s">
        <v>321</v>
      </c>
      <c r="E5869" s="31" t="s">
        <v>43</v>
      </c>
      <c r="F5869" s="33">
        <v>6.57</v>
      </c>
    </row>
    <row r="5870" spans="2:6" outlineLevel="1" x14ac:dyDescent="0.25">
      <c r="B5870" s="31">
        <v>102292</v>
      </c>
      <c r="C5870" s="29" t="s">
        <v>5629</v>
      </c>
      <c r="D5870" s="31" t="s">
        <v>321</v>
      </c>
      <c r="E5870" s="31" t="s">
        <v>43</v>
      </c>
      <c r="F5870" s="33">
        <v>6.37</v>
      </c>
    </row>
    <row r="5871" spans="2:6" outlineLevel="1" x14ac:dyDescent="0.25">
      <c r="B5871" s="31">
        <v>102293</v>
      </c>
      <c r="C5871" s="29" t="s">
        <v>5630</v>
      </c>
      <c r="D5871" s="31" t="s">
        <v>321</v>
      </c>
      <c r="E5871" s="31" t="s">
        <v>43</v>
      </c>
      <c r="F5871" s="33">
        <v>6.03</v>
      </c>
    </row>
    <row r="5872" spans="2:6" outlineLevel="1" x14ac:dyDescent="0.25">
      <c r="B5872" s="31">
        <v>102294</v>
      </c>
      <c r="C5872" s="29" t="s">
        <v>5631</v>
      </c>
      <c r="D5872" s="31" t="s">
        <v>321</v>
      </c>
      <c r="E5872" s="31" t="s">
        <v>43</v>
      </c>
      <c r="F5872" s="33">
        <v>5.86</v>
      </c>
    </row>
    <row r="5873" spans="2:6" outlineLevel="1" x14ac:dyDescent="0.25">
      <c r="B5873" s="31">
        <v>102295</v>
      </c>
      <c r="C5873" s="29" t="s">
        <v>5632</v>
      </c>
      <c r="D5873" s="31" t="s">
        <v>321</v>
      </c>
      <c r="E5873" s="31" t="s">
        <v>43</v>
      </c>
      <c r="F5873" s="33">
        <v>5.76</v>
      </c>
    </row>
    <row r="5874" spans="2:6" outlineLevel="1" x14ac:dyDescent="0.25">
      <c r="B5874" s="31">
        <v>102296</v>
      </c>
      <c r="C5874" s="29" t="s">
        <v>5633</v>
      </c>
      <c r="D5874" s="31" t="s">
        <v>321</v>
      </c>
      <c r="E5874" s="31" t="s">
        <v>43</v>
      </c>
      <c r="F5874" s="33">
        <v>5.52</v>
      </c>
    </row>
    <row r="5875" spans="2:6" outlineLevel="1" x14ac:dyDescent="0.25">
      <c r="B5875" s="31">
        <v>102297</v>
      </c>
      <c r="C5875" s="29" t="s">
        <v>5634</v>
      </c>
      <c r="D5875" s="31" t="s">
        <v>321</v>
      </c>
      <c r="E5875" s="31" t="s">
        <v>43</v>
      </c>
      <c r="F5875" s="33">
        <v>5.4</v>
      </c>
    </row>
    <row r="5876" spans="2:6" outlineLevel="1" x14ac:dyDescent="0.25">
      <c r="B5876" s="31">
        <v>102298</v>
      </c>
      <c r="C5876" s="29" t="s">
        <v>5635</v>
      </c>
      <c r="D5876" s="31" t="s">
        <v>321</v>
      </c>
      <c r="E5876" s="31" t="s">
        <v>43</v>
      </c>
      <c r="F5876" s="33">
        <v>16.149999999999999</v>
      </c>
    </row>
    <row r="5877" spans="2:6" outlineLevel="1" x14ac:dyDescent="0.25">
      <c r="B5877" s="31">
        <v>102299</v>
      </c>
      <c r="C5877" s="29" t="s">
        <v>5636</v>
      </c>
      <c r="D5877" s="31" t="s">
        <v>321</v>
      </c>
      <c r="E5877" s="31" t="s">
        <v>43</v>
      </c>
      <c r="F5877" s="33">
        <v>13.71</v>
      </c>
    </row>
    <row r="5878" spans="2:6" outlineLevel="1" x14ac:dyDescent="0.25">
      <c r="B5878" s="31">
        <v>102300</v>
      </c>
      <c r="C5878" s="29" t="s">
        <v>5637</v>
      </c>
      <c r="D5878" s="31" t="s">
        <v>321</v>
      </c>
      <c r="E5878" s="31" t="s">
        <v>43</v>
      </c>
      <c r="F5878" s="33">
        <v>13.54</v>
      </c>
    </row>
    <row r="5879" spans="2:6" outlineLevel="1" x14ac:dyDescent="0.25">
      <c r="B5879" s="31">
        <v>102301</v>
      </c>
      <c r="C5879" s="29" t="s">
        <v>5638</v>
      </c>
      <c r="D5879" s="31" t="s">
        <v>321</v>
      </c>
      <c r="E5879" s="31" t="s">
        <v>43</v>
      </c>
      <c r="F5879" s="33">
        <v>12.31</v>
      </c>
    </row>
    <row r="5880" spans="2:6" outlineLevel="1" x14ac:dyDescent="0.25">
      <c r="B5880" s="31">
        <v>102302</v>
      </c>
      <c r="C5880" s="29" t="s">
        <v>5639</v>
      </c>
      <c r="D5880" s="31" t="s">
        <v>321</v>
      </c>
      <c r="E5880" s="31" t="s">
        <v>43</v>
      </c>
      <c r="F5880" s="33">
        <v>8.9</v>
      </c>
    </row>
    <row r="5881" spans="2:6" outlineLevel="1" x14ac:dyDescent="0.25">
      <c r="B5881" s="31">
        <v>102303</v>
      </c>
      <c r="C5881" s="29" t="s">
        <v>5640</v>
      </c>
      <c r="D5881" s="31" t="s">
        <v>321</v>
      </c>
      <c r="E5881" s="31" t="s">
        <v>43</v>
      </c>
      <c r="F5881" s="33">
        <v>7.56</v>
      </c>
    </row>
    <row r="5882" spans="2:6" outlineLevel="1" x14ac:dyDescent="0.25">
      <c r="B5882" s="31">
        <v>102304</v>
      </c>
      <c r="C5882" s="29" t="s">
        <v>5641</v>
      </c>
      <c r="D5882" s="31" t="s">
        <v>321</v>
      </c>
      <c r="E5882" s="31" t="s">
        <v>43</v>
      </c>
      <c r="F5882" s="33">
        <v>7.46</v>
      </c>
    </row>
    <row r="5883" spans="2:6" outlineLevel="1" x14ac:dyDescent="0.25">
      <c r="B5883" s="31">
        <v>102305</v>
      </c>
      <c r="C5883" s="29" t="s">
        <v>5642</v>
      </c>
      <c r="D5883" s="31" t="s">
        <v>321</v>
      </c>
      <c r="E5883" s="31" t="s">
        <v>43</v>
      </c>
      <c r="F5883" s="33">
        <v>6.79</v>
      </c>
    </row>
    <row r="5884" spans="2:6" outlineLevel="1" x14ac:dyDescent="0.25">
      <c r="B5884" s="31">
        <v>102306</v>
      </c>
      <c r="C5884" s="29" t="s">
        <v>5643</v>
      </c>
      <c r="D5884" s="31" t="s">
        <v>321</v>
      </c>
      <c r="E5884" s="31" t="s">
        <v>43</v>
      </c>
      <c r="F5884" s="33">
        <v>15.12</v>
      </c>
    </row>
    <row r="5885" spans="2:6" outlineLevel="1" x14ac:dyDescent="0.25">
      <c r="B5885" s="31">
        <v>102307</v>
      </c>
      <c r="C5885" s="29" t="s">
        <v>5644</v>
      </c>
      <c r="D5885" s="31" t="s">
        <v>321</v>
      </c>
      <c r="E5885" s="31" t="s">
        <v>43</v>
      </c>
      <c r="F5885" s="33">
        <v>13.41</v>
      </c>
    </row>
    <row r="5886" spans="2:6" outlineLevel="1" x14ac:dyDescent="0.25">
      <c r="B5886" s="31">
        <v>102308</v>
      </c>
      <c r="C5886" s="29" t="s">
        <v>5645</v>
      </c>
      <c r="D5886" s="31" t="s">
        <v>321</v>
      </c>
      <c r="E5886" s="31" t="s">
        <v>43</v>
      </c>
      <c r="F5886" s="33">
        <v>13</v>
      </c>
    </row>
    <row r="5887" spans="2:6" outlineLevel="1" x14ac:dyDescent="0.25">
      <c r="B5887" s="31">
        <v>102309</v>
      </c>
      <c r="C5887" s="29" t="s">
        <v>5646</v>
      </c>
      <c r="D5887" s="31" t="s">
        <v>321</v>
      </c>
      <c r="E5887" s="31" t="s">
        <v>43</v>
      </c>
      <c r="F5887" s="33">
        <v>12.31</v>
      </c>
    </row>
    <row r="5888" spans="2:6" outlineLevel="1" x14ac:dyDescent="0.25">
      <c r="B5888" s="31">
        <v>102310</v>
      </c>
      <c r="C5888" s="29" t="s">
        <v>5647</v>
      </c>
      <c r="D5888" s="31" t="s">
        <v>321</v>
      </c>
      <c r="E5888" s="31" t="s">
        <v>43</v>
      </c>
      <c r="F5888" s="33">
        <v>11.94</v>
      </c>
    </row>
    <row r="5889" spans="2:6" outlineLevel="1" x14ac:dyDescent="0.25">
      <c r="B5889" s="31">
        <v>102311</v>
      </c>
      <c r="C5889" s="29" t="s">
        <v>5648</v>
      </c>
      <c r="D5889" s="31" t="s">
        <v>321</v>
      </c>
      <c r="E5889" s="31" t="s">
        <v>43</v>
      </c>
      <c r="F5889" s="33">
        <v>11.74</v>
      </c>
    </row>
    <row r="5890" spans="2:6" outlineLevel="1" x14ac:dyDescent="0.25">
      <c r="B5890" s="31">
        <v>102312</v>
      </c>
      <c r="C5890" s="29" t="s">
        <v>5649</v>
      </c>
      <c r="D5890" s="31" t="s">
        <v>321</v>
      </c>
      <c r="E5890" s="31" t="s">
        <v>43</v>
      </c>
      <c r="F5890" s="33">
        <v>11.29</v>
      </c>
    </row>
    <row r="5891" spans="2:6" outlineLevel="1" x14ac:dyDescent="0.25">
      <c r="B5891" s="31">
        <v>102313</v>
      </c>
      <c r="C5891" s="29" t="s">
        <v>5650</v>
      </c>
      <c r="D5891" s="31" t="s">
        <v>321</v>
      </c>
      <c r="E5891" s="31" t="s">
        <v>43</v>
      </c>
      <c r="F5891" s="33">
        <v>11.03</v>
      </c>
    </row>
    <row r="5892" spans="2:6" outlineLevel="1" x14ac:dyDescent="0.25">
      <c r="B5892" s="31">
        <v>102314</v>
      </c>
      <c r="C5892" s="29" t="s">
        <v>5651</v>
      </c>
      <c r="D5892" s="31" t="s">
        <v>321</v>
      </c>
      <c r="E5892" s="31" t="s">
        <v>43</v>
      </c>
      <c r="F5892" s="33">
        <v>8.34</v>
      </c>
    </row>
    <row r="5893" spans="2:6" outlineLevel="1" x14ac:dyDescent="0.25">
      <c r="B5893" s="31">
        <v>102315</v>
      </c>
      <c r="C5893" s="29" t="s">
        <v>5652</v>
      </c>
      <c r="D5893" s="31" t="s">
        <v>321</v>
      </c>
      <c r="E5893" s="31" t="s">
        <v>43</v>
      </c>
      <c r="F5893" s="33">
        <v>7.4</v>
      </c>
    </row>
    <row r="5894" spans="2:6" outlineLevel="1" x14ac:dyDescent="0.25">
      <c r="B5894" s="31">
        <v>102316</v>
      </c>
      <c r="C5894" s="29" t="s">
        <v>5653</v>
      </c>
      <c r="D5894" s="31" t="s">
        <v>321</v>
      </c>
      <c r="E5894" s="31" t="s">
        <v>43</v>
      </c>
      <c r="F5894" s="33">
        <v>7.17</v>
      </c>
    </row>
    <row r="5895" spans="2:6" outlineLevel="1" x14ac:dyDescent="0.25">
      <c r="B5895" s="31">
        <v>102317</v>
      </c>
      <c r="C5895" s="29" t="s">
        <v>5654</v>
      </c>
      <c r="D5895" s="31" t="s">
        <v>321</v>
      </c>
      <c r="E5895" s="31" t="s">
        <v>43</v>
      </c>
      <c r="F5895" s="33">
        <v>6.77</v>
      </c>
    </row>
    <row r="5896" spans="2:6" outlineLevel="1" x14ac:dyDescent="0.25">
      <c r="B5896" s="31">
        <v>102318</v>
      </c>
      <c r="C5896" s="29" t="s">
        <v>5655</v>
      </c>
      <c r="D5896" s="31" t="s">
        <v>321</v>
      </c>
      <c r="E5896" s="31" t="s">
        <v>43</v>
      </c>
      <c r="F5896" s="33">
        <v>6.59</v>
      </c>
    </row>
    <row r="5897" spans="2:6" outlineLevel="1" x14ac:dyDescent="0.25">
      <c r="B5897" s="31">
        <v>102319</v>
      </c>
      <c r="C5897" s="29" t="s">
        <v>5656</v>
      </c>
      <c r="D5897" s="31" t="s">
        <v>321</v>
      </c>
      <c r="E5897" s="31" t="s">
        <v>43</v>
      </c>
      <c r="F5897" s="33">
        <v>6.47</v>
      </c>
    </row>
    <row r="5898" spans="2:6" outlineLevel="1" x14ac:dyDescent="0.25">
      <c r="B5898" s="31">
        <v>102320</v>
      </c>
      <c r="C5898" s="29" t="s">
        <v>5657</v>
      </c>
      <c r="D5898" s="31" t="s">
        <v>321</v>
      </c>
      <c r="E5898" s="31" t="s">
        <v>43</v>
      </c>
      <c r="F5898" s="33">
        <v>6.21</v>
      </c>
    </row>
    <row r="5899" spans="2:6" outlineLevel="1" x14ac:dyDescent="0.25">
      <c r="B5899" s="31">
        <v>102321</v>
      </c>
      <c r="C5899" s="29" t="s">
        <v>5658</v>
      </c>
      <c r="D5899" s="31" t="s">
        <v>321</v>
      </c>
      <c r="E5899" s="31" t="s">
        <v>43</v>
      </c>
      <c r="F5899" s="33">
        <v>6.1</v>
      </c>
    </row>
    <row r="5900" spans="2:6" outlineLevel="1" x14ac:dyDescent="0.25">
      <c r="B5900" s="31">
        <v>102322</v>
      </c>
      <c r="C5900" s="29" t="s">
        <v>5659</v>
      </c>
      <c r="D5900" s="31" t="s">
        <v>321</v>
      </c>
      <c r="E5900" s="31" t="s">
        <v>43</v>
      </c>
      <c r="F5900" s="33">
        <v>18.16</v>
      </c>
    </row>
    <row r="5901" spans="2:6" outlineLevel="1" x14ac:dyDescent="0.25">
      <c r="B5901" s="31">
        <v>102323</v>
      </c>
      <c r="C5901" s="29" t="s">
        <v>5660</v>
      </c>
      <c r="D5901" s="31" t="s">
        <v>321</v>
      </c>
      <c r="E5901" s="31" t="s">
        <v>43</v>
      </c>
      <c r="F5901" s="33">
        <v>15.43</v>
      </c>
    </row>
    <row r="5902" spans="2:6" outlineLevel="1" x14ac:dyDescent="0.25">
      <c r="B5902" s="31">
        <v>102324</v>
      </c>
      <c r="C5902" s="29" t="s">
        <v>5661</v>
      </c>
      <c r="D5902" s="31" t="s">
        <v>321</v>
      </c>
      <c r="E5902" s="31" t="s">
        <v>43</v>
      </c>
      <c r="F5902" s="33">
        <v>15.23</v>
      </c>
    </row>
    <row r="5903" spans="2:6" outlineLevel="1" x14ac:dyDescent="0.25">
      <c r="B5903" s="31">
        <v>102325</v>
      </c>
      <c r="C5903" s="29" t="s">
        <v>5662</v>
      </c>
      <c r="D5903" s="31" t="s">
        <v>321</v>
      </c>
      <c r="E5903" s="31" t="s">
        <v>43</v>
      </c>
      <c r="F5903" s="33">
        <v>13.86</v>
      </c>
    </row>
    <row r="5904" spans="2:6" outlineLevel="1" x14ac:dyDescent="0.25">
      <c r="B5904" s="31">
        <v>102326</v>
      </c>
      <c r="C5904" s="29" t="s">
        <v>5663</v>
      </c>
      <c r="D5904" s="31" t="s">
        <v>321</v>
      </c>
      <c r="E5904" s="31" t="s">
        <v>43</v>
      </c>
      <c r="F5904" s="33">
        <v>10.029999999999999</v>
      </c>
    </row>
    <row r="5905" spans="2:6" outlineLevel="1" x14ac:dyDescent="0.25">
      <c r="B5905" s="31">
        <v>102327</v>
      </c>
      <c r="C5905" s="29" t="s">
        <v>5664</v>
      </c>
      <c r="D5905" s="31" t="s">
        <v>321</v>
      </c>
      <c r="E5905" s="31" t="s">
        <v>43</v>
      </c>
      <c r="F5905" s="33">
        <v>8.52</v>
      </c>
    </row>
    <row r="5906" spans="2:6" outlineLevel="1" x14ac:dyDescent="0.25">
      <c r="B5906" s="31">
        <v>102328</v>
      </c>
      <c r="C5906" s="29" t="s">
        <v>5665</v>
      </c>
      <c r="D5906" s="31" t="s">
        <v>321</v>
      </c>
      <c r="E5906" s="31" t="s">
        <v>43</v>
      </c>
      <c r="F5906" s="33">
        <v>8.4</v>
      </c>
    </row>
    <row r="5907" spans="2:6" outlineLevel="1" x14ac:dyDescent="0.25">
      <c r="B5907" s="31">
        <v>102329</v>
      </c>
      <c r="C5907" s="29" t="s">
        <v>5666</v>
      </c>
      <c r="D5907" s="31" t="s">
        <v>321</v>
      </c>
      <c r="E5907" s="31" t="s">
        <v>43</v>
      </c>
      <c r="F5907" s="33">
        <v>7.65</v>
      </c>
    </row>
    <row r="5908" spans="2:6" outlineLevel="1" x14ac:dyDescent="0.25">
      <c r="B5908" s="31">
        <v>94304</v>
      </c>
      <c r="C5908" s="29" t="s">
        <v>5667</v>
      </c>
      <c r="D5908" s="31" t="s">
        <v>321</v>
      </c>
      <c r="E5908" s="31" t="s">
        <v>43</v>
      </c>
      <c r="F5908" s="33">
        <v>73.05</v>
      </c>
    </row>
    <row r="5909" spans="2:6" outlineLevel="1" x14ac:dyDescent="0.25">
      <c r="B5909" s="31">
        <v>94306</v>
      </c>
      <c r="C5909" s="29" t="s">
        <v>5668</v>
      </c>
      <c r="D5909" s="31" t="s">
        <v>321</v>
      </c>
      <c r="E5909" s="31" t="s">
        <v>43</v>
      </c>
      <c r="F5909" s="33">
        <v>67.02</v>
      </c>
    </row>
    <row r="5910" spans="2:6" outlineLevel="1" x14ac:dyDescent="0.25">
      <c r="B5910" s="31">
        <v>94310</v>
      </c>
      <c r="C5910" s="29" t="s">
        <v>5669</v>
      </c>
      <c r="D5910" s="31" t="s">
        <v>321</v>
      </c>
      <c r="E5910" s="31" t="s">
        <v>43</v>
      </c>
      <c r="F5910" s="33">
        <v>64.28</v>
      </c>
    </row>
    <row r="5911" spans="2:6" outlineLevel="1" x14ac:dyDescent="0.25">
      <c r="B5911" s="31">
        <v>94316</v>
      </c>
      <c r="C5911" s="29" t="s">
        <v>5670</v>
      </c>
      <c r="D5911" s="31" t="s">
        <v>321</v>
      </c>
      <c r="E5911" s="31" t="s">
        <v>43</v>
      </c>
      <c r="F5911" s="33">
        <v>67.760000000000005</v>
      </c>
    </row>
    <row r="5912" spans="2:6" outlineLevel="1" x14ac:dyDescent="0.25">
      <c r="B5912" s="31">
        <v>94318</v>
      </c>
      <c r="C5912" s="29" t="s">
        <v>5671</v>
      </c>
      <c r="D5912" s="31" t="s">
        <v>321</v>
      </c>
      <c r="E5912" s="31" t="s">
        <v>43</v>
      </c>
      <c r="F5912" s="33">
        <v>62.84</v>
      </c>
    </row>
    <row r="5913" spans="2:6" outlineLevel="1" x14ac:dyDescent="0.25">
      <c r="B5913" s="31">
        <v>94319</v>
      </c>
      <c r="C5913" s="29" t="s">
        <v>5672</v>
      </c>
      <c r="D5913" s="31" t="s">
        <v>321</v>
      </c>
      <c r="E5913" s="31" t="s">
        <v>43</v>
      </c>
      <c r="F5913" s="33">
        <v>75.45</v>
      </c>
    </row>
    <row r="5914" spans="2:6" outlineLevel="1" x14ac:dyDescent="0.25">
      <c r="B5914" s="31">
        <v>94327</v>
      </c>
      <c r="C5914" s="29" t="s">
        <v>5673</v>
      </c>
      <c r="D5914" s="31" t="s">
        <v>321</v>
      </c>
      <c r="E5914" s="31" t="s">
        <v>43</v>
      </c>
      <c r="F5914" s="33">
        <v>121.87</v>
      </c>
    </row>
    <row r="5915" spans="2:6" outlineLevel="1" x14ac:dyDescent="0.25">
      <c r="B5915" s="31">
        <v>94329</v>
      </c>
      <c r="C5915" s="29" t="s">
        <v>5674</v>
      </c>
      <c r="D5915" s="31" t="s">
        <v>321</v>
      </c>
      <c r="E5915" s="31" t="s">
        <v>43</v>
      </c>
      <c r="F5915" s="33">
        <v>115.84</v>
      </c>
    </row>
    <row r="5916" spans="2:6" outlineLevel="1" x14ac:dyDescent="0.25">
      <c r="B5916" s="31">
        <v>94333</v>
      </c>
      <c r="C5916" s="29" t="s">
        <v>5675</v>
      </c>
      <c r="D5916" s="31" t="s">
        <v>321</v>
      </c>
      <c r="E5916" s="31" t="s">
        <v>43</v>
      </c>
      <c r="F5916" s="33">
        <v>113.1</v>
      </c>
    </row>
    <row r="5917" spans="2:6" outlineLevel="1" x14ac:dyDescent="0.25">
      <c r="B5917" s="31">
        <v>94339</v>
      </c>
      <c r="C5917" s="29" t="s">
        <v>5676</v>
      </c>
      <c r="D5917" s="31" t="s">
        <v>321</v>
      </c>
      <c r="E5917" s="31" t="s">
        <v>43</v>
      </c>
      <c r="F5917" s="33">
        <v>116.58</v>
      </c>
    </row>
    <row r="5918" spans="2:6" outlineLevel="1" x14ac:dyDescent="0.25">
      <c r="B5918" s="31">
        <v>94341</v>
      </c>
      <c r="C5918" s="29" t="s">
        <v>5677</v>
      </c>
      <c r="D5918" s="31" t="s">
        <v>321</v>
      </c>
      <c r="E5918" s="31" t="s">
        <v>43</v>
      </c>
      <c r="F5918" s="33">
        <v>111.66</v>
      </c>
    </row>
    <row r="5919" spans="2:6" outlineLevel="1" x14ac:dyDescent="0.25">
      <c r="B5919" s="31">
        <v>94342</v>
      </c>
      <c r="C5919" s="29" t="s">
        <v>5678</v>
      </c>
      <c r="D5919" s="31" t="s">
        <v>321</v>
      </c>
      <c r="E5919" s="31" t="s">
        <v>43</v>
      </c>
      <c r="F5919" s="33">
        <v>124.27</v>
      </c>
    </row>
    <row r="5920" spans="2:6" outlineLevel="1" x14ac:dyDescent="0.25">
      <c r="B5920" s="31">
        <v>96385</v>
      </c>
      <c r="C5920" s="29" t="s">
        <v>5679</v>
      </c>
      <c r="D5920" s="31" t="s">
        <v>321</v>
      </c>
      <c r="E5920" s="31" t="s">
        <v>43</v>
      </c>
      <c r="F5920" s="33">
        <v>11.09</v>
      </c>
    </row>
    <row r="5921" spans="2:6" outlineLevel="1" x14ac:dyDescent="0.25">
      <c r="B5921" s="31">
        <v>96386</v>
      </c>
      <c r="C5921" s="29" t="s">
        <v>5680</v>
      </c>
      <c r="D5921" s="31" t="s">
        <v>321</v>
      </c>
      <c r="E5921" s="31" t="s">
        <v>43</v>
      </c>
      <c r="F5921" s="33">
        <v>8.32</v>
      </c>
    </row>
    <row r="5922" spans="2:6" outlineLevel="1" x14ac:dyDescent="0.25">
      <c r="B5922" s="31">
        <v>93367</v>
      </c>
      <c r="C5922" s="29" t="s">
        <v>5681</v>
      </c>
      <c r="D5922" s="31" t="s">
        <v>321</v>
      </c>
      <c r="E5922" s="31" t="s">
        <v>43</v>
      </c>
      <c r="F5922" s="33">
        <v>21.18</v>
      </c>
    </row>
    <row r="5923" spans="2:6" outlineLevel="1" x14ac:dyDescent="0.25">
      <c r="B5923" s="31">
        <v>93368</v>
      </c>
      <c r="C5923" s="29" t="s">
        <v>5682</v>
      </c>
      <c r="D5923" s="31" t="s">
        <v>321</v>
      </c>
      <c r="E5923" s="31" t="s">
        <v>43</v>
      </c>
      <c r="F5923" s="33">
        <v>18.52</v>
      </c>
    </row>
    <row r="5924" spans="2:6" outlineLevel="1" x14ac:dyDescent="0.25">
      <c r="B5924" s="31">
        <v>93369</v>
      </c>
      <c r="C5924" s="29" t="s">
        <v>5683</v>
      </c>
      <c r="D5924" s="31" t="s">
        <v>321</v>
      </c>
      <c r="E5924" s="31" t="s">
        <v>43</v>
      </c>
      <c r="F5924" s="33">
        <v>15.15</v>
      </c>
    </row>
    <row r="5925" spans="2:6" outlineLevel="1" x14ac:dyDescent="0.25">
      <c r="B5925" s="31">
        <v>93372</v>
      </c>
      <c r="C5925" s="29" t="s">
        <v>5684</v>
      </c>
      <c r="D5925" s="31" t="s">
        <v>321</v>
      </c>
      <c r="E5925" s="31" t="s">
        <v>43</v>
      </c>
      <c r="F5925" s="33">
        <v>14.56</v>
      </c>
    </row>
    <row r="5926" spans="2:6" outlineLevel="1" x14ac:dyDescent="0.25">
      <c r="B5926" s="31">
        <v>93373</v>
      </c>
      <c r="C5926" s="29" t="s">
        <v>5685</v>
      </c>
      <c r="D5926" s="31" t="s">
        <v>321</v>
      </c>
      <c r="E5926" s="31" t="s">
        <v>43</v>
      </c>
      <c r="F5926" s="33">
        <v>12.41</v>
      </c>
    </row>
    <row r="5927" spans="2:6" outlineLevel="1" x14ac:dyDescent="0.25">
      <c r="B5927" s="31">
        <v>93378</v>
      </c>
      <c r="C5927" s="29" t="s">
        <v>5686</v>
      </c>
      <c r="D5927" s="31" t="s">
        <v>321</v>
      </c>
      <c r="E5927" s="31" t="s">
        <v>43</v>
      </c>
      <c r="F5927" s="33">
        <v>20.68</v>
      </c>
    </row>
    <row r="5928" spans="2:6" outlineLevel="1" x14ac:dyDescent="0.25">
      <c r="B5928" s="31">
        <v>93379</v>
      </c>
      <c r="C5928" s="29" t="s">
        <v>5687</v>
      </c>
      <c r="D5928" s="31" t="s">
        <v>321</v>
      </c>
      <c r="E5928" s="31" t="s">
        <v>43</v>
      </c>
      <c r="F5928" s="33">
        <v>15.89</v>
      </c>
    </row>
    <row r="5929" spans="2:6" outlineLevel="1" x14ac:dyDescent="0.25">
      <c r="B5929" s="31">
        <v>93380</v>
      </c>
      <c r="C5929" s="29" t="s">
        <v>5688</v>
      </c>
      <c r="D5929" s="31" t="s">
        <v>321</v>
      </c>
      <c r="E5929" s="31" t="s">
        <v>43</v>
      </c>
      <c r="F5929" s="33">
        <v>13.55</v>
      </c>
    </row>
    <row r="5930" spans="2:6" outlineLevel="1" x14ac:dyDescent="0.25">
      <c r="B5930" s="31">
        <v>93381</v>
      </c>
      <c r="C5930" s="29" t="s">
        <v>5689</v>
      </c>
      <c r="D5930" s="31" t="s">
        <v>321</v>
      </c>
      <c r="E5930" s="31" t="s">
        <v>43</v>
      </c>
      <c r="F5930" s="33">
        <v>10.97</v>
      </c>
    </row>
    <row r="5931" spans="2:6" outlineLevel="1" x14ac:dyDescent="0.25">
      <c r="B5931" s="31">
        <v>93382</v>
      </c>
      <c r="C5931" s="29" t="s">
        <v>5690</v>
      </c>
      <c r="D5931" s="31" t="s">
        <v>321</v>
      </c>
      <c r="E5931" s="31" t="s">
        <v>43</v>
      </c>
      <c r="F5931" s="33">
        <v>23.58</v>
      </c>
    </row>
    <row r="5932" spans="2:6" outlineLevel="1" x14ac:dyDescent="0.25">
      <c r="B5932" s="31">
        <v>104728</v>
      </c>
      <c r="C5932" s="29" t="s">
        <v>5691</v>
      </c>
      <c r="D5932" s="31" t="s">
        <v>321</v>
      </c>
      <c r="E5932" s="31" t="s">
        <v>43</v>
      </c>
      <c r="F5932" s="33">
        <v>18.16</v>
      </c>
    </row>
    <row r="5933" spans="2:6" outlineLevel="1" x14ac:dyDescent="0.25">
      <c r="B5933" s="31">
        <v>104729</v>
      </c>
      <c r="C5933" s="29" t="s">
        <v>5692</v>
      </c>
      <c r="D5933" s="31" t="s">
        <v>321</v>
      </c>
      <c r="E5933" s="31" t="s">
        <v>43</v>
      </c>
      <c r="F5933" s="33">
        <v>15.49</v>
      </c>
    </row>
    <row r="5934" spans="2:6" outlineLevel="1" x14ac:dyDescent="0.25">
      <c r="B5934" s="31">
        <v>104730</v>
      </c>
      <c r="C5934" s="29" t="s">
        <v>5693</v>
      </c>
      <c r="D5934" s="31" t="s">
        <v>321</v>
      </c>
      <c r="E5934" s="31" t="s">
        <v>43</v>
      </c>
      <c r="F5934" s="33">
        <v>12.12</v>
      </c>
    </row>
    <row r="5935" spans="2:6" outlineLevel="1" x14ac:dyDescent="0.25">
      <c r="B5935" s="31">
        <v>104731</v>
      </c>
      <c r="C5935" s="29" t="s">
        <v>5694</v>
      </c>
      <c r="D5935" s="31" t="s">
        <v>321</v>
      </c>
      <c r="E5935" s="31" t="s">
        <v>43</v>
      </c>
      <c r="F5935" s="33">
        <v>11.52</v>
      </c>
    </row>
    <row r="5936" spans="2:6" outlineLevel="1" x14ac:dyDescent="0.25">
      <c r="B5936" s="31">
        <v>104732</v>
      </c>
      <c r="C5936" s="29" t="s">
        <v>5695</v>
      </c>
      <c r="D5936" s="31" t="s">
        <v>321</v>
      </c>
      <c r="E5936" s="31" t="s">
        <v>43</v>
      </c>
      <c r="F5936" s="33">
        <v>9.3699999999999992</v>
      </c>
    </row>
    <row r="5937" spans="2:6" outlineLevel="1" x14ac:dyDescent="0.25">
      <c r="B5937" s="31">
        <v>104733</v>
      </c>
      <c r="C5937" s="29" t="s">
        <v>5696</v>
      </c>
      <c r="D5937" s="31" t="s">
        <v>321</v>
      </c>
      <c r="E5937" s="31" t="s">
        <v>43</v>
      </c>
      <c r="F5937" s="33">
        <v>17.670000000000002</v>
      </c>
    </row>
    <row r="5938" spans="2:6" outlineLevel="1" x14ac:dyDescent="0.25">
      <c r="B5938" s="31">
        <v>104734</v>
      </c>
      <c r="C5938" s="29" t="s">
        <v>5697</v>
      </c>
      <c r="D5938" s="31" t="s">
        <v>321</v>
      </c>
      <c r="E5938" s="31" t="s">
        <v>43</v>
      </c>
      <c r="F5938" s="33">
        <v>12.88</v>
      </c>
    </row>
    <row r="5939" spans="2:6" outlineLevel="1" x14ac:dyDescent="0.25">
      <c r="B5939" s="31">
        <v>104735</v>
      </c>
      <c r="C5939" s="29" t="s">
        <v>5698</v>
      </c>
      <c r="D5939" s="31" t="s">
        <v>321</v>
      </c>
      <c r="E5939" s="31" t="s">
        <v>43</v>
      </c>
      <c r="F5939" s="33">
        <v>10.53</v>
      </c>
    </row>
    <row r="5940" spans="2:6" outlineLevel="1" x14ac:dyDescent="0.25">
      <c r="B5940" s="31">
        <v>104736</v>
      </c>
      <c r="C5940" s="29" t="s">
        <v>5699</v>
      </c>
      <c r="D5940" s="31" t="s">
        <v>321</v>
      </c>
      <c r="E5940" s="31" t="s">
        <v>43</v>
      </c>
      <c r="F5940" s="33">
        <v>7.95</v>
      </c>
    </row>
    <row r="5941" spans="2:6" outlineLevel="1" x14ac:dyDescent="0.25">
      <c r="B5941" s="31">
        <v>104737</v>
      </c>
      <c r="C5941" s="29" t="s">
        <v>5700</v>
      </c>
      <c r="D5941" s="31" t="s">
        <v>321</v>
      </c>
      <c r="E5941" s="31" t="s">
        <v>43</v>
      </c>
      <c r="F5941" s="33">
        <v>20.57</v>
      </c>
    </row>
    <row r="5942" spans="2:6" outlineLevel="1" x14ac:dyDescent="0.25">
      <c r="B5942" s="31">
        <v>104738</v>
      </c>
      <c r="C5942" s="29" t="s">
        <v>5701</v>
      </c>
      <c r="D5942" s="31" t="s">
        <v>321</v>
      </c>
      <c r="E5942" s="31" t="s">
        <v>43</v>
      </c>
      <c r="F5942" s="33">
        <v>76.59</v>
      </c>
    </row>
    <row r="5943" spans="2:6" outlineLevel="1" x14ac:dyDescent="0.25">
      <c r="B5943" s="31">
        <v>104739</v>
      </c>
      <c r="C5943" s="29" t="s">
        <v>5702</v>
      </c>
      <c r="D5943" s="31" t="s">
        <v>321</v>
      </c>
      <c r="E5943" s="31" t="s">
        <v>43</v>
      </c>
      <c r="F5943" s="33">
        <v>125.41</v>
      </c>
    </row>
    <row r="5944" spans="2:6" outlineLevel="1" x14ac:dyDescent="0.25">
      <c r="B5944" s="31">
        <v>104740</v>
      </c>
      <c r="C5944" s="29" t="s">
        <v>5703</v>
      </c>
      <c r="D5944" s="31" t="s">
        <v>321</v>
      </c>
      <c r="E5944" s="31" t="s">
        <v>43</v>
      </c>
      <c r="F5944" s="33">
        <v>24.72</v>
      </c>
    </row>
    <row r="5945" spans="2:6" outlineLevel="1" x14ac:dyDescent="0.25">
      <c r="B5945" s="31">
        <v>104741</v>
      </c>
      <c r="C5945" s="29" t="s">
        <v>5704</v>
      </c>
      <c r="D5945" s="31" t="s">
        <v>321</v>
      </c>
      <c r="E5945" s="31" t="s">
        <v>43</v>
      </c>
      <c r="F5945" s="33">
        <v>21.72</v>
      </c>
    </row>
    <row r="5946" spans="2:6" outlineLevel="1" x14ac:dyDescent="0.25">
      <c r="B5946" s="31">
        <v>104742</v>
      </c>
      <c r="C5946" s="29" t="s">
        <v>5705</v>
      </c>
      <c r="D5946" s="31" t="s">
        <v>6</v>
      </c>
      <c r="E5946" s="31" t="s">
        <v>43</v>
      </c>
      <c r="F5946" s="33">
        <v>7.93</v>
      </c>
    </row>
    <row r="5947" spans="2:6" outlineLevel="1" x14ac:dyDescent="0.25">
      <c r="B5947" s="31">
        <v>97916</v>
      </c>
      <c r="C5947" s="29" t="s">
        <v>5706</v>
      </c>
      <c r="D5947" s="31" t="s">
        <v>5707</v>
      </c>
      <c r="E5947" s="31" t="s">
        <v>43</v>
      </c>
      <c r="F5947" s="33">
        <v>2.52</v>
      </c>
    </row>
    <row r="5948" spans="2:6" outlineLevel="1" x14ac:dyDescent="0.25">
      <c r="B5948" s="31">
        <v>97917</v>
      </c>
      <c r="C5948" s="29" t="s">
        <v>5708</v>
      </c>
      <c r="D5948" s="31" t="s">
        <v>5707</v>
      </c>
      <c r="E5948" s="31" t="s">
        <v>43</v>
      </c>
      <c r="F5948" s="33">
        <v>2.1800000000000002</v>
      </c>
    </row>
    <row r="5949" spans="2:6" outlineLevel="1" x14ac:dyDescent="0.25">
      <c r="B5949" s="31">
        <v>97918</v>
      </c>
      <c r="C5949" s="29" t="s">
        <v>5709</v>
      </c>
      <c r="D5949" s="31" t="s">
        <v>5707</v>
      </c>
      <c r="E5949" s="31" t="s">
        <v>43</v>
      </c>
      <c r="F5949" s="33">
        <v>2.0099999999999998</v>
      </c>
    </row>
    <row r="5950" spans="2:6" outlineLevel="1" x14ac:dyDescent="0.25">
      <c r="B5950" s="31">
        <v>97919</v>
      </c>
      <c r="C5950" s="29" t="s">
        <v>5710</v>
      </c>
      <c r="D5950" s="31" t="s">
        <v>5707</v>
      </c>
      <c r="E5950" s="31" t="s">
        <v>43</v>
      </c>
      <c r="F5950" s="33">
        <v>0.79</v>
      </c>
    </row>
    <row r="5951" spans="2:6" outlineLevel="1" x14ac:dyDescent="0.25">
      <c r="B5951" s="31">
        <v>101616</v>
      </c>
      <c r="C5951" s="29" t="s">
        <v>5711</v>
      </c>
      <c r="D5951" s="31" t="s">
        <v>6</v>
      </c>
      <c r="E5951" s="31" t="s">
        <v>43</v>
      </c>
      <c r="F5951" s="33">
        <v>5.9</v>
      </c>
    </row>
    <row r="5952" spans="2:6" outlineLevel="1" x14ac:dyDescent="0.25">
      <c r="B5952" s="31">
        <v>101617</v>
      </c>
      <c r="C5952" s="29" t="s">
        <v>5712</v>
      </c>
      <c r="D5952" s="31" t="s">
        <v>6</v>
      </c>
      <c r="E5952" s="31" t="s">
        <v>43</v>
      </c>
      <c r="F5952" s="33">
        <v>2.9</v>
      </c>
    </row>
    <row r="5953" spans="2:6" outlineLevel="1" x14ac:dyDescent="0.25">
      <c r="B5953" s="31">
        <v>101618</v>
      </c>
      <c r="C5953" s="29" t="s">
        <v>5713</v>
      </c>
      <c r="D5953" s="31" t="s">
        <v>321</v>
      </c>
      <c r="E5953" s="31" t="s">
        <v>43</v>
      </c>
      <c r="F5953" s="33">
        <v>276.56</v>
      </c>
    </row>
    <row r="5954" spans="2:6" outlineLevel="1" x14ac:dyDescent="0.25">
      <c r="B5954" s="31">
        <v>101619</v>
      </c>
      <c r="C5954" s="29" t="s">
        <v>5714</v>
      </c>
      <c r="D5954" s="31" t="s">
        <v>321</v>
      </c>
      <c r="E5954" s="31" t="s">
        <v>43</v>
      </c>
      <c r="F5954" s="33">
        <v>323.56</v>
      </c>
    </row>
    <row r="5955" spans="2:6" outlineLevel="1" x14ac:dyDescent="0.25">
      <c r="B5955" s="31">
        <v>101620</v>
      </c>
      <c r="C5955" s="29" t="s">
        <v>5715</v>
      </c>
      <c r="D5955" s="31" t="s">
        <v>321</v>
      </c>
      <c r="E5955" s="31" t="s">
        <v>43</v>
      </c>
      <c r="F5955" s="33">
        <v>252.98</v>
      </c>
    </row>
    <row r="5956" spans="2:6" outlineLevel="1" x14ac:dyDescent="0.25">
      <c r="B5956" s="31">
        <v>101621</v>
      </c>
      <c r="C5956" s="29" t="s">
        <v>5716</v>
      </c>
      <c r="D5956" s="31" t="s">
        <v>321</v>
      </c>
      <c r="E5956" s="31" t="s">
        <v>43</v>
      </c>
      <c r="F5956" s="33">
        <v>299.97000000000003</v>
      </c>
    </row>
    <row r="5957" spans="2:6" outlineLevel="1" x14ac:dyDescent="0.25">
      <c r="B5957" s="31">
        <v>101622</v>
      </c>
      <c r="C5957" s="29" t="s">
        <v>5717</v>
      </c>
      <c r="D5957" s="31" t="s">
        <v>321</v>
      </c>
      <c r="E5957" s="31" t="s">
        <v>43</v>
      </c>
      <c r="F5957" s="33">
        <v>247.6</v>
      </c>
    </row>
    <row r="5958" spans="2:6" outlineLevel="1" x14ac:dyDescent="0.25">
      <c r="B5958" s="31">
        <v>101623</v>
      </c>
      <c r="C5958" s="29" t="s">
        <v>5718</v>
      </c>
      <c r="D5958" s="31" t="s">
        <v>321</v>
      </c>
      <c r="E5958" s="31" t="s">
        <v>43</v>
      </c>
      <c r="F5958" s="33">
        <v>287.86</v>
      </c>
    </row>
    <row r="5959" spans="2:6" outlineLevel="1" x14ac:dyDescent="0.25">
      <c r="B5959" s="31">
        <v>101624</v>
      </c>
      <c r="C5959" s="29" t="s">
        <v>5719</v>
      </c>
      <c r="D5959" s="31" t="s">
        <v>321</v>
      </c>
      <c r="E5959" s="31" t="s">
        <v>43</v>
      </c>
      <c r="F5959" s="33">
        <v>246.34</v>
      </c>
    </row>
    <row r="5960" spans="2:6" outlineLevel="1" x14ac:dyDescent="0.25">
      <c r="B5960" s="31">
        <v>101625</v>
      </c>
      <c r="C5960" s="29" t="s">
        <v>5720</v>
      </c>
      <c r="D5960" s="31" t="s">
        <v>321</v>
      </c>
      <c r="E5960" s="31" t="s">
        <v>43</v>
      </c>
      <c r="F5960" s="33">
        <v>211.35</v>
      </c>
    </row>
    <row r="5961" spans="2:6" outlineLevel="1" x14ac:dyDescent="0.25">
      <c r="B5961" s="31">
        <v>101159</v>
      </c>
      <c r="C5961" s="29" t="s">
        <v>5721</v>
      </c>
      <c r="D5961" s="31" t="s">
        <v>6</v>
      </c>
      <c r="E5961" s="31" t="s">
        <v>45</v>
      </c>
      <c r="F5961" s="33">
        <v>150.69</v>
      </c>
    </row>
    <row r="5962" spans="2:6" outlineLevel="1" x14ac:dyDescent="0.25">
      <c r="B5962" s="31">
        <v>103322</v>
      </c>
      <c r="C5962" s="29" t="s">
        <v>5722</v>
      </c>
      <c r="D5962" s="31" t="s">
        <v>6</v>
      </c>
      <c r="E5962" s="31" t="s">
        <v>43</v>
      </c>
      <c r="F5962" s="33">
        <v>64.86</v>
      </c>
    </row>
    <row r="5963" spans="2:6" outlineLevel="1" x14ac:dyDescent="0.25">
      <c r="B5963" s="31">
        <v>103323</v>
      </c>
      <c r="C5963" s="29" t="s">
        <v>5723</v>
      </c>
      <c r="D5963" s="31" t="s">
        <v>6</v>
      </c>
      <c r="E5963" s="31" t="s">
        <v>43</v>
      </c>
      <c r="F5963" s="33">
        <v>66.16</v>
      </c>
    </row>
    <row r="5964" spans="2:6" outlineLevel="1" x14ac:dyDescent="0.25">
      <c r="B5964" s="31">
        <v>103324</v>
      </c>
      <c r="C5964" s="29" t="s">
        <v>5724</v>
      </c>
      <c r="D5964" s="31" t="s">
        <v>6</v>
      </c>
      <c r="E5964" s="31" t="s">
        <v>43</v>
      </c>
      <c r="F5964" s="33">
        <v>86.06</v>
      </c>
    </row>
    <row r="5965" spans="2:6" outlineLevel="1" x14ac:dyDescent="0.25">
      <c r="B5965" s="31">
        <v>103325</v>
      </c>
      <c r="C5965" s="29" t="s">
        <v>5725</v>
      </c>
      <c r="D5965" s="31" t="s">
        <v>6</v>
      </c>
      <c r="E5965" s="31" t="s">
        <v>43</v>
      </c>
      <c r="F5965" s="33">
        <v>87.54</v>
      </c>
    </row>
    <row r="5966" spans="2:6" outlineLevel="1" x14ac:dyDescent="0.25">
      <c r="B5966" s="31">
        <v>103326</v>
      </c>
      <c r="C5966" s="29" t="s">
        <v>5726</v>
      </c>
      <c r="D5966" s="31" t="s">
        <v>6</v>
      </c>
      <c r="E5966" s="31" t="s">
        <v>43</v>
      </c>
      <c r="F5966" s="33">
        <v>104.41</v>
      </c>
    </row>
    <row r="5967" spans="2:6" outlineLevel="1" x14ac:dyDescent="0.25">
      <c r="B5967" s="31">
        <v>103327</v>
      </c>
      <c r="C5967" s="29" t="s">
        <v>5727</v>
      </c>
      <c r="D5967" s="31" t="s">
        <v>6</v>
      </c>
      <c r="E5967" s="31" t="s">
        <v>43</v>
      </c>
      <c r="F5967" s="33">
        <v>106.14</v>
      </c>
    </row>
    <row r="5968" spans="2:6" outlineLevel="1" x14ac:dyDescent="0.25">
      <c r="B5968" s="31">
        <v>103328</v>
      </c>
      <c r="C5968" s="29" t="s">
        <v>5728</v>
      </c>
      <c r="D5968" s="31" t="s">
        <v>6</v>
      </c>
      <c r="E5968" s="31" t="s">
        <v>43</v>
      </c>
      <c r="F5968" s="33">
        <v>93.56</v>
      </c>
    </row>
    <row r="5969" spans="2:6" outlineLevel="1" x14ac:dyDescent="0.25">
      <c r="B5969" s="31">
        <v>103329</v>
      </c>
      <c r="C5969" s="29" t="s">
        <v>5729</v>
      </c>
      <c r="D5969" s="31" t="s">
        <v>6</v>
      </c>
      <c r="E5969" s="31" t="s">
        <v>43</v>
      </c>
      <c r="F5969" s="33">
        <v>94.7</v>
      </c>
    </row>
    <row r="5970" spans="2:6" outlineLevel="1" x14ac:dyDescent="0.25">
      <c r="B5970" s="31">
        <v>103330</v>
      </c>
      <c r="C5970" s="29" t="s">
        <v>5730</v>
      </c>
      <c r="D5970" s="31" t="s">
        <v>6</v>
      </c>
      <c r="E5970" s="31" t="s">
        <v>43</v>
      </c>
      <c r="F5970" s="33">
        <v>89.78</v>
      </c>
    </row>
    <row r="5971" spans="2:6" outlineLevel="1" x14ac:dyDescent="0.25">
      <c r="B5971" s="31">
        <v>103331</v>
      </c>
      <c r="C5971" s="29" t="s">
        <v>5731</v>
      </c>
      <c r="D5971" s="31" t="s">
        <v>6</v>
      </c>
      <c r="E5971" s="31" t="s">
        <v>43</v>
      </c>
      <c r="F5971" s="33">
        <v>91.01</v>
      </c>
    </row>
    <row r="5972" spans="2:6" outlineLevel="1" x14ac:dyDescent="0.25">
      <c r="B5972" s="31">
        <v>103332</v>
      </c>
      <c r="C5972" s="29" t="s">
        <v>5732</v>
      </c>
      <c r="D5972" s="31" t="s">
        <v>6</v>
      </c>
      <c r="E5972" s="31" t="s">
        <v>43</v>
      </c>
      <c r="F5972" s="33">
        <v>121.99</v>
      </c>
    </row>
    <row r="5973" spans="2:6" outlineLevel="1" x14ac:dyDescent="0.25">
      <c r="B5973" s="31">
        <v>103333</v>
      </c>
      <c r="C5973" s="29" t="s">
        <v>5733</v>
      </c>
      <c r="D5973" s="31" t="s">
        <v>6</v>
      </c>
      <c r="E5973" s="31" t="s">
        <v>43</v>
      </c>
      <c r="F5973" s="33">
        <v>123.3</v>
      </c>
    </row>
    <row r="5974" spans="2:6" outlineLevel="1" x14ac:dyDescent="0.25">
      <c r="B5974" s="31">
        <v>103334</v>
      </c>
      <c r="C5974" s="29" t="s">
        <v>5734</v>
      </c>
      <c r="D5974" s="31" t="s">
        <v>6</v>
      </c>
      <c r="E5974" s="31" t="s">
        <v>43</v>
      </c>
      <c r="F5974" s="33">
        <v>150.99</v>
      </c>
    </row>
    <row r="5975" spans="2:6" outlineLevel="1" x14ac:dyDescent="0.25">
      <c r="B5975" s="31">
        <v>103335</v>
      </c>
      <c r="C5975" s="29" t="s">
        <v>5735</v>
      </c>
      <c r="D5975" s="31" t="s">
        <v>6</v>
      </c>
      <c r="E5975" s="31" t="s">
        <v>43</v>
      </c>
      <c r="F5975" s="33">
        <v>153.29</v>
      </c>
    </row>
    <row r="5976" spans="2:6" outlineLevel="1" x14ac:dyDescent="0.25">
      <c r="B5976" s="31">
        <v>103350</v>
      </c>
      <c r="C5976" s="29" t="s">
        <v>5736</v>
      </c>
      <c r="D5976" s="31" t="s">
        <v>6</v>
      </c>
      <c r="E5976" s="31" t="s">
        <v>43</v>
      </c>
      <c r="F5976" s="33">
        <v>186.46</v>
      </c>
    </row>
    <row r="5977" spans="2:6" outlineLevel="1" x14ac:dyDescent="0.25">
      <c r="B5977" s="31">
        <v>103351</v>
      </c>
      <c r="C5977" s="29" t="s">
        <v>5737</v>
      </c>
      <c r="D5977" s="31" t="s">
        <v>6</v>
      </c>
      <c r="E5977" s="31" t="s">
        <v>43</v>
      </c>
      <c r="F5977" s="33">
        <v>188.14</v>
      </c>
    </row>
    <row r="5978" spans="2:6" outlineLevel="1" x14ac:dyDescent="0.25">
      <c r="B5978" s="31">
        <v>103356</v>
      </c>
      <c r="C5978" s="29" t="s">
        <v>5738</v>
      </c>
      <c r="D5978" s="31" t="s">
        <v>6</v>
      </c>
      <c r="E5978" s="31" t="s">
        <v>43</v>
      </c>
      <c r="F5978" s="33">
        <v>60.5</v>
      </c>
    </row>
    <row r="5979" spans="2:6" outlineLevel="1" x14ac:dyDescent="0.25">
      <c r="B5979" s="31">
        <v>103357</v>
      </c>
      <c r="C5979" s="29" t="s">
        <v>5739</v>
      </c>
      <c r="D5979" s="31" t="s">
        <v>6</v>
      </c>
      <c r="E5979" s="31" t="s">
        <v>43</v>
      </c>
      <c r="F5979" s="33">
        <v>61.47</v>
      </c>
    </row>
    <row r="5980" spans="2:6" outlineLevel="1" x14ac:dyDescent="0.25">
      <c r="B5980" s="31">
        <v>89282</v>
      </c>
      <c r="C5980" s="29" t="s">
        <v>5740</v>
      </c>
      <c r="D5980" s="31" t="s">
        <v>6</v>
      </c>
      <c r="E5980" s="31" t="s">
        <v>45</v>
      </c>
      <c r="F5980" s="33">
        <v>81.680000000000007</v>
      </c>
    </row>
    <row r="5981" spans="2:6" outlineLevel="1" x14ac:dyDescent="0.25">
      <c r="B5981" s="31">
        <v>89283</v>
      </c>
      <c r="C5981" s="29" t="s">
        <v>5741</v>
      </c>
      <c r="D5981" s="31" t="s">
        <v>6</v>
      </c>
      <c r="E5981" s="31" t="s">
        <v>45</v>
      </c>
      <c r="F5981" s="33">
        <v>83.22</v>
      </c>
    </row>
    <row r="5982" spans="2:6" outlineLevel="1" x14ac:dyDescent="0.25">
      <c r="B5982" s="31">
        <v>89290</v>
      </c>
      <c r="C5982" s="29" t="s">
        <v>5742</v>
      </c>
      <c r="D5982" s="31" t="s">
        <v>6</v>
      </c>
      <c r="E5982" s="31" t="s">
        <v>45</v>
      </c>
      <c r="F5982" s="33">
        <v>90.83</v>
      </c>
    </row>
    <row r="5983" spans="2:6" outlineLevel="1" x14ac:dyDescent="0.25">
      <c r="B5983" s="31">
        <v>89291</v>
      </c>
      <c r="C5983" s="29" t="s">
        <v>5743</v>
      </c>
      <c r="D5983" s="31" t="s">
        <v>6</v>
      </c>
      <c r="E5983" s="31" t="s">
        <v>45</v>
      </c>
      <c r="F5983" s="33">
        <v>92.54</v>
      </c>
    </row>
    <row r="5984" spans="2:6" outlineLevel="1" x14ac:dyDescent="0.25">
      <c r="B5984" s="31">
        <v>89298</v>
      </c>
      <c r="C5984" s="29" t="s">
        <v>5744</v>
      </c>
      <c r="D5984" s="31" t="s">
        <v>6</v>
      </c>
      <c r="E5984" s="31" t="s">
        <v>45</v>
      </c>
      <c r="F5984" s="33">
        <v>92.43</v>
      </c>
    </row>
    <row r="5985" spans="2:6" outlineLevel="1" x14ac:dyDescent="0.25">
      <c r="B5985" s="31">
        <v>89299</v>
      </c>
      <c r="C5985" s="29" t="s">
        <v>5745</v>
      </c>
      <c r="D5985" s="31" t="s">
        <v>6</v>
      </c>
      <c r="E5985" s="31" t="s">
        <v>45</v>
      </c>
      <c r="F5985" s="33">
        <v>94.48</v>
      </c>
    </row>
    <row r="5986" spans="2:6" outlineLevel="1" x14ac:dyDescent="0.25">
      <c r="B5986" s="31">
        <v>89306</v>
      </c>
      <c r="C5986" s="29" t="s">
        <v>5746</v>
      </c>
      <c r="D5986" s="31" t="s">
        <v>6</v>
      </c>
      <c r="E5986" s="31" t="s">
        <v>45</v>
      </c>
      <c r="F5986" s="33">
        <v>105.98</v>
      </c>
    </row>
    <row r="5987" spans="2:6" outlineLevel="1" x14ac:dyDescent="0.25">
      <c r="B5987" s="31">
        <v>89307</v>
      </c>
      <c r="C5987" s="29" t="s">
        <v>5747</v>
      </c>
      <c r="D5987" s="31" t="s">
        <v>6</v>
      </c>
      <c r="E5987" s="31" t="s">
        <v>45</v>
      </c>
      <c r="F5987" s="33">
        <v>108.27</v>
      </c>
    </row>
    <row r="5988" spans="2:6" outlineLevel="1" x14ac:dyDescent="0.25">
      <c r="B5988" s="31">
        <v>101157</v>
      </c>
      <c r="C5988" s="29" t="s">
        <v>5748</v>
      </c>
      <c r="D5988" s="31" t="s">
        <v>6</v>
      </c>
      <c r="E5988" s="31" t="s">
        <v>45</v>
      </c>
      <c r="F5988" s="33">
        <v>69.48</v>
      </c>
    </row>
    <row r="5989" spans="2:6" outlineLevel="1" x14ac:dyDescent="0.25">
      <c r="B5989" s="31">
        <v>101158</v>
      </c>
      <c r="C5989" s="29" t="s">
        <v>5749</v>
      </c>
      <c r="D5989" s="31" t="s">
        <v>6</v>
      </c>
      <c r="E5989" s="31" t="s">
        <v>45</v>
      </c>
      <c r="F5989" s="33">
        <v>91.41</v>
      </c>
    </row>
    <row r="5990" spans="2:6" outlineLevel="1" x14ac:dyDescent="0.25">
      <c r="B5990" s="31">
        <v>101162</v>
      </c>
      <c r="C5990" s="29" t="s">
        <v>5750</v>
      </c>
      <c r="D5990" s="31" t="s">
        <v>6</v>
      </c>
      <c r="E5990" s="31" t="s">
        <v>45</v>
      </c>
      <c r="F5990" s="33">
        <v>169.15</v>
      </c>
    </row>
    <row r="5991" spans="2:6" outlineLevel="1" x14ac:dyDescent="0.25">
      <c r="B5991" s="31">
        <v>103316</v>
      </c>
      <c r="C5991" s="29" t="s">
        <v>5751</v>
      </c>
      <c r="D5991" s="31" t="s">
        <v>6</v>
      </c>
      <c r="E5991" s="31" t="s">
        <v>43</v>
      </c>
      <c r="F5991" s="33">
        <v>77.97</v>
      </c>
    </row>
    <row r="5992" spans="2:6" outlineLevel="1" x14ac:dyDescent="0.25">
      <c r="B5992" s="31">
        <v>103317</v>
      </c>
      <c r="C5992" s="29" t="s">
        <v>5752</v>
      </c>
      <c r="D5992" s="31" t="s">
        <v>6</v>
      </c>
      <c r="E5992" s="31" t="s">
        <v>43</v>
      </c>
      <c r="F5992" s="33">
        <v>79.06</v>
      </c>
    </row>
    <row r="5993" spans="2:6" outlineLevel="1" x14ac:dyDescent="0.25">
      <c r="B5993" s="31">
        <v>103318</v>
      </c>
      <c r="C5993" s="29" t="s">
        <v>5753</v>
      </c>
      <c r="D5993" s="31" t="s">
        <v>6</v>
      </c>
      <c r="E5993" s="31" t="s">
        <v>43</v>
      </c>
      <c r="F5993" s="33">
        <v>100.74</v>
      </c>
    </row>
    <row r="5994" spans="2:6" outlineLevel="1" x14ac:dyDescent="0.25">
      <c r="B5994" s="31">
        <v>103319</v>
      </c>
      <c r="C5994" s="29" t="s">
        <v>5754</v>
      </c>
      <c r="D5994" s="31" t="s">
        <v>6</v>
      </c>
      <c r="E5994" s="31" t="s">
        <v>43</v>
      </c>
      <c r="F5994" s="33">
        <v>102.02</v>
      </c>
    </row>
    <row r="5995" spans="2:6" outlineLevel="1" x14ac:dyDescent="0.25">
      <c r="B5995" s="31">
        <v>103320</v>
      </c>
      <c r="C5995" s="29" t="s">
        <v>5755</v>
      </c>
      <c r="D5995" s="31" t="s">
        <v>6</v>
      </c>
      <c r="E5995" s="31" t="s">
        <v>43</v>
      </c>
      <c r="F5995" s="33">
        <v>121.75</v>
      </c>
    </row>
    <row r="5996" spans="2:6" outlineLevel="1" x14ac:dyDescent="0.25">
      <c r="B5996" s="31">
        <v>103321</v>
      </c>
      <c r="C5996" s="29" t="s">
        <v>5756</v>
      </c>
      <c r="D5996" s="31" t="s">
        <v>6</v>
      </c>
      <c r="E5996" s="31" t="s">
        <v>43</v>
      </c>
      <c r="F5996" s="33">
        <v>123.36</v>
      </c>
    </row>
    <row r="5997" spans="2:6" outlineLevel="1" x14ac:dyDescent="0.25">
      <c r="B5997" s="31">
        <v>103336</v>
      </c>
      <c r="C5997" s="29" t="s">
        <v>5757</v>
      </c>
      <c r="D5997" s="31" t="s">
        <v>6</v>
      </c>
      <c r="E5997" s="31" t="s">
        <v>43</v>
      </c>
      <c r="F5997" s="33">
        <v>86.66</v>
      </c>
    </row>
    <row r="5998" spans="2:6" outlineLevel="1" x14ac:dyDescent="0.25">
      <c r="B5998" s="31">
        <v>103337</v>
      </c>
      <c r="C5998" s="29" t="s">
        <v>5758</v>
      </c>
      <c r="D5998" s="31" t="s">
        <v>6</v>
      </c>
      <c r="E5998" s="31" t="s">
        <v>43</v>
      </c>
      <c r="F5998" s="33">
        <v>87.75</v>
      </c>
    </row>
    <row r="5999" spans="2:6" outlineLevel="1" x14ac:dyDescent="0.25">
      <c r="B5999" s="31">
        <v>103338</v>
      </c>
      <c r="C5999" s="29" t="s">
        <v>5759</v>
      </c>
      <c r="D5999" s="31" t="s">
        <v>6</v>
      </c>
      <c r="E5999" s="31" t="s">
        <v>43</v>
      </c>
      <c r="F5999" s="33">
        <v>113.64</v>
      </c>
    </row>
    <row r="6000" spans="2:6" outlineLevel="1" x14ac:dyDescent="0.25">
      <c r="B6000" s="31">
        <v>103339</v>
      </c>
      <c r="C6000" s="29" t="s">
        <v>5760</v>
      </c>
      <c r="D6000" s="31" t="s">
        <v>6</v>
      </c>
      <c r="E6000" s="31" t="s">
        <v>43</v>
      </c>
      <c r="F6000" s="33">
        <v>114.92</v>
      </c>
    </row>
    <row r="6001" spans="2:6" outlineLevel="1" x14ac:dyDescent="0.25">
      <c r="B6001" s="31">
        <v>103340</v>
      </c>
      <c r="C6001" s="29" t="s">
        <v>5761</v>
      </c>
      <c r="D6001" s="31" t="s">
        <v>6</v>
      </c>
      <c r="E6001" s="31" t="s">
        <v>43</v>
      </c>
      <c r="F6001" s="33">
        <v>138.4</v>
      </c>
    </row>
    <row r="6002" spans="2:6" outlineLevel="1" x14ac:dyDescent="0.25">
      <c r="B6002" s="31">
        <v>103341</v>
      </c>
      <c r="C6002" s="29" t="s">
        <v>5762</v>
      </c>
      <c r="D6002" s="31" t="s">
        <v>6</v>
      </c>
      <c r="E6002" s="31" t="s">
        <v>43</v>
      </c>
      <c r="F6002" s="33">
        <v>140.01</v>
      </c>
    </row>
    <row r="6003" spans="2:6" outlineLevel="1" x14ac:dyDescent="0.25">
      <c r="B6003" s="31">
        <v>103342</v>
      </c>
      <c r="C6003" s="29" t="s">
        <v>5763</v>
      </c>
      <c r="D6003" s="31" t="s">
        <v>6</v>
      </c>
      <c r="E6003" s="31" t="s">
        <v>43</v>
      </c>
      <c r="F6003" s="33">
        <v>118.03</v>
      </c>
    </row>
    <row r="6004" spans="2:6" outlineLevel="1" x14ac:dyDescent="0.25">
      <c r="B6004" s="31">
        <v>103343</v>
      </c>
      <c r="C6004" s="29" t="s">
        <v>5764</v>
      </c>
      <c r="D6004" s="31" t="s">
        <v>6</v>
      </c>
      <c r="E6004" s="31" t="s">
        <v>43</v>
      </c>
      <c r="F6004" s="33">
        <v>119.45</v>
      </c>
    </row>
    <row r="6005" spans="2:6" outlineLevel="1" x14ac:dyDescent="0.25">
      <c r="B6005" s="31">
        <v>89453</v>
      </c>
      <c r="C6005" s="29" t="s">
        <v>5765</v>
      </c>
      <c r="D6005" s="31" t="s">
        <v>6</v>
      </c>
      <c r="E6005" s="31" t="s">
        <v>45</v>
      </c>
      <c r="F6005" s="33">
        <v>90.96</v>
      </c>
    </row>
    <row r="6006" spans="2:6" outlineLevel="1" x14ac:dyDescent="0.25">
      <c r="B6006" s="31">
        <v>89455</v>
      </c>
      <c r="C6006" s="29" t="s">
        <v>5766</v>
      </c>
      <c r="D6006" s="31" t="s">
        <v>6</v>
      </c>
      <c r="E6006" s="31" t="s">
        <v>45</v>
      </c>
      <c r="F6006" s="33">
        <v>111.52</v>
      </c>
    </row>
    <row r="6007" spans="2:6" outlineLevel="1" x14ac:dyDescent="0.25">
      <c r="B6007" s="31">
        <v>89462</v>
      </c>
      <c r="C6007" s="29" t="s">
        <v>5767</v>
      </c>
      <c r="D6007" s="31" t="s">
        <v>6</v>
      </c>
      <c r="E6007" s="31" t="s">
        <v>45</v>
      </c>
      <c r="F6007" s="33">
        <v>118.6</v>
      </c>
    </row>
    <row r="6008" spans="2:6" outlineLevel="1" x14ac:dyDescent="0.25">
      <c r="B6008" s="31">
        <v>89464</v>
      </c>
      <c r="C6008" s="29" t="s">
        <v>5768</v>
      </c>
      <c r="D6008" s="31" t="s">
        <v>6</v>
      </c>
      <c r="E6008" s="31" t="s">
        <v>45</v>
      </c>
      <c r="F6008" s="33">
        <v>140.77000000000001</v>
      </c>
    </row>
    <row r="6009" spans="2:6" outlineLevel="1" x14ac:dyDescent="0.25">
      <c r="B6009" s="31">
        <v>89470</v>
      </c>
      <c r="C6009" s="29" t="s">
        <v>5769</v>
      </c>
      <c r="D6009" s="31" t="s">
        <v>6</v>
      </c>
      <c r="E6009" s="31" t="s">
        <v>45</v>
      </c>
      <c r="F6009" s="33">
        <v>101.87</v>
      </c>
    </row>
    <row r="6010" spans="2:6" outlineLevel="1" x14ac:dyDescent="0.25">
      <c r="B6010" s="31">
        <v>89472</v>
      </c>
      <c r="C6010" s="29" t="s">
        <v>5770</v>
      </c>
      <c r="D6010" s="31" t="s">
        <v>6</v>
      </c>
      <c r="E6010" s="31" t="s">
        <v>45</v>
      </c>
      <c r="F6010" s="33">
        <v>123.53</v>
      </c>
    </row>
    <row r="6011" spans="2:6" outlineLevel="1" x14ac:dyDescent="0.25">
      <c r="B6011" s="31">
        <v>89478</v>
      </c>
      <c r="C6011" s="29" t="s">
        <v>5771</v>
      </c>
      <c r="D6011" s="31" t="s">
        <v>6</v>
      </c>
      <c r="E6011" s="31" t="s">
        <v>45</v>
      </c>
      <c r="F6011" s="33">
        <v>136.35</v>
      </c>
    </row>
    <row r="6012" spans="2:6" outlineLevel="1" x14ac:dyDescent="0.25">
      <c r="B6012" s="31">
        <v>89480</v>
      </c>
      <c r="C6012" s="29" t="s">
        <v>5772</v>
      </c>
      <c r="D6012" s="31" t="s">
        <v>6</v>
      </c>
      <c r="E6012" s="31" t="s">
        <v>45</v>
      </c>
      <c r="F6012" s="33">
        <v>159.63999999999999</v>
      </c>
    </row>
    <row r="6013" spans="2:6" outlineLevel="1" x14ac:dyDescent="0.25">
      <c r="B6013" s="31">
        <v>101161</v>
      </c>
      <c r="C6013" s="29" t="s">
        <v>5773</v>
      </c>
      <c r="D6013" s="31" t="s">
        <v>6</v>
      </c>
      <c r="E6013" s="31" t="s">
        <v>45</v>
      </c>
      <c r="F6013" s="33">
        <v>234.05</v>
      </c>
    </row>
    <row r="6014" spans="2:6" outlineLevel="1" x14ac:dyDescent="0.25">
      <c r="B6014" s="31">
        <v>101163</v>
      </c>
      <c r="C6014" s="29" t="s">
        <v>5774</v>
      </c>
      <c r="D6014" s="31" t="s">
        <v>6</v>
      </c>
      <c r="E6014" s="31" t="s">
        <v>45</v>
      </c>
      <c r="F6014" s="33">
        <v>876.65</v>
      </c>
    </row>
    <row r="6015" spans="2:6" outlineLevel="1" x14ac:dyDescent="0.25">
      <c r="B6015" s="31">
        <v>101164</v>
      </c>
      <c r="C6015" s="29" t="s">
        <v>5775</v>
      </c>
      <c r="D6015" s="31" t="s">
        <v>6</v>
      </c>
      <c r="E6015" s="31" t="s">
        <v>45</v>
      </c>
      <c r="F6015" s="33">
        <v>889.54</v>
      </c>
    </row>
    <row r="6016" spans="2:6" outlineLevel="1" x14ac:dyDescent="0.25">
      <c r="B6016" s="31">
        <v>96358</v>
      </c>
      <c r="C6016" s="29" t="s">
        <v>5776</v>
      </c>
      <c r="D6016" s="31" t="s">
        <v>6</v>
      </c>
      <c r="E6016" s="31" t="s">
        <v>43</v>
      </c>
      <c r="F6016" s="33">
        <v>96.96</v>
      </c>
    </row>
    <row r="6017" spans="2:6" outlineLevel="1" x14ac:dyDescent="0.25">
      <c r="B6017" s="31">
        <v>96359</v>
      </c>
      <c r="C6017" s="29" t="s">
        <v>5777</v>
      </c>
      <c r="D6017" s="31" t="s">
        <v>6</v>
      </c>
      <c r="E6017" s="31" t="s">
        <v>43</v>
      </c>
      <c r="F6017" s="33">
        <v>107</v>
      </c>
    </row>
    <row r="6018" spans="2:6" outlineLevel="1" x14ac:dyDescent="0.25">
      <c r="B6018" s="31">
        <v>96360</v>
      </c>
      <c r="C6018" s="29" t="s">
        <v>5778</v>
      </c>
      <c r="D6018" s="31" t="s">
        <v>6</v>
      </c>
      <c r="E6018" s="31" t="s">
        <v>43</v>
      </c>
      <c r="F6018" s="33">
        <v>122.51</v>
      </c>
    </row>
    <row r="6019" spans="2:6" outlineLevel="1" x14ac:dyDescent="0.25">
      <c r="B6019" s="31">
        <v>96361</v>
      </c>
      <c r="C6019" s="29" t="s">
        <v>5779</v>
      </c>
      <c r="D6019" s="31" t="s">
        <v>6</v>
      </c>
      <c r="E6019" s="31" t="s">
        <v>43</v>
      </c>
      <c r="F6019" s="33">
        <v>141.55000000000001</v>
      </c>
    </row>
    <row r="6020" spans="2:6" outlineLevel="1" x14ac:dyDescent="0.25">
      <c r="B6020" s="31">
        <v>96362</v>
      </c>
      <c r="C6020" s="29" t="s">
        <v>5780</v>
      </c>
      <c r="D6020" s="31" t="s">
        <v>6</v>
      </c>
      <c r="E6020" s="31" t="s">
        <v>43</v>
      </c>
      <c r="F6020" s="33">
        <v>127.7</v>
      </c>
    </row>
    <row r="6021" spans="2:6" outlineLevel="1" x14ac:dyDescent="0.25">
      <c r="B6021" s="31">
        <v>96363</v>
      </c>
      <c r="C6021" s="29" t="s">
        <v>5781</v>
      </c>
      <c r="D6021" s="31" t="s">
        <v>6</v>
      </c>
      <c r="E6021" s="31" t="s">
        <v>43</v>
      </c>
      <c r="F6021" s="33">
        <v>138.26</v>
      </c>
    </row>
    <row r="6022" spans="2:6" outlineLevel="1" x14ac:dyDescent="0.25">
      <c r="B6022" s="31">
        <v>96364</v>
      </c>
      <c r="C6022" s="29" t="s">
        <v>5782</v>
      </c>
      <c r="D6022" s="31" t="s">
        <v>6</v>
      </c>
      <c r="E6022" s="31" t="s">
        <v>43</v>
      </c>
      <c r="F6022" s="33">
        <v>153.24</v>
      </c>
    </row>
    <row r="6023" spans="2:6" outlineLevel="1" x14ac:dyDescent="0.25">
      <c r="B6023" s="31">
        <v>96365</v>
      </c>
      <c r="C6023" s="29" t="s">
        <v>5783</v>
      </c>
      <c r="D6023" s="31" t="s">
        <v>6</v>
      </c>
      <c r="E6023" s="31" t="s">
        <v>43</v>
      </c>
      <c r="F6023" s="33">
        <v>172.83</v>
      </c>
    </row>
    <row r="6024" spans="2:6" outlineLevel="1" x14ac:dyDescent="0.25">
      <c r="B6024" s="31">
        <v>96366</v>
      </c>
      <c r="C6024" s="29" t="s">
        <v>5784</v>
      </c>
      <c r="D6024" s="31" t="s">
        <v>6</v>
      </c>
      <c r="E6024" s="31" t="s">
        <v>43</v>
      </c>
      <c r="F6024" s="33">
        <v>158.41999999999999</v>
      </c>
    </row>
    <row r="6025" spans="2:6" outlineLevel="1" x14ac:dyDescent="0.25">
      <c r="B6025" s="31">
        <v>96367</v>
      </c>
      <c r="C6025" s="29" t="s">
        <v>5785</v>
      </c>
      <c r="D6025" s="31" t="s">
        <v>6</v>
      </c>
      <c r="E6025" s="31" t="s">
        <v>43</v>
      </c>
      <c r="F6025" s="33">
        <v>169.51</v>
      </c>
    </row>
    <row r="6026" spans="2:6" outlineLevel="1" x14ac:dyDescent="0.25">
      <c r="B6026" s="31">
        <v>96368</v>
      </c>
      <c r="C6026" s="29" t="s">
        <v>5786</v>
      </c>
      <c r="D6026" s="31" t="s">
        <v>6</v>
      </c>
      <c r="E6026" s="31" t="s">
        <v>43</v>
      </c>
      <c r="F6026" s="33">
        <v>183.99</v>
      </c>
    </row>
    <row r="6027" spans="2:6" outlineLevel="1" x14ac:dyDescent="0.25">
      <c r="B6027" s="31">
        <v>96369</v>
      </c>
      <c r="C6027" s="29" t="s">
        <v>5787</v>
      </c>
      <c r="D6027" s="31" t="s">
        <v>6</v>
      </c>
      <c r="E6027" s="31" t="s">
        <v>43</v>
      </c>
      <c r="F6027" s="33">
        <v>204.08</v>
      </c>
    </row>
    <row r="6028" spans="2:6" outlineLevel="1" x14ac:dyDescent="0.25">
      <c r="B6028" s="31">
        <v>96370</v>
      </c>
      <c r="C6028" s="29" t="s">
        <v>5788</v>
      </c>
      <c r="D6028" s="31" t="s">
        <v>6</v>
      </c>
      <c r="E6028" s="31" t="s">
        <v>43</v>
      </c>
      <c r="F6028" s="33">
        <v>62.35</v>
      </c>
    </row>
    <row r="6029" spans="2:6" outlineLevel="1" x14ac:dyDescent="0.25">
      <c r="B6029" s="31">
        <v>96371</v>
      </c>
      <c r="C6029" s="29" t="s">
        <v>5789</v>
      </c>
      <c r="D6029" s="31" t="s">
        <v>6</v>
      </c>
      <c r="E6029" s="31" t="s">
        <v>43</v>
      </c>
      <c r="F6029" s="33">
        <v>71.849999999999994</v>
      </c>
    </row>
    <row r="6030" spans="2:6" outlineLevel="1" x14ac:dyDescent="0.25">
      <c r="B6030" s="31">
        <v>96373</v>
      </c>
      <c r="C6030" s="29" t="s">
        <v>5790</v>
      </c>
      <c r="D6030" s="31" t="s">
        <v>42</v>
      </c>
      <c r="E6030" s="31" t="s">
        <v>43</v>
      </c>
      <c r="F6030" s="33">
        <v>10.39</v>
      </c>
    </row>
    <row r="6031" spans="2:6" outlineLevel="1" x14ac:dyDescent="0.25">
      <c r="B6031" s="31">
        <v>96374</v>
      </c>
      <c r="C6031" s="29" t="s">
        <v>5791</v>
      </c>
      <c r="D6031" s="31" t="s">
        <v>42</v>
      </c>
      <c r="E6031" s="31" t="s">
        <v>43</v>
      </c>
      <c r="F6031" s="33">
        <v>26.66</v>
      </c>
    </row>
    <row r="6032" spans="2:6" outlineLevel="1" x14ac:dyDescent="0.25">
      <c r="B6032" s="31">
        <v>102235</v>
      </c>
      <c r="C6032" s="29" t="s">
        <v>5792</v>
      </c>
      <c r="D6032" s="31" t="s">
        <v>6</v>
      </c>
      <c r="E6032" s="31" t="s">
        <v>43</v>
      </c>
      <c r="F6032" s="33">
        <v>538.51</v>
      </c>
    </row>
    <row r="6033" spans="2:6" outlineLevel="1" x14ac:dyDescent="0.25">
      <c r="B6033" s="31">
        <v>102253</v>
      </c>
      <c r="C6033" s="29" t="s">
        <v>5793</v>
      </c>
      <c r="D6033" s="31" t="s">
        <v>6</v>
      </c>
      <c r="E6033" s="31" t="s">
        <v>45</v>
      </c>
      <c r="F6033" s="33">
        <v>843.29</v>
      </c>
    </row>
    <row r="6034" spans="2:6" outlineLevel="1" x14ac:dyDescent="0.25">
      <c r="B6034" s="31">
        <v>102254</v>
      </c>
      <c r="C6034" s="29" t="s">
        <v>5794</v>
      </c>
      <c r="D6034" s="31" t="s">
        <v>6</v>
      </c>
      <c r="E6034" s="31" t="s">
        <v>45</v>
      </c>
      <c r="F6034" s="33">
        <v>749.24</v>
      </c>
    </row>
    <row r="6035" spans="2:6" outlineLevel="1" x14ac:dyDescent="0.25">
      <c r="B6035" s="31">
        <v>102255</v>
      </c>
      <c r="C6035" s="29" t="s">
        <v>5795</v>
      </c>
      <c r="D6035" s="31" t="s">
        <v>6</v>
      </c>
      <c r="E6035" s="31" t="s">
        <v>45</v>
      </c>
      <c r="F6035" s="33">
        <v>859.24</v>
      </c>
    </row>
    <row r="6036" spans="2:6" outlineLevel="1" x14ac:dyDescent="0.25">
      <c r="B6036" s="31">
        <v>102256</v>
      </c>
      <c r="C6036" s="29" t="s">
        <v>5796</v>
      </c>
      <c r="D6036" s="31" t="s">
        <v>6</v>
      </c>
      <c r="E6036" s="31" t="s">
        <v>45</v>
      </c>
      <c r="F6036" s="33">
        <v>769.67</v>
      </c>
    </row>
    <row r="6037" spans="2:6" outlineLevel="1" x14ac:dyDescent="0.25">
      <c r="B6037" s="31">
        <v>102257</v>
      </c>
      <c r="C6037" s="29" t="s">
        <v>5797</v>
      </c>
      <c r="D6037" s="31" t="s">
        <v>6</v>
      </c>
      <c r="E6037" s="31" t="s">
        <v>43</v>
      </c>
      <c r="F6037" s="33">
        <v>338.96</v>
      </c>
    </row>
    <row r="6038" spans="2:6" outlineLevel="1" x14ac:dyDescent="0.25">
      <c r="B6038" s="31">
        <v>102258</v>
      </c>
      <c r="C6038" s="29" t="s">
        <v>5798</v>
      </c>
      <c r="D6038" s="31" t="s">
        <v>6</v>
      </c>
      <c r="E6038" s="31" t="s">
        <v>43</v>
      </c>
      <c r="F6038" s="33">
        <v>372.24</v>
      </c>
    </row>
    <row r="6039" spans="2:6" outlineLevel="1" x14ac:dyDescent="0.25">
      <c r="B6039" s="31">
        <v>104718</v>
      </c>
      <c r="C6039" s="29" t="s">
        <v>5799</v>
      </c>
      <c r="D6039" s="31" t="s">
        <v>6</v>
      </c>
      <c r="E6039" s="31" t="s">
        <v>43</v>
      </c>
      <c r="F6039" s="33">
        <v>124.96</v>
      </c>
    </row>
    <row r="6040" spans="2:6" outlineLevel="1" x14ac:dyDescent="0.25">
      <c r="B6040" s="31">
        <v>104719</v>
      </c>
      <c r="C6040" s="29" t="s">
        <v>5800</v>
      </c>
      <c r="D6040" s="31" t="s">
        <v>6</v>
      </c>
      <c r="E6040" s="31" t="s">
        <v>43</v>
      </c>
      <c r="F6040" s="33">
        <v>174.83</v>
      </c>
    </row>
    <row r="6041" spans="2:6" outlineLevel="1" x14ac:dyDescent="0.25">
      <c r="B6041" s="31">
        <v>104720</v>
      </c>
      <c r="C6041" s="29" t="s">
        <v>5801</v>
      </c>
      <c r="D6041" s="31" t="s">
        <v>6</v>
      </c>
      <c r="E6041" s="31" t="s">
        <v>43</v>
      </c>
      <c r="F6041" s="33">
        <v>157.28</v>
      </c>
    </row>
    <row r="6042" spans="2:6" outlineLevel="1" x14ac:dyDescent="0.25">
      <c r="B6042" s="31">
        <v>104721</v>
      </c>
      <c r="C6042" s="29" t="s">
        <v>5802</v>
      </c>
      <c r="D6042" s="31" t="s">
        <v>6</v>
      </c>
      <c r="E6042" s="31" t="s">
        <v>43</v>
      </c>
      <c r="F6042" s="33">
        <v>207.14</v>
      </c>
    </row>
    <row r="6043" spans="2:6" outlineLevel="1" x14ac:dyDescent="0.25">
      <c r="B6043" s="31">
        <v>104722</v>
      </c>
      <c r="C6043" s="29" t="s">
        <v>5803</v>
      </c>
      <c r="D6043" s="31" t="s">
        <v>6</v>
      </c>
      <c r="E6043" s="31" t="s">
        <v>43</v>
      </c>
      <c r="F6043" s="33">
        <v>189.58</v>
      </c>
    </row>
    <row r="6044" spans="2:6" outlineLevel="1" x14ac:dyDescent="0.25">
      <c r="B6044" s="31">
        <v>104723</v>
      </c>
      <c r="C6044" s="29" t="s">
        <v>5804</v>
      </c>
      <c r="D6044" s="31" t="s">
        <v>6</v>
      </c>
      <c r="E6044" s="31" t="s">
        <v>43</v>
      </c>
      <c r="F6044" s="33">
        <v>239.45</v>
      </c>
    </row>
    <row r="6045" spans="2:6" outlineLevel="1" x14ac:dyDescent="0.25">
      <c r="B6045" s="31">
        <v>104724</v>
      </c>
      <c r="C6045" s="29" t="s">
        <v>5805</v>
      </c>
      <c r="D6045" s="31" t="s">
        <v>6</v>
      </c>
      <c r="E6045" s="31" t="s">
        <v>43</v>
      </c>
      <c r="F6045" s="33">
        <v>88.77</v>
      </c>
    </row>
    <row r="6046" spans="2:6" outlineLevel="1" x14ac:dyDescent="0.25">
      <c r="B6046" s="31">
        <v>101154</v>
      </c>
      <c r="C6046" s="29" t="s">
        <v>5806</v>
      </c>
      <c r="D6046" s="31" t="s">
        <v>6</v>
      </c>
      <c r="E6046" s="31" t="s">
        <v>43</v>
      </c>
      <c r="F6046" s="33">
        <v>125.26</v>
      </c>
    </row>
    <row r="6047" spans="2:6" outlineLevel="1" x14ac:dyDescent="0.25">
      <c r="B6047" s="31">
        <v>101155</v>
      </c>
      <c r="C6047" s="29" t="s">
        <v>5807</v>
      </c>
      <c r="D6047" s="31" t="s">
        <v>6</v>
      </c>
      <c r="E6047" s="31" t="s">
        <v>43</v>
      </c>
      <c r="F6047" s="33">
        <v>175.93</v>
      </c>
    </row>
    <row r="6048" spans="2:6" outlineLevel="1" x14ac:dyDescent="0.25">
      <c r="B6048" s="31">
        <v>101156</v>
      </c>
      <c r="C6048" s="29" t="s">
        <v>5808</v>
      </c>
      <c r="D6048" s="31" t="s">
        <v>6</v>
      </c>
      <c r="E6048" s="31" t="s">
        <v>43</v>
      </c>
      <c r="F6048" s="33">
        <v>258.36</v>
      </c>
    </row>
    <row r="6049" spans="2:6" outlineLevel="1" x14ac:dyDescent="0.25">
      <c r="B6049" s="31">
        <v>101814</v>
      </c>
      <c r="C6049" s="29" t="s">
        <v>5809</v>
      </c>
      <c r="D6049" s="31" t="s">
        <v>6</v>
      </c>
      <c r="E6049" s="31" t="s">
        <v>43</v>
      </c>
      <c r="F6049" s="33">
        <v>51.3</v>
      </c>
    </row>
    <row r="6050" spans="2:6" outlineLevel="1" x14ac:dyDescent="0.25">
      <c r="B6050" s="31">
        <v>101816</v>
      </c>
      <c r="C6050" s="29" t="s">
        <v>5810</v>
      </c>
      <c r="D6050" s="31" t="s">
        <v>6</v>
      </c>
      <c r="E6050" s="31" t="s">
        <v>43</v>
      </c>
      <c r="F6050" s="33">
        <v>76.930000000000007</v>
      </c>
    </row>
    <row r="6051" spans="2:6" outlineLevel="1" x14ac:dyDescent="0.25">
      <c r="B6051" s="31">
        <v>101817</v>
      </c>
      <c r="C6051" s="29" t="s">
        <v>5811</v>
      </c>
      <c r="D6051" s="31" t="s">
        <v>6</v>
      </c>
      <c r="E6051" s="31" t="s">
        <v>43</v>
      </c>
      <c r="F6051" s="33">
        <v>54.35</v>
      </c>
    </row>
    <row r="6052" spans="2:6" outlineLevel="1" x14ac:dyDescent="0.25">
      <c r="B6052" s="31">
        <v>101819</v>
      </c>
      <c r="C6052" s="29" t="s">
        <v>5812</v>
      </c>
      <c r="D6052" s="31" t="s">
        <v>6</v>
      </c>
      <c r="E6052" s="31" t="s">
        <v>43</v>
      </c>
      <c r="F6052" s="33">
        <v>68.459999999999994</v>
      </c>
    </row>
    <row r="6053" spans="2:6" outlineLevel="1" x14ac:dyDescent="0.25">
      <c r="B6053" s="31">
        <v>101820</v>
      </c>
      <c r="C6053" s="29" t="s">
        <v>5813</v>
      </c>
      <c r="D6053" s="31" t="s">
        <v>6</v>
      </c>
      <c r="E6053" s="31" t="s">
        <v>43</v>
      </c>
      <c r="F6053" s="33">
        <v>43.3</v>
      </c>
    </row>
    <row r="6054" spans="2:6" outlineLevel="1" x14ac:dyDescent="0.25">
      <c r="B6054" s="31">
        <v>101822</v>
      </c>
      <c r="C6054" s="29" t="s">
        <v>5814</v>
      </c>
      <c r="D6054" s="31" t="s">
        <v>321</v>
      </c>
      <c r="E6054" s="31" t="s">
        <v>43</v>
      </c>
      <c r="F6054" s="33">
        <v>110.64</v>
      </c>
    </row>
    <row r="6055" spans="2:6" outlineLevel="1" x14ac:dyDescent="0.25">
      <c r="B6055" s="31">
        <v>101823</v>
      </c>
      <c r="C6055" s="29" t="s">
        <v>5815</v>
      </c>
      <c r="D6055" s="31" t="s">
        <v>321</v>
      </c>
      <c r="E6055" s="31" t="s">
        <v>43</v>
      </c>
      <c r="F6055" s="33">
        <v>150.13999999999999</v>
      </c>
    </row>
    <row r="6056" spans="2:6" outlineLevel="1" x14ac:dyDescent="0.25">
      <c r="B6056" s="31">
        <v>101824</v>
      </c>
      <c r="C6056" s="29" t="s">
        <v>5816</v>
      </c>
      <c r="D6056" s="31" t="s">
        <v>321</v>
      </c>
      <c r="E6056" s="31" t="s">
        <v>43</v>
      </c>
      <c r="F6056" s="33">
        <v>186.91</v>
      </c>
    </row>
    <row r="6057" spans="2:6" outlineLevel="1" x14ac:dyDescent="0.25">
      <c r="B6057" s="31">
        <v>101825</v>
      </c>
      <c r="C6057" s="29" t="s">
        <v>5817</v>
      </c>
      <c r="D6057" s="31" t="s">
        <v>321</v>
      </c>
      <c r="E6057" s="31" t="s">
        <v>43</v>
      </c>
      <c r="F6057" s="33">
        <v>222.7</v>
      </c>
    </row>
    <row r="6058" spans="2:6" outlineLevel="1" x14ac:dyDescent="0.25">
      <c r="B6058" s="31">
        <v>101826</v>
      </c>
      <c r="C6058" s="29" t="s">
        <v>5818</v>
      </c>
      <c r="D6058" s="31" t="s">
        <v>321</v>
      </c>
      <c r="E6058" s="31" t="s">
        <v>43</v>
      </c>
      <c r="F6058" s="33">
        <v>258.01</v>
      </c>
    </row>
    <row r="6059" spans="2:6" outlineLevel="1" x14ac:dyDescent="0.25">
      <c r="B6059" s="31">
        <v>101827</v>
      </c>
      <c r="C6059" s="29" t="s">
        <v>5819</v>
      </c>
      <c r="D6059" s="31" t="s">
        <v>321</v>
      </c>
      <c r="E6059" s="31" t="s">
        <v>43</v>
      </c>
      <c r="F6059" s="33">
        <v>227.61</v>
      </c>
    </row>
    <row r="6060" spans="2:6" outlineLevel="1" x14ac:dyDescent="0.25">
      <c r="B6060" s="31">
        <v>101828</v>
      </c>
      <c r="C6060" s="29" t="s">
        <v>5820</v>
      </c>
      <c r="D6060" s="31" t="s">
        <v>321</v>
      </c>
      <c r="E6060" s="31" t="s">
        <v>43</v>
      </c>
      <c r="F6060" s="33">
        <v>208.12</v>
      </c>
    </row>
    <row r="6061" spans="2:6" outlineLevel="1" x14ac:dyDescent="0.25">
      <c r="B6061" s="31">
        <v>101829</v>
      </c>
      <c r="C6061" s="29" t="s">
        <v>5821</v>
      </c>
      <c r="D6061" s="31" t="s">
        <v>321</v>
      </c>
      <c r="E6061" s="31" t="s">
        <v>43</v>
      </c>
      <c r="F6061" s="33">
        <v>299.2</v>
      </c>
    </row>
    <row r="6062" spans="2:6" outlineLevel="1" x14ac:dyDescent="0.25">
      <c r="B6062" s="31">
        <v>101830</v>
      </c>
      <c r="C6062" s="29" t="s">
        <v>5822</v>
      </c>
      <c r="D6062" s="31" t="s">
        <v>321</v>
      </c>
      <c r="E6062" s="31" t="s">
        <v>43</v>
      </c>
      <c r="F6062" s="33">
        <v>332.65</v>
      </c>
    </row>
    <row r="6063" spans="2:6" outlineLevel="1" x14ac:dyDescent="0.25">
      <c r="B6063" s="31">
        <v>101831</v>
      </c>
      <c r="C6063" s="29" t="s">
        <v>5823</v>
      </c>
      <c r="D6063" s="31" t="s">
        <v>321</v>
      </c>
      <c r="E6063" s="31" t="s">
        <v>43</v>
      </c>
      <c r="F6063" s="33">
        <v>365.62</v>
      </c>
    </row>
    <row r="6064" spans="2:6" outlineLevel="1" x14ac:dyDescent="0.25">
      <c r="B6064" s="31">
        <v>101832</v>
      </c>
      <c r="C6064" s="29" t="s">
        <v>5824</v>
      </c>
      <c r="D6064" s="31" t="s">
        <v>321</v>
      </c>
      <c r="E6064" s="31" t="s">
        <v>43</v>
      </c>
      <c r="F6064" s="33">
        <v>280.49</v>
      </c>
    </row>
    <row r="6065" spans="2:6" outlineLevel="1" x14ac:dyDescent="0.25">
      <c r="B6065" s="31">
        <v>101833</v>
      </c>
      <c r="C6065" s="29" t="s">
        <v>5825</v>
      </c>
      <c r="D6065" s="31" t="s">
        <v>321</v>
      </c>
      <c r="E6065" s="31" t="s">
        <v>43</v>
      </c>
      <c r="F6065" s="33">
        <v>314.32</v>
      </c>
    </row>
    <row r="6066" spans="2:6" outlineLevel="1" x14ac:dyDescent="0.25">
      <c r="B6066" s="31">
        <v>101834</v>
      </c>
      <c r="C6066" s="29" t="s">
        <v>5826</v>
      </c>
      <c r="D6066" s="31" t="s">
        <v>321</v>
      </c>
      <c r="E6066" s="31" t="s">
        <v>43</v>
      </c>
      <c r="F6066" s="33">
        <v>347.69</v>
      </c>
    </row>
    <row r="6067" spans="2:6" outlineLevel="1" x14ac:dyDescent="0.25">
      <c r="B6067" s="31">
        <v>101835</v>
      </c>
      <c r="C6067" s="29" t="s">
        <v>5827</v>
      </c>
      <c r="D6067" s="31" t="s">
        <v>321</v>
      </c>
      <c r="E6067" s="31" t="s">
        <v>43</v>
      </c>
      <c r="F6067" s="33">
        <v>332.88</v>
      </c>
    </row>
    <row r="6068" spans="2:6" outlineLevel="1" x14ac:dyDescent="0.25">
      <c r="B6068" s="31">
        <v>101836</v>
      </c>
      <c r="C6068" s="29" t="s">
        <v>5828</v>
      </c>
      <c r="D6068" s="31" t="s">
        <v>321</v>
      </c>
      <c r="E6068" s="31" t="s">
        <v>43</v>
      </c>
      <c r="F6068" s="33">
        <v>24.55</v>
      </c>
    </row>
    <row r="6069" spans="2:6" outlineLevel="1" x14ac:dyDescent="0.25">
      <c r="B6069" s="31">
        <v>101837</v>
      </c>
      <c r="C6069" s="29" t="s">
        <v>5829</v>
      </c>
      <c r="D6069" s="31" t="s">
        <v>321</v>
      </c>
      <c r="E6069" s="31" t="s">
        <v>43</v>
      </c>
      <c r="F6069" s="33">
        <v>64.05</v>
      </c>
    </row>
    <row r="6070" spans="2:6" outlineLevel="1" x14ac:dyDescent="0.25">
      <c r="B6070" s="31">
        <v>101838</v>
      </c>
      <c r="C6070" s="29" t="s">
        <v>5830</v>
      </c>
      <c r="D6070" s="31" t="s">
        <v>321</v>
      </c>
      <c r="E6070" s="31" t="s">
        <v>43</v>
      </c>
      <c r="F6070" s="33">
        <v>100.82</v>
      </c>
    </row>
    <row r="6071" spans="2:6" outlineLevel="1" x14ac:dyDescent="0.25">
      <c r="B6071" s="31">
        <v>101839</v>
      </c>
      <c r="C6071" s="29" t="s">
        <v>5831</v>
      </c>
      <c r="D6071" s="31" t="s">
        <v>321</v>
      </c>
      <c r="E6071" s="31" t="s">
        <v>43</v>
      </c>
      <c r="F6071" s="33">
        <v>136.61000000000001</v>
      </c>
    </row>
    <row r="6072" spans="2:6" outlineLevel="1" x14ac:dyDescent="0.25">
      <c r="B6072" s="31">
        <v>101840</v>
      </c>
      <c r="C6072" s="29" t="s">
        <v>5832</v>
      </c>
      <c r="D6072" s="31" t="s">
        <v>321</v>
      </c>
      <c r="E6072" s="31" t="s">
        <v>43</v>
      </c>
      <c r="F6072" s="33">
        <v>214.02</v>
      </c>
    </row>
    <row r="6073" spans="2:6" outlineLevel="1" x14ac:dyDescent="0.25">
      <c r="B6073" s="31">
        <v>101841</v>
      </c>
      <c r="C6073" s="29" t="s">
        <v>5833</v>
      </c>
      <c r="D6073" s="31" t="s">
        <v>321</v>
      </c>
      <c r="E6073" s="31" t="s">
        <v>43</v>
      </c>
      <c r="F6073" s="33">
        <v>141.52000000000001</v>
      </c>
    </row>
    <row r="6074" spans="2:6" outlineLevel="1" x14ac:dyDescent="0.25">
      <c r="B6074" s="31">
        <v>101842</v>
      </c>
      <c r="C6074" s="29" t="s">
        <v>5834</v>
      </c>
      <c r="D6074" s="31" t="s">
        <v>321</v>
      </c>
      <c r="E6074" s="31" t="s">
        <v>43</v>
      </c>
      <c r="F6074" s="33">
        <v>122.03</v>
      </c>
    </row>
    <row r="6075" spans="2:6" outlineLevel="1" x14ac:dyDescent="0.25">
      <c r="B6075" s="31">
        <v>101843</v>
      </c>
      <c r="C6075" s="29" t="s">
        <v>5835</v>
      </c>
      <c r="D6075" s="31" t="s">
        <v>321</v>
      </c>
      <c r="E6075" s="31" t="s">
        <v>43</v>
      </c>
      <c r="F6075" s="33">
        <v>213.11</v>
      </c>
    </row>
    <row r="6076" spans="2:6" outlineLevel="1" x14ac:dyDescent="0.25">
      <c r="B6076" s="31">
        <v>101844</v>
      </c>
      <c r="C6076" s="29" t="s">
        <v>5836</v>
      </c>
      <c r="D6076" s="31" t="s">
        <v>321</v>
      </c>
      <c r="E6076" s="31" t="s">
        <v>43</v>
      </c>
      <c r="F6076" s="33">
        <v>246.56</v>
      </c>
    </row>
    <row r="6077" spans="2:6" outlineLevel="1" x14ac:dyDescent="0.25">
      <c r="B6077" s="31">
        <v>101845</v>
      </c>
      <c r="C6077" s="29" t="s">
        <v>5837</v>
      </c>
      <c r="D6077" s="31" t="s">
        <v>321</v>
      </c>
      <c r="E6077" s="31" t="s">
        <v>43</v>
      </c>
      <c r="F6077" s="33">
        <v>279.52999999999997</v>
      </c>
    </row>
    <row r="6078" spans="2:6" outlineLevel="1" x14ac:dyDescent="0.25">
      <c r="B6078" s="31">
        <v>101846</v>
      </c>
      <c r="C6078" s="29" t="s">
        <v>5838</v>
      </c>
      <c r="D6078" s="31" t="s">
        <v>321</v>
      </c>
      <c r="E6078" s="31" t="s">
        <v>43</v>
      </c>
      <c r="F6078" s="33">
        <v>194.4</v>
      </c>
    </row>
    <row r="6079" spans="2:6" outlineLevel="1" x14ac:dyDescent="0.25">
      <c r="B6079" s="31">
        <v>101847</v>
      </c>
      <c r="C6079" s="29" t="s">
        <v>5839</v>
      </c>
      <c r="D6079" s="31" t="s">
        <v>321</v>
      </c>
      <c r="E6079" s="31" t="s">
        <v>43</v>
      </c>
      <c r="F6079" s="33">
        <v>228.23</v>
      </c>
    </row>
    <row r="6080" spans="2:6" outlineLevel="1" x14ac:dyDescent="0.25">
      <c r="B6080" s="31">
        <v>101848</v>
      </c>
      <c r="C6080" s="29" t="s">
        <v>5840</v>
      </c>
      <c r="D6080" s="31" t="s">
        <v>321</v>
      </c>
      <c r="E6080" s="31" t="s">
        <v>43</v>
      </c>
      <c r="F6080" s="33">
        <v>261.60000000000002</v>
      </c>
    </row>
    <row r="6081" spans="2:6" outlineLevel="1" x14ac:dyDescent="0.25">
      <c r="B6081" s="31">
        <v>101849</v>
      </c>
      <c r="C6081" s="29" t="s">
        <v>5841</v>
      </c>
      <c r="D6081" s="31" t="s">
        <v>321</v>
      </c>
      <c r="E6081" s="31" t="s">
        <v>43</v>
      </c>
      <c r="F6081" s="33">
        <v>246.79</v>
      </c>
    </row>
    <row r="6082" spans="2:6" outlineLevel="1" x14ac:dyDescent="0.25">
      <c r="B6082" s="31">
        <v>101850</v>
      </c>
      <c r="C6082" s="29" t="s">
        <v>5842</v>
      </c>
      <c r="D6082" s="31" t="s">
        <v>6</v>
      </c>
      <c r="E6082" s="31" t="s">
        <v>43</v>
      </c>
      <c r="F6082" s="33">
        <v>62.89</v>
      </c>
    </row>
    <row r="6083" spans="2:6" outlineLevel="1" x14ac:dyDescent="0.25">
      <c r="B6083" s="31">
        <v>101852</v>
      </c>
      <c r="C6083" s="29" t="s">
        <v>5843</v>
      </c>
      <c r="D6083" s="31" t="s">
        <v>6</v>
      </c>
      <c r="E6083" s="31" t="s">
        <v>43</v>
      </c>
      <c r="F6083" s="33">
        <v>77.37</v>
      </c>
    </row>
    <row r="6084" spans="2:6" outlineLevel="1" x14ac:dyDescent="0.25">
      <c r="B6084" s="31">
        <v>101853</v>
      </c>
      <c r="C6084" s="29" t="s">
        <v>5844</v>
      </c>
      <c r="D6084" s="31" t="s">
        <v>6</v>
      </c>
      <c r="E6084" s="31" t="s">
        <v>43</v>
      </c>
      <c r="F6084" s="33">
        <v>58.09</v>
      </c>
    </row>
    <row r="6085" spans="2:6" outlineLevel="1" x14ac:dyDescent="0.25">
      <c r="B6085" s="31">
        <v>101855</v>
      </c>
      <c r="C6085" s="29" t="s">
        <v>5845</v>
      </c>
      <c r="D6085" s="31" t="s">
        <v>6</v>
      </c>
      <c r="E6085" s="31" t="s">
        <v>43</v>
      </c>
      <c r="F6085" s="33">
        <v>83.97</v>
      </c>
    </row>
    <row r="6086" spans="2:6" outlineLevel="1" x14ac:dyDescent="0.25">
      <c r="B6086" s="31">
        <v>101856</v>
      </c>
      <c r="C6086" s="29" t="s">
        <v>5846</v>
      </c>
      <c r="D6086" s="31" t="s">
        <v>6</v>
      </c>
      <c r="E6086" s="31" t="s">
        <v>43</v>
      </c>
      <c r="F6086" s="33">
        <v>28.69</v>
      </c>
    </row>
    <row r="6087" spans="2:6" outlineLevel="1" x14ac:dyDescent="0.25">
      <c r="B6087" s="31">
        <v>101857</v>
      </c>
      <c r="C6087" s="29" t="s">
        <v>5847</v>
      </c>
      <c r="D6087" s="31" t="s">
        <v>6</v>
      </c>
      <c r="E6087" s="31" t="s">
        <v>43</v>
      </c>
      <c r="F6087" s="33">
        <v>34.83</v>
      </c>
    </row>
    <row r="6088" spans="2:6" outlineLevel="1" x14ac:dyDescent="0.25">
      <c r="B6088" s="31">
        <v>101858</v>
      </c>
      <c r="C6088" s="29" t="s">
        <v>5848</v>
      </c>
      <c r="D6088" s="31" t="s">
        <v>6</v>
      </c>
      <c r="E6088" s="31" t="s">
        <v>43</v>
      </c>
      <c r="F6088" s="33">
        <v>29.22</v>
      </c>
    </row>
    <row r="6089" spans="2:6" outlineLevel="1" x14ac:dyDescent="0.25">
      <c r="B6089" s="31">
        <v>101859</v>
      </c>
      <c r="C6089" s="29" t="s">
        <v>5849</v>
      </c>
      <c r="D6089" s="31" t="s">
        <v>6</v>
      </c>
      <c r="E6089" s="31" t="s">
        <v>43</v>
      </c>
      <c r="F6089" s="33">
        <v>31.85</v>
      </c>
    </row>
    <row r="6090" spans="2:6" outlineLevel="1" x14ac:dyDescent="0.25">
      <c r="B6090" s="31">
        <v>101860</v>
      </c>
      <c r="C6090" s="29" t="s">
        <v>5850</v>
      </c>
      <c r="D6090" s="31" t="s">
        <v>6</v>
      </c>
      <c r="E6090" s="31" t="s">
        <v>43</v>
      </c>
      <c r="F6090" s="33">
        <v>35.99</v>
      </c>
    </row>
    <row r="6091" spans="2:6" outlineLevel="1" x14ac:dyDescent="0.25">
      <c r="B6091" s="31">
        <v>101861</v>
      </c>
      <c r="C6091" s="29" t="s">
        <v>5851</v>
      </c>
      <c r="D6091" s="31" t="s">
        <v>6</v>
      </c>
      <c r="E6091" s="31" t="s">
        <v>43</v>
      </c>
      <c r="F6091" s="33">
        <v>33.92</v>
      </c>
    </row>
    <row r="6092" spans="2:6" outlineLevel="1" x14ac:dyDescent="0.25">
      <c r="B6092" s="31">
        <v>101862</v>
      </c>
      <c r="C6092" s="29" t="s">
        <v>5852</v>
      </c>
      <c r="D6092" s="31" t="s">
        <v>6</v>
      </c>
      <c r="E6092" s="31" t="s">
        <v>43</v>
      </c>
      <c r="F6092" s="33">
        <v>36.61</v>
      </c>
    </row>
    <row r="6093" spans="2:6" outlineLevel="1" x14ac:dyDescent="0.25">
      <c r="B6093" s="31">
        <v>101863</v>
      </c>
      <c r="C6093" s="29" t="s">
        <v>5853</v>
      </c>
      <c r="D6093" s="31" t="s">
        <v>6</v>
      </c>
      <c r="E6093" s="31" t="s">
        <v>43</v>
      </c>
      <c r="F6093" s="33">
        <v>29.58</v>
      </c>
    </row>
    <row r="6094" spans="2:6" outlineLevel="1" x14ac:dyDescent="0.25">
      <c r="B6094" s="31">
        <v>101864</v>
      </c>
      <c r="C6094" s="29" t="s">
        <v>5854</v>
      </c>
      <c r="D6094" s="31" t="s">
        <v>6</v>
      </c>
      <c r="E6094" s="31" t="s">
        <v>43</v>
      </c>
      <c r="F6094" s="33">
        <v>33.72</v>
      </c>
    </row>
    <row r="6095" spans="2:6" outlineLevel="1" x14ac:dyDescent="0.25">
      <c r="B6095" s="31">
        <v>101865</v>
      </c>
      <c r="C6095" s="29" t="s">
        <v>5855</v>
      </c>
      <c r="D6095" s="31" t="s">
        <v>6</v>
      </c>
      <c r="E6095" s="31" t="s">
        <v>43</v>
      </c>
      <c r="F6095" s="33">
        <v>37.86</v>
      </c>
    </row>
    <row r="6096" spans="2:6" outlineLevel="1" x14ac:dyDescent="0.25">
      <c r="B6096" s="31">
        <v>101866</v>
      </c>
      <c r="C6096" s="29" t="s">
        <v>5856</v>
      </c>
      <c r="D6096" s="31" t="s">
        <v>6</v>
      </c>
      <c r="E6096" s="31" t="s">
        <v>43</v>
      </c>
      <c r="F6096" s="33">
        <v>34.130000000000003</v>
      </c>
    </row>
    <row r="6097" spans="2:6" outlineLevel="1" x14ac:dyDescent="0.25">
      <c r="B6097" s="31">
        <v>101867</v>
      </c>
      <c r="C6097" s="29" t="s">
        <v>5857</v>
      </c>
      <c r="D6097" s="31" t="s">
        <v>6</v>
      </c>
      <c r="E6097" s="31" t="s">
        <v>43</v>
      </c>
      <c r="F6097" s="33">
        <v>38.29</v>
      </c>
    </row>
    <row r="6098" spans="2:6" outlineLevel="1" x14ac:dyDescent="0.25">
      <c r="B6098" s="31">
        <v>101868</v>
      </c>
      <c r="C6098" s="29" t="s">
        <v>5858</v>
      </c>
      <c r="D6098" s="31" t="s">
        <v>6</v>
      </c>
      <c r="E6098" s="31" t="s">
        <v>43</v>
      </c>
      <c r="F6098" s="33">
        <v>31.25</v>
      </c>
    </row>
    <row r="6099" spans="2:6" outlineLevel="1" x14ac:dyDescent="0.25">
      <c r="B6099" s="31">
        <v>101869</v>
      </c>
      <c r="C6099" s="29" t="s">
        <v>5859</v>
      </c>
      <c r="D6099" s="31" t="s">
        <v>6</v>
      </c>
      <c r="E6099" s="31" t="s">
        <v>43</v>
      </c>
      <c r="F6099" s="33">
        <v>35.380000000000003</v>
      </c>
    </row>
    <row r="6100" spans="2:6" outlineLevel="1" x14ac:dyDescent="0.25">
      <c r="B6100" s="31">
        <v>101870</v>
      </c>
      <c r="C6100" s="29" t="s">
        <v>5860</v>
      </c>
      <c r="D6100" s="31" t="s">
        <v>6</v>
      </c>
      <c r="E6100" s="31" t="s">
        <v>43</v>
      </c>
      <c r="F6100" s="33">
        <v>39.520000000000003</v>
      </c>
    </row>
    <row r="6101" spans="2:6" outlineLevel="1" x14ac:dyDescent="0.25">
      <c r="B6101" s="31">
        <v>102098</v>
      </c>
      <c r="C6101" s="29" t="s">
        <v>5861</v>
      </c>
      <c r="D6101" s="31" t="s">
        <v>321</v>
      </c>
      <c r="E6101" s="31" t="s">
        <v>43</v>
      </c>
      <c r="F6101" s="33">
        <v>1822.36</v>
      </c>
    </row>
    <row r="6102" spans="2:6" outlineLevel="1" x14ac:dyDescent="0.25">
      <c r="B6102" s="31">
        <v>102988</v>
      </c>
      <c r="C6102" s="29" t="s">
        <v>5862</v>
      </c>
      <c r="D6102" s="31" t="s">
        <v>6</v>
      </c>
      <c r="E6102" s="31" t="s">
        <v>43</v>
      </c>
      <c r="F6102" s="33">
        <v>56.4</v>
      </c>
    </row>
    <row r="6103" spans="2:6" outlineLevel="1" x14ac:dyDescent="0.25">
      <c r="B6103" s="31">
        <v>100576</v>
      </c>
      <c r="C6103" s="29" t="s">
        <v>5863</v>
      </c>
      <c r="D6103" s="31" t="s">
        <v>6</v>
      </c>
      <c r="E6103" s="31" t="s">
        <v>43</v>
      </c>
      <c r="F6103" s="33">
        <v>2.41</v>
      </c>
    </row>
    <row r="6104" spans="2:6" outlineLevel="1" x14ac:dyDescent="0.25">
      <c r="B6104" s="31">
        <v>100577</v>
      </c>
      <c r="C6104" s="29" t="s">
        <v>5864</v>
      </c>
      <c r="D6104" s="31" t="s">
        <v>6</v>
      </c>
      <c r="E6104" s="31" t="s">
        <v>43</v>
      </c>
      <c r="F6104" s="33">
        <v>1.17</v>
      </c>
    </row>
    <row r="6105" spans="2:6" outlineLevel="1" x14ac:dyDescent="0.25">
      <c r="B6105" s="31">
        <v>96388</v>
      </c>
      <c r="C6105" s="29" t="s">
        <v>5865</v>
      </c>
      <c r="D6105" s="31" t="s">
        <v>321</v>
      </c>
      <c r="E6105" s="31" t="s">
        <v>43</v>
      </c>
      <c r="F6105" s="33">
        <v>11.71</v>
      </c>
    </row>
    <row r="6106" spans="2:6" outlineLevel="1" x14ac:dyDescent="0.25">
      <c r="B6106" s="31">
        <v>96389</v>
      </c>
      <c r="C6106" s="29" t="s">
        <v>5866</v>
      </c>
      <c r="D6106" s="31" t="s">
        <v>321</v>
      </c>
      <c r="E6106" s="31" t="s">
        <v>43</v>
      </c>
      <c r="F6106" s="33">
        <v>55.81</v>
      </c>
    </row>
    <row r="6107" spans="2:6" outlineLevel="1" x14ac:dyDescent="0.25">
      <c r="B6107" s="31">
        <v>96390</v>
      </c>
      <c r="C6107" s="29" t="s">
        <v>5867</v>
      </c>
      <c r="D6107" s="31" t="s">
        <v>321</v>
      </c>
      <c r="E6107" s="31" t="s">
        <v>43</v>
      </c>
      <c r="F6107" s="33">
        <v>90.87</v>
      </c>
    </row>
    <row r="6108" spans="2:6" outlineLevel="1" x14ac:dyDescent="0.25">
      <c r="B6108" s="31">
        <v>96391</v>
      </c>
      <c r="C6108" s="29" t="s">
        <v>5868</v>
      </c>
      <c r="D6108" s="31" t="s">
        <v>321</v>
      </c>
      <c r="E6108" s="31" t="s">
        <v>43</v>
      </c>
      <c r="F6108" s="33">
        <v>127.35</v>
      </c>
    </row>
    <row r="6109" spans="2:6" outlineLevel="1" x14ac:dyDescent="0.25">
      <c r="B6109" s="31">
        <v>96392</v>
      </c>
      <c r="C6109" s="29" t="s">
        <v>5869</v>
      </c>
      <c r="D6109" s="31" t="s">
        <v>321</v>
      </c>
      <c r="E6109" s="31" t="s">
        <v>43</v>
      </c>
      <c r="F6109" s="33">
        <v>162.66</v>
      </c>
    </row>
    <row r="6110" spans="2:6" outlineLevel="1" x14ac:dyDescent="0.25">
      <c r="B6110" s="31">
        <v>96396</v>
      </c>
      <c r="C6110" s="29" t="s">
        <v>5870</v>
      </c>
      <c r="D6110" s="31" t="s">
        <v>321</v>
      </c>
      <c r="E6110" s="31" t="s">
        <v>43</v>
      </c>
      <c r="F6110" s="33">
        <v>235.27</v>
      </c>
    </row>
    <row r="6111" spans="2:6" outlineLevel="1" x14ac:dyDescent="0.25">
      <c r="B6111" s="31">
        <v>96397</v>
      </c>
      <c r="C6111" s="29" t="s">
        <v>5871</v>
      </c>
      <c r="D6111" s="31" t="s">
        <v>321</v>
      </c>
      <c r="E6111" s="31" t="s">
        <v>43</v>
      </c>
      <c r="F6111" s="33">
        <v>304.60000000000002</v>
      </c>
    </row>
    <row r="6112" spans="2:6" outlineLevel="1" x14ac:dyDescent="0.25">
      <c r="B6112" s="31">
        <v>96398</v>
      </c>
      <c r="C6112" s="29" t="s">
        <v>5872</v>
      </c>
      <c r="D6112" s="31" t="s">
        <v>321</v>
      </c>
      <c r="E6112" s="31" t="s">
        <v>43</v>
      </c>
      <c r="F6112" s="33">
        <v>397.09</v>
      </c>
    </row>
    <row r="6113" spans="2:6" outlineLevel="1" x14ac:dyDescent="0.25">
      <c r="B6113" s="31">
        <v>96399</v>
      </c>
      <c r="C6113" s="29" t="s">
        <v>5873</v>
      </c>
      <c r="D6113" s="31" t="s">
        <v>321</v>
      </c>
      <c r="E6113" s="31" t="s">
        <v>43</v>
      </c>
      <c r="F6113" s="33">
        <v>160.5</v>
      </c>
    </row>
    <row r="6114" spans="2:6" outlineLevel="1" x14ac:dyDescent="0.25">
      <c r="B6114" s="31">
        <v>96400</v>
      </c>
      <c r="C6114" s="29" t="s">
        <v>5874</v>
      </c>
      <c r="D6114" s="31" t="s">
        <v>321</v>
      </c>
      <c r="E6114" s="31" t="s">
        <v>43</v>
      </c>
      <c r="F6114" s="33">
        <v>207.73</v>
      </c>
    </row>
    <row r="6115" spans="2:6" outlineLevel="1" x14ac:dyDescent="0.25">
      <c r="B6115" s="31">
        <v>100564</v>
      </c>
      <c r="C6115" s="29" t="s">
        <v>5875</v>
      </c>
      <c r="D6115" s="31" t="s">
        <v>321</v>
      </c>
      <c r="E6115" s="31" t="s">
        <v>43</v>
      </c>
      <c r="F6115" s="33">
        <v>138.94999999999999</v>
      </c>
    </row>
    <row r="6116" spans="2:6" outlineLevel="1" x14ac:dyDescent="0.25">
      <c r="B6116" s="31">
        <v>100565</v>
      </c>
      <c r="C6116" s="29" t="s">
        <v>5876</v>
      </c>
      <c r="D6116" s="31" t="s">
        <v>321</v>
      </c>
      <c r="E6116" s="31" t="s">
        <v>43</v>
      </c>
      <c r="F6116" s="33">
        <v>119.53</v>
      </c>
    </row>
    <row r="6117" spans="2:6" outlineLevel="1" x14ac:dyDescent="0.25">
      <c r="B6117" s="31">
        <v>100566</v>
      </c>
      <c r="C6117" s="29" t="s">
        <v>5877</v>
      </c>
      <c r="D6117" s="31" t="s">
        <v>321</v>
      </c>
      <c r="E6117" s="31" t="s">
        <v>43</v>
      </c>
      <c r="F6117" s="33">
        <v>210.54</v>
      </c>
    </row>
    <row r="6118" spans="2:6" outlineLevel="1" x14ac:dyDescent="0.25">
      <c r="B6118" s="31">
        <v>100567</v>
      </c>
      <c r="C6118" s="29" t="s">
        <v>5878</v>
      </c>
      <c r="D6118" s="31" t="s">
        <v>321</v>
      </c>
      <c r="E6118" s="31" t="s">
        <v>43</v>
      </c>
      <c r="F6118" s="33">
        <v>244.06</v>
      </c>
    </row>
    <row r="6119" spans="2:6" outlineLevel="1" x14ac:dyDescent="0.25">
      <c r="B6119" s="31">
        <v>100568</v>
      </c>
      <c r="C6119" s="29" t="s">
        <v>5879</v>
      </c>
      <c r="D6119" s="31" t="s">
        <v>321</v>
      </c>
      <c r="E6119" s="31" t="s">
        <v>43</v>
      </c>
      <c r="F6119" s="33">
        <v>276.95999999999998</v>
      </c>
    </row>
    <row r="6120" spans="2:6" outlineLevel="1" x14ac:dyDescent="0.25">
      <c r="B6120" s="31">
        <v>100569</v>
      </c>
      <c r="C6120" s="29" t="s">
        <v>5880</v>
      </c>
      <c r="D6120" s="31" t="s">
        <v>321</v>
      </c>
      <c r="E6120" s="31" t="s">
        <v>43</v>
      </c>
      <c r="F6120" s="33">
        <v>191.83</v>
      </c>
    </row>
    <row r="6121" spans="2:6" outlineLevel="1" x14ac:dyDescent="0.25">
      <c r="B6121" s="31">
        <v>100570</v>
      </c>
      <c r="C6121" s="29" t="s">
        <v>5881</v>
      </c>
      <c r="D6121" s="31" t="s">
        <v>321</v>
      </c>
      <c r="E6121" s="31" t="s">
        <v>43</v>
      </c>
      <c r="F6121" s="33">
        <v>227.85</v>
      </c>
    </row>
    <row r="6122" spans="2:6" outlineLevel="1" x14ac:dyDescent="0.25">
      <c r="B6122" s="31">
        <v>100571</v>
      </c>
      <c r="C6122" s="29" t="s">
        <v>5882</v>
      </c>
      <c r="D6122" s="31" t="s">
        <v>321</v>
      </c>
      <c r="E6122" s="31" t="s">
        <v>43</v>
      </c>
      <c r="F6122" s="33">
        <v>259.10000000000002</v>
      </c>
    </row>
    <row r="6123" spans="2:6" outlineLevel="1" x14ac:dyDescent="0.25">
      <c r="B6123" s="31">
        <v>100572</v>
      </c>
      <c r="C6123" s="29" t="s">
        <v>5883</v>
      </c>
      <c r="D6123" s="31" t="s">
        <v>321</v>
      </c>
      <c r="E6123" s="31" t="s">
        <v>43</v>
      </c>
      <c r="F6123" s="33">
        <v>143.55000000000001</v>
      </c>
    </row>
    <row r="6124" spans="2:6" outlineLevel="1" x14ac:dyDescent="0.25">
      <c r="B6124" s="31">
        <v>100573</v>
      </c>
      <c r="C6124" s="29" t="s">
        <v>5884</v>
      </c>
      <c r="D6124" s="31" t="s">
        <v>321</v>
      </c>
      <c r="E6124" s="31" t="s">
        <v>43</v>
      </c>
      <c r="F6124" s="33">
        <v>124.13</v>
      </c>
    </row>
    <row r="6125" spans="2:6" outlineLevel="1" x14ac:dyDescent="0.25">
      <c r="B6125" s="31">
        <v>100574</v>
      </c>
      <c r="C6125" s="29" t="s">
        <v>5885</v>
      </c>
      <c r="D6125" s="31" t="s">
        <v>321</v>
      </c>
      <c r="E6125" s="31" t="s">
        <v>43</v>
      </c>
      <c r="F6125" s="33">
        <v>1.4</v>
      </c>
    </row>
    <row r="6126" spans="2:6" outlineLevel="1" x14ac:dyDescent="0.25">
      <c r="B6126" s="31">
        <v>100575</v>
      </c>
      <c r="C6126" s="29" t="s">
        <v>5886</v>
      </c>
      <c r="D6126" s="31" t="s">
        <v>6</v>
      </c>
      <c r="E6126" s="31" t="s">
        <v>43</v>
      </c>
      <c r="F6126" s="33">
        <v>0.12</v>
      </c>
    </row>
    <row r="6127" spans="2:6" outlineLevel="1" x14ac:dyDescent="0.25">
      <c r="B6127" s="31">
        <v>101767</v>
      </c>
      <c r="C6127" s="29" t="s">
        <v>5887</v>
      </c>
      <c r="D6127" s="31" t="s">
        <v>321</v>
      </c>
      <c r="E6127" s="31" t="s">
        <v>43</v>
      </c>
      <c r="F6127" s="33">
        <v>26.6</v>
      </c>
    </row>
    <row r="6128" spans="2:6" outlineLevel="1" x14ac:dyDescent="0.25">
      <c r="B6128" s="31">
        <v>101768</v>
      </c>
      <c r="C6128" s="29" t="s">
        <v>5888</v>
      </c>
      <c r="D6128" s="31" t="s">
        <v>321</v>
      </c>
      <c r="E6128" s="31" t="s">
        <v>43</v>
      </c>
      <c r="F6128" s="33">
        <v>22.88</v>
      </c>
    </row>
    <row r="6129" spans="2:6" outlineLevel="1" x14ac:dyDescent="0.25">
      <c r="B6129" s="31">
        <v>92391</v>
      </c>
      <c r="C6129" s="29" t="s">
        <v>5889</v>
      </c>
      <c r="D6129" s="31" t="s">
        <v>6</v>
      </c>
      <c r="E6129" s="31" t="s">
        <v>43</v>
      </c>
      <c r="F6129" s="33">
        <v>84.36</v>
      </c>
    </row>
    <row r="6130" spans="2:6" outlineLevel="1" x14ac:dyDescent="0.25">
      <c r="B6130" s="31">
        <v>92392</v>
      </c>
      <c r="C6130" s="29" t="s">
        <v>5890</v>
      </c>
      <c r="D6130" s="31" t="s">
        <v>6</v>
      </c>
      <c r="E6130" s="31" t="s">
        <v>43</v>
      </c>
      <c r="F6130" s="33">
        <v>174.43</v>
      </c>
    </row>
    <row r="6131" spans="2:6" outlineLevel="1" x14ac:dyDescent="0.25">
      <c r="B6131" s="31">
        <v>92393</v>
      </c>
      <c r="C6131" s="29" t="s">
        <v>5891</v>
      </c>
      <c r="D6131" s="31" t="s">
        <v>6</v>
      </c>
      <c r="E6131" s="31" t="s">
        <v>43</v>
      </c>
      <c r="F6131" s="33">
        <v>82.76</v>
      </c>
    </row>
    <row r="6132" spans="2:6" outlineLevel="1" x14ac:dyDescent="0.25">
      <c r="B6132" s="31">
        <v>92394</v>
      </c>
      <c r="C6132" s="29" t="s">
        <v>5892</v>
      </c>
      <c r="D6132" s="31" t="s">
        <v>6</v>
      </c>
      <c r="E6132" s="31" t="s">
        <v>43</v>
      </c>
      <c r="F6132" s="33">
        <v>102.43</v>
      </c>
    </row>
    <row r="6133" spans="2:6" outlineLevel="1" x14ac:dyDescent="0.25">
      <c r="B6133" s="31">
        <v>92395</v>
      </c>
      <c r="C6133" s="29" t="s">
        <v>5893</v>
      </c>
      <c r="D6133" s="31" t="s">
        <v>6</v>
      </c>
      <c r="E6133" s="31" t="s">
        <v>43</v>
      </c>
      <c r="F6133" s="33">
        <v>122.37</v>
      </c>
    </row>
    <row r="6134" spans="2:6" outlineLevel="1" x14ac:dyDescent="0.25">
      <c r="B6134" s="31">
        <v>92396</v>
      </c>
      <c r="C6134" s="29" t="s">
        <v>5894</v>
      </c>
      <c r="D6134" s="31" t="s">
        <v>6</v>
      </c>
      <c r="E6134" s="31" t="s">
        <v>43</v>
      </c>
      <c r="F6134" s="33">
        <v>96.04</v>
      </c>
    </row>
    <row r="6135" spans="2:6" outlineLevel="1" x14ac:dyDescent="0.25">
      <c r="B6135" s="31">
        <v>92397</v>
      </c>
      <c r="C6135" s="29" t="s">
        <v>5895</v>
      </c>
      <c r="D6135" s="31" t="s">
        <v>6</v>
      </c>
      <c r="E6135" s="31" t="s">
        <v>43</v>
      </c>
      <c r="F6135" s="33">
        <v>86.21</v>
      </c>
    </row>
    <row r="6136" spans="2:6" outlineLevel="1" x14ac:dyDescent="0.25">
      <c r="B6136" s="31">
        <v>92398</v>
      </c>
      <c r="C6136" s="29" t="s">
        <v>5896</v>
      </c>
      <c r="D6136" s="31" t="s">
        <v>6</v>
      </c>
      <c r="E6136" s="31" t="s">
        <v>43</v>
      </c>
      <c r="F6136" s="33">
        <v>106.77</v>
      </c>
    </row>
    <row r="6137" spans="2:6" outlineLevel="1" x14ac:dyDescent="0.25">
      <c r="B6137" s="31">
        <v>92400</v>
      </c>
      <c r="C6137" s="29" t="s">
        <v>5897</v>
      </c>
      <c r="D6137" s="31" t="s">
        <v>6</v>
      </c>
      <c r="E6137" s="31" t="s">
        <v>43</v>
      </c>
      <c r="F6137" s="33">
        <v>124.84</v>
      </c>
    </row>
    <row r="6138" spans="2:6" outlineLevel="1" x14ac:dyDescent="0.25">
      <c r="B6138" s="31">
        <v>92402</v>
      </c>
      <c r="C6138" s="29" t="s">
        <v>5898</v>
      </c>
      <c r="D6138" s="31" t="s">
        <v>6</v>
      </c>
      <c r="E6138" s="31" t="s">
        <v>43</v>
      </c>
      <c r="F6138" s="33">
        <v>94.18</v>
      </c>
    </row>
    <row r="6139" spans="2:6" outlineLevel="1" x14ac:dyDescent="0.25">
      <c r="B6139" s="31">
        <v>92403</v>
      </c>
      <c r="C6139" s="29" t="s">
        <v>5899</v>
      </c>
      <c r="D6139" s="31" t="s">
        <v>6</v>
      </c>
      <c r="E6139" s="31" t="s">
        <v>43</v>
      </c>
      <c r="F6139" s="33">
        <v>83.95</v>
      </c>
    </row>
    <row r="6140" spans="2:6" outlineLevel="1" x14ac:dyDescent="0.25">
      <c r="B6140" s="31">
        <v>92404</v>
      </c>
      <c r="C6140" s="29" t="s">
        <v>5900</v>
      </c>
      <c r="D6140" s="31" t="s">
        <v>6</v>
      </c>
      <c r="E6140" s="31" t="s">
        <v>43</v>
      </c>
      <c r="F6140" s="33">
        <v>104.52</v>
      </c>
    </row>
    <row r="6141" spans="2:6" outlineLevel="1" x14ac:dyDescent="0.25">
      <c r="B6141" s="31">
        <v>92406</v>
      </c>
      <c r="C6141" s="29" t="s">
        <v>5901</v>
      </c>
      <c r="D6141" s="31" t="s">
        <v>6</v>
      </c>
      <c r="E6141" s="31" t="s">
        <v>43</v>
      </c>
      <c r="F6141" s="33">
        <v>124.81</v>
      </c>
    </row>
    <row r="6142" spans="2:6" outlineLevel="1" x14ac:dyDescent="0.25">
      <c r="B6142" s="31">
        <v>93679</v>
      </c>
      <c r="C6142" s="29" t="s">
        <v>5902</v>
      </c>
      <c r="D6142" s="31" t="s">
        <v>6</v>
      </c>
      <c r="E6142" s="31" t="s">
        <v>43</v>
      </c>
      <c r="F6142" s="33">
        <v>107.02</v>
      </c>
    </row>
    <row r="6143" spans="2:6" outlineLevel="1" x14ac:dyDescent="0.25">
      <c r="B6143" s="31">
        <v>93680</v>
      </c>
      <c r="C6143" s="29" t="s">
        <v>5903</v>
      </c>
      <c r="D6143" s="31" t="s">
        <v>6</v>
      </c>
      <c r="E6143" s="31" t="s">
        <v>43</v>
      </c>
      <c r="F6143" s="33">
        <v>96.91</v>
      </c>
    </row>
    <row r="6144" spans="2:6" outlineLevel="1" x14ac:dyDescent="0.25">
      <c r="B6144" s="31">
        <v>93681</v>
      </c>
      <c r="C6144" s="29" t="s">
        <v>5904</v>
      </c>
      <c r="D6144" s="31" t="s">
        <v>6</v>
      </c>
      <c r="E6144" s="31" t="s">
        <v>43</v>
      </c>
      <c r="F6144" s="33">
        <v>115.35</v>
      </c>
    </row>
    <row r="6145" spans="2:6" outlineLevel="1" x14ac:dyDescent="0.25">
      <c r="B6145" s="31">
        <v>97104</v>
      </c>
      <c r="C6145" s="29" t="s">
        <v>5905</v>
      </c>
      <c r="D6145" s="31" t="s">
        <v>6</v>
      </c>
      <c r="E6145" s="31" t="s">
        <v>43</v>
      </c>
      <c r="F6145" s="33">
        <v>165.55</v>
      </c>
    </row>
    <row r="6146" spans="2:6" outlineLevel="1" x14ac:dyDescent="0.25">
      <c r="B6146" s="31">
        <v>97105</v>
      </c>
      <c r="C6146" s="29" t="s">
        <v>5906</v>
      </c>
      <c r="D6146" s="31" t="s">
        <v>6</v>
      </c>
      <c r="E6146" s="31" t="s">
        <v>43</v>
      </c>
      <c r="F6146" s="33">
        <v>188.12</v>
      </c>
    </row>
    <row r="6147" spans="2:6" outlineLevel="1" x14ac:dyDescent="0.25">
      <c r="B6147" s="31">
        <v>97106</v>
      </c>
      <c r="C6147" s="29" t="s">
        <v>5907</v>
      </c>
      <c r="D6147" s="31" t="s">
        <v>6</v>
      </c>
      <c r="E6147" s="31" t="s">
        <v>43</v>
      </c>
      <c r="F6147" s="33">
        <v>209.94</v>
      </c>
    </row>
    <row r="6148" spans="2:6" outlineLevel="1" x14ac:dyDescent="0.25">
      <c r="B6148" s="31">
        <v>97107</v>
      </c>
      <c r="C6148" s="29" t="s">
        <v>5908</v>
      </c>
      <c r="D6148" s="31" t="s">
        <v>6</v>
      </c>
      <c r="E6148" s="31" t="s">
        <v>43</v>
      </c>
      <c r="F6148" s="33">
        <v>239.03</v>
      </c>
    </row>
    <row r="6149" spans="2:6" outlineLevel="1" x14ac:dyDescent="0.25">
      <c r="B6149" s="31">
        <v>97108</v>
      </c>
      <c r="C6149" s="29" t="s">
        <v>5909</v>
      </c>
      <c r="D6149" s="31" t="s">
        <v>6</v>
      </c>
      <c r="E6149" s="31" t="s">
        <v>43</v>
      </c>
      <c r="F6149" s="33">
        <v>272.73</v>
      </c>
    </row>
    <row r="6150" spans="2:6" outlineLevel="1" x14ac:dyDescent="0.25">
      <c r="B6150" s="31">
        <v>97109</v>
      </c>
      <c r="C6150" s="29" t="s">
        <v>5910</v>
      </c>
      <c r="D6150" s="31" t="s">
        <v>6</v>
      </c>
      <c r="E6150" s="31" t="s">
        <v>43</v>
      </c>
      <c r="F6150" s="33">
        <v>301.58</v>
      </c>
    </row>
    <row r="6151" spans="2:6" outlineLevel="1" x14ac:dyDescent="0.25">
      <c r="B6151" s="31">
        <v>97111</v>
      </c>
      <c r="C6151" s="29" t="s">
        <v>5911</v>
      </c>
      <c r="D6151" s="31" t="s">
        <v>6</v>
      </c>
      <c r="E6151" s="31" t="s">
        <v>43</v>
      </c>
      <c r="F6151" s="33">
        <v>301.29000000000002</v>
      </c>
    </row>
    <row r="6152" spans="2:6" outlineLevel="1" x14ac:dyDescent="0.25">
      <c r="B6152" s="31">
        <v>97112</v>
      </c>
      <c r="C6152" s="29" t="s">
        <v>5912</v>
      </c>
      <c r="D6152" s="31" t="s">
        <v>6</v>
      </c>
      <c r="E6152" s="31" t="s">
        <v>43</v>
      </c>
      <c r="F6152" s="33">
        <v>269.19</v>
      </c>
    </row>
    <row r="6153" spans="2:6" outlineLevel="1" x14ac:dyDescent="0.25">
      <c r="B6153" s="31">
        <v>97113</v>
      </c>
      <c r="C6153" s="29" t="s">
        <v>5913</v>
      </c>
      <c r="D6153" s="31" t="s">
        <v>6</v>
      </c>
      <c r="E6153" s="31" t="s">
        <v>45</v>
      </c>
      <c r="F6153" s="33">
        <v>2.83</v>
      </c>
    </row>
    <row r="6154" spans="2:6" outlineLevel="1" x14ac:dyDescent="0.25">
      <c r="B6154" s="31">
        <v>97114</v>
      </c>
      <c r="C6154" s="29" t="s">
        <v>5914</v>
      </c>
      <c r="D6154" s="31" t="s">
        <v>42</v>
      </c>
      <c r="E6154" s="31" t="s">
        <v>45</v>
      </c>
      <c r="F6154" s="33">
        <v>0.35</v>
      </c>
    </row>
    <row r="6155" spans="2:6" outlineLevel="1" x14ac:dyDescent="0.25">
      <c r="B6155" s="31">
        <v>97115</v>
      </c>
      <c r="C6155" s="29" t="s">
        <v>5915</v>
      </c>
      <c r="D6155" s="31" t="s">
        <v>1393</v>
      </c>
      <c r="E6155" s="31" t="s">
        <v>45</v>
      </c>
      <c r="F6155" s="33">
        <v>57.81</v>
      </c>
    </row>
    <row r="6156" spans="2:6" outlineLevel="1" x14ac:dyDescent="0.25">
      <c r="B6156" s="31">
        <v>97116</v>
      </c>
      <c r="C6156" s="29" t="s">
        <v>5916</v>
      </c>
      <c r="D6156" s="31" t="s">
        <v>1393</v>
      </c>
      <c r="E6156" s="31" t="s">
        <v>45</v>
      </c>
      <c r="F6156" s="33">
        <v>24.53</v>
      </c>
    </row>
    <row r="6157" spans="2:6" outlineLevel="1" x14ac:dyDescent="0.25">
      <c r="B6157" s="31">
        <v>97117</v>
      </c>
      <c r="C6157" s="29" t="s">
        <v>5917</v>
      </c>
      <c r="D6157" s="31" t="s">
        <v>1393</v>
      </c>
      <c r="E6157" s="31" t="s">
        <v>45</v>
      </c>
      <c r="F6157" s="33">
        <v>22.13</v>
      </c>
    </row>
    <row r="6158" spans="2:6" outlineLevel="1" x14ac:dyDescent="0.25">
      <c r="B6158" s="31">
        <v>97118</v>
      </c>
      <c r="C6158" s="29" t="s">
        <v>5918</v>
      </c>
      <c r="D6158" s="31" t="s">
        <v>1393</v>
      </c>
      <c r="E6158" s="31" t="s">
        <v>45</v>
      </c>
      <c r="F6158" s="33">
        <v>18.72</v>
      </c>
    </row>
    <row r="6159" spans="2:6" outlineLevel="1" x14ac:dyDescent="0.25">
      <c r="B6159" s="31">
        <v>97119</v>
      </c>
      <c r="C6159" s="29" t="s">
        <v>5919</v>
      </c>
      <c r="D6159" s="31" t="s">
        <v>1393</v>
      </c>
      <c r="E6159" s="31" t="s">
        <v>45</v>
      </c>
      <c r="F6159" s="33">
        <v>17.23</v>
      </c>
    </row>
    <row r="6160" spans="2:6" outlineLevel="1" x14ac:dyDescent="0.25">
      <c r="B6160" s="31">
        <v>97120</v>
      </c>
      <c r="C6160" s="29" t="s">
        <v>5920</v>
      </c>
      <c r="D6160" s="31" t="s">
        <v>1393</v>
      </c>
      <c r="E6160" s="31" t="s">
        <v>45</v>
      </c>
      <c r="F6160" s="33">
        <v>11.24</v>
      </c>
    </row>
    <row r="6161" spans="2:6" outlineLevel="1" x14ac:dyDescent="0.25">
      <c r="B6161" s="31">
        <v>101167</v>
      </c>
      <c r="C6161" s="29" t="s">
        <v>5921</v>
      </c>
      <c r="D6161" s="31" t="s">
        <v>6</v>
      </c>
      <c r="E6161" s="31" t="s">
        <v>43</v>
      </c>
      <c r="F6161" s="33">
        <v>270.14</v>
      </c>
    </row>
    <row r="6162" spans="2:6" outlineLevel="1" x14ac:dyDescent="0.25">
      <c r="B6162" s="31">
        <v>101169</v>
      </c>
      <c r="C6162" s="29" t="s">
        <v>5922</v>
      </c>
      <c r="D6162" s="31" t="s">
        <v>6</v>
      </c>
      <c r="E6162" s="31" t="s">
        <v>43</v>
      </c>
      <c r="F6162" s="33">
        <v>284.67</v>
      </c>
    </row>
    <row r="6163" spans="2:6" outlineLevel="1" x14ac:dyDescent="0.25">
      <c r="B6163" s="31">
        <v>101170</v>
      </c>
      <c r="C6163" s="29" t="s">
        <v>5923</v>
      </c>
      <c r="D6163" s="31" t="s">
        <v>6</v>
      </c>
      <c r="E6163" s="31" t="s">
        <v>43</v>
      </c>
      <c r="F6163" s="33">
        <v>57.9</v>
      </c>
    </row>
    <row r="6164" spans="2:6" outlineLevel="1" x14ac:dyDescent="0.25">
      <c r="B6164" s="31">
        <v>101172</v>
      </c>
      <c r="C6164" s="29" t="s">
        <v>5924</v>
      </c>
      <c r="D6164" s="31" t="s">
        <v>6</v>
      </c>
      <c r="E6164" s="31" t="s">
        <v>43</v>
      </c>
      <c r="F6164" s="33">
        <v>83.94</v>
      </c>
    </row>
    <row r="6165" spans="2:6" outlineLevel="1" x14ac:dyDescent="0.25">
      <c r="B6165" s="31">
        <v>103904</v>
      </c>
      <c r="C6165" s="29" t="s">
        <v>5925</v>
      </c>
      <c r="D6165" s="31" t="s">
        <v>6</v>
      </c>
      <c r="E6165" s="31" t="s">
        <v>43</v>
      </c>
      <c r="F6165" s="33">
        <v>160.52000000000001</v>
      </c>
    </row>
    <row r="6166" spans="2:6" outlineLevel="1" x14ac:dyDescent="0.25">
      <c r="B6166" s="31">
        <v>103905</v>
      </c>
      <c r="C6166" s="29" t="s">
        <v>5926</v>
      </c>
      <c r="D6166" s="31" t="s">
        <v>6</v>
      </c>
      <c r="E6166" s="31" t="s">
        <v>43</v>
      </c>
      <c r="F6166" s="33">
        <v>169.59</v>
      </c>
    </row>
    <row r="6167" spans="2:6" outlineLevel="1" x14ac:dyDescent="0.25">
      <c r="B6167" s="31">
        <v>103906</v>
      </c>
      <c r="C6167" s="29" t="s">
        <v>5927</v>
      </c>
      <c r="D6167" s="31" t="s">
        <v>6</v>
      </c>
      <c r="E6167" s="31" t="s">
        <v>43</v>
      </c>
      <c r="F6167" s="33">
        <v>199.72</v>
      </c>
    </row>
    <row r="6168" spans="2:6" outlineLevel="1" x14ac:dyDescent="0.25">
      <c r="B6168" s="31">
        <v>103907</v>
      </c>
      <c r="C6168" s="29" t="s">
        <v>5928</v>
      </c>
      <c r="D6168" s="31" t="s">
        <v>6</v>
      </c>
      <c r="E6168" s="31" t="s">
        <v>43</v>
      </c>
      <c r="F6168" s="33">
        <v>179.53</v>
      </c>
    </row>
    <row r="6169" spans="2:6" outlineLevel="1" x14ac:dyDescent="0.25">
      <c r="B6169" s="31">
        <v>103908</v>
      </c>
      <c r="C6169" s="29" t="s">
        <v>5929</v>
      </c>
      <c r="D6169" s="31" t="s">
        <v>6</v>
      </c>
      <c r="E6169" s="31" t="s">
        <v>43</v>
      </c>
      <c r="F6169" s="33">
        <v>203.23</v>
      </c>
    </row>
    <row r="6170" spans="2:6" outlineLevel="1" x14ac:dyDescent="0.25">
      <c r="B6170" s="31">
        <v>103909</v>
      </c>
      <c r="C6170" s="29" t="s">
        <v>5930</v>
      </c>
      <c r="D6170" s="31" t="s">
        <v>6</v>
      </c>
      <c r="E6170" s="31" t="s">
        <v>43</v>
      </c>
      <c r="F6170" s="33">
        <v>231.48</v>
      </c>
    </row>
    <row r="6171" spans="2:6" outlineLevel="1" x14ac:dyDescent="0.25">
      <c r="B6171" s="31">
        <v>103911</v>
      </c>
      <c r="C6171" s="29" t="s">
        <v>5931</v>
      </c>
      <c r="D6171" s="31" t="s">
        <v>6</v>
      </c>
      <c r="E6171" s="31" t="s">
        <v>43</v>
      </c>
      <c r="F6171" s="33">
        <v>264.33999999999997</v>
      </c>
    </row>
    <row r="6172" spans="2:6" outlineLevel="1" x14ac:dyDescent="0.25">
      <c r="B6172" s="31">
        <v>103912</v>
      </c>
      <c r="C6172" s="29" t="s">
        <v>5932</v>
      </c>
      <c r="D6172" s="31" t="s">
        <v>6</v>
      </c>
      <c r="E6172" s="31" t="s">
        <v>43</v>
      </c>
      <c r="F6172" s="33">
        <v>292.35000000000002</v>
      </c>
    </row>
    <row r="6173" spans="2:6" outlineLevel="1" x14ac:dyDescent="0.25">
      <c r="B6173" s="31">
        <v>103913</v>
      </c>
      <c r="C6173" s="29" t="s">
        <v>5933</v>
      </c>
      <c r="D6173" s="31" t="s">
        <v>6</v>
      </c>
      <c r="E6173" s="31" t="s">
        <v>43</v>
      </c>
      <c r="F6173" s="33">
        <v>150.18</v>
      </c>
    </row>
    <row r="6174" spans="2:6" outlineLevel="1" x14ac:dyDescent="0.25">
      <c r="B6174" s="31">
        <v>103914</v>
      </c>
      <c r="C6174" s="29" t="s">
        <v>5934</v>
      </c>
      <c r="D6174" s="31" t="s">
        <v>6</v>
      </c>
      <c r="E6174" s="31" t="s">
        <v>43</v>
      </c>
      <c r="F6174" s="33">
        <v>175.46</v>
      </c>
    </row>
    <row r="6175" spans="2:6" outlineLevel="1" x14ac:dyDescent="0.25">
      <c r="B6175" s="31">
        <v>103915</v>
      </c>
      <c r="C6175" s="29" t="s">
        <v>5935</v>
      </c>
      <c r="D6175" s="31" t="s">
        <v>6</v>
      </c>
      <c r="E6175" s="31" t="s">
        <v>43</v>
      </c>
      <c r="F6175" s="33">
        <v>191.29</v>
      </c>
    </row>
    <row r="6176" spans="2:6" outlineLevel="1" x14ac:dyDescent="0.25">
      <c r="B6176" s="31">
        <v>103916</v>
      </c>
      <c r="C6176" s="29" t="s">
        <v>5936</v>
      </c>
      <c r="D6176" s="31" t="s">
        <v>6</v>
      </c>
      <c r="E6176" s="31" t="s">
        <v>43</v>
      </c>
      <c r="F6176" s="33">
        <v>220.59</v>
      </c>
    </row>
    <row r="6177" spans="2:6" outlineLevel="1" x14ac:dyDescent="0.25">
      <c r="B6177" s="31">
        <v>103917</v>
      </c>
      <c r="C6177" s="29" t="s">
        <v>5937</v>
      </c>
      <c r="D6177" s="31" t="s">
        <v>6</v>
      </c>
      <c r="E6177" s="31" t="s">
        <v>43</v>
      </c>
      <c r="F6177" s="33">
        <v>253.28</v>
      </c>
    </row>
    <row r="6178" spans="2:6" outlineLevel="1" x14ac:dyDescent="0.25">
      <c r="B6178" s="31">
        <v>103918</v>
      </c>
      <c r="C6178" s="29" t="s">
        <v>5938</v>
      </c>
      <c r="D6178" s="31" t="s">
        <v>6</v>
      </c>
      <c r="E6178" s="31" t="s">
        <v>43</v>
      </c>
      <c r="F6178" s="33">
        <v>268.77999999999997</v>
      </c>
    </row>
    <row r="6179" spans="2:6" outlineLevel="1" x14ac:dyDescent="0.25">
      <c r="B6179" s="31">
        <v>104432</v>
      </c>
      <c r="C6179" s="29" t="s">
        <v>5939</v>
      </c>
      <c r="D6179" s="31" t="s">
        <v>6</v>
      </c>
      <c r="E6179" s="31" t="s">
        <v>43</v>
      </c>
      <c r="F6179" s="33">
        <v>100.48</v>
      </c>
    </row>
    <row r="6180" spans="2:6" outlineLevel="1" x14ac:dyDescent="0.25">
      <c r="B6180" s="31">
        <v>104433</v>
      </c>
      <c r="C6180" s="29" t="s">
        <v>5940</v>
      </c>
      <c r="D6180" s="31" t="s">
        <v>6</v>
      </c>
      <c r="E6180" s="31" t="s">
        <v>43</v>
      </c>
      <c r="F6180" s="33">
        <v>89.48</v>
      </c>
    </row>
    <row r="6181" spans="2:6" outlineLevel="1" x14ac:dyDescent="0.25">
      <c r="B6181" s="31">
        <v>103689</v>
      </c>
      <c r="C6181" s="29" t="s">
        <v>5941</v>
      </c>
      <c r="D6181" s="31" t="s">
        <v>6</v>
      </c>
      <c r="E6181" s="31" t="s">
        <v>43</v>
      </c>
      <c r="F6181" s="33">
        <v>312.72000000000003</v>
      </c>
    </row>
    <row r="6182" spans="2:6" outlineLevel="1" x14ac:dyDescent="0.25">
      <c r="B6182" s="31">
        <v>103694</v>
      </c>
      <c r="C6182" s="29" t="s">
        <v>5942</v>
      </c>
      <c r="D6182" s="31" t="s">
        <v>60</v>
      </c>
      <c r="E6182" s="31" t="s">
        <v>45</v>
      </c>
      <c r="F6182" s="33">
        <v>114.21</v>
      </c>
    </row>
    <row r="6183" spans="2:6" outlineLevel="1" x14ac:dyDescent="0.25">
      <c r="B6183" s="31">
        <v>103695</v>
      </c>
      <c r="C6183" s="29" t="s">
        <v>5943</v>
      </c>
      <c r="D6183" s="31" t="s">
        <v>60</v>
      </c>
      <c r="E6183" s="31" t="s">
        <v>45</v>
      </c>
      <c r="F6183" s="33">
        <v>102.27</v>
      </c>
    </row>
    <row r="6184" spans="2:6" outlineLevel="1" x14ac:dyDescent="0.25">
      <c r="B6184" s="31">
        <v>103696</v>
      </c>
      <c r="C6184" s="29" t="s">
        <v>5944</v>
      </c>
      <c r="D6184" s="31" t="s">
        <v>60</v>
      </c>
      <c r="E6184" s="31" t="s">
        <v>45</v>
      </c>
      <c r="F6184" s="33">
        <v>140.19</v>
      </c>
    </row>
    <row r="6185" spans="2:6" outlineLevel="1" x14ac:dyDescent="0.25">
      <c r="B6185" s="31">
        <v>103697</v>
      </c>
      <c r="C6185" s="29" t="s">
        <v>5945</v>
      </c>
      <c r="D6185" s="31" t="s">
        <v>60</v>
      </c>
      <c r="E6185" s="31" t="s">
        <v>45</v>
      </c>
      <c r="F6185" s="33">
        <v>128.25</v>
      </c>
    </row>
    <row r="6186" spans="2:6" outlineLevel="1" x14ac:dyDescent="0.25">
      <c r="B6186" s="31">
        <v>95995</v>
      </c>
      <c r="C6186" s="29" t="s">
        <v>5946</v>
      </c>
      <c r="D6186" s="31" t="s">
        <v>321</v>
      </c>
      <c r="E6186" s="31" t="s">
        <v>43</v>
      </c>
      <c r="F6186" s="33">
        <v>1392.86</v>
      </c>
    </row>
    <row r="6187" spans="2:6" outlineLevel="1" x14ac:dyDescent="0.25">
      <c r="B6187" s="31">
        <v>95996</v>
      </c>
      <c r="C6187" s="29" t="s">
        <v>5947</v>
      </c>
      <c r="D6187" s="31" t="s">
        <v>321</v>
      </c>
      <c r="E6187" s="31" t="s">
        <v>43</v>
      </c>
      <c r="F6187" s="33">
        <v>1203.3900000000001</v>
      </c>
    </row>
    <row r="6188" spans="2:6" outlineLevel="1" x14ac:dyDescent="0.25">
      <c r="B6188" s="31">
        <v>96001</v>
      </c>
      <c r="C6188" s="29" t="s">
        <v>5948</v>
      </c>
      <c r="D6188" s="31" t="s">
        <v>6</v>
      </c>
      <c r="E6188" s="31" t="s">
        <v>43</v>
      </c>
      <c r="F6188" s="33">
        <v>6.91</v>
      </c>
    </row>
    <row r="6189" spans="2:6" outlineLevel="1" x14ac:dyDescent="0.25">
      <c r="B6189" s="31">
        <v>96393</v>
      </c>
      <c r="C6189" s="29" t="s">
        <v>5949</v>
      </c>
      <c r="D6189" s="31" t="s">
        <v>321</v>
      </c>
      <c r="E6189" s="31" t="s">
        <v>43</v>
      </c>
      <c r="F6189" s="33">
        <v>222.24</v>
      </c>
    </row>
    <row r="6190" spans="2:6" outlineLevel="1" x14ac:dyDescent="0.25">
      <c r="B6190" s="31">
        <v>96394</v>
      </c>
      <c r="C6190" s="29" t="s">
        <v>5950</v>
      </c>
      <c r="D6190" s="31" t="s">
        <v>321</v>
      </c>
      <c r="E6190" s="31" t="s">
        <v>43</v>
      </c>
      <c r="F6190" s="33">
        <v>289.81</v>
      </c>
    </row>
    <row r="6191" spans="2:6" outlineLevel="1" x14ac:dyDescent="0.25">
      <c r="B6191" s="31">
        <v>96395</v>
      </c>
      <c r="C6191" s="29" t="s">
        <v>5951</v>
      </c>
      <c r="D6191" s="31" t="s">
        <v>321</v>
      </c>
      <c r="E6191" s="31" t="s">
        <v>43</v>
      </c>
      <c r="F6191" s="33">
        <v>384.06</v>
      </c>
    </row>
    <row r="6192" spans="2:6" outlineLevel="1" x14ac:dyDescent="0.25">
      <c r="B6192" s="31">
        <v>88411</v>
      </c>
      <c r="C6192" s="29" t="s">
        <v>5952</v>
      </c>
      <c r="D6192" s="31" t="s">
        <v>6</v>
      </c>
      <c r="E6192" s="31" t="s">
        <v>446</v>
      </c>
      <c r="F6192" s="33">
        <v>3.34</v>
      </c>
    </row>
    <row r="6193" spans="2:6" outlineLevel="1" x14ac:dyDescent="0.25">
      <c r="B6193" s="31">
        <v>88412</v>
      </c>
      <c r="C6193" s="29" t="s">
        <v>5953</v>
      </c>
      <c r="D6193" s="31" t="s">
        <v>6</v>
      </c>
      <c r="E6193" s="31" t="s">
        <v>446</v>
      </c>
      <c r="F6193" s="33">
        <v>2.61</v>
      </c>
    </row>
    <row r="6194" spans="2:6" outlineLevel="1" x14ac:dyDescent="0.25">
      <c r="B6194" s="31">
        <v>88413</v>
      </c>
      <c r="C6194" s="29" t="s">
        <v>5954</v>
      </c>
      <c r="D6194" s="31" t="s">
        <v>6</v>
      </c>
      <c r="E6194" s="31" t="s">
        <v>446</v>
      </c>
      <c r="F6194" s="33">
        <v>4.41</v>
      </c>
    </row>
    <row r="6195" spans="2:6" outlineLevel="1" x14ac:dyDescent="0.25">
      <c r="B6195" s="31">
        <v>88414</v>
      </c>
      <c r="C6195" s="29" t="s">
        <v>5955</v>
      </c>
      <c r="D6195" s="31" t="s">
        <v>6</v>
      </c>
      <c r="E6195" s="31" t="s">
        <v>446</v>
      </c>
      <c r="F6195" s="33">
        <v>5.2</v>
      </c>
    </row>
    <row r="6196" spans="2:6" outlineLevel="1" x14ac:dyDescent="0.25">
      <c r="B6196" s="31">
        <v>88415</v>
      </c>
      <c r="C6196" s="29" t="s">
        <v>5956</v>
      </c>
      <c r="D6196" s="31" t="s">
        <v>6</v>
      </c>
      <c r="E6196" s="31" t="s">
        <v>446</v>
      </c>
      <c r="F6196" s="33">
        <v>3.43</v>
      </c>
    </row>
    <row r="6197" spans="2:6" outlineLevel="1" x14ac:dyDescent="0.25">
      <c r="B6197" s="31">
        <v>88416</v>
      </c>
      <c r="C6197" s="29" t="s">
        <v>5957</v>
      </c>
      <c r="D6197" s="31" t="s">
        <v>6</v>
      </c>
      <c r="E6197" s="31" t="s">
        <v>45</v>
      </c>
      <c r="F6197" s="33">
        <v>20.05</v>
      </c>
    </row>
    <row r="6198" spans="2:6" outlineLevel="1" x14ac:dyDescent="0.25">
      <c r="B6198" s="31">
        <v>88417</v>
      </c>
      <c r="C6198" s="29" t="s">
        <v>5958</v>
      </c>
      <c r="D6198" s="31" t="s">
        <v>6</v>
      </c>
      <c r="E6198" s="31" t="s">
        <v>45</v>
      </c>
      <c r="F6198" s="33">
        <v>17.079999999999998</v>
      </c>
    </row>
    <row r="6199" spans="2:6" outlineLevel="1" x14ac:dyDescent="0.25">
      <c r="B6199" s="31">
        <v>88420</v>
      </c>
      <c r="C6199" s="29" t="s">
        <v>5959</v>
      </c>
      <c r="D6199" s="31" t="s">
        <v>6</v>
      </c>
      <c r="E6199" s="31" t="s">
        <v>45</v>
      </c>
      <c r="F6199" s="33">
        <v>22.77</v>
      </c>
    </row>
    <row r="6200" spans="2:6" outlineLevel="1" x14ac:dyDescent="0.25">
      <c r="B6200" s="31">
        <v>88421</v>
      </c>
      <c r="C6200" s="29" t="s">
        <v>5960</v>
      </c>
      <c r="D6200" s="31" t="s">
        <v>6</v>
      </c>
      <c r="E6200" s="31" t="s">
        <v>45</v>
      </c>
      <c r="F6200" s="33">
        <v>27.5</v>
      </c>
    </row>
    <row r="6201" spans="2:6" outlineLevel="1" x14ac:dyDescent="0.25">
      <c r="B6201" s="31">
        <v>88423</v>
      </c>
      <c r="C6201" s="29" t="s">
        <v>5961</v>
      </c>
      <c r="D6201" s="31" t="s">
        <v>6</v>
      </c>
      <c r="E6201" s="31" t="s">
        <v>45</v>
      </c>
      <c r="F6201" s="33">
        <v>20.02</v>
      </c>
    </row>
    <row r="6202" spans="2:6" outlineLevel="1" x14ac:dyDescent="0.25">
      <c r="B6202" s="31">
        <v>88424</v>
      </c>
      <c r="C6202" s="29" t="s">
        <v>5962</v>
      </c>
      <c r="D6202" s="31" t="s">
        <v>6</v>
      </c>
      <c r="E6202" s="31" t="s">
        <v>45</v>
      </c>
      <c r="F6202" s="33">
        <v>23.28</v>
      </c>
    </row>
    <row r="6203" spans="2:6" outlineLevel="1" x14ac:dyDescent="0.25">
      <c r="B6203" s="31">
        <v>88426</v>
      </c>
      <c r="C6203" s="29" t="s">
        <v>5963</v>
      </c>
      <c r="D6203" s="31" t="s">
        <v>6</v>
      </c>
      <c r="E6203" s="31" t="s">
        <v>45</v>
      </c>
      <c r="F6203" s="33">
        <v>18.809999999999999</v>
      </c>
    </row>
    <row r="6204" spans="2:6" outlineLevel="1" x14ac:dyDescent="0.25">
      <c r="B6204" s="31">
        <v>88428</v>
      </c>
      <c r="C6204" s="29" t="s">
        <v>5964</v>
      </c>
      <c r="D6204" s="31" t="s">
        <v>6</v>
      </c>
      <c r="E6204" s="31" t="s">
        <v>45</v>
      </c>
      <c r="F6204" s="33">
        <v>28.96</v>
      </c>
    </row>
    <row r="6205" spans="2:6" outlineLevel="1" x14ac:dyDescent="0.25">
      <c r="B6205" s="31">
        <v>88429</v>
      </c>
      <c r="C6205" s="29" t="s">
        <v>5965</v>
      </c>
      <c r="D6205" s="31" t="s">
        <v>6</v>
      </c>
      <c r="E6205" s="31" t="s">
        <v>45</v>
      </c>
      <c r="F6205" s="33">
        <v>34.71</v>
      </c>
    </row>
    <row r="6206" spans="2:6" outlineLevel="1" x14ac:dyDescent="0.25">
      <c r="B6206" s="31">
        <v>88431</v>
      </c>
      <c r="C6206" s="29" t="s">
        <v>5966</v>
      </c>
      <c r="D6206" s="31" t="s">
        <v>6</v>
      </c>
      <c r="E6206" s="31" t="s">
        <v>45</v>
      </c>
      <c r="F6206" s="33">
        <v>23.65</v>
      </c>
    </row>
    <row r="6207" spans="2:6" outlineLevel="1" x14ac:dyDescent="0.25">
      <c r="B6207" s="31">
        <v>88432</v>
      </c>
      <c r="C6207" s="29" t="s">
        <v>5967</v>
      </c>
      <c r="D6207" s="31" t="s">
        <v>6</v>
      </c>
      <c r="E6207" s="31" t="s">
        <v>45</v>
      </c>
      <c r="F6207" s="33">
        <v>29.48</v>
      </c>
    </row>
    <row r="6208" spans="2:6" outlineLevel="1" x14ac:dyDescent="0.25">
      <c r="B6208" s="31">
        <v>88484</v>
      </c>
      <c r="C6208" s="29" t="s">
        <v>5968</v>
      </c>
      <c r="D6208" s="31" t="s">
        <v>6</v>
      </c>
      <c r="E6208" s="31" t="s">
        <v>446</v>
      </c>
      <c r="F6208" s="33">
        <v>4.0999999999999996</v>
      </c>
    </row>
    <row r="6209" spans="2:6" outlineLevel="1" x14ac:dyDescent="0.25">
      <c r="B6209" s="31">
        <v>88485</v>
      </c>
      <c r="C6209" s="29" t="s">
        <v>5969</v>
      </c>
      <c r="D6209" s="31" t="s">
        <v>6</v>
      </c>
      <c r="E6209" s="31" t="s">
        <v>446</v>
      </c>
      <c r="F6209" s="33">
        <v>3.22</v>
      </c>
    </row>
    <row r="6210" spans="2:6" outlineLevel="1" x14ac:dyDescent="0.25">
      <c r="B6210" s="31">
        <v>88488</v>
      </c>
      <c r="C6210" s="29" t="s">
        <v>5970</v>
      </c>
      <c r="D6210" s="31" t="s">
        <v>6</v>
      </c>
      <c r="E6210" s="31" t="s">
        <v>446</v>
      </c>
      <c r="F6210" s="33">
        <v>14.2</v>
      </c>
    </row>
    <row r="6211" spans="2:6" outlineLevel="1" x14ac:dyDescent="0.25">
      <c r="B6211" s="31">
        <v>88489</v>
      </c>
      <c r="C6211" s="29" t="s">
        <v>5971</v>
      </c>
      <c r="D6211" s="31" t="s">
        <v>6</v>
      </c>
      <c r="E6211" s="31" t="s">
        <v>446</v>
      </c>
      <c r="F6211" s="33">
        <v>12.04</v>
      </c>
    </row>
    <row r="6212" spans="2:6" outlineLevel="1" x14ac:dyDescent="0.25">
      <c r="B6212" s="31">
        <v>88494</v>
      </c>
      <c r="C6212" s="29" t="s">
        <v>5972</v>
      </c>
      <c r="D6212" s="31" t="s">
        <v>6</v>
      </c>
      <c r="E6212" s="31" t="s">
        <v>45</v>
      </c>
      <c r="F6212" s="33">
        <v>19.190000000000001</v>
      </c>
    </row>
    <row r="6213" spans="2:6" outlineLevel="1" x14ac:dyDescent="0.25">
      <c r="B6213" s="31">
        <v>88495</v>
      </c>
      <c r="C6213" s="29" t="s">
        <v>5973</v>
      </c>
      <c r="D6213" s="31" t="s">
        <v>6</v>
      </c>
      <c r="E6213" s="31" t="s">
        <v>45</v>
      </c>
      <c r="F6213" s="33">
        <v>10.39</v>
      </c>
    </row>
    <row r="6214" spans="2:6" outlineLevel="1" x14ac:dyDescent="0.25">
      <c r="B6214" s="31">
        <v>88496</v>
      </c>
      <c r="C6214" s="29" t="s">
        <v>5974</v>
      </c>
      <c r="D6214" s="31" t="s">
        <v>6</v>
      </c>
      <c r="E6214" s="31" t="s">
        <v>45</v>
      </c>
      <c r="F6214" s="33">
        <v>28.94</v>
      </c>
    </row>
    <row r="6215" spans="2:6" outlineLevel="1" x14ac:dyDescent="0.25">
      <c r="B6215" s="31">
        <v>88497</v>
      </c>
      <c r="C6215" s="29" t="s">
        <v>5975</v>
      </c>
      <c r="D6215" s="31" t="s">
        <v>6</v>
      </c>
      <c r="E6215" s="31" t="s">
        <v>45</v>
      </c>
      <c r="F6215" s="33">
        <v>16.03</v>
      </c>
    </row>
    <row r="6216" spans="2:6" outlineLevel="1" x14ac:dyDescent="0.25">
      <c r="B6216" s="31">
        <v>95305</v>
      </c>
      <c r="C6216" s="29" t="s">
        <v>5976</v>
      </c>
      <c r="D6216" s="31" t="s">
        <v>6</v>
      </c>
      <c r="E6216" s="31" t="s">
        <v>45</v>
      </c>
      <c r="F6216" s="33">
        <v>12.75</v>
      </c>
    </row>
    <row r="6217" spans="2:6" outlineLevel="1" x14ac:dyDescent="0.25">
      <c r="B6217" s="31">
        <v>95306</v>
      </c>
      <c r="C6217" s="29" t="s">
        <v>5977</v>
      </c>
      <c r="D6217" s="31" t="s">
        <v>6</v>
      </c>
      <c r="E6217" s="31" t="s">
        <v>45</v>
      </c>
      <c r="F6217" s="33">
        <v>14.8</v>
      </c>
    </row>
    <row r="6218" spans="2:6" outlineLevel="1" x14ac:dyDescent="0.25">
      <c r="B6218" s="31">
        <v>95622</v>
      </c>
      <c r="C6218" s="29" t="s">
        <v>5978</v>
      </c>
      <c r="D6218" s="31" t="s">
        <v>6</v>
      </c>
      <c r="E6218" s="31" t="s">
        <v>446</v>
      </c>
      <c r="F6218" s="33">
        <v>13.81</v>
      </c>
    </row>
    <row r="6219" spans="2:6" outlineLevel="1" x14ac:dyDescent="0.25">
      <c r="B6219" s="31">
        <v>95623</v>
      </c>
      <c r="C6219" s="29" t="s">
        <v>5979</v>
      </c>
      <c r="D6219" s="31" t="s">
        <v>6</v>
      </c>
      <c r="E6219" s="31" t="s">
        <v>446</v>
      </c>
      <c r="F6219" s="33">
        <v>9.77</v>
      </c>
    </row>
    <row r="6220" spans="2:6" outlineLevel="1" x14ac:dyDescent="0.25">
      <c r="B6220" s="31">
        <v>95624</v>
      </c>
      <c r="C6220" s="29" t="s">
        <v>5980</v>
      </c>
      <c r="D6220" s="31" t="s">
        <v>6</v>
      </c>
      <c r="E6220" s="31" t="s">
        <v>446</v>
      </c>
      <c r="F6220" s="33">
        <v>20.66</v>
      </c>
    </row>
    <row r="6221" spans="2:6" outlineLevel="1" x14ac:dyDescent="0.25">
      <c r="B6221" s="31">
        <v>95625</v>
      </c>
      <c r="C6221" s="29" t="s">
        <v>5981</v>
      </c>
      <c r="D6221" s="31" t="s">
        <v>6</v>
      </c>
      <c r="E6221" s="31" t="s">
        <v>446</v>
      </c>
      <c r="F6221" s="33">
        <v>24.44</v>
      </c>
    </row>
    <row r="6222" spans="2:6" outlineLevel="1" x14ac:dyDescent="0.25">
      <c r="B6222" s="31">
        <v>95626</v>
      </c>
      <c r="C6222" s="29" t="s">
        <v>5982</v>
      </c>
      <c r="D6222" s="31" t="s">
        <v>6</v>
      </c>
      <c r="E6222" s="31" t="s">
        <v>446</v>
      </c>
      <c r="F6222" s="33">
        <v>14.59</v>
      </c>
    </row>
    <row r="6223" spans="2:6" outlineLevel="1" x14ac:dyDescent="0.25">
      <c r="B6223" s="31">
        <v>96126</v>
      </c>
      <c r="C6223" s="29" t="s">
        <v>5983</v>
      </c>
      <c r="D6223" s="31" t="s">
        <v>6</v>
      </c>
      <c r="E6223" s="31" t="s">
        <v>45</v>
      </c>
      <c r="F6223" s="33">
        <v>15.62</v>
      </c>
    </row>
    <row r="6224" spans="2:6" outlineLevel="1" x14ac:dyDescent="0.25">
      <c r="B6224" s="31">
        <v>96127</v>
      </c>
      <c r="C6224" s="29" t="s">
        <v>5984</v>
      </c>
      <c r="D6224" s="31" t="s">
        <v>6</v>
      </c>
      <c r="E6224" s="31" t="s">
        <v>45</v>
      </c>
      <c r="F6224" s="33">
        <v>9.8699999999999992</v>
      </c>
    </row>
    <row r="6225" spans="2:6" outlineLevel="1" x14ac:dyDescent="0.25">
      <c r="B6225" s="31">
        <v>96128</v>
      </c>
      <c r="C6225" s="29" t="s">
        <v>5985</v>
      </c>
      <c r="D6225" s="31" t="s">
        <v>6</v>
      </c>
      <c r="E6225" s="31" t="s">
        <v>45</v>
      </c>
      <c r="F6225" s="33">
        <v>26.28</v>
      </c>
    </row>
    <row r="6226" spans="2:6" outlineLevel="1" x14ac:dyDescent="0.25">
      <c r="B6226" s="31">
        <v>96129</v>
      </c>
      <c r="C6226" s="29" t="s">
        <v>5986</v>
      </c>
      <c r="D6226" s="31" t="s">
        <v>6</v>
      </c>
      <c r="E6226" s="31" t="s">
        <v>45</v>
      </c>
      <c r="F6226" s="33">
        <v>30.87</v>
      </c>
    </row>
    <row r="6227" spans="2:6" outlineLevel="1" x14ac:dyDescent="0.25">
      <c r="B6227" s="31">
        <v>96130</v>
      </c>
      <c r="C6227" s="29" t="s">
        <v>5987</v>
      </c>
      <c r="D6227" s="31" t="s">
        <v>6</v>
      </c>
      <c r="E6227" s="31" t="s">
        <v>45</v>
      </c>
      <c r="F6227" s="33">
        <v>16.96</v>
      </c>
    </row>
    <row r="6228" spans="2:6" outlineLevel="1" x14ac:dyDescent="0.25">
      <c r="B6228" s="31">
        <v>96131</v>
      </c>
      <c r="C6228" s="29" t="s">
        <v>5988</v>
      </c>
      <c r="D6228" s="31" t="s">
        <v>6</v>
      </c>
      <c r="E6228" s="31" t="s">
        <v>45</v>
      </c>
      <c r="F6228" s="33">
        <v>24.41</v>
      </c>
    </row>
    <row r="6229" spans="2:6" outlineLevel="1" x14ac:dyDescent="0.25">
      <c r="B6229" s="31">
        <v>96132</v>
      </c>
      <c r="C6229" s="29" t="s">
        <v>5989</v>
      </c>
      <c r="D6229" s="31" t="s">
        <v>6</v>
      </c>
      <c r="E6229" s="31" t="s">
        <v>45</v>
      </c>
      <c r="F6229" s="33">
        <v>15.87</v>
      </c>
    </row>
    <row r="6230" spans="2:6" outlineLevel="1" x14ac:dyDescent="0.25">
      <c r="B6230" s="31">
        <v>96133</v>
      </c>
      <c r="C6230" s="29" t="s">
        <v>5990</v>
      </c>
      <c r="D6230" s="31" t="s">
        <v>6</v>
      </c>
      <c r="E6230" s="31" t="s">
        <v>45</v>
      </c>
      <c r="F6230" s="33">
        <v>39.97</v>
      </c>
    </row>
    <row r="6231" spans="2:6" outlineLevel="1" x14ac:dyDescent="0.25">
      <c r="B6231" s="31">
        <v>96134</v>
      </c>
      <c r="C6231" s="29" t="s">
        <v>5991</v>
      </c>
      <c r="D6231" s="31" t="s">
        <v>6</v>
      </c>
      <c r="E6231" s="31" t="s">
        <v>45</v>
      </c>
      <c r="F6231" s="33">
        <v>47.02</v>
      </c>
    </row>
    <row r="6232" spans="2:6" outlineLevel="1" x14ac:dyDescent="0.25">
      <c r="B6232" s="31">
        <v>96135</v>
      </c>
      <c r="C6232" s="29" t="s">
        <v>5992</v>
      </c>
      <c r="D6232" s="31" t="s">
        <v>6</v>
      </c>
      <c r="E6232" s="31" t="s">
        <v>45</v>
      </c>
      <c r="F6232" s="33">
        <v>26.33</v>
      </c>
    </row>
    <row r="6233" spans="2:6" outlineLevel="1" x14ac:dyDescent="0.25">
      <c r="B6233" s="31">
        <v>104639</v>
      </c>
      <c r="C6233" s="29" t="s">
        <v>5993</v>
      </c>
      <c r="D6233" s="31" t="s">
        <v>6</v>
      </c>
      <c r="E6233" s="31" t="s">
        <v>45</v>
      </c>
      <c r="F6233" s="33">
        <v>10.86</v>
      </c>
    </row>
    <row r="6234" spans="2:6" outlineLevel="1" x14ac:dyDescent="0.25">
      <c r="B6234" s="31">
        <v>104640</v>
      </c>
      <c r="C6234" s="29" t="s">
        <v>5994</v>
      </c>
      <c r="D6234" s="31" t="s">
        <v>6</v>
      </c>
      <c r="E6234" s="31" t="s">
        <v>45</v>
      </c>
      <c r="F6234" s="33">
        <v>12.1</v>
      </c>
    </row>
    <row r="6235" spans="2:6" outlineLevel="1" x14ac:dyDescent="0.25">
      <c r="B6235" s="31">
        <v>104641</v>
      </c>
      <c r="C6235" s="29" t="s">
        <v>5995</v>
      </c>
      <c r="D6235" s="31" t="s">
        <v>6</v>
      </c>
      <c r="E6235" s="31" t="s">
        <v>45</v>
      </c>
      <c r="F6235" s="33">
        <v>8.6999999999999993</v>
      </c>
    </row>
    <row r="6236" spans="2:6" outlineLevel="1" x14ac:dyDescent="0.25">
      <c r="B6236" s="31">
        <v>104642</v>
      </c>
      <c r="C6236" s="29" t="s">
        <v>5996</v>
      </c>
      <c r="D6236" s="31" t="s">
        <v>6</v>
      </c>
      <c r="E6236" s="31" t="s">
        <v>45</v>
      </c>
      <c r="F6236" s="33">
        <v>9.94</v>
      </c>
    </row>
    <row r="6237" spans="2:6" outlineLevel="1" x14ac:dyDescent="0.25">
      <c r="B6237" s="31">
        <v>102193</v>
      </c>
      <c r="C6237" s="29" t="s">
        <v>5997</v>
      </c>
      <c r="D6237" s="31" t="s">
        <v>6</v>
      </c>
      <c r="E6237" s="31" t="s">
        <v>45</v>
      </c>
      <c r="F6237" s="33">
        <v>1.83</v>
      </c>
    </row>
    <row r="6238" spans="2:6" outlineLevel="1" x14ac:dyDescent="0.25">
      <c r="B6238" s="31">
        <v>102194</v>
      </c>
      <c r="C6238" s="29" t="s">
        <v>5998</v>
      </c>
      <c r="D6238" s="31" t="s">
        <v>6</v>
      </c>
      <c r="E6238" s="31" t="s">
        <v>45</v>
      </c>
      <c r="F6238" s="33">
        <v>7.53</v>
      </c>
    </row>
    <row r="6239" spans="2:6" outlineLevel="1" x14ac:dyDescent="0.25">
      <c r="B6239" s="31">
        <v>102197</v>
      </c>
      <c r="C6239" s="29" t="s">
        <v>5999</v>
      </c>
      <c r="D6239" s="31" t="s">
        <v>6</v>
      </c>
      <c r="E6239" s="31" t="s">
        <v>45</v>
      </c>
      <c r="F6239" s="33">
        <v>22.18</v>
      </c>
    </row>
    <row r="6240" spans="2:6" outlineLevel="1" x14ac:dyDescent="0.25">
      <c r="B6240" s="31">
        <v>102200</v>
      </c>
      <c r="C6240" s="29" t="s">
        <v>6000</v>
      </c>
      <c r="D6240" s="31" t="s">
        <v>6</v>
      </c>
      <c r="E6240" s="31" t="s">
        <v>45</v>
      </c>
      <c r="F6240" s="33">
        <v>17.91</v>
      </c>
    </row>
    <row r="6241" spans="2:6" outlineLevel="1" x14ac:dyDescent="0.25">
      <c r="B6241" s="31">
        <v>102201</v>
      </c>
      <c r="C6241" s="29" t="s">
        <v>6001</v>
      </c>
      <c r="D6241" s="31" t="s">
        <v>6</v>
      </c>
      <c r="E6241" s="31" t="s">
        <v>45</v>
      </c>
      <c r="F6241" s="33">
        <v>16.95</v>
      </c>
    </row>
    <row r="6242" spans="2:6" outlineLevel="1" x14ac:dyDescent="0.25">
      <c r="B6242" s="31">
        <v>102202</v>
      </c>
      <c r="C6242" s="29" t="s">
        <v>6002</v>
      </c>
      <c r="D6242" s="31" t="s">
        <v>6</v>
      </c>
      <c r="E6242" s="31" t="s">
        <v>45</v>
      </c>
      <c r="F6242" s="33">
        <v>41.4</v>
      </c>
    </row>
    <row r="6243" spans="2:6" outlineLevel="1" x14ac:dyDescent="0.25">
      <c r="B6243" s="31">
        <v>102203</v>
      </c>
      <c r="C6243" s="29" t="s">
        <v>6003</v>
      </c>
      <c r="D6243" s="31" t="s">
        <v>6</v>
      </c>
      <c r="E6243" s="31" t="s">
        <v>45</v>
      </c>
      <c r="F6243" s="33">
        <v>9.7799999999999994</v>
      </c>
    </row>
    <row r="6244" spans="2:6" outlineLevel="1" x14ac:dyDescent="0.25">
      <c r="B6244" s="31">
        <v>102204</v>
      </c>
      <c r="C6244" s="29" t="s">
        <v>6004</v>
      </c>
      <c r="D6244" s="31" t="s">
        <v>6</v>
      </c>
      <c r="E6244" s="31" t="s">
        <v>45</v>
      </c>
      <c r="F6244" s="33">
        <v>10.08</v>
      </c>
    </row>
    <row r="6245" spans="2:6" outlineLevel="1" x14ac:dyDescent="0.25">
      <c r="B6245" s="31">
        <v>102205</v>
      </c>
      <c r="C6245" s="29" t="s">
        <v>6005</v>
      </c>
      <c r="D6245" s="31" t="s">
        <v>6</v>
      </c>
      <c r="E6245" s="31" t="s">
        <v>446</v>
      </c>
      <c r="F6245" s="33">
        <v>9.1</v>
      </c>
    </row>
    <row r="6246" spans="2:6" outlineLevel="1" x14ac:dyDescent="0.25">
      <c r="B6246" s="31">
        <v>102207</v>
      </c>
      <c r="C6246" s="29" t="s">
        <v>6006</v>
      </c>
      <c r="D6246" s="31" t="s">
        <v>6</v>
      </c>
      <c r="E6246" s="31" t="s">
        <v>45</v>
      </c>
      <c r="F6246" s="33">
        <v>7.85</v>
      </c>
    </row>
    <row r="6247" spans="2:6" outlineLevel="1" x14ac:dyDescent="0.25">
      <c r="B6247" s="31">
        <v>102208</v>
      </c>
      <c r="C6247" s="29" t="s">
        <v>6007</v>
      </c>
      <c r="D6247" s="31" t="s">
        <v>6</v>
      </c>
      <c r="E6247" s="31" t="s">
        <v>45</v>
      </c>
      <c r="F6247" s="33">
        <v>7.49</v>
      </c>
    </row>
    <row r="6248" spans="2:6" outlineLevel="1" x14ac:dyDescent="0.25">
      <c r="B6248" s="31">
        <v>102209</v>
      </c>
      <c r="C6248" s="29" t="s">
        <v>6008</v>
      </c>
      <c r="D6248" s="31" t="s">
        <v>6</v>
      </c>
      <c r="E6248" s="31" t="s">
        <v>45</v>
      </c>
      <c r="F6248" s="33">
        <v>7.72</v>
      </c>
    </row>
    <row r="6249" spans="2:6" outlineLevel="1" x14ac:dyDescent="0.25">
      <c r="B6249" s="31">
        <v>102210</v>
      </c>
      <c r="C6249" s="29" t="s">
        <v>6009</v>
      </c>
      <c r="D6249" s="31" t="s">
        <v>6</v>
      </c>
      <c r="E6249" s="31" t="s">
        <v>446</v>
      </c>
      <c r="F6249" s="33">
        <v>7.37</v>
      </c>
    </row>
    <row r="6250" spans="2:6" outlineLevel="1" x14ac:dyDescent="0.25">
      <c r="B6250" s="31">
        <v>102213</v>
      </c>
      <c r="C6250" s="29" t="s">
        <v>6010</v>
      </c>
      <c r="D6250" s="31" t="s">
        <v>6</v>
      </c>
      <c r="E6250" s="31" t="s">
        <v>45</v>
      </c>
      <c r="F6250" s="33">
        <v>19.57</v>
      </c>
    </row>
    <row r="6251" spans="2:6" outlineLevel="1" x14ac:dyDescent="0.25">
      <c r="B6251" s="31">
        <v>102214</v>
      </c>
      <c r="C6251" s="29" t="s">
        <v>6011</v>
      </c>
      <c r="D6251" s="31" t="s">
        <v>6</v>
      </c>
      <c r="E6251" s="31" t="s">
        <v>45</v>
      </c>
      <c r="F6251" s="33">
        <v>20.190000000000001</v>
      </c>
    </row>
    <row r="6252" spans="2:6" outlineLevel="1" x14ac:dyDescent="0.25">
      <c r="B6252" s="31">
        <v>102215</v>
      </c>
      <c r="C6252" s="29" t="s">
        <v>6012</v>
      </c>
      <c r="D6252" s="31" t="s">
        <v>6</v>
      </c>
      <c r="E6252" s="31" t="s">
        <v>446</v>
      </c>
      <c r="F6252" s="33">
        <v>18.21</v>
      </c>
    </row>
    <row r="6253" spans="2:6" outlineLevel="1" x14ac:dyDescent="0.25">
      <c r="B6253" s="31">
        <v>102217</v>
      </c>
      <c r="C6253" s="29" t="s">
        <v>6013</v>
      </c>
      <c r="D6253" s="31" t="s">
        <v>6</v>
      </c>
      <c r="E6253" s="31" t="s">
        <v>45</v>
      </c>
      <c r="F6253" s="33">
        <v>15.72</v>
      </c>
    </row>
    <row r="6254" spans="2:6" outlineLevel="1" x14ac:dyDescent="0.25">
      <c r="B6254" s="31">
        <v>102218</v>
      </c>
      <c r="C6254" s="29" t="s">
        <v>6014</v>
      </c>
      <c r="D6254" s="31" t="s">
        <v>6</v>
      </c>
      <c r="E6254" s="31" t="s">
        <v>45</v>
      </c>
      <c r="F6254" s="33">
        <v>14.99</v>
      </c>
    </row>
    <row r="6255" spans="2:6" outlineLevel="1" x14ac:dyDescent="0.25">
      <c r="B6255" s="31">
        <v>102219</v>
      </c>
      <c r="C6255" s="29" t="s">
        <v>6015</v>
      </c>
      <c r="D6255" s="31" t="s">
        <v>6</v>
      </c>
      <c r="E6255" s="31" t="s">
        <v>45</v>
      </c>
      <c r="F6255" s="33">
        <v>15.45</v>
      </c>
    </row>
    <row r="6256" spans="2:6" outlineLevel="1" x14ac:dyDescent="0.25">
      <c r="B6256" s="31">
        <v>102220</v>
      </c>
      <c r="C6256" s="29" t="s">
        <v>6016</v>
      </c>
      <c r="D6256" s="31" t="s">
        <v>6</v>
      </c>
      <c r="E6256" s="31" t="s">
        <v>446</v>
      </c>
      <c r="F6256" s="33">
        <v>14.77</v>
      </c>
    </row>
    <row r="6257" spans="2:6" outlineLevel="1" x14ac:dyDescent="0.25">
      <c r="B6257" s="31">
        <v>102223</v>
      </c>
      <c r="C6257" s="29" t="s">
        <v>6017</v>
      </c>
      <c r="D6257" s="31" t="s">
        <v>6</v>
      </c>
      <c r="E6257" s="31" t="s">
        <v>45</v>
      </c>
      <c r="F6257" s="33">
        <v>29.36</v>
      </c>
    </row>
    <row r="6258" spans="2:6" outlineLevel="1" x14ac:dyDescent="0.25">
      <c r="B6258" s="31">
        <v>102224</v>
      </c>
      <c r="C6258" s="29" t="s">
        <v>6018</v>
      </c>
      <c r="D6258" s="31" t="s">
        <v>6</v>
      </c>
      <c r="E6258" s="31" t="s">
        <v>45</v>
      </c>
      <c r="F6258" s="33">
        <v>30.29</v>
      </c>
    </row>
    <row r="6259" spans="2:6" outlineLevel="1" x14ac:dyDescent="0.25">
      <c r="B6259" s="31">
        <v>102225</v>
      </c>
      <c r="C6259" s="29" t="s">
        <v>6019</v>
      </c>
      <c r="D6259" s="31" t="s">
        <v>6</v>
      </c>
      <c r="E6259" s="31" t="s">
        <v>446</v>
      </c>
      <c r="F6259" s="33">
        <v>27.33</v>
      </c>
    </row>
    <row r="6260" spans="2:6" outlineLevel="1" x14ac:dyDescent="0.25">
      <c r="B6260" s="31">
        <v>102227</v>
      </c>
      <c r="C6260" s="29" t="s">
        <v>6020</v>
      </c>
      <c r="D6260" s="31" t="s">
        <v>6</v>
      </c>
      <c r="E6260" s="31" t="s">
        <v>45</v>
      </c>
      <c r="F6260" s="33">
        <v>23.58</v>
      </c>
    </row>
    <row r="6261" spans="2:6" outlineLevel="1" x14ac:dyDescent="0.25">
      <c r="B6261" s="31">
        <v>102228</v>
      </c>
      <c r="C6261" s="29" t="s">
        <v>6021</v>
      </c>
      <c r="D6261" s="31" t="s">
        <v>6</v>
      </c>
      <c r="E6261" s="31" t="s">
        <v>45</v>
      </c>
      <c r="F6261" s="33">
        <v>22.51</v>
      </c>
    </row>
    <row r="6262" spans="2:6" outlineLevel="1" x14ac:dyDescent="0.25">
      <c r="B6262" s="31">
        <v>102229</v>
      </c>
      <c r="C6262" s="29" t="s">
        <v>6022</v>
      </c>
      <c r="D6262" s="31" t="s">
        <v>6</v>
      </c>
      <c r="E6262" s="31" t="s">
        <v>45</v>
      </c>
      <c r="F6262" s="33">
        <v>23.19</v>
      </c>
    </row>
    <row r="6263" spans="2:6" outlineLevel="1" x14ac:dyDescent="0.25">
      <c r="B6263" s="31">
        <v>102230</v>
      </c>
      <c r="C6263" s="29" t="s">
        <v>6023</v>
      </c>
      <c r="D6263" s="31" t="s">
        <v>6</v>
      </c>
      <c r="E6263" s="31" t="s">
        <v>446</v>
      </c>
      <c r="F6263" s="33">
        <v>22.16</v>
      </c>
    </row>
    <row r="6264" spans="2:6" outlineLevel="1" x14ac:dyDescent="0.25">
      <c r="B6264" s="31">
        <v>102233</v>
      </c>
      <c r="C6264" s="29" t="s">
        <v>6024</v>
      </c>
      <c r="D6264" s="31" t="s">
        <v>6</v>
      </c>
      <c r="E6264" s="31" t="s">
        <v>43</v>
      </c>
      <c r="F6264" s="33">
        <v>11.18</v>
      </c>
    </row>
    <row r="6265" spans="2:6" outlineLevel="1" x14ac:dyDescent="0.25">
      <c r="B6265" s="31">
        <v>102234</v>
      </c>
      <c r="C6265" s="29" t="s">
        <v>6025</v>
      </c>
      <c r="D6265" s="31" t="s">
        <v>6</v>
      </c>
      <c r="E6265" s="31" t="s">
        <v>43</v>
      </c>
      <c r="F6265" s="33">
        <v>22.35</v>
      </c>
    </row>
    <row r="6266" spans="2:6" outlineLevel="1" x14ac:dyDescent="0.25">
      <c r="B6266" s="31">
        <v>100716</v>
      </c>
      <c r="C6266" s="29" t="s">
        <v>6026</v>
      </c>
      <c r="D6266" s="31" t="s">
        <v>6</v>
      </c>
      <c r="E6266" s="31" t="s">
        <v>43</v>
      </c>
      <c r="F6266" s="33">
        <v>25.96</v>
      </c>
    </row>
    <row r="6267" spans="2:6" outlineLevel="1" x14ac:dyDescent="0.25">
      <c r="B6267" s="31">
        <v>100717</v>
      </c>
      <c r="C6267" s="29" t="s">
        <v>6027</v>
      </c>
      <c r="D6267" s="31" t="s">
        <v>6</v>
      </c>
      <c r="E6267" s="31" t="s">
        <v>45</v>
      </c>
      <c r="F6267" s="33">
        <v>8.93</v>
      </c>
    </row>
    <row r="6268" spans="2:6" outlineLevel="1" x14ac:dyDescent="0.25">
      <c r="B6268" s="31">
        <v>100718</v>
      </c>
      <c r="C6268" s="29" t="s">
        <v>6028</v>
      </c>
      <c r="D6268" s="31" t="s">
        <v>42</v>
      </c>
      <c r="E6268" s="31" t="s">
        <v>45</v>
      </c>
      <c r="F6268" s="33">
        <v>1.33</v>
      </c>
    </row>
    <row r="6269" spans="2:6" outlineLevel="1" x14ac:dyDescent="0.25">
      <c r="B6269" s="31">
        <v>100719</v>
      </c>
      <c r="C6269" s="29" t="s">
        <v>6029</v>
      </c>
      <c r="D6269" s="31" t="s">
        <v>6</v>
      </c>
      <c r="E6269" s="31" t="s">
        <v>45</v>
      </c>
      <c r="F6269" s="33">
        <v>9.7899999999999991</v>
      </c>
    </row>
    <row r="6270" spans="2:6" outlineLevel="1" x14ac:dyDescent="0.25">
      <c r="B6270" s="31">
        <v>100720</v>
      </c>
      <c r="C6270" s="29" t="s">
        <v>6030</v>
      </c>
      <c r="D6270" s="31" t="s">
        <v>6</v>
      </c>
      <c r="E6270" s="31" t="s">
        <v>45</v>
      </c>
      <c r="F6270" s="33">
        <v>9.8699999999999992</v>
      </c>
    </row>
    <row r="6271" spans="2:6" outlineLevel="1" x14ac:dyDescent="0.25">
      <c r="B6271" s="31">
        <v>100721</v>
      </c>
      <c r="C6271" s="29" t="s">
        <v>6031</v>
      </c>
      <c r="D6271" s="31" t="s">
        <v>6</v>
      </c>
      <c r="E6271" s="31" t="s">
        <v>45</v>
      </c>
      <c r="F6271" s="33">
        <v>23.02</v>
      </c>
    </row>
    <row r="6272" spans="2:6" outlineLevel="1" x14ac:dyDescent="0.25">
      <c r="B6272" s="31">
        <v>100722</v>
      </c>
      <c r="C6272" s="29" t="s">
        <v>6032</v>
      </c>
      <c r="D6272" s="31" t="s">
        <v>6</v>
      </c>
      <c r="E6272" s="31" t="s">
        <v>45</v>
      </c>
      <c r="F6272" s="33">
        <v>22.57</v>
      </c>
    </row>
    <row r="6273" spans="2:6" outlineLevel="1" x14ac:dyDescent="0.25">
      <c r="B6273" s="31">
        <v>100723</v>
      </c>
      <c r="C6273" s="29" t="s">
        <v>6033</v>
      </c>
      <c r="D6273" s="31" t="s">
        <v>6</v>
      </c>
      <c r="E6273" s="31" t="s">
        <v>45</v>
      </c>
      <c r="F6273" s="33">
        <v>10.5</v>
      </c>
    </row>
    <row r="6274" spans="2:6" outlineLevel="1" x14ac:dyDescent="0.25">
      <c r="B6274" s="31">
        <v>100724</v>
      </c>
      <c r="C6274" s="29" t="s">
        <v>6034</v>
      </c>
      <c r="D6274" s="31" t="s">
        <v>6</v>
      </c>
      <c r="E6274" s="31" t="s">
        <v>45</v>
      </c>
      <c r="F6274" s="33">
        <v>12.72</v>
      </c>
    </row>
    <row r="6275" spans="2:6" outlineLevel="1" x14ac:dyDescent="0.25">
      <c r="B6275" s="31">
        <v>100725</v>
      </c>
      <c r="C6275" s="29" t="s">
        <v>6035</v>
      </c>
      <c r="D6275" s="31" t="s">
        <v>6</v>
      </c>
      <c r="E6275" s="31" t="s">
        <v>45</v>
      </c>
      <c r="F6275" s="33">
        <v>23.25</v>
      </c>
    </row>
    <row r="6276" spans="2:6" outlineLevel="1" x14ac:dyDescent="0.25">
      <c r="B6276" s="31">
        <v>100726</v>
      </c>
      <c r="C6276" s="29" t="s">
        <v>6036</v>
      </c>
      <c r="D6276" s="31" t="s">
        <v>6</v>
      </c>
      <c r="E6276" s="31" t="s">
        <v>45</v>
      </c>
      <c r="F6276" s="33">
        <v>25.33</v>
      </c>
    </row>
    <row r="6277" spans="2:6" outlineLevel="1" x14ac:dyDescent="0.25">
      <c r="B6277" s="31">
        <v>100727</v>
      </c>
      <c r="C6277" s="29" t="s">
        <v>6037</v>
      </c>
      <c r="D6277" s="31" t="s">
        <v>6</v>
      </c>
      <c r="E6277" s="31" t="s">
        <v>45</v>
      </c>
      <c r="F6277" s="33">
        <v>23.67</v>
      </c>
    </row>
    <row r="6278" spans="2:6" outlineLevel="1" x14ac:dyDescent="0.25">
      <c r="B6278" s="31">
        <v>100728</v>
      </c>
      <c r="C6278" s="29" t="s">
        <v>6038</v>
      </c>
      <c r="D6278" s="31" t="s">
        <v>6</v>
      </c>
      <c r="E6278" s="31" t="s">
        <v>45</v>
      </c>
      <c r="F6278" s="33">
        <v>21.52</v>
      </c>
    </row>
    <row r="6279" spans="2:6" outlineLevel="1" x14ac:dyDescent="0.25">
      <c r="B6279" s="31">
        <v>100729</v>
      </c>
      <c r="C6279" s="29" t="s">
        <v>6039</v>
      </c>
      <c r="D6279" s="31" t="s">
        <v>6</v>
      </c>
      <c r="E6279" s="31" t="s">
        <v>45</v>
      </c>
      <c r="F6279" s="33">
        <v>18.010000000000002</v>
      </c>
    </row>
    <row r="6280" spans="2:6" outlineLevel="1" x14ac:dyDescent="0.25">
      <c r="B6280" s="31">
        <v>100730</v>
      </c>
      <c r="C6280" s="29" t="s">
        <v>6040</v>
      </c>
      <c r="D6280" s="31" t="s">
        <v>6</v>
      </c>
      <c r="E6280" s="31" t="s">
        <v>45</v>
      </c>
      <c r="F6280" s="33">
        <v>21.21</v>
      </c>
    </row>
    <row r="6281" spans="2:6" outlineLevel="1" x14ac:dyDescent="0.25">
      <c r="B6281" s="31">
        <v>100733</v>
      </c>
      <c r="C6281" s="29" t="s">
        <v>6041</v>
      </c>
      <c r="D6281" s="31" t="s">
        <v>6</v>
      </c>
      <c r="E6281" s="31" t="s">
        <v>45</v>
      </c>
      <c r="F6281" s="33">
        <v>10.38</v>
      </c>
    </row>
    <row r="6282" spans="2:6" outlineLevel="1" x14ac:dyDescent="0.25">
      <c r="B6282" s="31">
        <v>100734</v>
      </c>
      <c r="C6282" s="29" t="s">
        <v>6042</v>
      </c>
      <c r="D6282" s="31" t="s">
        <v>6</v>
      </c>
      <c r="E6282" s="31" t="s">
        <v>45</v>
      </c>
      <c r="F6282" s="33">
        <v>13.93</v>
      </c>
    </row>
    <row r="6283" spans="2:6" outlineLevel="1" x14ac:dyDescent="0.25">
      <c r="B6283" s="31">
        <v>100735</v>
      </c>
      <c r="C6283" s="29" t="s">
        <v>6043</v>
      </c>
      <c r="D6283" s="31" t="s">
        <v>6</v>
      </c>
      <c r="E6283" s="31" t="s">
        <v>45</v>
      </c>
      <c r="F6283" s="33">
        <v>10.28</v>
      </c>
    </row>
    <row r="6284" spans="2:6" outlineLevel="1" x14ac:dyDescent="0.25">
      <c r="B6284" s="31">
        <v>100736</v>
      </c>
      <c r="C6284" s="29" t="s">
        <v>6044</v>
      </c>
      <c r="D6284" s="31" t="s">
        <v>6</v>
      </c>
      <c r="E6284" s="31" t="s">
        <v>45</v>
      </c>
      <c r="F6284" s="33">
        <v>13.74</v>
      </c>
    </row>
    <row r="6285" spans="2:6" outlineLevel="1" x14ac:dyDescent="0.25">
      <c r="B6285" s="31">
        <v>100739</v>
      </c>
      <c r="C6285" s="29" t="s">
        <v>6045</v>
      </c>
      <c r="D6285" s="31" t="s">
        <v>6</v>
      </c>
      <c r="E6285" s="31" t="s">
        <v>45</v>
      </c>
      <c r="F6285" s="33">
        <v>9.65</v>
      </c>
    </row>
    <row r="6286" spans="2:6" outlineLevel="1" x14ac:dyDescent="0.25">
      <c r="B6286" s="31">
        <v>100740</v>
      </c>
      <c r="C6286" s="29" t="s">
        <v>6046</v>
      </c>
      <c r="D6286" s="31" t="s">
        <v>6</v>
      </c>
      <c r="E6286" s="31" t="s">
        <v>45</v>
      </c>
      <c r="F6286" s="33">
        <v>10.38</v>
      </c>
    </row>
    <row r="6287" spans="2:6" outlineLevel="1" x14ac:dyDescent="0.25">
      <c r="B6287" s="31">
        <v>100741</v>
      </c>
      <c r="C6287" s="29" t="s">
        <v>6047</v>
      </c>
      <c r="D6287" s="31" t="s">
        <v>6</v>
      </c>
      <c r="E6287" s="31" t="s">
        <v>45</v>
      </c>
      <c r="F6287" s="33">
        <v>22.69</v>
      </c>
    </row>
    <row r="6288" spans="2:6" outlineLevel="1" x14ac:dyDescent="0.25">
      <c r="B6288" s="31">
        <v>100742</v>
      </c>
      <c r="C6288" s="29" t="s">
        <v>6048</v>
      </c>
      <c r="D6288" s="31" t="s">
        <v>6</v>
      </c>
      <c r="E6288" s="31" t="s">
        <v>45</v>
      </c>
      <c r="F6288" s="33">
        <v>23.04</v>
      </c>
    </row>
    <row r="6289" spans="2:6" outlineLevel="1" x14ac:dyDescent="0.25">
      <c r="B6289" s="31">
        <v>100743</v>
      </c>
      <c r="C6289" s="29" t="s">
        <v>6049</v>
      </c>
      <c r="D6289" s="31" t="s">
        <v>6</v>
      </c>
      <c r="E6289" s="31" t="s">
        <v>446</v>
      </c>
      <c r="F6289" s="33">
        <v>9.43</v>
      </c>
    </row>
    <row r="6290" spans="2:6" outlineLevel="1" x14ac:dyDescent="0.25">
      <c r="B6290" s="31">
        <v>100744</v>
      </c>
      <c r="C6290" s="29" t="s">
        <v>6050</v>
      </c>
      <c r="D6290" s="31" t="s">
        <v>6</v>
      </c>
      <c r="E6290" s="31" t="s">
        <v>446</v>
      </c>
      <c r="F6290" s="33">
        <v>10.24</v>
      </c>
    </row>
    <row r="6291" spans="2:6" outlineLevel="1" x14ac:dyDescent="0.25">
      <c r="B6291" s="31">
        <v>100745</v>
      </c>
      <c r="C6291" s="29" t="s">
        <v>6051</v>
      </c>
      <c r="D6291" s="31" t="s">
        <v>6</v>
      </c>
      <c r="E6291" s="31" t="s">
        <v>446</v>
      </c>
      <c r="F6291" s="33">
        <v>22.46</v>
      </c>
    </row>
    <row r="6292" spans="2:6" outlineLevel="1" x14ac:dyDescent="0.25">
      <c r="B6292" s="31">
        <v>100746</v>
      </c>
      <c r="C6292" s="29" t="s">
        <v>6052</v>
      </c>
      <c r="D6292" s="31" t="s">
        <v>6</v>
      </c>
      <c r="E6292" s="31" t="s">
        <v>446</v>
      </c>
      <c r="F6292" s="33">
        <v>22.9</v>
      </c>
    </row>
    <row r="6293" spans="2:6" outlineLevel="1" x14ac:dyDescent="0.25">
      <c r="B6293" s="31">
        <v>100747</v>
      </c>
      <c r="C6293" s="29" t="s">
        <v>6053</v>
      </c>
      <c r="D6293" s="31" t="s">
        <v>6</v>
      </c>
      <c r="E6293" s="31" t="s">
        <v>45</v>
      </c>
      <c r="F6293" s="33">
        <v>9.52</v>
      </c>
    </row>
    <row r="6294" spans="2:6" outlineLevel="1" x14ac:dyDescent="0.25">
      <c r="B6294" s="31">
        <v>100748</v>
      </c>
      <c r="C6294" s="29" t="s">
        <v>6054</v>
      </c>
      <c r="D6294" s="31" t="s">
        <v>6</v>
      </c>
      <c r="E6294" s="31" t="s">
        <v>45</v>
      </c>
      <c r="F6294" s="33">
        <v>10.3</v>
      </c>
    </row>
    <row r="6295" spans="2:6" outlineLevel="1" x14ac:dyDescent="0.25">
      <c r="B6295" s="31">
        <v>100749</v>
      </c>
      <c r="C6295" s="29" t="s">
        <v>6055</v>
      </c>
      <c r="D6295" s="31" t="s">
        <v>6</v>
      </c>
      <c r="E6295" s="31" t="s">
        <v>45</v>
      </c>
      <c r="F6295" s="33">
        <v>22.56</v>
      </c>
    </row>
    <row r="6296" spans="2:6" outlineLevel="1" x14ac:dyDescent="0.25">
      <c r="B6296" s="31">
        <v>100750</v>
      </c>
      <c r="C6296" s="29" t="s">
        <v>6056</v>
      </c>
      <c r="D6296" s="31" t="s">
        <v>6</v>
      </c>
      <c r="E6296" s="31" t="s">
        <v>45</v>
      </c>
      <c r="F6296" s="33">
        <v>22.96</v>
      </c>
    </row>
    <row r="6297" spans="2:6" outlineLevel="1" x14ac:dyDescent="0.25">
      <c r="B6297" s="31">
        <v>100751</v>
      </c>
      <c r="C6297" s="29" t="s">
        <v>6057</v>
      </c>
      <c r="D6297" s="31" t="s">
        <v>6</v>
      </c>
      <c r="E6297" s="31" t="s">
        <v>45</v>
      </c>
      <c r="F6297" s="33">
        <v>36.03</v>
      </c>
    </row>
    <row r="6298" spans="2:6" outlineLevel="1" x14ac:dyDescent="0.25">
      <c r="B6298" s="31">
        <v>100752</v>
      </c>
      <c r="C6298" s="29" t="s">
        <v>6058</v>
      </c>
      <c r="D6298" s="31" t="s">
        <v>6</v>
      </c>
      <c r="E6298" s="31" t="s">
        <v>45</v>
      </c>
      <c r="F6298" s="33">
        <v>42.44</v>
      </c>
    </row>
    <row r="6299" spans="2:6" outlineLevel="1" x14ac:dyDescent="0.25">
      <c r="B6299" s="31">
        <v>100753</v>
      </c>
      <c r="C6299" s="29" t="s">
        <v>6059</v>
      </c>
      <c r="D6299" s="31" t="s">
        <v>6</v>
      </c>
      <c r="E6299" s="31" t="s">
        <v>45</v>
      </c>
      <c r="F6299" s="33">
        <v>20.57</v>
      </c>
    </row>
    <row r="6300" spans="2:6" outlineLevel="1" x14ac:dyDescent="0.25">
      <c r="B6300" s="31">
        <v>100754</v>
      </c>
      <c r="C6300" s="29" t="s">
        <v>6060</v>
      </c>
      <c r="D6300" s="31" t="s">
        <v>6</v>
      </c>
      <c r="E6300" s="31" t="s">
        <v>45</v>
      </c>
      <c r="F6300" s="33">
        <v>27.5</v>
      </c>
    </row>
    <row r="6301" spans="2:6" outlineLevel="1" x14ac:dyDescent="0.25">
      <c r="B6301" s="31">
        <v>100757</v>
      </c>
      <c r="C6301" s="29" t="s">
        <v>6061</v>
      </c>
      <c r="D6301" s="31" t="s">
        <v>6</v>
      </c>
      <c r="E6301" s="31" t="s">
        <v>45</v>
      </c>
      <c r="F6301" s="33">
        <v>45.39</v>
      </c>
    </row>
    <row r="6302" spans="2:6" outlineLevel="1" x14ac:dyDescent="0.25">
      <c r="B6302" s="31">
        <v>100758</v>
      </c>
      <c r="C6302" s="29" t="s">
        <v>6062</v>
      </c>
      <c r="D6302" s="31" t="s">
        <v>6</v>
      </c>
      <c r="E6302" s="31" t="s">
        <v>45</v>
      </c>
      <c r="F6302" s="33">
        <v>46.1</v>
      </c>
    </row>
    <row r="6303" spans="2:6" outlineLevel="1" x14ac:dyDescent="0.25">
      <c r="B6303" s="31">
        <v>100759</v>
      </c>
      <c r="C6303" s="29" t="s">
        <v>6063</v>
      </c>
      <c r="D6303" s="31" t="s">
        <v>6</v>
      </c>
      <c r="E6303" s="31" t="s">
        <v>446</v>
      </c>
      <c r="F6303" s="33">
        <v>44.94</v>
      </c>
    </row>
    <row r="6304" spans="2:6" outlineLevel="1" x14ac:dyDescent="0.25">
      <c r="B6304" s="31">
        <v>100760</v>
      </c>
      <c r="C6304" s="29" t="s">
        <v>6064</v>
      </c>
      <c r="D6304" s="31" t="s">
        <v>6</v>
      </c>
      <c r="E6304" s="31" t="s">
        <v>446</v>
      </c>
      <c r="F6304" s="33">
        <v>45.82</v>
      </c>
    </row>
    <row r="6305" spans="2:6" outlineLevel="1" x14ac:dyDescent="0.25">
      <c r="B6305" s="31">
        <v>100761</v>
      </c>
      <c r="C6305" s="29" t="s">
        <v>6065</v>
      </c>
      <c r="D6305" s="31" t="s">
        <v>6</v>
      </c>
      <c r="E6305" s="31" t="s">
        <v>45</v>
      </c>
      <c r="F6305" s="33">
        <v>45.13</v>
      </c>
    </row>
    <row r="6306" spans="2:6" outlineLevel="1" x14ac:dyDescent="0.25">
      <c r="B6306" s="31">
        <v>100762</v>
      </c>
      <c r="C6306" s="29" t="s">
        <v>6066</v>
      </c>
      <c r="D6306" s="31" t="s">
        <v>6</v>
      </c>
      <c r="E6306" s="31" t="s">
        <v>45</v>
      </c>
      <c r="F6306" s="33">
        <v>45.94</v>
      </c>
    </row>
    <row r="6307" spans="2:6" outlineLevel="1" x14ac:dyDescent="0.25">
      <c r="B6307" s="31">
        <v>102488</v>
      </c>
      <c r="C6307" s="29" t="s">
        <v>6067</v>
      </c>
      <c r="D6307" s="31" t="s">
        <v>6</v>
      </c>
      <c r="E6307" s="31" t="s">
        <v>43</v>
      </c>
      <c r="F6307" s="33">
        <v>3.34</v>
      </c>
    </row>
    <row r="6308" spans="2:6" outlineLevel="1" x14ac:dyDescent="0.25">
      <c r="B6308" s="31">
        <v>102489</v>
      </c>
      <c r="C6308" s="29" t="s">
        <v>6068</v>
      </c>
      <c r="D6308" s="31" t="s">
        <v>6</v>
      </c>
      <c r="E6308" s="31" t="s">
        <v>45</v>
      </c>
      <c r="F6308" s="33">
        <v>27.04</v>
      </c>
    </row>
    <row r="6309" spans="2:6" outlineLevel="1" x14ac:dyDescent="0.25">
      <c r="B6309" s="31">
        <v>102491</v>
      </c>
      <c r="C6309" s="29" t="s">
        <v>6069</v>
      </c>
      <c r="D6309" s="31" t="s">
        <v>6</v>
      </c>
      <c r="E6309" s="31" t="s">
        <v>45</v>
      </c>
      <c r="F6309" s="33">
        <v>18.989999999999998</v>
      </c>
    </row>
    <row r="6310" spans="2:6" outlineLevel="1" x14ac:dyDescent="0.25">
      <c r="B6310" s="31">
        <v>102492</v>
      </c>
      <c r="C6310" s="29" t="s">
        <v>6070</v>
      </c>
      <c r="D6310" s="31" t="s">
        <v>6</v>
      </c>
      <c r="E6310" s="31" t="s">
        <v>45</v>
      </c>
      <c r="F6310" s="33">
        <v>24.23</v>
      </c>
    </row>
    <row r="6311" spans="2:6" outlineLevel="1" x14ac:dyDescent="0.25">
      <c r="B6311" s="31">
        <v>102494</v>
      </c>
      <c r="C6311" s="29" t="s">
        <v>6071</v>
      </c>
      <c r="D6311" s="31" t="s">
        <v>6</v>
      </c>
      <c r="E6311" s="31" t="s">
        <v>45</v>
      </c>
      <c r="F6311" s="33">
        <v>56.2</v>
      </c>
    </row>
    <row r="6312" spans="2:6" outlineLevel="1" x14ac:dyDescent="0.25">
      <c r="B6312" s="31">
        <v>102496</v>
      </c>
      <c r="C6312" s="29" t="s">
        <v>6072</v>
      </c>
      <c r="D6312" s="31" t="s">
        <v>42</v>
      </c>
      <c r="E6312" s="31" t="s">
        <v>45</v>
      </c>
      <c r="F6312" s="33">
        <v>12</v>
      </c>
    </row>
    <row r="6313" spans="2:6" outlineLevel="1" x14ac:dyDescent="0.25">
      <c r="B6313" s="31">
        <v>102497</v>
      </c>
      <c r="C6313" s="29" t="s">
        <v>6073</v>
      </c>
      <c r="D6313" s="31" t="s">
        <v>42</v>
      </c>
      <c r="E6313" s="31" t="s">
        <v>45</v>
      </c>
      <c r="F6313" s="33">
        <v>4.75</v>
      </c>
    </row>
    <row r="6314" spans="2:6" outlineLevel="1" x14ac:dyDescent="0.25">
      <c r="B6314" s="31">
        <v>102498</v>
      </c>
      <c r="C6314" s="29" t="s">
        <v>6074</v>
      </c>
      <c r="D6314" s="31" t="s">
        <v>42</v>
      </c>
      <c r="E6314" s="31" t="s">
        <v>45</v>
      </c>
      <c r="F6314" s="33">
        <v>1.49</v>
      </c>
    </row>
    <row r="6315" spans="2:6" outlineLevel="1" x14ac:dyDescent="0.25">
      <c r="B6315" s="31">
        <v>102499</v>
      </c>
      <c r="C6315" s="29" t="s">
        <v>6075</v>
      </c>
      <c r="D6315" s="31" t="s">
        <v>6</v>
      </c>
      <c r="E6315" s="31" t="s">
        <v>45</v>
      </c>
      <c r="F6315" s="33">
        <v>3.11</v>
      </c>
    </row>
    <row r="6316" spans="2:6" outlineLevel="1" x14ac:dyDescent="0.25">
      <c r="B6316" s="31">
        <v>102500</v>
      </c>
      <c r="C6316" s="29" t="s">
        <v>6076</v>
      </c>
      <c r="D6316" s="31" t="s">
        <v>42</v>
      </c>
      <c r="E6316" s="31" t="s">
        <v>45</v>
      </c>
      <c r="F6316" s="33">
        <v>4.2300000000000004</v>
      </c>
    </row>
    <row r="6317" spans="2:6" outlineLevel="1" x14ac:dyDescent="0.25">
      <c r="B6317" s="31">
        <v>102501</v>
      </c>
      <c r="C6317" s="29" t="s">
        <v>6077</v>
      </c>
      <c r="D6317" s="31" t="s">
        <v>6</v>
      </c>
      <c r="E6317" s="31" t="s">
        <v>45</v>
      </c>
      <c r="F6317" s="33">
        <v>23.66</v>
      </c>
    </row>
    <row r="6318" spans="2:6" outlineLevel="1" x14ac:dyDescent="0.25">
      <c r="B6318" s="31">
        <v>102504</v>
      </c>
      <c r="C6318" s="29" t="s">
        <v>6078</v>
      </c>
      <c r="D6318" s="31" t="s">
        <v>42</v>
      </c>
      <c r="E6318" s="31" t="s">
        <v>45</v>
      </c>
      <c r="F6318" s="33">
        <v>9.35</v>
      </c>
    </row>
    <row r="6319" spans="2:6" outlineLevel="1" x14ac:dyDescent="0.25">
      <c r="B6319" s="31">
        <v>102505</v>
      </c>
      <c r="C6319" s="29" t="s">
        <v>6079</v>
      </c>
      <c r="D6319" s="31" t="s">
        <v>42</v>
      </c>
      <c r="E6319" s="31" t="s">
        <v>45</v>
      </c>
      <c r="F6319" s="33">
        <v>9.4600000000000009</v>
      </c>
    </row>
    <row r="6320" spans="2:6" outlineLevel="1" x14ac:dyDescent="0.25">
      <c r="B6320" s="31">
        <v>102506</v>
      </c>
      <c r="C6320" s="29" t="s">
        <v>6080</v>
      </c>
      <c r="D6320" s="31" t="s">
        <v>42</v>
      </c>
      <c r="E6320" s="31" t="s">
        <v>45</v>
      </c>
      <c r="F6320" s="33">
        <v>10.18</v>
      </c>
    </row>
    <row r="6321" spans="2:6" outlineLevel="1" x14ac:dyDescent="0.25">
      <c r="B6321" s="31">
        <v>102507</v>
      </c>
      <c r="C6321" s="29" t="s">
        <v>6081</v>
      </c>
      <c r="D6321" s="31" t="s">
        <v>42</v>
      </c>
      <c r="E6321" s="31" t="s">
        <v>45</v>
      </c>
      <c r="F6321" s="33">
        <v>5.89</v>
      </c>
    </row>
    <row r="6322" spans="2:6" outlineLevel="1" x14ac:dyDescent="0.25">
      <c r="B6322" s="31">
        <v>102508</v>
      </c>
      <c r="C6322" s="29" t="s">
        <v>6082</v>
      </c>
      <c r="D6322" s="31" t="s">
        <v>6</v>
      </c>
      <c r="E6322" s="31" t="s">
        <v>45</v>
      </c>
      <c r="F6322" s="33">
        <v>40.76</v>
      </c>
    </row>
    <row r="6323" spans="2:6" outlineLevel="1" x14ac:dyDescent="0.25">
      <c r="B6323" s="31">
        <v>102509</v>
      </c>
      <c r="C6323" s="29" t="s">
        <v>6083</v>
      </c>
      <c r="D6323" s="31" t="s">
        <v>6</v>
      </c>
      <c r="E6323" s="31" t="s">
        <v>45</v>
      </c>
      <c r="F6323" s="33">
        <v>22.48</v>
      </c>
    </row>
    <row r="6324" spans="2:6" outlineLevel="1" x14ac:dyDescent="0.25">
      <c r="B6324" s="31">
        <v>102512</v>
      </c>
      <c r="C6324" s="29" t="s">
        <v>6084</v>
      </c>
      <c r="D6324" s="31" t="s">
        <v>42</v>
      </c>
      <c r="E6324" s="31" t="s">
        <v>43</v>
      </c>
      <c r="F6324" s="33">
        <v>5.08</v>
      </c>
    </row>
    <row r="6325" spans="2:6" outlineLevel="1" x14ac:dyDescent="0.25">
      <c r="B6325" s="31">
        <v>102513</v>
      </c>
      <c r="C6325" s="29" t="s">
        <v>6085</v>
      </c>
      <c r="D6325" s="31" t="s">
        <v>6</v>
      </c>
      <c r="E6325" s="31" t="s">
        <v>45</v>
      </c>
      <c r="F6325" s="33">
        <v>44.9</v>
      </c>
    </row>
    <row r="6326" spans="2:6" outlineLevel="1" x14ac:dyDescent="0.25">
      <c r="B6326" s="31">
        <v>102520</v>
      </c>
      <c r="C6326" s="29" t="s">
        <v>6086</v>
      </c>
      <c r="D6326" s="31" t="s">
        <v>6</v>
      </c>
      <c r="E6326" s="31" t="s">
        <v>45</v>
      </c>
      <c r="F6326" s="33">
        <v>76.62</v>
      </c>
    </row>
    <row r="6327" spans="2:6" outlineLevel="1" x14ac:dyDescent="0.25">
      <c r="B6327" s="31">
        <v>101749</v>
      </c>
      <c r="C6327" s="29" t="s">
        <v>6087</v>
      </c>
      <c r="D6327" s="31" t="s">
        <v>6</v>
      </c>
      <c r="E6327" s="31" t="s">
        <v>43</v>
      </c>
      <c r="F6327" s="33">
        <v>57.02</v>
      </c>
    </row>
    <row r="6328" spans="2:6" outlineLevel="1" x14ac:dyDescent="0.25">
      <c r="B6328" s="31">
        <v>101750</v>
      </c>
      <c r="C6328" s="29" t="s">
        <v>6088</v>
      </c>
      <c r="D6328" s="31" t="s">
        <v>6</v>
      </c>
      <c r="E6328" s="31" t="s">
        <v>43</v>
      </c>
      <c r="F6328" s="33">
        <v>54.61</v>
      </c>
    </row>
    <row r="6329" spans="2:6" outlineLevel="1" x14ac:dyDescent="0.25">
      <c r="B6329" s="31">
        <v>101729</v>
      </c>
      <c r="C6329" s="29" t="s">
        <v>6089</v>
      </c>
      <c r="D6329" s="31" t="s">
        <v>6</v>
      </c>
      <c r="E6329" s="31" t="s">
        <v>43</v>
      </c>
      <c r="F6329" s="33">
        <v>244.31</v>
      </c>
    </row>
    <row r="6330" spans="2:6" outlineLevel="1" x14ac:dyDescent="0.25">
      <c r="B6330" s="31">
        <v>101746</v>
      </c>
      <c r="C6330" s="29" t="s">
        <v>6090</v>
      </c>
      <c r="D6330" s="31" t="s">
        <v>6</v>
      </c>
      <c r="E6330" s="31" t="s">
        <v>43</v>
      </c>
      <c r="F6330" s="33">
        <v>385.01</v>
      </c>
    </row>
    <row r="6331" spans="2:6" outlineLevel="1" x14ac:dyDescent="0.25">
      <c r="B6331" s="31">
        <v>101751</v>
      </c>
      <c r="C6331" s="29" t="s">
        <v>6091</v>
      </c>
      <c r="D6331" s="31" t="s">
        <v>6</v>
      </c>
      <c r="E6331" s="31" t="s">
        <v>43</v>
      </c>
      <c r="F6331" s="33">
        <v>250.35</v>
      </c>
    </row>
    <row r="6332" spans="2:6" outlineLevel="1" x14ac:dyDescent="0.25">
      <c r="B6332" s="31">
        <v>87246</v>
      </c>
      <c r="C6332" s="29" t="s">
        <v>6092</v>
      </c>
      <c r="D6332" s="31" t="s">
        <v>6</v>
      </c>
      <c r="E6332" s="31" t="s">
        <v>45</v>
      </c>
      <c r="F6332" s="33">
        <v>68.3</v>
      </c>
    </row>
    <row r="6333" spans="2:6" outlineLevel="1" x14ac:dyDescent="0.25">
      <c r="B6333" s="31">
        <v>87247</v>
      </c>
      <c r="C6333" s="29" t="s">
        <v>6093</v>
      </c>
      <c r="D6333" s="31" t="s">
        <v>6</v>
      </c>
      <c r="E6333" s="31" t="s">
        <v>45</v>
      </c>
      <c r="F6333" s="33">
        <v>61.85</v>
      </c>
    </row>
    <row r="6334" spans="2:6" outlineLevel="1" x14ac:dyDescent="0.25">
      <c r="B6334" s="31">
        <v>87248</v>
      </c>
      <c r="C6334" s="29" t="s">
        <v>6094</v>
      </c>
      <c r="D6334" s="31" t="s">
        <v>6</v>
      </c>
      <c r="E6334" s="31" t="s">
        <v>45</v>
      </c>
      <c r="F6334" s="33">
        <v>55.12</v>
      </c>
    </row>
    <row r="6335" spans="2:6" outlineLevel="1" x14ac:dyDescent="0.25">
      <c r="B6335" s="31">
        <v>87249</v>
      </c>
      <c r="C6335" s="29" t="s">
        <v>6095</v>
      </c>
      <c r="D6335" s="31" t="s">
        <v>6</v>
      </c>
      <c r="E6335" s="31" t="s">
        <v>45</v>
      </c>
      <c r="F6335" s="33">
        <v>72.61</v>
      </c>
    </row>
    <row r="6336" spans="2:6" outlineLevel="1" x14ac:dyDescent="0.25">
      <c r="B6336" s="31">
        <v>87250</v>
      </c>
      <c r="C6336" s="29" t="s">
        <v>6096</v>
      </c>
      <c r="D6336" s="31" t="s">
        <v>6</v>
      </c>
      <c r="E6336" s="31" t="s">
        <v>45</v>
      </c>
      <c r="F6336" s="33">
        <v>62.95</v>
      </c>
    </row>
    <row r="6337" spans="2:6" outlineLevel="1" x14ac:dyDescent="0.25">
      <c r="B6337" s="31">
        <v>87251</v>
      </c>
      <c r="C6337" s="29" t="s">
        <v>6097</v>
      </c>
      <c r="D6337" s="31" t="s">
        <v>6</v>
      </c>
      <c r="E6337" s="31" t="s">
        <v>45</v>
      </c>
      <c r="F6337" s="33">
        <v>55.23</v>
      </c>
    </row>
    <row r="6338" spans="2:6" outlineLevel="1" x14ac:dyDescent="0.25">
      <c r="B6338" s="31">
        <v>87255</v>
      </c>
      <c r="C6338" s="29" t="s">
        <v>6098</v>
      </c>
      <c r="D6338" s="31" t="s">
        <v>6</v>
      </c>
      <c r="E6338" s="31" t="s">
        <v>45</v>
      </c>
      <c r="F6338" s="33">
        <v>113.77</v>
      </c>
    </row>
    <row r="6339" spans="2:6" outlineLevel="1" x14ac:dyDescent="0.25">
      <c r="B6339" s="31">
        <v>87256</v>
      </c>
      <c r="C6339" s="29" t="s">
        <v>6099</v>
      </c>
      <c r="D6339" s="31" t="s">
        <v>6</v>
      </c>
      <c r="E6339" s="31" t="s">
        <v>45</v>
      </c>
      <c r="F6339" s="33">
        <v>101.91</v>
      </c>
    </row>
    <row r="6340" spans="2:6" outlineLevel="1" x14ac:dyDescent="0.25">
      <c r="B6340" s="31">
        <v>87257</v>
      </c>
      <c r="C6340" s="29" t="s">
        <v>6100</v>
      </c>
      <c r="D6340" s="31" t="s">
        <v>6</v>
      </c>
      <c r="E6340" s="31" t="s">
        <v>45</v>
      </c>
      <c r="F6340" s="33">
        <v>92.74</v>
      </c>
    </row>
    <row r="6341" spans="2:6" outlineLevel="1" x14ac:dyDescent="0.25">
      <c r="B6341" s="31">
        <v>87258</v>
      </c>
      <c r="C6341" s="29" t="s">
        <v>6101</v>
      </c>
      <c r="D6341" s="31" t="s">
        <v>6</v>
      </c>
      <c r="E6341" s="31" t="s">
        <v>45</v>
      </c>
      <c r="F6341" s="33">
        <v>162.86000000000001</v>
      </c>
    </row>
    <row r="6342" spans="2:6" outlineLevel="1" x14ac:dyDescent="0.25">
      <c r="B6342" s="31">
        <v>87259</v>
      </c>
      <c r="C6342" s="29" t="s">
        <v>6102</v>
      </c>
      <c r="D6342" s="31" t="s">
        <v>6</v>
      </c>
      <c r="E6342" s="31" t="s">
        <v>45</v>
      </c>
      <c r="F6342" s="33">
        <v>150.86000000000001</v>
      </c>
    </row>
    <row r="6343" spans="2:6" outlineLevel="1" x14ac:dyDescent="0.25">
      <c r="B6343" s="31">
        <v>87260</v>
      </c>
      <c r="C6343" s="29" t="s">
        <v>6103</v>
      </c>
      <c r="D6343" s="31" t="s">
        <v>6</v>
      </c>
      <c r="E6343" s="31" t="s">
        <v>45</v>
      </c>
      <c r="F6343" s="33">
        <v>142.47</v>
      </c>
    </row>
    <row r="6344" spans="2:6" outlineLevel="1" x14ac:dyDescent="0.25">
      <c r="B6344" s="31">
        <v>87261</v>
      </c>
      <c r="C6344" s="29" t="s">
        <v>6104</v>
      </c>
      <c r="D6344" s="31" t="s">
        <v>6</v>
      </c>
      <c r="E6344" s="31" t="s">
        <v>45</v>
      </c>
      <c r="F6344" s="33">
        <v>184.73</v>
      </c>
    </row>
    <row r="6345" spans="2:6" outlineLevel="1" x14ac:dyDescent="0.25">
      <c r="B6345" s="31">
        <v>87262</v>
      </c>
      <c r="C6345" s="29" t="s">
        <v>6105</v>
      </c>
      <c r="D6345" s="31" t="s">
        <v>6</v>
      </c>
      <c r="E6345" s="31" t="s">
        <v>45</v>
      </c>
      <c r="F6345" s="33">
        <v>171.1</v>
      </c>
    </row>
    <row r="6346" spans="2:6" outlineLevel="1" x14ac:dyDescent="0.25">
      <c r="B6346" s="31">
        <v>87263</v>
      </c>
      <c r="C6346" s="29" t="s">
        <v>6106</v>
      </c>
      <c r="D6346" s="31" t="s">
        <v>6</v>
      </c>
      <c r="E6346" s="31" t="s">
        <v>45</v>
      </c>
      <c r="F6346" s="33">
        <v>161.25</v>
      </c>
    </row>
    <row r="6347" spans="2:6" outlineLevel="1" x14ac:dyDescent="0.25">
      <c r="B6347" s="31">
        <v>93389</v>
      </c>
      <c r="C6347" s="29" t="s">
        <v>6107</v>
      </c>
      <c r="D6347" s="31" t="s">
        <v>6</v>
      </c>
      <c r="E6347" s="31" t="s">
        <v>45</v>
      </c>
      <c r="F6347" s="33">
        <v>62.26</v>
      </c>
    </row>
    <row r="6348" spans="2:6" outlineLevel="1" x14ac:dyDescent="0.25">
      <c r="B6348" s="31">
        <v>93390</v>
      </c>
      <c r="C6348" s="29" t="s">
        <v>6108</v>
      </c>
      <c r="D6348" s="31" t="s">
        <v>6</v>
      </c>
      <c r="E6348" s="31" t="s">
        <v>45</v>
      </c>
      <c r="F6348" s="33">
        <v>55.9</v>
      </c>
    </row>
    <row r="6349" spans="2:6" outlineLevel="1" x14ac:dyDescent="0.25">
      <c r="B6349" s="31">
        <v>93391</v>
      </c>
      <c r="C6349" s="29" t="s">
        <v>6109</v>
      </c>
      <c r="D6349" s="31" t="s">
        <v>6</v>
      </c>
      <c r="E6349" s="31" t="s">
        <v>45</v>
      </c>
      <c r="F6349" s="33">
        <v>49.19</v>
      </c>
    </row>
    <row r="6350" spans="2:6" outlineLevel="1" x14ac:dyDescent="0.25">
      <c r="B6350" s="31">
        <v>104593</v>
      </c>
      <c r="C6350" s="29" t="s">
        <v>6110</v>
      </c>
      <c r="D6350" s="31" t="s">
        <v>6</v>
      </c>
      <c r="E6350" s="31" t="s">
        <v>45</v>
      </c>
      <c r="F6350" s="33">
        <v>117.47</v>
      </c>
    </row>
    <row r="6351" spans="2:6" outlineLevel="1" x14ac:dyDescent="0.25">
      <c r="B6351" s="31">
        <v>104594</v>
      </c>
      <c r="C6351" s="29" t="s">
        <v>6111</v>
      </c>
      <c r="D6351" s="31" t="s">
        <v>6</v>
      </c>
      <c r="E6351" s="31" t="s">
        <v>45</v>
      </c>
      <c r="F6351" s="33">
        <v>104.14</v>
      </c>
    </row>
    <row r="6352" spans="2:6" outlineLevel="1" x14ac:dyDescent="0.25">
      <c r="B6352" s="31">
        <v>104595</v>
      </c>
      <c r="C6352" s="29" t="s">
        <v>6112</v>
      </c>
      <c r="D6352" s="31" t="s">
        <v>6</v>
      </c>
      <c r="E6352" s="31" t="s">
        <v>45</v>
      </c>
      <c r="F6352" s="33">
        <v>93.18</v>
      </c>
    </row>
    <row r="6353" spans="2:6" outlineLevel="1" x14ac:dyDescent="0.25">
      <c r="B6353" s="31">
        <v>104596</v>
      </c>
      <c r="C6353" s="29" t="s">
        <v>6113</v>
      </c>
      <c r="D6353" s="31" t="s">
        <v>6</v>
      </c>
      <c r="E6353" s="31" t="s">
        <v>45</v>
      </c>
      <c r="F6353" s="33">
        <v>189.27</v>
      </c>
    </row>
    <row r="6354" spans="2:6" outlineLevel="1" x14ac:dyDescent="0.25">
      <c r="B6354" s="31">
        <v>104597</v>
      </c>
      <c r="C6354" s="29" t="s">
        <v>6114</v>
      </c>
      <c r="D6354" s="31" t="s">
        <v>6</v>
      </c>
      <c r="E6354" s="31" t="s">
        <v>45</v>
      </c>
      <c r="F6354" s="33">
        <v>173.84</v>
      </c>
    </row>
    <row r="6355" spans="2:6" outlineLevel="1" x14ac:dyDescent="0.25">
      <c r="B6355" s="31">
        <v>104598</v>
      </c>
      <c r="C6355" s="29" t="s">
        <v>6115</v>
      </c>
      <c r="D6355" s="31" t="s">
        <v>6</v>
      </c>
      <c r="E6355" s="31" t="s">
        <v>45</v>
      </c>
      <c r="F6355" s="33">
        <v>161.84</v>
      </c>
    </row>
    <row r="6356" spans="2:6" outlineLevel="1" x14ac:dyDescent="0.25">
      <c r="B6356" s="31">
        <v>104599</v>
      </c>
      <c r="C6356" s="29" t="s">
        <v>6116</v>
      </c>
      <c r="D6356" s="31" t="s">
        <v>6</v>
      </c>
      <c r="E6356" s="31" t="s">
        <v>45</v>
      </c>
      <c r="F6356" s="33">
        <v>80.48</v>
      </c>
    </row>
    <row r="6357" spans="2:6" outlineLevel="1" x14ac:dyDescent="0.25">
      <c r="B6357" s="31">
        <v>104600</v>
      </c>
      <c r="C6357" s="29" t="s">
        <v>6117</v>
      </c>
      <c r="D6357" s="31" t="s">
        <v>6</v>
      </c>
      <c r="E6357" s="31" t="s">
        <v>45</v>
      </c>
      <c r="F6357" s="33">
        <v>73.94</v>
      </c>
    </row>
    <row r="6358" spans="2:6" outlineLevel="1" x14ac:dyDescent="0.25">
      <c r="B6358" s="31">
        <v>104601</v>
      </c>
      <c r="C6358" s="29" t="s">
        <v>6118</v>
      </c>
      <c r="D6358" s="31" t="s">
        <v>6</v>
      </c>
      <c r="E6358" s="31" t="s">
        <v>45</v>
      </c>
      <c r="F6358" s="33">
        <v>66.44</v>
      </c>
    </row>
    <row r="6359" spans="2:6" outlineLevel="1" x14ac:dyDescent="0.25">
      <c r="B6359" s="31">
        <v>104602</v>
      </c>
      <c r="C6359" s="29" t="s">
        <v>6119</v>
      </c>
      <c r="D6359" s="31" t="s">
        <v>6</v>
      </c>
      <c r="E6359" s="31" t="s">
        <v>45</v>
      </c>
      <c r="F6359" s="33">
        <v>60.31</v>
      </c>
    </row>
    <row r="6360" spans="2:6" outlineLevel="1" x14ac:dyDescent="0.25">
      <c r="B6360" s="31">
        <v>104603</v>
      </c>
      <c r="C6360" s="29" t="s">
        <v>6120</v>
      </c>
      <c r="D6360" s="31" t="s">
        <v>6</v>
      </c>
      <c r="E6360" s="31" t="s">
        <v>45</v>
      </c>
      <c r="F6360" s="33">
        <v>57.4</v>
      </c>
    </row>
    <row r="6361" spans="2:6" outlineLevel="1" x14ac:dyDescent="0.25">
      <c r="B6361" s="31">
        <v>104604</v>
      </c>
      <c r="C6361" s="29" t="s">
        <v>6121</v>
      </c>
      <c r="D6361" s="31" t="s">
        <v>6</v>
      </c>
      <c r="E6361" s="31" t="s">
        <v>45</v>
      </c>
      <c r="F6361" s="33">
        <v>51.38</v>
      </c>
    </row>
    <row r="6362" spans="2:6" outlineLevel="1" x14ac:dyDescent="0.25">
      <c r="B6362" s="31">
        <v>104605</v>
      </c>
      <c r="C6362" s="29" t="s">
        <v>6122</v>
      </c>
      <c r="D6362" s="31" t="s">
        <v>6</v>
      </c>
      <c r="E6362" s="31" t="s">
        <v>45</v>
      </c>
      <c r="F6362" s="33">
        <v>98.39</v>
      </c>
    </row>
    <row r="6363" spans="2:6" outlineLevel="1" x14ac:dyDescent="0.25">
      <c r="B6363" s="31">
        <v>104606</v>
      </c>
      <c r="C6363" s="29" t="s">
        <v>6123</v>
      </c>
      <c r="D6363" s="31" t="s">
        <v>6</v>
      </c>
      <c r="E6363" s="31" t="s">
        <v>45</v>
      </c>
      <c r="F6363" s="33">
        <v>70.27</v>
      </c>
    </row>
    <row r="6364" spans="2:6" outlineLevel="1" x14ac:dyDescent="0.25">
      <c r="B6364" s="31">
        <v>104607</v>
      </c>
      <c r="C6364" s="29" t="s">
        <v>6124</v>
      </c>
      <c r="D6364" s="31" t="s">
        <v>6</v>
      </c>
      <c r="E6364" s="31" t="s">
        <v>45</v>
      </c>
      <c r="F6364" s="33">
        <v>58.49</v>
      </c>
    </row>
    <row r="6365" spans="2:6" outlineLevel="1" x14ac:dyDescent="0.25">
      <c r="B6365" s="31">
        <v>104608</v>
      </c>
      <c r="C6365" s="29" t="s">
        <v>6125</v>
      </c>
      <c r="D6365" s="31" t="s">
        <v>6</v>
      </c>
      <c r="E6365" s="31" t="s">
        <v>45</v>
      </c>
      <c r="F6365" s="33">
        <v>198.62</v>
      </c>
    </row>
    <row r="6366" spans="2:6" outlineLevel="1" x14ac:dyDescent="0.25">
      <c r="B6366" s="31">
        <v>104609</v>
      </c>
      <c r="C6366" s="29" t="s">
        <v>6126</v>
      </c>
      <c r="D6366" s="31" t="s">
        <v>6</v>
      </c>
      <c r="E6366" s="31" t="s">
        <v>45</v>
      </c>
      <c r="F6366" s="33">
        <v>160.97</v>
      </c>
    </row>
    <row r="6367" spans="2:6" outlineLevel="1" x14ac:dyDescent="0.25">
      <c r="B6367" s="31">
        <v>104610</v>
      </c>
      <c r="C6367" s="29" t="s">
        <v>6127</v>
      </c>
      <c r="D6367" s="31" t="s">
        <v>6</v>
      </c>
      <c r="E6367" s="31" t="s">
        <v>45</v>
      </c>
      <c r="F6367" s="33">
        <v>146.97999999999999</v>
      </c>
    </row>
    <row r="6368" spans="2:6" outlineLevel="1" x14ac:dyDescent="0.25">
      <c r="B6368" s="31">
        <v>98671</v>
      </c>
      <c r="C6368" s="29" t="s">
        <v>6128</v>
      </c>
      <c r="D6368" s="31" t="s">
        <v>6</v>
      </c>
      <c r="E6368" s="31" t="s">
        <v>45</v>
      </c>
      <c r="F6368" s="33">
        <v>438.29</v>
      </c>
    </row>
    <row r="6369" spans="2:6" outlineLevel="1" x14ac:dyDescent="0.25">
      <c r="B6369" s="31">
        <v>98672</v>
      </c>
      <c r="C6369" s="29" t="s">
        <v>6129</v>
      </c>
      <c r="D6369" s="31" t="s">
        <v>6</v>
      </c>
      <c r="E6369" s="31" t="s">
        <v>45</v>
      </c>
      <c r="F6369" s="33">
        <v>536.35</v>
      </c>
    </row>
    <row r="6370" spans="2:6" outlineLevel="1" x14ac:dyDescent="0.25">
      <c r="B6370" s="31">
        <v>98678</v>
      </c>
      <c r="C6370" s="29" t="s">
        <v>6130</v>
      </c>
      <c r="D6370" s="31" t="s">
        <v>6</v>
      </c>
      <c r="E6370" s="31" t="s">
        <v>45</v>
      </c>
      <c r="F6370" s="33">
        <v>399.42</v>
      </c>
    </row>
    <row r="6371" spans="2:6" outlineLevel="1" x14ac:dyDescent="0.25">
      <c r="B6371" s="31">
        <v>98679</v>
      </c>
      <c r="C6371" s="29" t="s">
        <v>6131</v>
      </c>
      <c r="D6371" s="31" t="s">
        <v>6</v>
      </c>
      <c r="E6371" s="31" t="s">
        <v>43</v>
      </c>
      <c r="F6371" s="33">
        <v>38.35</v>
      </c>
    </row>
    <row r="6372" spans="2:6" outlineLevel="1" x14ac:dyDescent="0.25">
      <c r="B6372" s="31">
        <v>98680</v>
      </c>
      <c r="C6372" s="29" t="s">
        <v>6132</v>
      </c>
      <c r="D6372" s="31" t="s">
        <v>6</v>
      </c>
      <c r="E6372" s="31" t="s">
        <v>43</v>
      </c>
      <c r="F6372" s="33">
        <v>48.63</v>
      </c>
    </row>
    <row r="6373" spans="2:6" outlineLevel="1" x14ac:dyDescent="0.25">
      <c r="B6373" s="31">
        <v>98681</v>
      </c>
      <c r="C6373" s="29" t="s">
        <v>6133</v>
      </c>
      <c r="D6373" s="31" t="s">
        <v>6</v>
      </c>
      <c r="E6373" s="31" t="s">
        <v>43</v>
      </c>
      <c r="F6373" s="33">
        <v>35.94</v>
      </c>
    </row>
    <row r="6374" spans="2:6" outlineLevel="1" x14ac:dyDescent="0.25">
      <c r="B6374" s="31">
        <v>98682</v>
      </c>
      <c r="C6374" s="29" t="s">
        <v>6134</v>
      </c>
      <c r="D6374" s="31" t="s">
        <v>6</v>
      </c>
      <c r="E6374" s="31" t="s">
        <v>43</v>
      </c>
      <c r="F6374" s="33">
        <v>46.22</v>
      </c>
    </row>
    <row r="6375" spans="2:6" outlineLevel="1" x14ac:dyDescent="0.25">
      <c r="B6375" s="31">
        <v>98685</v>
      </c>
      <c r="C6375" s="29" t="s">
        <v>6135</v>
      </c>
      <c r="D6375" s="31" t="s">
        <v>42</v>
      </c>
      <c r="E6375" s="31" t="s">
        <v>45</v>
      </c>
      <c r="F6375" s="33">
        <v>79.02</v>
      </c>
    </row>
    <row r="6376" spans="2:6" outlineLevel="1" x14ac:dyDescent="0.25">
      <c r="B6376" s="31">
        <v>98686</v>
      </c>
      <c r="C6376" s="29" t="s">
        <v>6136</v>
      </c>
      <c r="D6376" s="31" t="s">
        <v>42</v>
      </c>
      <c r="E6376" s="31" t="s">
        <v>43</v>
      </c>
      <c r="F6376" s="33">
        <v>42.07</v>
      </c>
    </row>
    <row r="6377" spans="2:6" outlineLevel="1" x14ac:dyDescent="0.25">
      <c r="B6377" s="31">
        <v>98688</v>
      </c>
      <c r="C6377" s="29" t="s">
        <v>6137</v>
      </c>
      <c r="D6377" s="31" t="s">
        <v>42</v>
      </c>
      <c r="E6377" s="31" t="s">
        <v>45</v>
      </c>
      <c r="F6377" s="33">
        <v>82.91</v>
      </c>
    </row>
    <row r="6378" spans="2:6" outlineLevel="1" x14ac:dyDescent="0.25">
      <c r="B6378" s="31">
        <v>98689</v>
      </c>
      <c r="C6378" s="29" t="s">
        <v>6138</v>
      </c>
      <c r="D6378" s="31" t="s">
        <v>42</v>
      </c>
      <c r="E6378" s="31" t="s">
        <v>45</v>
      </c>
      <c r="F6378" s="33">
        <v>111.89</v>
      </c>
    </row>
    <row r="6379" spans="2:6" outlineLevel="1" x14ac:dyDescent="0.25">
      <c r="B6379" s="31">
        <v>101090</v>
      </c>
      <c r="C6379" s="29" t="s">
        <v>6139</v>
      </c>
      <c r="D6379" s="31" t="s">
        <v>6</v>
      </c>
      <c r="E6379" s="31" t="s">
        <v>43</v>
      </c>
      <c r="F6379" s="33">
        <v>224.21</v>
      </c>
    </row>
    <row r="6380" spans="2:6" outlineLevel="1" x14ac:dyDescent="0.25">
      <c r="B6380" s="31">
        <v>101091</v>
      </c>
      <c r="C6380" s="29" t="s">
        <v>6140</v>
      </c>
      <c r="D6380" s="31" t="s">
        <v>6</v>
      </c>
      <c r="E6380" s="31" t="s">
        <v>43</v>
      </c>
      <c r="F6380" s="33">
        <v>157.13</v>
      </c>
    </row>
    <row r="6381" spans="2:6" outlineLevel="1" x14ac:dyDescent="0.25">
      <c r="B6381" s="31">
        <v>101725</v>
      </c>
      <c r="C6381" s="29" t="s">
        <v>6141</v>
      </c>
      <c r="D6381" s="31" t="s">
        <v>6</v>
      </c>
      <c r="E6381" s="31" t="s">
        <v>43</v>
      </c>
      <c r="F6381" s="33">
        <v>281.91000000000003</v>
      </c>
    </row>
    <row r="6382" spans="2:6" outlineLevel="1" x14ac:dyDescent="0.25">
      <c r="B6382" s="31">
        <v>101726</v>
      </c>
      <c r="C6382" s="29" t="s">
        <v>6142</v>
      </c>
      <c r="D6382" s="31" t="s">
        <v>6</v>
      </c>
      <c r="E6382" s="31" t="s">
        <v>43</v>
      </c>
      <c r="F6382" s="33">
        <v>196.59</v>
      </c>
    </row>
    <row r="6383" spans="2:6" outlineLevel="1" x14ac:dyDescent="0.25">
      <c r="B6383" s="31">
        <v>101731</v>
      </c>
      <c r="C6383" s="29" t="s">
        <v>6143</v>
      </c>
      <c r="D6383" s="31" t="s">
        <v>6</v>
      </c>
      <c r="E6383" s="31" t="s">
        <v>43</v>
      </c>
      <c r="F6383" s="33">
        <v>325.45</v>
      </c>
    </row>
    <row r="6384" spans="2:6" outlineLevel="1" x14ac:dyDescent="0.25">
      <c r="B6384" s="31">
        <v>101732</v>
      </c>
      <c r="C6384" s="29" t="s">
        <v>6144</v>
      </c>
      <c r="D6384" s="31" t="s">
        <v>6</v>
      </c>
      <c r="E6384" s="31" t="s">
        <v>43</v>
      </c>
      <c r="F6384" s="33">
        <v>98.94</v>
      </c>
    </row>
    <row r="6385" spans="2:6" outlineLevel="1" x14ac:dyDescent="0.25">
      <c r="B6385" s="31">
        <v>101094</v>
      </c>
      <c r="C6385" s="29" t="s">
        <v>6145</v>
      </c>
      <c r="D6385" s="31" t="s">
        <v>42</v>
      </c>
      <c r="E6385" s="31" t="s">
        <v>45</v>
      </c>
      <c r="F6385" s="33">
        <v>176.51</v>
      </c>
    </row>
    <row r="6386" spans="2:6" outlineLevel="1" x14ac:dyDescent="0.25">
      <c r="B6386" s="31">
        <v>101727</v>
      </c>
      <c r="C6386" s="29" t="s">
        <v>6146</v>
      </c>
      <c r="D6386" s="31" t="s">
        <v>6</v>
      </c>
      <c r="E6386" s="31" t="s">
        <v>45</v>
      </c>
      <c r="F6386" s="33">
        <v>205.97</v>
      </c>
    </row>
    <row r="6387" spans="2:6" outlineLevel="1" x14ac:dyDescent="0.25">
      <c r="B6387" s="31">
        <v>101733</v>
      </c>
      <c r="C6387" s="29" t="s">
        <v>6147</v>
      </c>
      <c r="D6387" s="31" t="s">
        <v>6</v>
      </c>
      <c r="E6387" s="31" t="s">
        <v>45</v>
      </c>
      <c r="F6387" s="33">
        <v>278.75</v>
      </c>
    </row>
    <row r="6388" spans="2:6" outlineLevel="1" x14ac:dyDescent="0.25">
      <c r="B6388" s="31">
        <v>101734</v>
      </c>
      <c r="C6388" s="29" t="s">
        <v>6148</v>
      </c>
      <c r="D6388" s="31" t="s">
        <v>6</v>
      </c>
      <c r="E6388" s="31" t="s">
        <v>45</v>
      </c>
      <c r="F6388" s="33">
        <v>425.8</v>
      </c>
    </row>
    <row r="6389" spans="2:6" outlineLevel="1" x14ac:dyDescent="0.25">
      <c r="B6389" s="31">
        <v>101735</v>
      </c>
      <c r="C6389" s="29" t="s">
        <v>6149</v>
      </c>
      <c r="D6389" s="31" t="s">
        <v>6</v>
      </c>
      <c r="E6389" s="31" t="s">
        <v>45</v>
      </c>
      <c r="F6389" s="33">
        <v>436.48</v>
      </c>
    </row>
    <row r="6390" spans="2:6" outlineLevel="1" x14ac:dyDescent="0.25">
      <c r="B6390" s="31">
        <v>101736</v>
      </c>
      <c r="C6390" s="29" t="s">
        <v>6150</v>
      </c>
      <c r="D6390" s="31" t="s">
        <v>6</v>
      </c>
      <c r="E6390" s="31" t="s">
        <v>45</v>
      </c>
      <c r="F6390" s="33">
        <v>97.74</v>
      </c>
    </row>
    <row r="6391" spans="2:6" outlineLevel="1" x14ac:dyDescent="0.25">
      <c r="B6391" s="31">
        <v>101737</v>
      </c>
      <c r="C6391" s="29" t="s">
        <v>6151</v>
      </c>
      <c r="D6391" s="31" t="s">
        <v>6</v>
      </c>
      <c r="E6391" s="31" t="s">
        <v>45</v>
      </c>
      <c r="F6391" s="33">
        <v>118.85</v>
      </c>
    </row>
    <row r="6392" spans="2:6" outlineLevel="1" x14ac:dyDescent="0.25">
      <c r="B6392" s="31">
        <v>101748</v>
      </c>
      <c r="C6392" s="29" t="s">
        <v>6152</v>
      </c>
      <c r="D6392" s="31" t="s">
        <v>6</v>
      </c>
      <c r="E6392" s="31" t="s">
        <v>43</v>
      </c>
      <c r="F6392" s="33">
        <v>3.36</v>
      </c>
    </row>
    <row r="6393" spans="2:6" outlineLevel="1" x14ac:dyDescent="0.25">
      <c r="B6393" s="31">
        <v>104162</v>
      </c>
      <c r="C6393" s="29" t="s">
        <v>6153</v>
      </c>
      <c r="D6393" s="31" t="s">
        <v>6</v>
      </c>
      <c r="E6393" s="31" t="s">
        <v>43</v>
      </c>
      <c r="F6393" s="33">
        <v>96.27</v>
      </c>
    </row>
    <row r="6394" spans="2:6" outlineLevel="1" x14ac:dyDescent="0.25">
      <c r="B6394" s="31">
        <v>101092</v>
      </c>
      <c r="C6394" s="29" t="s">
        <v>6154</v>
      </c>
      <c r="D6394" s="31" t="s">
        <v>6</v>
      </c>
      <c r="E6394" s="31" t="s">
        <v>45</v>
      </c>
      <c r="F6394" s="33">
        <v>448.52</v>
      </c>
    </row>
    <row r="6395" spans="2:6" outlineLevel="1" x14ac:dyDescent="0.25">
      <c r="B6395" s="31">
        <v>101093</v>
      </c>
      <c r="C6395" s="29" t="s">
        <v>6155</v>
      </c>
      <c r="D6395" s="31" t="s">
        <v>6</v>
      </c>
      <c r="E6395" s="31" t="s">
        <v>45</v>
      </c>
      <c r="F6395" s="33">
        <v>546.58000000000004</v>
      </c>
    </row>
    <row r="6396" spans="2:6" outlineLevel="1" x14ac:dyDescent="0.25">
      <c r="B6396" s="31">
        <v>98695</v>
      </c>
      <c r="C6396" s="29" t="s">
        <v>6156</v>
      </c>
      <c r="D6396" s="31" t="s">
        <v>42</v>
      </c>
      <c r="E6396" s="31" t="s">
        <v>45</v>
      </c>
      <c r="F6396" s="33">
        <v>94.9</v>
      </c>
    </row>
    <row r="6397" spans="2:6" outlineLevel="1" x14ac:dyDescent="0.25">
      <c r="B6397" s="31">
        <v>98697</v>
      </c>
      <c r="C6397" s="29" t="s">
        <v>6157</v>
      </c>
      <c r="D6397" s="31" t="s">
        <v>42</v>
      </c>
      <c r="E6397" s="31" t="s">
        <v>45</v>
      </c>
      <c r="F6397" s="33">
        <v>62.74</v>
      </c>
    </row>
    <row r="6398" spans="2:6" outlineLevel="1" x14ac:dyDescent="0.25">
      <c r="B6398" s="31">
        <v>101738</v>
      </c>
      <c r="C6398" s="29" t="s">
        <v>6158</v>
      </c>
      <c r="D6398" s="31" t="s">
        <v>42</v>
      </c>
      <c r="E6398" s="31" t="s">
        <v>43</v>
      </c>
      <c r="F6398" s="33">
        <v>33.71</v>
      </c>
    </row>
    <row r="6399" spans="2:6" outlineLevel="1" x14ac:dyDescent="0.25">
      <c r="B6399" s="31">
        <v>101739</v>
      </c>
      <c r="C6399" s="29" t="s">
        <v>6159</v>
      </c>
      <c r="D6399" s="31" t="s">
        <v>42</v>
      </c>
      <c r="E6399" s="31" t="s">
        <v>43</v>
      </c>
      <c r="F6399" s="33">
        <v>36.36</v>
      </c>
    </row>
    <row r="6400" spans="2:6" outlineLevel="1" x14ac:dyDescent="0.25">
      <c r="B6400" s="31">
        <v>88648</v>
      </c>
      <c r="C6400" s="29" t="s">
        <v>6160</v>
      </c>
      <c r="D6400" s="31" t="s">
        <v>42</v>
      </c>
      <c r="E6400" s="31" t="s">
        <v>45</v>
      </c>
      <c r="F6400" s="33">
        <v>7.74</v>
      </c>
    </row>
    <row r="6401" spans="2:6" outlineLevel="1" x14ac:dyDescent="0.25">
      <c r="B6401" s="31">
        <v>88649</v>
      </c>
      <c r="C6401" s="29" t="s">
        <v>6161</v>
      </c>
      <c r="D6401" s="31" t="s">
        <v>42</v>
      </c>
      <c r="E6401" s="31" t="s">
        <v>45</v>
      </c>
      <c r="F6401" s="33">
        <v>8.75</v>
      </c>
    </row>
    <row r="6402" spans="2:6" outlineLevel="1" x14ac:dyDescent="0.25">
      <c r="B6402" s="31">
        <v>88650</v>
      </c>
      <c r="C6402" s="29" t="s">
        <v>6162</v>
      </c>
      <c r="D6402" s="31" t="s">
        <v>42</v>
      </c>
      <c r="E6402" s="31" t="s">
        <v>45</v>
      </c>
      <c r="F6402" s="33">
        <v>16.71</v>
      </c>
    </row>
    <row r="6403" spans="2:6" outlineLevel="1" x14ac:dyDescent="0.25">
      <c r="B6403" s="31">
        <v>96467</v>
      </c>
      <c r="C6403" s="29" t="s">
        <v>6163</v>
      </c>
      <c r="D6403" s="31" t="s">
        <v>42</v>
      </c>
      <c r="E6403" s="31" t="s">
        <v>45</v>
      </c>
      <c r="F6403" s="33">
        <v>7.05</v>
      </c>
    </row>
    <row r="6404" spans="2:6" outlineLevel="1" x14ac:dyDescent="0.25">
      <c r="B6404" s="31">
        <v>101740</v>
      </c>
      <c r="C6404" s="29" t="s">
        <v>6164</v>
      </c>
      <c r="D6404" s="31" t="s">
        <v>42</v>
      </c>
      <c r="E6404" s="31" t="s">
        <v>43</v>
      </c>
      <c r="F6404" s="33">
        <v>48.11</v>
      </c>
    </row>
    <row r="6405" spans="2:6" outlineLevel="1" x14ac:dyDescent="0.25">
      <c r="B6405" s="31">
        <v>101741</v>
      </c>
      <c r="C6405" s="29" t="s">
        <v>6165</v>
      </c>
      <c r="D6405" s="31" t="s">
        <v>42</v>
      </c>
      <c r="E6405" s="31" t="s">
        <v>45</v>
      </c>
      <c r="F6405" s="33">
        <v>22.43</v>
      </c>
    </row>
    <row r="6406" spans="2:6" outlineLevel="1" x14ac:dyDescent="0.25">
      <c r="B6406" s="31">
        <v>94990</v>
      </c>
      <c r="C6406" s="29" t="s">
        <v>6166</v>
      </c>
      <c r="D6406" s="31" t="s">
        <v>321</v>
      </c>
      <c r="E6406" s="31" t="s">
        <v>45</v>
      </c>
      <c r="F6406" s="33">
        <v>840.99</v>
      </c>
    </row>
    <row r="6407" spans="2:6" outlineLevel="1" x14ac:dyDescent="0.25">
      <c r="B6407" s="31">
        <v>94991</v>
      </c>
      <c r="C6407" s="29" t="s">
        <v>6167</v>
      </c>
      <c r="D6407" s="31" t="s">
        <v>321</v>
      </c>
      <c r="E6407" s="31" t="s">
        <v>45</v>
      </c>
      <c r="F6407" s="33">
        <v>938.91</v>
      </c>
    </row>
    <row r="6408" spans="2:6" outlineLevel="1" x14ac:dyDescent="0.25">
      <c r="B6408" s="31">
        <v>94992</v>
      </c>
      <c r="C6408" s="29" t="s">
        <v>6168</v>
      </c>
      <c r="D6408" s="31" t="s">
        <v>6</v>
      </c>
      <c r="E6408" s="31" t="s">
        <v>45</v>
      </c>
      <c r="F6408" s="33">
        <v>88.61</v>
      </c>
    </row>
    <row r="6409" spans="2:6" outlineLevel="1" x14ac:dyDescent="0.25">
      <c r="B6409" s="31">
        <v>94993</v>
      </c>
      <c r="C6409" s="29" t="s">
        <v>6169</v>
      </c>
      <c r="D6409" s="31" t="s">
        <v>6</v>
      </c>
      <c r="E6409" s="31" t="s">
        <v>45</v>
      </c>
      <c r="F6409" s="33">
        <v>94.49</v>
      </c>
    </row>
    <row r="6410" spans="2:6" outlineLevel="1" x14ac:dyDescent="0.25">
      <c r="B6410" s="31">
        <v>94994</v>
      </c>
      <c r="C6410" s="29" t="s">
        <v>6170</v>
      </c>
      <c r="D6410" s="31" t="s">
        <v>6</v>
      </c>
      <c r="E6410" s="31" t="s">
        <v>45</v>
      </c>
      <c r="F6410" s="33">
        <v>105.73</v>
      </c>
    </row>
    <row r="6411" spans="2:6" outlineLevel="1" x14ac:dyDescent="0.25">
      <c r="B6411" s="31">
        <v>94995</v>
      </c>
      <c r="C6411" s="29" t="s">
        <v>6171</v>
      </c>
      <c r="D6411" s="31" t="s">
        <v>6</v>
      </c>
      <c r="E6411" s="31" t="s">
        <v>45</v>
      </c>
      <c r="F6411" s="33">
        <v>113.56</v>
      </c>
    </row>
    <row r="6412" spans="2:6" outlineLevel="1" x14ac:dyDescent="0.25">
      <c r="B6412" s="31">
        <v>101747</v>
      </c>
      <c r="C6412" s="29" t="s">
        <v>6172</v>
      </c>
      <c r="D6412" s="31" t="s">
        <v>6</v>
      </c>
      <c r="E6412" s="31" t="s">
        <v>43</v>
      </c>
      <c r="F6412" s="33">
        <v>94.11</v>
      </c>
    </row>
    <row r="6413" spans="2:6" outlineLevel="1" x14ac:dyDescent="0.25">
      <c r="B6413" s="31">
        <v>104626</v>
      </c>
      <c r="C6413" s="29" t="s">
        <v>6173</v>
      </c>
      <c r="D6413" s="31" t="s">
        <v>321</v>
      </c>
      <c r="E6413" s="31" t="s">
        <v>45</v>
      </c>
      <c r="F6413" s="33">
        <v>962.12</v>
      </c>
    </row>
    <row r="6414" spans="2:6" outlineLevel="1" x14ac:dyDescent="0.25">
      <c r="B6414" s="31">
        <v>104658</v>
      </c>
      <c r="C6414" s="29" t="s">
        <v>6174</v>
      </c>
      <c r="D6414" s="31" t="s">
        <v>6</v>
      </c>
      <c r="E6414" s="31" t="s">
        <v>45</v>
      </c>
      <c r="F6414" s="33">
        <v>176.18</v>
      </c>
    </row>
    <row r="6415" spans="2:6" outlineLevel="1" x14ac:dyDescent="0.25">
      <c r="B6415" s="31">
        <v>87620</v>
      </c>
      <c r="C6415" s="29" t="s">
        <v>6175</v>
      </c>
      <c r="D6415" s="31" t="s">
        <v>6</v>
      </c>
      <c r="E6415" s="31" t="s">
        <v>43</v>
      </c>
      <c r="F6415" s="33">
        <v>32.4</v>
      </c>
    </row>
    <row r="6416" spans="2:6" outlineLevel="1" x14ac:dyDescent="0.25">
      <c r="B6416" s="31">
        <v>87622</v>
      </c>
      <c r="C6416" s="29" t="s">
        <v>6176</v>
      </c>
      <c r="D6416" s="31" t="s">
        <v>6</v>
      </c>
      <c r="E6416" s="31" t="s">
        <v>43</v>
      </c>
      <c r="F6416" s="33">
        <v>36.1</v>
      </c>
    </row>
    <row r="6417" spans="2:6" outlineLevel="1" x14ac:dyDescent="0.25">
      <c r="B6417" s="31">
        <v>87623</v>
      </c>
      <c r="C6417" s="29" t="s">
        <v>6177</v>
      </c>
      <c r="D6417" s="31" t="s">
        <v>6</v>
      </c>
      <c r="E6417" s="31" t="s">
        <v>43</v>
      </c>
      <c r="F6417" s="33">
        <v>94.66</v>
      </c>
    </row>
    <row r="6418" spans="2:6" outlineLevel="1" x14ac:dyDescent="0.25">
      <c r="B6418" s="31">
        <v>87624</v>
      </c>
      <c r="C6418" s="29" t="s">
        <v>6178</v>
      </c>
      <c r="D6418" s="31" t="s">
        <v>6</v>
      </c>
      <c r="E6418" s="31" t="s">
        <v>43</v>
      </c>
      <c r="F6418" s="33">
        <v>101.69</v>
      </c>
    </row>
    <row r="6419" spans="2:6" outlineLevel="1" x14ac:dyDescent="0.25">
      <c r="B6419" s="31">
        <v>87630</v>
      </c>
      <c r="C6419" s="29" t="s">
        <v>6179</v>
      </c>
      <c r="D6419" s="31" t="s">
        <v>6</v>
      </c>
      <c r="E6419" s="31" t="s">
        <v>43</v>
      </c>
      <c r="F6419" s="33">
        <v>41.65</v>
      </c>
    </row>
    <row r="6420" spans="2:6" outlineLevel="1" x14ac:dyDescent="0.25">
      <c r="B6420" s="31">
        <v>87632</v>
      </c>
      <c r="C6420" s="29" t="s">
        <v>6180</v>
      </c>
      <c r="D6420" s="31" t="s">
        <v>6</v>
      </c>
      <c r="E6420" s="31" t="s">
        <v>43</v>
      </c>
      <c r="F6420" s="33">
        <v>46.8</v>
      </c>
    </row>
    <row r="6421" spans="2:6" outlineLevel="1" x14ac:dyDescent="0.25">
      <c r="B6421" s="31">
        <v>87633</v>
      </c>
      <c r="C6421" s="29" t="s">
        <v>6181</v>
      </c>
      <c r="D6421" s="31" t="s">
        <v>6</v>
      </c>
      <c r="E6421" s="31" t="s">
        <v>43</v>
      </c>
      <c r="F6421" s="33">
        <v>128.22</v>
      </c>
    </row>
    <row r="6422" spans="2:6" outlineLevel="1" x14ac:dyDescent="0.25">
      <c r="B6422" s="31">
        <v>87634</v>
      </c>
      <c r="C6422" s="29" t="s">
        <v>6182</v>
      </c>
      <c r="D6422" s="31" t="s">
        <v>6</v>
      </c>
      <c r="E6422" s="31" t="s">
        <v>43</v>
      </c>
      <c r="F6422" s="33">
        <v>137.99</v>
      </c>
    </row>
    <row r="6423" spans="2:6" outlineLevel="1" x14ac:dyDescent="0.25">
      <c r="B6423" s="31">
        <v>87640</v>
      </c>
      <c r="C6423" s="29" t="s">
        <v>6183</v>
      </c>
      <c r="D6423" s="31" t="s">
        <v>6</v>
      </c>
      <c r="E6423" s="31" t="s">
        <v>43</v>
      </c>
      <c r="F6423" s="33">
        <v>49.25</v>
      </c>
    </row>
    <row r="6424" spans="2:6" outlineLevel="1" x14ac:dyDescent="0.25">
      <c r="B6424" s="31">
        <v>87642</v>
      </c>
      <c r="C6424" s="29" t="s">
        <v>6184</v>
      </c>
      <c r="D6424" s="31" t="s">
        <v>6</v>
      </c>
      <c r="E6424" s="31" t="s">
        <v>43</v>
      </c>
      <c r="F6424" s="33">
        <v>55.58</v>
      </c>
    </row>
    <row r="6425" spans="2:6" outlineLevel="1" x14ac:dyDescent="0.25">
      <c r="B6425" s="31">
        <v>87643</v>
      </c>
      <c r="C6425" s="29" t="s">
        <v>6185</v>
      </c>
      <c r="D6425" s="31" t="s">
        <v>6</v>
      </c>
      <c r="E6425" s="31" t="s">
        <v>43</v>
      </c>
      <c r="F6425" s="33">
        <v>155.69999999999999</v>
      </c>
    </row>
    <row r="6426" spans="2:6" outlineLevel="1" x14ac:dyDescent="0.25">
      <c r="B6426" s="31">
        <v>87644</v>
      </c>
      <c r="C6426" s="29" t="s">
        <v>6186</v>
      </c>
      <c r="D6426" s="31" t="s">
        <v>6</v>
      </c>
      <c r="E6426" s="31" t="s">
        <v>43</v>
      </c>
      <c r="F6426" s="33">
        <v>167.73</v>
      </c>
    </row>
    <row r="6427" spans="2:6" outlineLevel="1" x14ac:dyDescent="0.25">
      <c r="B6427" s="31">
        <v>87680</v>
      </c>
      <c r="C6427" s="29" t="s">
        <v>6187</v>
      </c>
      <c r="D6427" s="31" t="s">
        <v>6</v>
      </c>
      <c r="E6427" s="31" t="s">
        <v>45</v>
      </c>
      <c r="F6427" s="33">
        <v>44.52</v>
      </c>
    </row>
    <row r="6428" spans="2:6" outlineLevel="1" x14ac:dyDescent="0.25">
      <c r="B6428" s="31">
        <v>87682</v>
      </c>
      <c r="C6428" s="29" t="s">
        <v>6188</v>
      </c>
      <c r="D6428" s="31" t="s">
        <v>6</v>
      </c>
      <c r="E6428" s="31" t="s">
        <v>45</v>
      </c>
      <c r="F6428" s="33">
        <v>50.85</v>
      </c>
    </row>
    <row r="6429" spans="2:6" outlineLevel="1" x14ac:dyDescent="0.25">
      <c r="B6429" s="31">
        <v>87683</v>
      </c>
      <c r="C6429" s="29" t="s">
        <v>6189</v>
      </c>
      <c r="D6429" s="31" t="s">
        <v>6</v>
      </c>
      <c r="E6429" s="31" t="s">
        <v>45</v>
      </c>
      <c r="F6429" s="33">
        <v>150.97</v>
      </c>
    </row>
    <row r="6430" spans="2:6" outlineLevel="1" x14ac:dyDescent="0.25">
      <c r="B6430" s="31">
        <v>87684</v>
      </c>
      <c r="C6430" s="29" t="s">
        <v>6190</v>
      </c>
      <c r="D6430" s="31" t="s">
        <v>6</v>
      </c>
      <c r="E6430" s="31" t="s">
        <v>45</v>
      </c>
      <c r="F6430" s="33">
        <v>163</v>
      </c>
    </row>
    <row r="6431" spans="2:6" outlineLevel="1" x14ac:dyDescent="0.25">
      <c r="B6431" s="31">
        <v>87690</v>
      </c>
      <c r="C6431" s="29" t="s">
        <v>6191</v>
      </c>
      <c r="D6431" s="31" t="s">
        <v>6</v>
      </c>
      <c r="E6431" s="31" t="s">
        <v>45</v>
      </c>
      <c r="F6431" s="33">
        <v>51.03</v>
      </c>
    </row>
    <row r="6432" spans="2:6" outlineLevel="1" x14ac:dyDescent="0.25">
      <c r="B6432" s="31">
        <v>87692</v>
      </c>
      <c r="C6432" s="29" t="s">
        <v>6192</v>
      </c>
      <c r="D6432" s="31" t="s">
        <v>6</v>
      </c>
      <c r="E6432" s="31" t="s">
        <v>45</v>
      </c>
      <c r="F6432" s="33">
        <v>58.27</v>
      </c>
    </row>
    <row r="6433" spans="2:6" outlineLevel="1" x14ac:dyDescent="0.25">
      <c r="B6433" s="31">
        <v>87693</v>
      </c>
      <c r="C6433" s="29" t="s">
        <v>6193</v>
      </c>
      <c r="D6433" s="31" t="s">
        <v>6</v>
      </c>
      <c r="E6433" s="31" t="s">
        <v>45</v>
      </c>
      <c r="F6433" s="33">
        <v>172.94</v>
      </c>
    </row>
    <row r="6434" spans="2:6" outlineLevel="1" x14ac:dyDescent="0.25">
      <c r="B6434" s="31">
        <v>87694</v>
      </c>
      <c r="C6434" s="29" t="s">
        <v>6194</v>
      </c>
      <c r="D6434" s="31" t="s">
        <v>6</v>
      </c>
      <c r="E6434" s="31" t="s">
        <v>45</v>
      </c>
      <c r="F6434" s="33">
        <v>186.71</v>
      </c>
    </row>
    <row r="6435" spans="2:6" outlineLevel="1" x14ac:dyDescent="0.25">
      <c r="B6435" s="31">
        <v>87700</v>
      </c>
      <c r="C6435" s="29" t="s">
        <v>6195</v>
      </c>
      <c r="D6435" s="31" t="s">
        <v>6</v>
      </c>
      <c r="E6435" s="31" t="s">
        <v>45</v>
      </c>
      <c r="F6435" s="33">
        <v>55.16</v>
      </c>
    </row>
    <row r="6436" spans="2:6" outlineLevel="1" x14ac:dyDescent="0.25">
      <c r="B6436" s="31">
        <v>87702</v>
      </c>
      <c r="C6436" s="29" t="s">
        <v>6196</v>
      </c>
      <c r="D6436" s="31" t="s">
        <v>6</v>
      </c>
      <c r="E6436" s="31" t="s">
        <v>45</v>
      </c>
      <c r="F6436" s="33">
        <v>63.05</v>
      </c>
    </row>
    <row r="6437" spans="2:6" outlineLevel="1" x14ac:dyDescent="0.25">
      <c r="B6437" s="31">
        <v>87703</v>
      </c>
      <c r="C6437" s="29" t="s">
        <v>6197</v>
      </c>
      <c r="D6437" s="31" t="s">
        <v>6</v>
      </c>
      <c r="E6437" s="31" t="s">
        <v>45</v>
      </c>
      <c r="F6437" s="33">
        <v>187.92</v>
      </c>
    </row>
    <row r="6438" spans="2:6" outlineLevel="1" x14ac:dyDescent="0.25">
      <c r="B6438" s="31">
        <v>87704</v>
      </c>
      <c r="C6438" s="29" t="s">
        <v>6198</v>
      </c>
      <c r="D6438" s="31" t="s">
        <v>6</v>
      </c>
      <c r="E6438" s="31" t="s">
        <v>45</v>
      </c>
      <c r="F6438" s="33">
        <v>202.91</v>
      </c>
    </row>
    <row r="6439" spans="2:6" outlineLevel="1" x14ac:dyDescent="0.25">
      <c r="B6439" s="31">
        <v>87735</v>
      </c>
      <c r="C6439" s="29" t="s">
        <v>6199</v>
      </c>
      <c r="D6439" s="31" t="s">
        <v>6</v>
      </c>
      <c r="E6439" s="31" t="s">
        <v>43</v>
      </c>
      <c r="F6439" s="33">
        <v>43.68</v>
      </c>
    </row>
    <row r="6440" spans="2:6" outlineLevel="1" x14ac:dyDescent="0.25">
      <c r="B6440" s="31">
        <v>87737</v>
      </c>
      <c r="C6440" s="29" t="s">
        <v>6200</v>
      </c>
      <c r="D6440" s="31" t="s">
        <v>6</v>
      </c>
      <c r="E6440" s="31" t="s">
        <v>43</v>
      </c>
      <c r="F6440" s="33">
        <v>47.38</v>
      </c>
    </row>
    <row r="6441" spans="2:6" outlineLevel="1" x14ac:dyDescent="0.25">
      <c r="B6441" s="31">
        <v>87738</v>
      </c>
      <c r="C6441" s="29" t="s">
        <v>6201</v>
      </c>
      <c r="D6441" s="31" t="s">
        <v>6</v>
      </c>
      <c r="E6441" s="31" t="s">
        <v>43</v>
      </c>
      <c r="F6441" s="33">
        <v>105.94</v>
      </c>
    </row>
    <row r="6442" spans="2:6" outlineLevel="1" x14ac:dyDescent="0.25">
      <c r="B6442" s="31">
        <v>87739</v>
      </c>
      <c r="C6442" s="29" t="s">
        <v>6202</v>
      </c>
      <c r="D6442" s="31" t="s">
        <v>6</v>
      </c>
      <c r="E6442" s="31" t="s">
        <v>43</v>
      </c>
      <c r="F6442" s="33">
        <v>112.97</v>
      </c>
    </row>
    <row r="6443" spans="2:6" outlineLevel="1" x14ac:dyDescent="0.25">
      <c r="B6443" s="31">
        <v>87745</v>
      </c>
      <c r="C6443" s="29" t="s">
        <v>6203</v>
      </c>
      <c r="D6443" s="31" t="s">
        <v>6</v>
      </c>
      <c r="E6443" s="31" t="s">
        <v>43</v>
      </c>
      <c r="F6443" s="33">
        <v>52.94</v>
      </c>
    </row>
    <row r="6444" spans="2:6" outlineLevel="1" x14ac:dyDescent="0.25">
      <c r="B6444" s="31">
        <v>87747</v>
      </c>
      <c r="C6444" s="29" t="s">
        <v>6204</v>
      </c>
      <c r="D6444" s="31" t="s">
        <v>6</v>
      </c>
      <c r="E6444" s="31" t="s">
        <v>43</v>
      </c>
      <c r="F6444" s="33">
        <v>58.09</v>
      </c>
    </row>
    <row r="6445" spans="2:6" outlineLevel="1" x14ac:dyDescent="0.25">
      <c r="B6445" s="31">
        <v>87748</v>
      </c>
      <c r="C6445" s="29" t="s">
        <v>6205</v>
      </c>
      <c r="D6445" s="31" t="s">
        <v>6</v>
      </c>
      <c r="E6445" s="31" t="s">
        <v>43</v>
      </c>
      <c r="F6445" s="33">
        <v>139.51</v>
      </c>
    </row>
    <row r="6446" spans="2:6" outlineLevel="1" x14ac:dyDescent="0.25">
      <c r="B6446" s="31">
        <v>87749</v>
      </c>
      <c r="C6446" s="29" t="s">
        <v>6206</v>
      </c>
      <c r="D6446" s="31" t="s">
        <v>6</v>
      </c>
      <c r="E6446" s="31" t="s">
        <v>43</v>
      </c>
      <c r="F6446" s="33">
        <v>149.28</v>
      </c>
    </row>
    <row r="6447" spans="2:6" outlineLevel="1" x14ac:dyDescent="0.25">
      <c r="B6447" s="31">
        <v>87755</v>
      </c>
      <c r="C6447" s="29" t="s">
        <v>6207</v>
      </c>
      <c r="D6447" s="31" t="s">
        <v>6</v>
      </c>
      <c r="E6447" s="31" t="s">
        <v>45</v>
      </c>
      <c r="F6447" s="33">
        <v>50.47</v>
      </c>
    </row>
    <row r="6448" spans="2:6" outlineLevel="1" x14ac:dyDescent="0.25">
      <c r="B6448" s="31">
        <v>87757</v>
      </c>
      <c r="C6448" s="29" t="s">
        <v>6208</v>
      </c>
      <c r="D6448" s="31" t="s">
        <v>6</v>
      </c>
      <c r="E6448" s="31" t="s">
        <v>45</v>
      </c>
      <c r="F6448" s="33">
        <v>55.62</v>
      </c>
    </row>
    <row r="6449" spans="2:6" outlineLevel="1" x14ac:dyDescent="0.25">
      <c r="B6449" s="31">
        <v>87758</v>
      </c>
      <c r="C6449" s="29" t="s">
        <v>6209</v>
      </c>
      <c r="D6449" s="31" t="s">
        <v>6</v>
      </c>
      <c r="E6449" s="31" t="s">
        <v>45</v>
      </c>
      <c r="F6449" s="33">
        <v>137.04</v>
      </c>
    </row>
    <row r="6450" spans="2:6" outlineLevel="1" x14ac:dyDescent="0.25">
      <c r="B6450" s="31">
        <v>87759</v>
      </c>
      <c r="C6450" s="29" t="s">
        <v>6210</v>
      </c>
      <c r="D6450" s="31" t="s">
        <v>6</v>
      </c>
      <c r="E6450" s="31" t="s">
        <v>45</v>
      </c>
      <c r="F6450" s="33">
        <v>146.81</v>
      </c>
    </row>
    <row r="6451" spans="2:6" outlineLevel="1" x14ac:dyDescent="0.25">
      <c r="B6451" s="31">
        <v>87765</v>
      </c>
      <c r="C6451" s="29" t="s">
        <v>6211</v>
      </c>
      <c r="D6451" s="31" t="s">
        <v>6</v>
      </c>
      <c r="E6451" s="31" t="s">
        <v>45</v>
      </c>
      <c r="F6451" s="33">
        <v>58.1</v>
      </c>
    </row>
    <row r="6452" spans="2:6" outlineLevel="1" x14ac:dyDescent="0.25">
      <c r="B6452" s="31">
        <v>87767</v>
      </c>
      <c r="C6452" s="29" t="s">
        <v>6212</v>
      </c>
      <c r="D6452" s="31" t="s">
        <v>6</v>
      </c>
      <c r="E6452" s="31" t="s">
        <v>45</v>
      </c>
      <c r="F6452" s="33">
        <v>64.430000000000007</v>
      </c>
    </row>
    <row r="6453" spans="2:6" outlineLevel="1" x14ac:dyDescent="0.25">
      <c r="B6453" s="31">
        <v>87768</v>
      </c>
      <c r="C6453" s="29" t="s">
        <v>6213</v>
      </c>
      <c r="D6453" s="31" t="s">
        <v>6</v>
      </c>
      <c r="E6453" s="31" t="s">
        <v>45</v>
      </c>
      <c r="F6453" s="33">
        <v>164.55</v>
      </c>
    </row>
    <row r="6454" spans="2:6" outlineLevel="1" x14ac:dyDescent="0.25">
      <c r="B6454" s="31">
        <v>87769</v>
      </c>
      <c r="C6454" s="29" t="s">
        <v>6214</v>
      </c>
      <c r="D6454" s="31" t="s">
        <v>6</v>
      </c>
      <c r="E6454" s="31" t="s">
        <v>45</v>
      </c>
      <c r="F6454" s="33">
        <v>176.58</v>
      </c>
    </row>
    <row r="6455" spans="2:6" outlineLevel="1" x14ac:dyDescent="0.25">
      <c r="B6455" s="31">
        <v>88470</v>
      </c>
      <c r="C6455" s="29" t="s">
        <v>6215</v>
      </c>
      <c r="D6455" s="31" t="s">
        <v>6</v>
      </c>
      <c r="E6455" s="31" t="s">
        <v>45</v>
      </c>
      <c r="F6455" s="33">
        <v>34.35</v>
      </c>
    </row>
    <row r="6456" spans="2:6" outlineLevel="1" x14ac:dyDescent="0.25">
      <c r="B6456" s="31">
        <v>88471</v>
      </c>
      <c r="C6456" s="29" t="s">
        <v>6216</v>
      </c>
      <c r="D6456" s="31" t="s">
        <v>6</v>
      </c>
      <c r="E6456" s="31" t="s">
        <v>45</v>
      </c>
      <c r="F6456" s="33">
        <v>42.79</v>
      </c>
    </row>
    <row r="6457" spans="2:6" outlineLevel="1" x14ac:dyDescent="0.25">
      <c r="B6457" s="31">
        <v>88472</v>
      </c>
      <c r="C6457" s="29" t="s">
        <v>6217</v>
      </c>
      <c r="D6457" s="31" t="s">
        <v>6</v>
      </c>
      <c r="E6457" s="31" t="s">
        <v>45</v>
      </c>
      <c r="F6457" s="33">
        <v>49.52</v>
      </c>
    </row>
    <row r="6458" spans="2:6" outlineLevel="1" x14ac:dyDescent="0.25">
      <c r="B6458" s="31">
        <v>88476</v>
      </c>
      <c r="C6458" s="29" t="s">
        <v>6218</v>
      </c>
      <c r="D6458" s="31" t="s">
        <v>6</v>
      </c>
      <c r="E6458" s="31" t="s">
        <v>43</v>
      </c>
      <c r="F6458" s="33">
        <v>27.97</v>
      </c>
    </row>
    <row r="6459" spans="2:6" outlineLevel="1" x14ac:dyDescent="0.25">
      <c r="B6459" s="31">
        <v>88477</v>
      </c>
      <c r="C6459" s="29" t="s">
        <v>6219</v>
      </c>
      <c r="D6459" s="31" t="s">
        <v>6</v>
      </c>
      <c r="E6459" s="31" t="s">
        <v>43</v>
      </c>
      <c r="F6459" s="33">
        <v>38.43</v>
      </c>
    </row>
    <row r="6460" spans="2:6" outlineLevel="1" x14ac:dyDescent="0.25">
      <c r="B6460" s="31">
        <v>88478</v>
      </c>
      <c r="C6460" s="29" t="s">
        <v>6220</v>
      </c>
      <c r="D6460" s="31" t="s">
        <v>6</v>
      </c>
      <c r="E6460" s="31" t="s">
        <v>43</v>
      </c>
      <c r="F6460" s="33">
        <v>47.09</v>
      </c>
    </row>
    <row r="6461" spans="2:6" outlineLevel="1" x14ac:dyDescent="0.25">
      <c r="B6461" s="31">
        <v>90930</v>
      </c>
      <c r="C6461" s="29" t="s">
        <v>6221</v>
      </c>
      <c r="D6461" s="31" t="s">
        <v>6</v>
      </c>
      <c r="E6461" s="31" t="s">
        <v>43</v>
      </c>
      <c r="F6461" s="33">
        <v>81.62</v>
      </c>
    </row>
    <row r="6462" spans="2:6" outlineLevel="1" x14ac:dyDescent="0.25">
      <c r="B6462" s="31">
        <v>90932</v>
      </c>
      <c r="C6462" s="29" t="s">
        <v>6222</v>
      </c>
      <c r="D6462" s="31" t="s">
        <v>6</v>
      </c>
      <c r="E6462" s="31" t="s">
        <v>43</v>
      </c>
      <c r="F6462" s="33">
        <v>88.86</v>
      </c>
    </row>
    <row r="6463" spans="2:6" outlineLevel="1" x14ac:dyDescent="0.25">
      <c r="B6463" s="31">
        <v>90933</v>
      </c>
      <c r="C6463" s="29" t="s">
        <v>6223</v>
      </c>
      <c r="D6463" s="31" t="s">
        <v>6</v>
      </c>
      <c r="E6463" s="31" t="s">
        <v>43</v>
      </c>
      <c r="F6463" s="33">
        <v>203.53</v>
      </c>
    </row>
    <row r="6464" spans="2:6" outlineLevel="1" x14ac:dyDescent="0.25">
      <c r="B6464" s="31">
        <v>90934</v>
      </c>
      <c r="C6464" s="29" t="s">
        <v>6224</v>
      </c>
      <c r="D6464" s="31" t="s">
        <v>6</v>
      </c>
      <c r="E6464" s="31" t="s">
        <v>43</v>
      </c>
      <c r="F6464" s="33">
        <v>217.3</v>
      </c>
    </row>
    <row r="6465" spans="2:6" outlineLevel="1" x14ac:dyDescent="0.25">
      <c r="B6465" s="31">
        <v>90940</v>
      </c>
      <c r="C6465" s="29" t="s">
        <v>6225</v>
      </c>
      <c r="D6465" s="31" t="s">
        <v>6</v>
      </c>
      <c r="E6465" s="31" t="s">
        <v>43</v>
      </c>
      <c r="F6465" s="33">
        <v>86.97</v>
      </c>
    </row>
    <row r="6466" spans="2:6" outlineLevel="1" x14ac:dyDescent="0.25">
      <c r="B6466" s="31">
        <v>90942</v>
      </c>
      <c r="C6466" s="29" t="s">
        <v>6226</v>
      </c>
      <c r="D6466" s="31" t="s">
        <v>6</v>
      </c>
      <c r="E6466" s="31" t="s">
        <v>43</v>
      </c>
      <c r="F6466" s="33">
        <v>94.86</v>
      </c>
    </row>
    <row r="6467" spans="2:6" outlineLevel="1" x14ac:dyDescent="0.25">
      <c r="B6467" s="31">
        <v>90943</v>
      </c>
      <c r="C6467" s="29" t="s">
        <v>6227</v>
      </c>
      <c r="D6467" s="31" t="s">
        <v>6</v>
      </c>
      <c r="E6467" s="31" t="s">
        <v>43</v>
      </c>
      <c r="F6467" s="33">
        <v>219.73</v>
      </c>
    </row>
    <row r="6468" spans="2:6" outlineLevel="1" x14ac:dyDescent="0.25">
      <c r="B6468" s="31">
        <v>90944</v>
      </c>
      <c r="C6468" s="29" t="s">
        <v>6228</v>
      </c>
      <c r="D6468" s="31" t="s">
        <v>6</v>
      </c>
      <c r="E6468" s="31" t="s">
        <v>43</v>
      </c>
      <c r="F6468" s="33">
        <v>234.72</v>
      </c>
    </row>
    <row r="6469" spans="2:6" outlineLevel="1" x14ac:dyDescent="0.25">
      <c r="B6469" s="31">
        <v>90950</v>
      </c>
      <c r="C6469" s="29" t="s">
        <v>6229</v>
      </c>
      <c r="D6469" s="31" t="s">
        <v>6</v>
      </c>
      <c r="E6469" s="31" t="s">
        <v>43</v>
      </c>
      <c r="F6469" s="33">
        <v>96.75</v>
      </c>
    </row>
    <row r="6470" spans="2:6" outlineLevel="1" x14ac:dyDescent="0.25">
      <c r="B6470" s="31">
        <v>90952</v>
      </c>
      <c r="C6470" s="29" t="s">
        <v>6230</v>
      </c>
      <c r="D6470" s="31" t="s">
        <v>6</v>
      </c>
      <c r="E6470" s="31" t="s">
        <v>43</v>
      </c>
      <c r="F6470" s="33">
        <v>105.83</v>
      </c>
    </row>
    <row r="6471" spans="2:6" outlineLevel="1" x14ac:dyDescent="0.25">
      <c r="B6471" s="31">
        <v>90953</v>
      </c>
      <c r="C6471" s="29" t="s">
        <v>6231</v>
      </c>
      <c r="D6471" s="31" t="s">
        <v>6</v>
      </c>
      <c r="E6471" s="31" t="s">
        <v>43</v>
      </c>
      <c r="F6471" s="33">
        <v>249.4</v>
      </c>
    </row>
    <row r="6472" spans="2:6" outlineLevel="1" x14ac:dyDescent="0.25">
      <c r="B6472" s="31">
        <v>90954</v>
      </c>
      <c r="C6472" s="29" t="s">
        <v>6232</v>
      </c>
      <c r="D6472" s="31" t="s">
        <v>6</v>
      </c>
      <c r="E6472" s="31" t="s">
        <v>43</v>
      </c>
      <c r="F6472" s="33">
        <v>266.64</v>
      </c>
    </row>
    <row r="6473" spans="2:6" outlineLevel="1" x14ac:dyDescent="0.25">
      <c r="B6473" s="31">
        <v>102803</v>
      </c>
      <c r="C6473" s="29" t="s">
        <v>6233</v>
      </c>
      <c r="D6473" s="31" t="s">
        <v>6</v>
      </c>
      <c r="E6473" s="31" t="s">
        <v>446</v>
      </c>
      <c r="F6473" s="33">
        <v>2.2599999999999998</v>
      </c>
    </row>
    <row r="6474" spans="2:6" outlineLevel="1" x14ac:dyDescent="0.25">
      <c r="B6474" s="31">
        <v>101742</v>
      </c>
      <c r="C6474" s="29" t="s">
        <v>6234</v>
      </c>
      <c r="D6474" s="31" t="s">
        <v>42</v>
      </c>
      <c r="E6474" s="31" t="s">
        <v>45</v>
      </c>
      <c r="F6474" s="33">
        <v>60.55</v>
      </c>
    </row>
    <row r="6475" spans="2:6" outlineLevel="1" x14ac:dyDescent="0.25">
      <c r="B6475" s="31">
        <v>87878</v>
      </c>
      <c r="C6475" s="29" t="s">
        <v>6235</v>
      </c>
      <c r="D6475" s="31" t="s">
        <v>6</v>
      </c>
      <c r="E6475" s="31" t="s">
        <v>45</v>
      </c>
      <c r="F6475" s="33">
        <v>4.87</v>
      </c>
    </row>
    <row r="6476" spans="2:6" outlineLevel="1" x14ac:dyDescent="0.25">
      <c r="B6476" s="31">
        <v>87879</v>
      </c>
      <c r="C6476" s="29" t="s">
        <v>6236</v>
      </c>
      <c r="D6476" s="31" t="s">
        <v>6</v>
      </c>
      <c r="E6476" s="31" t="s">
        <v>45</v>
      </c>
      <c r="F6476" s="33">
        <v>4.38</v>
      </c>
    </row>
    <row r="6477" spans="2:6" outlineLevel="1" x14ac:dyDescent="0.25">
      <c r="B6477" s="31">
        <v>87881</v>
      </c>
      <c r="C6477" s="29" t="s">
        <v>6237</v>
      </c>
      <c r="D6477" s="31" t="s">
        <v>6</v>
      </c>
      <c r="E6477" s="31" t="s">
        <v>43</v>
      </c>
      <c r="F6477" s="33">
        <v>6.8</v>
      </c>
    </row>
    <row r="6478" spans="2:6" outlineLevel="1" x14ac:dyDescent="0.25">
      <c r="B6478" s="31">
        <v>87882</v>
      </c>
      <c r="C6478" s="29" t="s">
        <v>6238</v>
      </c>
      <c r="D6478" s="31" t="s">
        <v>6</v>
      </c>
      <c r="E6478" s="31" t="s">
        <v>43</v>
      </c>
      <c r="F6478" s="33">
        <v>6.63</v>
      </c>
    </row>
    <row r="6479" spans="2:6" outlineLevel="1" x14ac:dyDescent="0.25">
      <c r="B6479" s="31">
        <v>87884</v>
      </c>
      <c r="C6479" s="29" t="s">
        <v>6239</v>
      </c>
      <c r="D6479" s="31" t="s">
        <v>6</v>
      </c>
      <c r="E6479" s="31" t="s">
        <v>45</v>
      </c>
      <c r="F6479" s="33">
        <v>12.56</v>
      </c>
    </row>
    <row r="6480" spans="2:6" outlineLevel="1" x14ac:dyDescent="0.25">
      <c r="B6480" s="31">
        <v>87885</v>
      </c>
      <c r="C6480" s="29" t="s">
        <v>6240</v>
      </c>
      <c r="D6480" s="31" t="s">
        <v>6</v>
      </c>
      <c r="E6480" s="31" t="s">
        <v>45</v>
      </c>
      <c r="F6480" s="33">
        <v>12.16</v>
      </c>
    </row>
    <row r="6481" spans="2:6" outlineLevel="1" x14ac:dyDescent="0.25">
      <c r="B6481" s="31">
        <v>87886</v>
      </c>
      <c r="C6481" s="29" t="s">
        <v>6241</v>
      </c>
      <c r="D6481" s="31" t="s">
        <v>6</v>
      </c>
      <c r="E6481" s="31" t="s">
        <v>45</v>
      </c>
      <c r="F6481" s="33">
        <v>20.57</v>
      </c>
    </row>
    <row r="6482" spans="2:6" outlineLevel="1" x14ac:dyDescent="0.25">
      <c r="B6482" s="31">
        <v>87887</v>
      </c>
      <c r="C6482" s="29" t="s">
        <v>6242</v>
      </c>
      <c r="D6482" s="31" t="s">
        <v>6</v>
      </c>
      <c r="E6482" s="31" t="s">
        <v>45</v>
      </c>
      <c r="F6482" s="33">
        <v>19.72</v>
      </c>
    </row>
    <row r="6483" spans="2:6" outlineLevel="1" x14ac:dyDescent="0.25">
      <c r="B6483" s="31">
        <v>87888</v>
      </c>
      <c r="C6483" s="29" t="s">
        <v>6243</v>
      </c>
      <c r="D6483" s="31" t="s">
        <v>6</v>
      </c>
      <c r="E6483" s="31" t="s">
        <v>43</v>
      </c>
      <c r="F6483" s="33">
        <v>8.32</v>
      </c>
    </row>
    <row r="6484" spans="2:6" outlineLevel="1" x14ac:dyDescent="0.25">
      <c r="B6484" s="31">
        <v>87889</v>
      </c>
      <c r="C6484" s="29" t="s">
        <v>6244</v>
      </c>
      <c r="D6484" s="31" t="s">
        <v>6</v>
      </c>
      <c r="E6484" s="31" t="s">
        <v>43</v>
      </c>
      <c r="F6484" s="33">
        <v>8.15</v>
      </c>
    </row>
    <row r="6485" spans="2:6" outlineLevel="1" x14ac:dyDescent="0.25">
      <c r="B6485" s="31">
        <v>87891</v>
      </c>
      <c r="C6485" s="29" t="s">
        <v>6245</v>
      </c>
      <c r="D6485" s="31" t="s">
        <v>6</v>
      </c>
      <c r="E6485" s="31" t="s">
        <v>45</v>
      </c>
      <c r="F6485" s="33">
        <v>14.08</v>
      </c>
    </row>
    <row r="6486" spans="2:6" outlineLevel="1" x14ac:dyDescent="0.25">
      <c r="B6486" s="31">
        <v>87892</v>
      </c>
      <c r="C6486" s="29" t="s">
        <v>6246</v>
      </c>
      <c r="D6486" s="31" t="s">
        <v>6</v>
      </c>
      <c r="E6486" s="31" t="s">
        <v>45</v>
      </c>
      <c r="F6486" s="33">
        <v>13.68</v>
      </c>
    </row>
    <row r="6487" spans="2:6" outlineLevel="1" x14ac:dyDescent="0.25">
      <c r="B6487" s="31">
        <v>87893</v>
      </c>
      <c r="C6487" s="29" t="s">
        <v>6247</v>
      </c>
      <c r="D6487" s="31" t="s">
        <v>6</v>
      </c>
      <c r="E6487" s="31" t="s">
        <v>45</v>
      </c>
      <c r="F6487" s="33">
        <v>7.13</v>
      </c>
    </row>
    <row r="6488" spans="2:6" outlineLevel="1" x14ac:dyDescent="0.25">
      <c r="B6488" s="31">
        <v>87894</v>
      </c>
      <c r="C6488" s="29" t="s">
        <v>6248</v>
      </c>
      <c r="D6488" s="31" t="s">
        <v>6</v>
      </c>
      <c r="E6488" s="31" t="s">
        <v>45</v>
      </c>
      <c r="F6488" s="33">
        <v>6.64</v>
      </c>
    </row>
    <row r="6489" spans="2:6" outlineLevel="1" x14ac:dyDescent="0.25">
      <c r="B6489" s="31">
        <v>87896</v>
      </c>
      <c r="C6489" s="29" t="s">
        <v>6249</v>
      </c>
      <c r="D6489" s="31" t="s">
        <v>6</v>
      </c>
      <c r="E6489" s="31" t="s">
        <v>43</v>
      </c>
      <c r="F6489" s="33">
        <v>5.52</v>
      </c>
    </row>
    <row r="6490" spans="2:6" outlineLevel="1" x14ac:dyDescent="0.25">
      <c r="B6490" s="31">
        <v>87897</v>
      </c>
      <c r="C6490" s="29" t="s">
        <v>6250</v>
      </c>
      <c r="D6490" s="31" t="s">
        <v>6</v>
      </c>
      <c r="E6490" s="31" t="s">
        <v>43</v>
      </c>
      <c r="F6490" s="33">
        <v>5.03</v>
      </c>
    </row>
    <row r="6491" spans="2:6" outlineLevel="1" x14ac:dyDescent="0.25">
      <c r="B6491" s="31">
        <v>87899</v>
      </c>
      <c r="C6491" s="29" t="s">
        <v>6251</v>
      </c>
      <c r="D6491" s="31" t="s">
        <v>6</v>
      </c>
      <c r="E6491" s="31" t="s">
        <v>43</v>
      </c>
      <c r="F6491" s="33">
        <v>8.99</v>
      </c>
    </row>
    <row r="6492" spans="2:6" outlineLevel="1" x14ac:dyDescent="0.25">
      <c r="B6492" s="31">
        <v>87900</v>
      </c>
      <c r="C6492" s="29" t="s">
        <v>6252</v>
      </c>
      <c r="D6492" s="31" t="s">
        <v>6</v>
      </c>
      <c r="E6492" s="31" t="s">
        <v>43</v>
      </c>
      <c r="F6492" s="33">
        <v>8.82</v>
      </c>
    </row>
    <row r="6493" spans="2:6" outlineLevel="1" x14ac:dyDescent="0.25">
      <c r="B6493" s="31">
        <v>87902</v>
      </c>
      <c r="C6493" s="29" t="s">
        <v>6253</v>
      </c>
      <c r="D6493" s="31" t="s">
        <v>6</v>
      </c>
      <c r="E6493" s="31" t="s">
        <v>45</v>
      </c>
      <c r="F6493" s="33">
        <v>14.75</v>
      </c>
    </row>
    <row r="6494" spans="2:6" outlineLevel="1" x14ac:dyDescent="0.25">
      <c r="B6494" s="31">
        <v>87903</v>
      </c>
      <c r="C6494" s="29" t="s">
        <v>6254</v>
      </c>
      <c r="D6494" s="31" t="s">
        <v>6</v>
      </c>
      <c r="E6494" s="31" t="s">
        <v>45</v>
      </c>
      <c r="F6494" s="33">
        <v>14.35</v>
      </c>
    </row>
    <row r="6495" spans="2:6" outlineLevel="1" x14ac:dyDescent="0.25">
      <c r="B6495" s="31">
        <v>87904</v>
      </c>
      <c r="C6495" s="29" t="s">
        <v>6255</v>
      </c>
      <c r="D6495" s="31" t="s">
        <v>6</v>
      </c>
      <c r="E6495" s="31" t="s">
        <v>45</v>
      </c>
      <c r="F6495" s="33">
        <v>8.19</v>
      </c>
    </row>
    <row r="6496" spans="2:6" outlineLevel="1" x14ac:dyDescent="0.25">
      <c r="B6496" s="31">
        <v>87905</v>
      </c>
      <c r="C6496" s="29" t="s">
        <v>6256</v>
      </c>
      <c r="D6496" s="31" t="s">
        <v>6</v>
      </c>
      <c r="E6496" s="31" t="s">
        <v>45</v>
      </c>
      <c r="F6496" s="33">
        <v>7.7</v>
      </c>
    </row>
    <row r="6497" spans="2:6" outlineLevel="1" x14ac:dyDescent="0.25">
      <c r="B6497" s="31">
        <v>87907</v>
      </c>
      <c r="C6497" s="29" t="s">
        <v>6257</v>
      </c>
      <c r="D6497" s="31" t="s">
        <v>6</v>
      </c>
      <c r="E6497" s="31" t="s">
        <v>43</v>
      </c>
      <c r="F6497" s="33">
        <v>6.56</v>
      </c>
    </row>
    <row r="6498" spans="2:6" outlineLevel="1" x14ac:dyDescent="0.25">
      <c r="B6498" s="31">
        <v>87908</v>
      </c>
      <c r="C6498" s="29" t="s">
        <v>6258</v>
      </c>
      <c r="D6498" s="31" t="s">
        <v>6</v>
      </c>
      <c r="E6498" s="31" t="s">
        <v>43</v>
      </c>
      <c r="F6498" s="33">
        <v>6.07</v>
      </c>
    </row>
    <row r="6499" spans="2:6" outlineLevel="1" x14ac:dyDescent="0.25">
      <c r="B6499" s="31">
        <v>87910</v>
      </c>
      <c r="C6499" s="29" t="s">
        <v>6259</v>
      </c>
      <c r="D6499" s="31" t="s">
        <v>6</v>
      </c>
      <c r="E6499" s="31" t="s">
        <v>45</v>
      </c>
      <c r="F6499" s="33">
        <v>25.63</v>
      </c>
    </row>
    <row r="6500" spans="2:6" outlineLevel="1" x14ac:dyDescent="0.25">
      <c r="B6500" s="31">
        <v>87911</v>
      </c>
      <c r="C6500" s="29" t="s">
        <v>6260</v>
      </c>
      <c r="D6500" s="31" t="s">
        <v>6</v>
      </c>
      <c r="E6500" s="31" t="s">
        <v>45</v>
      </c>
      <c r="F6500" s="33">
        <v>24.78</v>
      </c>
    </row>
    <row r="6501" spans="2:6" outlineLevel="1" x14ac:dyDescent="0.25">
      <c r="B6501" s="31">
        <v>104410</v>
      </c>
      <c r="C6501" s="29" t="s">
        <v>6261</v>
      </c>
      <c r="D6501" s="31" t="s">
        <v>6</v>
      </c>
      <c r="E6501" s="31" t="s">
        <v>43</v>
      </c>
      <c r="F6501" s="33">
        <v>5.14</v>
      </c>
    </row>
    <row r="6502" spans="2:6" outlineLevel="1" x14ac:dyDescent="0.25">
      <c r="B6502" s="31">
        <v>104411</v>
      </c>
      <c r="C6502" s="29" t="s">
        <v>6262</v>
      </c>
      <c r="D6502" s="31" t="s">
        <v>6</v>
      </c>
      <c r="E6502" s="31" t="s">
        <v>43</v>
      </c>
      <c r="F6502" s="33">
        <v>5.14</v>
      </c>
    </row>
    <row r="6503" spans="2:6" outlineLevel="1" x14ac:dyDescent="0.25">
      <c r="B6503" s="31">
        <v>87411</v>
      </c>
      <c r="C6503" s="29" t="s">
        <v>6263</v>
      </c>
      <c r="D6503" s="31" t="s">
        <v>6</v>
      </c>
      <c r="E6503" s="31" t="s">
        <v>45</v>
      </c>
      <c r="F6503" s="33">
        <v>17.11</v>
      </c>
    </row>
    <row r="6504" spans="2:6" outlineLevel="1" x14ac:dyDescent="0.25">
      <c r="B6504" s="31">
        <v>87412</v>
      </c>
      <c r="C6504" s="29" t="s">
        <v>6264</v>
      </c>
      <c r="D6504" s="31" t="s">
        <v>6</v>
      </c>
      <c r="E6504" s="31" t="s">
        <v>45</v>
      </c>
      <c r="F6504" s="33">
        <v>24.53</v>
      </c>
    </row>
    <row r="6505" spans="2:6" outlineLevel="1" x14ac:dyDescent="0.25">
      <c r="B6505" s="31">
        <v>87413</v>
      </c>
      <c r="C6505" s="29" t="s">
        <v>6265</v>
      </c>
      <c r="D6505" s="31" t="s">
        <v>6</v>
      </c>
      <c r="E6505" s="31" t="s">
        <v>45</v>
      </c>
      <c r="F6505" s="33">
        <v>28.79</v>
      </c>
    </row>
    <row r="6506" spans="2:6" outlineLevel="1" x14ac:dyDescent="0.25">
      <c r="B6506" s="31">
        <v>87414</v>
      </c>
      <c r="C6506" s="29" t="s">
        <v>6266</v>
      </c>
      <c r="D6506" s="31" t="s">
        <v>6</v>
      </c>
      <c r="E6506" s="31" t="s">
        <v>45</v>
      </c>
      <c r="F6506" s="33">
        <v>27.64</v>
      </c>
    </row>
    <row r="6507" spans="2:6" outlineLevel="1" x14ac:dyDescent="0.25">
      <c r="B6507" s="31">
        <v>87415</v>
      </c>
      <c r="C6507" s="29" t="s">
        <v>6267</v>
      </c>
      <c r="D6507" s="31" t="s">
        <v>6</v>
      </c>
      <c r="E6507" s="31" t="s">
        <v>45</v>
      </c>
      <c r="F6507" s="33">
        <v>35.06</v>
      </c>
    </row>
    <row r="6508" spans="2:6" outlineLevel="1" x14ac:dyDescent="0.25">
      <c r="B6508" s="31">
        <v>87416</v>
      </c>
      <c r="C6508" s="29" t="s">
        <v>6268</v>
      </c>
      <c r="D6508" s="31" t="s">
        <v>6</v>
      </c>
      <c r="E6508" s="31" t="s">
        <v>45</v>
      </c>
      <c r="F6508" s="33">
        <v>39.32</v>
      </c>
    </row>
    <row r="6509" spans="2:6" outlineLevel="1" x14ac:dyDescent="0.25">
      <c r="B6509" s="31">
        <v>87418</v>
      </c>
      <c r="C6509" s="29" t="s">
        <v>6269</v>
      </c>
      <c r="D6509" s="31" t="s">
        <v>6</v>
      </c>
      <c r="E6509" s="31" t="s">
        <v>45</v>
      </c>
      <c r="F6509" s="33">
        <v>19.46</v>
      </c>
    </row>
    <row r="6510" spans="2:6" outlineLevel="1" x14ac:dyDescent="0.25">
      <c r="B6510" s="31">
        <v>87421</v>
      </c>
      <c r="C6510" s="29" t="s">
        <v>6270</v>
      </c>
      <c r="D6510" s="31" t="s">
        <v>6</v>
      </c>
      <c r="E6510" s="31" t="s">
        <v>45</v>
      </c>
      <c r="F6510" s="33">
        <v>30.33</v>
      </c>
    </row>
    <row r="6511" spans="2:6" outlineLevel="1" x14ac:dyDescent="0.25">
      <c r="B6511" s="31">
        <v>87424</v>
      </c>
      <c r="C6511" s="29" t="s">
        <v>6271</v>
      </c>
      <c r="D6511" s="31" t="s">
        <v>6</v>
      </c>
      <c r="E6511" s="31" t="s">
        <v>45</v>
      </c>
      <c r="F6511" s="33">
        <v>38.61</v>
      </c>
    </row>
    <row r="6512" spans="2:6" outlineLevel="1" x14ac:dyDescent="0.25">
      <c r="B6512" s="31">
        <v>87427</v>
      </c>
      <c r="C6512" s="29" t="s">
        <v>6272</v>
      </c>
      <c r="D6512" s="31" t="s">
        <v>6</v>
      </c>
      <c r="E6512" s="31" t="s">
        <v>45</v>
      </c>
      <c r="F6512" s="33">
        <v>46.17</v>
      </c>
    </row>
    <row r="6513" spans="2:6" outlineLevel="1" x14ac:dyDescent="0.25">
      <c r="B6513" s="31">
        <v>87430</v>
      </c>
      <c r="C6513" s="29" t="s">
        <v>6273</v>
      </c>
      <c r="D6513" s="31" t="s">
        <v>6</v>
      </c>
      <c r="E6513" s="31" t="s">
        <v>45</v>
      </c>
      <c r="F6513" s="33">
        <v>18.97</v>
      </c>
    </row>
    <row r="6514" spans="2:6" outlineLevel="1" x14ac:dyDescent="0.25">
      <c r="B6514" s="31">
        <v>87433</v>
      </c>
      <c r="C6514" s="29" t="s">
        <v>6274</v>
      </c>
      <c r="D6514" s="31" t="s">
        <v>6</v>
      </c>
      <c r="E6514" s="31" t="s">
        <v>45</v>
      </c>
      <c r="F6514" s="33">
        <v>28.07</v>
      </c>
    </row>
    <row r="6515" spans="2:6" outlineLevel="1" x14ac:dyDescent="0.25">
      <c r="B6515" s="31">
        <v>87436</v>
      </c>
      <c r="C6515" s="29" t="s">
        <v>6275</v>
      </c>
      <c r="D6515" s="31" t="s">
        <v>6</v>
      </c>
      <c r="E6515" s="31" t="s">
        <v>45</v>
      </c>
      <c r="F6515" s="33">
        <v>31.43</v>
      </c>
    </row>
    <row r="6516" spans="2:6" outlineLevel="1" x14ac:dyDescent="0.25">
      <c r="B6516" s="31">
        <v>87439</v>
      </c>
      <c r="C6516" s="29" t="s">
        <v>6276</v>
      </c>
      <c r="D6516" s="31" t="s">
        <v>6</v>
      </c>
      <c r="E6516" s="31" t="s">
        <v>45</v>
      </c>
      <c r="F6516" s="33">
        <v>38.770000000000003</v>
      </c>
    </row>
    <row r="6517" spans="2:6" outlineLevel="1" x14ac:dyDescent="0.25">
      <c r="B6517" s="31">
        <v>87527</v>
      </c>
      <c r="C6517" s="29" t="s">
        <v>6277</v>
      </c>
      <c r="D6517" s="31" t="s">
        <v>6</v>
      </c>
      <c r="E6517" s="31" t="s">
        <v>45</v>
      </c>
      <c r="F6517" s="33">
        <v>37.79</v>
      </c>
    </row>
    <row r="6518" spans="2:6" outlineLevel="1" x14ac:dyDescent="0.25">
      <c r="B6518" s="31">
        <v>87528</v>
      </c>
      <c r="C6518" s="29" t="s">
        <v>6278</v>
      </c>
      <c r="D6518" s="31" t="s">
        <v>6</v>
      </c>
      <c r="E6518" s="31" t="s">
        <v>45</v>
      </c>
      <c r="F6518" s="33">
        <v>41.6</v>
      </c>
    </row>
    <row r="6519" spans="2:6" outlineLevel="1" x14ac:dyDescent="0.25">
      <c r="B6519" s="31">
        <v>87529</v>
      </c>
      <c r="C6519" s="29" t="s">
        <v>6279</v>
      </c>
      <c r="D6519" s="31" t="s">
        <v>6</v>
      </c>
      <c r="E6519" s="31" t="s">
        <v>45</v>
      </c>
      <c r="F6519" s="33">
        <v>34.96</v>
      </c>
    </row>
    <row r="6520" spans="2:6" outlineLevel="1" x14ac:dyDescent="0.25">
      <c r="B6520" s="31">
        <v>87530</v>
      </c>
      <c r="C6520" s="29" t="s">
        <v>6280</v>
      </c>
      <c r="D6520" s="31" t="s">
        <v>6</v>
      </c>
      <c r="E6520" s="31" t="s">
        <v>45</v>
      </c>
      <c r="F6520" s="33">
        <v>38.770000000000003</v>
      </c>
    </row>
    <row r="6521" spans="2:6" outlineLevel="1" x14ac:dyDescent="0.25">
      <c r="B6521" s="31">
        <v>87531</v>
      </c>
      <c r="C6521" s="29" t="s">
        <v>6281</v>
      </c>
      <c r="D6521" s="31" t="s">
        <v>6</v>
      </c>
      <c r="E6521" s="31" t="s">
        <v>45</v>
      </c>
      <c r="F6521" s="33">
        <v>33.81</v>
      </c>
    </row>
    <row r="6522" spans="2:6" outlineLevel="1" x14ac:dyDescent="0.25">
      <c r="B6522" s="31">
        <v>87532</v>
      </c>
      <c r="C6522" s="29" t="s">
        <v>6282</v>
      </c>
      <c r="D6522" s="31" t="s">
        <v>6</v>
      </c>
      <c r="E6522" s="31" t="s">
        <v>45</v>
      </c>
      <c r="F6522" s="33">
        <v>37.619999999999997</v>
      </c>
    </row>
    <row r="6523" spans="2:6" outlineLevel="1" x14ac:dyDescent="0.25">
      <c r="B6523" s="31">
        <v>87535</v>
      </c>
      <c r="C6523" s="29" t="s">
        <v>6283</v>
      </c>
      <c r="D6523" s="31" t="s">
        <v>6</v>
      </c>
      <c r="E6523" s="31" t="s">
        <v>45</v>
      </c>
      <c r="F6523" s="33">
        <v>31.44</v>
      </c>
    </row>
    <row r="6524" spans="2:6" outlineLevel="1" x14ac:dyDescent="0.25">
      <c r="B6524" s="31">
        <v>87536</v>
      </c>
      <c r="C6524" s="29" t="s">
        <v>6284</v>
      </c>
      <c r="D6524" s="31" t="s">
        <v>6</v>
      </c>
      <c r="E6524" s="31" t="s">
        <v>45</v>
      </c>
      <c r="F6524" s="33">
        <v>35.25</v>
      </c>
    </row>
    <row r="6525" spans="2:6" outlineLevel="1" x14ac:dyDescent="0.25">
      <c r="B6525" s="31">
        <v>87539</v>
      </c>
      <c r="C6525" s="29" t="s">
        <v>6285</v>
      </c>
      <c r="D6525" s="31" t="s">
        <v>6</v>
      </c>
      <c r="E6525" s="31" t="s">
        <v>45</v>
      </c>
      <c r="F6525" s="33">
        <v>82.3</v>
      </c>
    </row>
    <row r="6526" spans="2:6" outlineLevel="1" x14ac:dyDescent="0.25">
      <c r="B6526" s="31">
        <v>87543</v>
      </c>
      <c r="C6526" s="29" t="s">
        <v>6286</v>
      </c>
      <c r="D6526" s="31" t="s">
        <v>6</v>
      </c>
      <c r="E6526" s="31" t="s">
        <v>45</v>
      </c>
      <c r="F6526" s="33">
        <v>30.51</v>
      </c>
    </row>
    <row r="6527" spans="2:6" outlineLevel="1" x14ac:dyDescent="0.25">
      <c r="B6527" s="31">
        <v>87545</v>
      </c>
      <c r="C6527" s="29" t="s">
        <v>6287</v>
      </c>
      <c r="D6527" s="31" t="s">
        <v>6</v>
      </c>
      <c r="E6527" s="31" t="s">
        <v>45</v>
      </c>
      <c r="F6527" s="33">
        <v>27.91</v>
      </c>
    </row>
    <row r="6528" spans="2:6" outlineLevel="1" x14ac:dyDescent="0.25">
      <c r="B6528" s="31">
        <v>87546</v>
      </c>
      <c r="C6528" s="29" t="s">
        <v>6288</v>
      </c>
      <c r="D6528" s="31" t="s">
        <v>6</v>
      </c>
      <c r="E6528" s="31" t="s">
        <v>45</v>
      </c>
      <c r="F6528" s="33">
        <v>30.34</v>
      </c>
    </row>
    <row r="6529" spans="2:6" outlineLevel="1" x14ac:dyDescent="0.25">
      <c r="B6529" s="31">
        <v>87547</v>
      </c>
      <c r="C6529" s="29" t="s">
        <v>6289</v>
      </c>
      <c r="D6529" s="31" t="s">
        <v>6</v>
      </c>
      <c r="E6529" s="31" t="s">
        <v>45</v>
      </c>
      <c r="F6529" s="33">
        <v>25.07</v>
      </c>
    </row>
    <row r="6530" spans="2:6" outlineLevel="1" x14ac:dyDescent="0.25">
      <c r="B6530" s="31">
        <v>87548</v>
      </c>
      <c r="C6530" s="29" t="s">
        <v>6290</v>
      </c>
      <c r="D6530" s="31" t="s">
        <v>6</v>
      </c>
      <c r="E6530" s="31" t="s">
        <v>45</v>
      </c>
      <c r="F6530" s="33">
        <v>27.5</v>
      </c>
    </row>
    <row r="6531" spans="2:6" outlineLevel="1" x14ac:dyDescent="0.25">
      <c r="B6531" s="31">
        <v>87549</v>
      </c>
      <c r="C6531" s="29" t="s">
        <v>6291</v>
      </c>
      <c r="D6531" s="31" t="s">
        <v>6</v>
      </c>
      <c r="E6531" s="31" t="s">
        <v>45</v>
      </c>
      <c r="F6531" s="33">
        <v>23.93</v>
      </c>
    </row>
    <row r="6532" spans="2:6" outlineLevel="1" x14ac:dyDescent="0.25">
      <c r="B6532" s="31">
        <v>87550</v>
      </c>
      <c r="C6532" s="29" t="s">
        <v>6292</v>
      </c>
      <c r="D6532" s="31" t="s">
        <v>6</v>
      </c>
      <c r="E6532" s="31" t="s">
        <v>45</v>
      </c>
      <c r="F6532" s="33">
        <v>26.36</v>
      </c>
    </row>
    <row r="6533" spans="2:6" outlineLevel="1" x14ac:dyDescent="0.25">
      <c r="B6533" s="31">
        <v>87553</v>
      </c>
      <c r="C6533" s="29" t="s">
        <v>6293</v>
      </c>
      <c r="D6533" s="31" t="s">
        <v>6</v>
      </c>
      <c r="E6533" s="31" t="s">
        <v>45</v>
      </c>
      <c r="F6533" s="33">
        <v>21.55</v>
      </c>
    </row>
    <row r="6534" spans="2:6" outlineLevel="1" x14ac:dyDescent="0.25">
      <c r="B6534" s="31">
        <v>87554</v>
      </c>
      <c r="C6534" s="29" t="s">
        <v>6294</v>
      </c>
      <c r="D6534" s="31" t="s">
        <v>6</v>
      </c>
      <c r="E6534" s="31" t="s">
        <v>45</v>
      </c>
      <c r="F6534" s="33">
        <v>23.98</v>
      </c>
    </row>
    <row r="6535" spans="2:6" outlineLevel="1" x14ac:dyDescent="0.25">
      <c r="B6535" s="31">
        <v>87557</v>
      </c>
      <c r="C6535" s="29" t="s">
        <v>6295</v>
      </c>
      <c r="D6535" s="31" t="s">
        <v>6</v>
      </c>
      <c r="E6535" s="31" t="s">
        <v>45</v>
      </c>
      <c r="F6535" s="33">
        <v>53.87</v>
      </c>
    </row>
    <row r="6536" spans="2:6" outlineLevel="1" x14ac:dyDescent="0.25">
      <c r="B6536" s="31">
        <v>87561</v>
      </c>
      <c r="C6536" s="29" t="s">
        <v>6296</v>
      </c>
      <c r="D6536" s="31" t="s">
        <v>6</v>
      </c>
      <c r="E6536" s="31" t="s">
        <v>45</v>
      </c>
      <c r="F6536" s="33">
        <v>53.35</v>
      </c>
    </row>
    <row r="6537" spans="2:6" outlineLevel="1" x14ac:dyDescent="0.25">
      <c r="B6537" s="31">
        <v>87775</v>
      </c>
      <c r="C6537" s="29" t="s">
        <v>6297</v>
      </c>
      <c r="D6537" s="31" t="s">
        <v>6</v>
      </c>
      <c r="E6537" s="31" t="s">
        <v>45</v>
      </c>
      <c r="F6537" s="33">
        <v>52.75</v>
      </c>
    </row>
    <row r="6538" spans="2:6" outlineLevel="1" x14ac:dyDescent="0.25">
      <c r="B6538" s="31">
        <v>87777</v>
      </c>
      <c r="C6538" s="29" t="s">
        <v>6298</v>
      </c>
      <c r="D6538" s="31" t="s">
        <v>6</v>
      </c>
      <c r="E6538" s="31" t="s">
        <v>45</v>
      </c>
      <c r="F6538" s="33">
        <v>56.69</v>
      </c>
    </row>
    <row r="6539" spans="2:6" outlineLevel="1" x14ac:dyDescent="0.25">
      <c r="B6539" s="31">
        <v>87778</v>
      </c>
      <c r="C6539" s="29" t="s">
        <v>6299</v>
      </c>
      <c r="D6539" s="31" t="s">
        <v>6</v>
      </c>
      <c r="E6539" s="31" t="s">
        <v>45</v>
      </c>
      <c r="F6539" s="33">
        <v>104.89</v>
      </c>
    </row>
    <row r="6540" spans="2:6" outlineLevel="1" x14ac:dyDescent="0.25">
      <c r="B6540" s="31">
        <v>87779</v>
      </c>
      <c r="C6540" s="29" t="s">
        <v>6300</v>
      </c>
      <c r="D6540" s="31" t="s">
        <v>6</v>
      </c>
      <c r="E6540" s="31" t="s">
        <v>45</v>
      </c>
      <c r="F6540" s="33">
        <v>67.84</v>
      </c>
    </row>
    <row r="6541" spans="2:6" outlineLevel="1" x14ac:dyDescent="0.25">
      <c r="B6541" s="31">
        <v>87781</v>
      </c>
      <c r="C6541" s="29" t="s">
        <v>6301</v>
      </c>
      <c r="D6541" s="31" t="s">
        <v>6</v>
      </c>
      <c r="E6541" s="31" t="s">
        <v>45</v>
      </c>
      <c r="F6541" s="33">
        <v>73.12</v>
      </c>
    </row>
    <row r="6542" spans="2:6" outlineLevel="1" x14ac:dyDescent="0.25">
      <c r="B6542" s="31">
        <v>87783</v>
      </c>
      <c r="C6542" s="29" t="s">
        <v>6302</v>
      </c>
      <c r="D6542" s="31" t="s">
        <v>6</v>
      </c>
      <c r="E6542" s="31" t="s">
        <v>45</v>
      </c>
      <c r="F6542" s="33">
        <v>137.97999999999999</v>
      </c>
    </row>
    <row r="6543" spans="2:6" outlineLevel="1" x14ac:dyDescent="0.25">
      <c r="B6543" s="31">
        <v>87784</v>
      </c>
      <c r="C6543" s="29" t="s">
        <v>6303</v>
      </c>
      <c r="D6543" s="31" t="s">
        <v>6</v>
      </c>
      <c r="E6543" s="31" t="s">
        <v>45</v>
      </c>
      <c r="F6543" s="33">
        <v>74.209999999999994</v>
      </c>
    </row>
    <row r="6544" spans="2:6" outlineLevel="1" x14ac:dyDescent="0.25">
      <c r="B6544" s="31">
        <v>87786</v>
      </c>
      <c r="C6544" s="29" t="s">
        <v>6304</v>
      </c>
      <c r="D6544" s="31" t="s">
        <v>6</v>
      </c>
      <c r="E6544" s="31" t="s">
        <v>45</v>
      </c>
      <c r="F6544" s="33">
        <v>80.819999999999993</v>
      </c>
    </row>
    <row r="6545" spans="2:6" outlineLevel="1" x14ac:dyDescent="0.25">
      <c r="B6545" s="31">
        <v>87787</v>
      </c>
      <c r="C6545" s="29" t="s">
        <v>6305</v>
      </c>
      <c r="D6545" s="31" t="s">
        <v>6</v>
      </c>
      <c r="E6545" s="31" t="s">
        <v>45</v>
      </c>
      <c r="F6545" s="33">
        <v>163.08000000000001</v>
      </c>
    </row>
    <row r="6546" spans="2:6" outlineLevel="1" x14ac:dyDescent="0.25">
      <c r="B6546" s="31">
        <v>87788</v>
      </c>
      <c r="C6546" s="29" t="s">
        <v>6306</v>
      </c>
      <c r="D6546" s="31" t="s">
        <v>6</v>
      </c>
      <c r="E6546" s="31" t="s">
        <v>45</v>
      </c>
      <c r="F6546" s="33">
        <v>87.28</v>
      </c>
    </row>
    <row r="6547" spans="2:6" outlineLevel="1" x14ac:dyDescent="0.25">
      <c r="B6547" s="31">
        <v>87791</v>
      </c>
      <c r="C6547" s="29" t="s">
        <v>6307</v>
      </c>
      <c r="D6547" s="31" t="s">
        <v>6</v>
      </c>
      <c r="E6547" s="31" t="s">
        <v>45</v>
      </c>
      <c r="F6547" s="33">
        <v>179.6</v>
      </c>
    </row>
    <row r="6548" spans="2:6" outlineLevel="1" x14ac:dyDescent="0.25">
      <c r="B6548" s="31">
        <v>87792</v>
      </c>
      <c r="C6548" s="29" t="s">
        <v>6308</v>
      </c>
      <c r="D6548" s="31" t="s">
        <v>6</v>
      </c>
      <c r="E6548" s="31" t="s">
        <v>45</v>
      </c>
      <c r="F6548" s="33">
        <v>39.51</v>
      </c>
    </row>
    <row r="6549" spans="2:6" outlineLevel="1" x14ac:dyDescent="0.25">
      <c r="B6549" s="31">
        <v>87794</v>
      </c>
      <c r="C6549" s="29" t="s">
        <v>6309</v>
      </c>
      <c r="D6549" s="31" t="s">
        <v>6</v>
      </c>
      <c r="E6549" s="31" t="s">
        <v>45</v>
      </c>
      <c r="F6549" s="33">
        <v>43.19</v>
      </c>
    </row>
    <row r="6550" spans="2:6" outlineLevel="1" x14ac:dyDescent="0.25">
      <c r="B6550" s="31">
        <v>87795</v>
      </c>
      <c r="C6550" s="29" t="s">
        <v>6310</v>
      </c>
      <c r="D6550" s="31" t="s">
        <v>6</v>
      </c>
      <c r="E6550" s="31" t="s">
        <v>45</v>
      </c>
      <c r="F6550" s="33">
        <v>89.12</v>
      </c>
    </row>
    <row r="6551" spans="2:6" outlineLevel="1" x14ac:dyDescent="0.25">
      <c r="B6551" s="31">
        <v>87797</v>
      </c>
      <c r="C6551" s="29" t="s">
        <v>6311</v>
      </c>
      <c r="D6551" s="31" t="s">
        <v>6</v>
      </c>
      <c r="E6551" s="31" t="s">
        <v>45</v>
      </c>
      <c r="F6551" s="33">
        <v>54.24</v>
      </c>
    </row>
    <row r="6552" spans="2:6" outlineLevel="1" x14ac:dyDescent="0.25">
      <c r="B6552" s="31">
        <v>87799</v>
      </c>
      <c r="C6552" s="29" t="s">
        <v>6312</v>
      </c>
      <c r="D6552" s="31" t="s">
        <v>6</v>
      </c>
      <c r="E6552" s="31" t="s">
        <v>45</v>
      </c>
      <c r="F6552" s="33">
        <v>59.16</v>
      </c>
    </row>
    <row r="6553" spans="2:6" outlineLevel="1" x14ac:dyDescent="0.25">
      <c r="B6553" s="31">
        <v>87800</v>
      </c>
      <c r="C6553" s="29" t="s">
        <v>6313</v>
      </c>
      <c r="D6553" s="31" t="s">
        <v>6</v>
      </c>
      <c r="E6553" s="31" t="s">
        <v>45</v>
      </c>
      <c r="F6553" s="33">
        <v>120.53</v>
      </c>
    </row>
    <row r="6554" spans="2:6" outlineLevel="1" x14ac:dyDescent="0.25">
      <c r="B6554" s="31">
        <v>87801</v>
      </c>
      <c r="C6554" s="29" t="s">
        <v>6314</v>
      </c>
      <c r="D6554" s="31" t="s">
        <v>6</v>
      </c>
      <c r="E6554" s="31" t="s">
        <v>45</v>
      </c>
      <c r="F6554" s="33">
        <v>60.18</v>
      </c>
    </row>
    <row r="6555" spans="2:6" outlineLevel="1" x14ac:dyDescent="0.25">
      <c r="B6555" s="31">
        <v>87803</v>
      </c>
      <c r="C6555" s="29" t="s">
        <v>6315</v>
      </c>
      <c r="D6555" s="31" t="s">
        <v>6</v>
      </c>
      <c r="E6555" s="31" t="s">
        <v>45</v>
      </c>
      <c r="F6555" s="33">
        <v>66.36</v>
      </c>
    </row>
    <row r="6556" spans="2:6" outlineLevel="1" x14ac:dyDescent="0.25">
      <c r="B6556" s="31">
        <v>87804</v>
      </c>
      <c r="C6556" s="29" t="s">
        <v>6316</v>
      </c>
      <c r="D6556" s="31" t="s">
        <v>6</v>
      </c>
      <c r="E6556" s="31" t="s">
        <v>45</v>
      </c>
      <c r="F6556" s="33">
        <v>143.97999999999999</v>
      </c>
    </row>
    <row r="6557" spans="2:6" outlineLevel="1" x14ac:dyDescent="0.25">
      <c r="B6557" s="31">
        <v>87805</v>
      </c>
      <c r="C6557" s="29" t="s">
        <v>6317</v>
      </c>
      <c r="D6557" s="31" t="s">
        <v>6</v>
      </c>
      <c r="E6557" s="31" t="s">
        <v>45</v>
      </c>
      <c r="F6557" s="33">
        <v>65.680000000000007</v>
      </c>
    </row>
    <row r="6558" spans="2:6" outlineLevel="1" x14ac:dyDescent="0.25">
      <c r="B6558" s="31">
        <v>87807</v>
      </c>
      <c r="C6558" s="29" t="s">
        <v>6318</v>
      </c>
      <c r="D6558" s="31" t="s">
        <v>6</v>
      </c>
      <c r="E6558" s="31" t="s">
        <v>45</v>
      </c>
      <c r="F6558" s="33">
        <v>72.48</v>
      </c>
    </row>
    <row r="6559" spans="2:6" outlineLevel="1" x14ac:dyDescent="0.25">
      <c r="B6559" s="31">
        <v>87808</v>
      </c>
      <c r="C6559" s="29" t="s">
        <v>6319</v>
      </c>
      <c r="D6559" s="31" t="s">
        <v>6</v>
      </c>
      <c r="E6559" s="31" t="s">
        <v>45</v>
      </c>
      <c r="F6559" s="33">
        <v>155.06</v>
      </c>
    </row>
    <row r="6560" spans="2:6" outlineLevel="1" x14ac:dyDescent="0.25">
      <c r="B6560" s="31">
        <v>87809</v>
      </c>
      <c r="C6560" s="29" t="s">
        <v>6320</v>
      </c>
      <c r="D6560" s="31" t="s">
        <v>6</v>
      </c>
      <c r="E6560" s="31" t="s">
        <v>45</v>
      </c>
      <c r="F6560" s="33">
        <v>73.260000000000005</v>
      </c>
    </row>
    <row r="6561" spans="2:6" outlineLevel="1" x14ac:dyDescent="0.25">
      <c r="B6561" s="31">
        <v>87811</v>
      </c>
      <c r="C6561" s="29" t="s">
        <v>6321</v>
      </c>
      <c r="D6561" s="31" t="s">
        <v>6</v>
      </c>
      <c r="E6561" s="31" t="s">
        <v>45</v>
      </c>
      <c r="F6561" s="33">
        <v>76.94</v>
      </c>
    </row>
    <row r="6562" spans="2:6" outlineLevel="1" x14ac:dyDescent="0.25">
      <c r="B6562" s="31">
        <v>87812</v>
      </c>
      <c r="C6562" s="29" t="s">
        <v>6322</v>
      </c>
      <c r="D6562" s="31" t="s">
        <v>6</v>
      </c>
      <c r="E6562" s="31" t="s">
        <v>45</v>
      </c>
      <c r="F6562" s="33">
        <v>119.48</v>
      </c>
    </row>
    <row r="6563" spans="2:6" outlineLevel="1" x14ac:dyDescent="0.25">
      <c r="B6563" s="31">
        <v>87813</v>
      </c>
      <c r="C6563" s="29" t="s">
        <v>6323</v>
      </c>
      <c r="D6563" s="31" t="s">
        <v>6</v>
      </c>
      <c r="E6563" s="31" t="s">
        <v>45</v>
      </c>
      <c r="F6563" s="33">
        <v>87.99</v>
      </c>
    </row>
    <row r="6564" spans="2:6" outlineLevel="1" x14ac:dyDescent="0.25">
      <c r="B6564" s="31">
        <v>87815</v>
      </c>
      <c r="C6564" s="29" t="s">
        <v>6324</v>
      </c>
      <c r="D6564" s="31" t="s">
        <v>6</v>
      </c>
      <c r="E6564" s="31" t="s">
        <v>45</v>
      </c>
      <c r="F6564" s="33">
        <v>92.91</v>
      </c>
    </row>
    <row r="6565" spans="2:6" outlineLevel="1" x14ac:dyDescent="0.25">
      <c r="B6565" s="31">
        <v>87816</v>
      </c>
      <c r="C6565" s="29" t="s">
        <v>6325</v>
      </c>
      <c r="D6565" s="31" t="s">
        <v>6</v>
      </c>
      <c r="E6565" s="31" t="s">
        <v>45</v>
      </c>
      <c r="F6565" s="33">
        <v>150.91999999999999</v>
      </c>
    </row>
    <row r="6566" spans="2:6" outlineLevel="1" x14ac:dyDescent="0.25">
      <c r="B6566" s="31">
        <v>87817</v>
      </c>
      <c r="C6566" s="29" t="s">
        <v>6326</v>
      </c>
      <c r="D6566" s="31" t="s">
        <v>6</v>
      </c>
      <c r="E6566" s="31" t="s">
        <v>45</v>
      </c>
      <c r="F6566" s="33">
        <v>93.93</v>
      </c>
    </row>
    <row r="6567" spans="2:6" outlineLevel="1" x14ac:dyDescent="0.25">
      <c r="B6567" s="31">
        <v>87819</v>
      </c>
      <c r="C6567" s="29" t="s">
        <v>6327</v>
      </c>
      <c r="D6567" s="31" t="s">
        <v>6</v>
      </c>
      <c r="E6567" s="31" t="s">
        <v>45</v>
      </c>
      <c r="F6567" s="33">
        <v>100.11</v>
      </c>
    </row>
    <row r="6568" spans="2:6" outlineLevel="1" x14ac:dyDescent="0.25">
      <c r="B6568" s="31">
        <v>87820</v>
      </c>
      <c r="C6568" s="29" t="s">
        <v>6328</v>
      </c>
      <c r="D6568" s="31" t="s">
        <v>6</v>
      </c>
      <c r="E6568" s="31" t="s">
        <v>45</v>
      </c>
      <c r="F6568" s="33">
        <v>174.37</v>
      </c>
    </row>
    <row r="6569" spans="2:6" outlineLevel="1" x14ac:dyDescent="0.25">
      <c r="B6569" s="31">
        <v>87821</v>
      </c>
      <c r="C6569" s="29" t="s">
        <v>6329</v>
      </c>
      <c r="D6569" s="31" t="s">
        <v>6</v>
      </c>
      <c r="E6569" s="31" t="s">
        <v>45</v>
      </c>
      <c r="F6569" s="33">
        <v>121.58</v>
      </c>
    </row>
    <row r="6570" spans="2:6" outlineLevel="1" x14ac:dyDescent="0.25">
      <c r="B6570" s="31">
        <v>87823</v>
      </c>
      <c r="C6570" s="29" t="s">
        <v>6330</v>
      </c>
      <c r="D6570" s="31" t="s">
        <v>6</v>
      </c>
      <c r="E6570" s="31" t="s">
        <v>45</v>
      </c>
      <c r="F6570" s="33">
        <v>128.38</v>
      </c>
    </row>
    <row r="6571" spans="2:6" outlineLevel="1" x14ac:dyDescent="0.25">
      <c r="B6571" s="31">
        <v>87824</v>
      </c>
      <c r="C6571" s="29" t="s">
        <v>6331</v>
      </c>
      <c r="D6571" s="31" t="s">
        <v>6</v>
      </c>
      <c r="E6571" s="31" t="s">
        <v>45</v>
      </c>
      <c r="F6571" s="33">
        <v>199.8</v>
      </c>
    </row>
    <row r="6572" spans="2:6" outlineLevel="1" x14ac:dyDescent="0.25">
      <c r="B6572" s="31">
        <v>87825</v>
      </c>
      <c r="C6572" s="29" t="s">
        <v>6332</v>
      </c>
      <c r="D6572" s="31" t="s">
        <v>6</v>
      </c>
      <c r="E6572" s="31" t="s">
        <v>45</v>
      </c>
      <c r="F6572" s="33">
        <v>68.97</v>
      </c>
    </row>
    <row r="6573" spans="2:6" outlineLevel="1" x14ac:dyDescent="0.25">
      <c r="B6573" s="31">
        <v>87827</v>
      </c>
      <c r="C6573" s="29" t="s">
        <v>6333</v>
      </c>
      <c r="D6573" s="31" t="s">
        <v>6</v>
      </c>
      <c r="E6573" s="31" t="s">
        <v>45</v>
      </c>
      <c r="F6573" s="33">
        <v>73.47</v>
      </c>
    </row>
    <row r="6574" spans="2:6" outlineLevel="1" x14ac:dyDescent="0.25">
      <c r="B6574" s="31">
        <v>87828</v>
      </c>
      <c r="C6574" s="29" t="s">
        <v>6334</v>
      </c>
      <c r="D6574" s="31" t="s">
        <v>6</v>
      </c>
      <c r="E6574" s="31" t="s">
        <v>45</v>
      </c>
      <c r="F6574" s="33">
        <v>127.56</v>
      </c>
    </row>
    <row r="6575" spans="2:6" outlineLevel="1" x14ac:dyDescent="0.25">
      <c r="B6575" s="31">
        <v>87829</v>
      </c>
      <c r="C6575" s="29" t="s">
        <v>6335</v>
      </c>
      <c r="D6575" s="31" t="s">
        <v>6</v>
      </c>
      <c r="E6575" s="31" t="s">
        <v>45</v>
      </c>
      <c r="F6575" s="33">
        <v>83.71</v>
      </c>
    </row>
    <row r="6576" spans="2:6" outlineLevel="1" x14ac:dyDescent="0.25">
      <c r="B6576" s="31">
        <v>87831</v>
      </c>
      <c r="C6576" s="29" t="s">
        <v>6336</v>
      </c>
      <c r="D6576" s="31" t="s">
        <v>6</v>
      </c>
      <c r="E6576" s="31" t="s">
        <v>45</v>
      </c>
      <c r="F6576" s="33">
        <v>89.74</v>
      </c>
    </row>
    <row r="6577" spans="2:6" outlineLevel="1" x14ac:dyDescent="0.25">
      <c r="B6577" s="31">
        <v>87832</v>
      </c>
      <c r="C6577" s="29" t="s">
        <v>6337</v>
      </c>
      <c r="D6577" s="31" t="s">
        <v>6</v>
      </c>
      <c r="E6577" s="31" t="s">
        <v>45</v>
      </c>
      <c r="F6577" s="33">
        <v>162.97</v>
      </c>
    </row>
    <row r="6578" spans="2:6" outlineLevel="1" x14ac:dyDescent="0.25">
      <c r="B6578" s="31">
        <v>87838</v>
      </c>
      <c r="C6578" s="29" t="s">
        <v>6338</v>
      </c>
      <c r="D6578" s="31" t="s">
        <v>6</v>
      </c>
      <c r="E6578" s="31" t="s">
        <v>45</v>
      </c>
      <c r="F6578" s="33">
        <v>254</v>
      </c>
    </row>
    <row r="6579" spans="2:6" outlineLevel="1" x14ac:dyDescent="0.25">
      <c r="B6579" s="31">
        <v>87839</v>
      </c>
      <c r="C6579" s="29" t="s">
        <v>6339</v>
      </c>
      <c r="D6579" s="31" t="s">
        <v>6</v>
      </c>
      <c r="E6579" s="31" t="s">
        <v>45</v>
      </c>
      <c r="F6579" s="33">
        <v>181.17</v>
      </c>
    </row>
    <row r="6580" spans="2:6" outlineLevel="1" x14ac:dyDescent="0.25">
      <c r="B6580" s="31">
        <v>87840</v>
      </c>
      <c r="C6580" s="29" t="s">
        <v>6340</v>
      </c>
      <c r="D6580" s="31" t="s">
        <v>6</v>
      </c>
      <c r="E6580" s="31" t="s">
        <v>45</v>
      </c>
      <c r="F6580" s="33">
        <v>247.23</v>
      </c>
    </row>
    <row r="6581" spans="2:6" outlineLevel="1" x14ac:dyDescent="0.25">
      <c r="B6581" s="31">
        <v>87841</v>
      </c>
      <c r="C6581" s="29" t="s">
        <v>6341</v>
      </c>
      <c r="D6581" s="31" t="s">
        <v>6</v>
      </c>
      <c r="E6581" s="31" t="s">
        <v>45</v>
      </c>
      <c r="F6581" s="33">
        <v>175.1</v>
      </c>
    </row>
    <row r="6582" spans="2:6" outlineLevel="1" x14ac:dyDescent="0.25">
      <c r="B6582" s="31">
        <v>87850</v>
      </c>
      <c r="C6582" s="29" t="s">
        <v>6342</v>
      </c>
      <c r="D6582" s="31" t="s">
        <v>6</v>
      </c>
      <c r="E6582" s="31" t="s">
        <v>43</v>
      </c>
      <c r="F6582" s="33">
        <v>274.11</v>
      </c>
    </row>
    <row r="6583" spans="2:6" outlineLevel="1" x14ac:dyDescent="0.25">
      <c r="B6583" s="31">
        <v>87851</v>
      </c>
      <c r="C6583" s="29" t="s">
        <v>6343</v>
      </c>
      <c r="D6583" s="31" t="s">
        <v>6</v>
      </c>
      <c r="E6583" s="31" t="s">
        <v>43</v>
      </c>
      <c r="F6583" s="33">
        <v>201.29</v>
      </c>
    </row>
    <row r="6584" spans="2:6" outlineLevel="1" x14ac:dyDescent="0.25">
      <c r="B6584" s="31">
        <v>87852</v>
      </c>
      <c r="C6584" s="29" t="s">
        <v>6344</v>
      </c>
      <c r="D6584" s="31" t="s">
        <v>6</v>
      </c>
      <c r="E6584" s="31" t="s">
        <v>43</v>
      </c>
      <c r="F6584" s="33">
        <v>267.01</v>
      </c>
    </row>
    <row r="6585" spans="2:6" outlineLevel="1" x14ac:dyDescent="0.25">
      <c r="B6585" s="31">
        <v>87853</v>
      </c>
      <c r="C6585" s="29" t="s">
        <v>6345</v>
      </c>
      <c r="D6585" s="31" t="s">
        <v>6</v>
      </c>
      <c r="E6585" s="31" t="s">
        <v>43</v>
      </c>
      <c r="F6585" s="33">
        <v>194.87</v>
      </c>
    </row>
    <row r="6586" spans="2:6" outlineLevel="1" x14ac:dyDescent="0.25">
      <c r="B6586" s="31">
        <v>90406</v>
      </c>
      <c r="C6586" s="29" t="s">
        <v>6346</v>
      </c>
      <c r="D6586" s="31" t="s">
        <v>6</v>
      </c>
      <c r="E6586" s="31" t="s">
        <v>45</v>
      </c>
      <c r="F6586" s="33">
        <v>41.22</v>
      </c>
    </row>
    <row r="6587" spans="2:6" outlineLevel="1" x14ac:dyDescent="0.25">
      <c r="B6587" s="31">
        <v>90408</v>
      </c>
      <c r="C6587" s="29" t="s">
        <v>6347</v>
      </c>
      <c r="D6587" s="31" t="s">
        <v>6</v>
      </c>
      <c r="E6587" s="31" t="s">
        <v>45</v>
      </c>
      <c r="F6587" s="33">
        <v>30.57</v>
      </c>
    </row>
    <row r="6588" spans="2:6" outlineLevel="1" x14ac:dyDescent="0.25">
      <c r="B6588" s="31">
        <v>104203</v>
      </c>
      <c r="C6588" s="29" t="s">
        <v>6348</v>
      </c>
      <c r="D6588" s="31" t="s">
        <v>6</v>
      </c>
      <c r="E6588" s="31" t="s">
        <v>43</v>
      </c>
      <c r="F6588" s="33">
        <v>56.87</v>
      </c>
    </row>
    <row r="6589" spans="2:6" outlineLevel="1" x14ac:dyDescent="0.25">
      <c r="B6589" s="31">
        <v>104204</v>
      </c>
      <c r="C6589" s="29" t="s">
        <v>6349</v>
      </c>
      <c r="D6589" s="31" t="s">
        <v>6</v>
      </c>
      <c r="E6589" s="31" t="s">
        <v>43</v>
      </c>
      <c r="F6589" s="33">
        <v>73.400000000000006</v>
      </c>
    </row>
    <row r="6590" spans="2:6" outlineLevel="1" x14ac:dyDescent="0.25">
      <c r="B6590" s="31">
        <v>104205</v>
      </c>
      <c r="C6590" s="29" t="s">
        <v>6350</v>
      </c>
      <c r="D6590" s="31" t="s">
        <v>6</v>
      </c>
      <c r="E6590" s="31" t="s">
        <v>43</v>
      </c>
      <c r="F6590" s="33">
        <v>80.47</v>
      </c>
    </row>
    <row r="6591" spans="2:6" outlineLevel="1" x14ac:dyDescent="0.25">
      <c r="B6591" s="31">
        <v>104206</v>
      </c>
      <c r="C6591" s="29" t="s">
        <v>6351</v>
      </c>
      <c r="D6591" s="31" t="s">
        <v>6</v>
      </c>
      <c r="E6591" s="31" t="s">
        <v>43</v>
      </c>
      <c r="F6591" s="33">
        <v>88.8</v>
      </c>
    </row>
    <row r="6592" spans="2:6" outlineLevel="1" x14ac:dyDescent="0.25">
      <c r="B6592" s="31">
        <v>104207</v>
      </c>
      <c r="C6592" s="29" t="s">
        <v>6352</v>
      </c>
      <c r="D6592" s="31" t="s">
        <v>6</v>
      </c>
      <c r="E6592" s="31" t="s">
        <v>43</v>
      </c>
      <c r="F6592" s="33">
        <v>42.69</v>
      </c>
    </row>
    <row r="6593" spans="2:6" outlineLevel="1" x14ac:dyDescent="0.25">
      <c r="B6593" s="31">
        <v>104208</v>
      </c>
      <c r="C6593" s="29" t="s">
        <v>6353</v>
      </c>
      <c r="D6593" s="31" t="s">
        <v>6</v>
      </c>
      <c r="E6593" s="31" t="s">
        <v>43</v>
      </c>
      <c r="F6593" s="33">
        <v>58.75</v>
      </c>
    </row>
    <row r="6594" spans="2:6" outlineLevel="1" x14ac:dyDescent="0.25">
      <c r="B6594" s="31">
        <v>104209</v>
      </c>
      <c r="C6594" s="29" t="s">
        <v>6354</v>
      </c>
      <c r="D6594" s="31" t="s">
        <v>6</v>
      </c>
      <c r="E6594" s="31" t="s">
        <v>43</v>
      </c>
      <c r="F6594" s="33">
        <v>65.39</v>
      </c>
    </row>
    <row r="6595" spans="2:6" outlineLevel="1" x14ac:dyDescent="0.25">
      <c r="B6595" s="31">
        <v>104210</v>
      </c>
      <c r="C6595" s="29" t="s">
        <v>6355</v>
      </c>
      <c r="D6595" s="31" t="s">
        <v>6</v>
      </c>
      <c r="E6595" s="31" t="s">
        <v>43</v>
      </c>
      <c r="F6595" s="33">
        <v>67.94</v>
      </c>
    </row>
    <row r="6596" spans="2:6" outlineLevel="1" x14ac:dyDescent="0.25">
      <c r="B6596" s="31">
        <v>104211</v>
      </c>
      <c r="C6596" s="29" t="s">
        <v>6356</v>
      </c>
      <c r="D6596" s="31" t="s">
        <v>6</v>
      </c>
      <c r="E6596" s="31" t="s">
        <v>43</v>
      </c>
      <c r="F6596" s="33">
        <v>79.31</v>
      </c>
    </row>
    <row r="6597" spans="2:6" outlineLevel="1" x14ac:dyDescent="0.25">
      <c r="B6597" s="31">
        <v>104212</v>
      </c>
      <c r="C6597" s="29" t="s">
        <v>6357</v>
      </c>
      <c r="D6597" s="31" t="s">
        <v>6</v>
      </c>
      <c r="E6597" s="31" t="s">
        <v>43</v>
      </c>
      <c r="F6597" s="33">
        <v>95.4</v>
      </c>
    </row>
    <row r="6598" spans="2:6" outlineLevel="1" x14ac:dyDescent="0.25">
      <c r="B6598" s="31">
        <v>104213</v>
      </c>
      <c r="C6598" s="29" t="s">
        <v>6358</v>
      </c>
      <c r="D6598" s="31" t="s">
        <v>6</v>
      </c>
      <c r="E6598" s="31" t="s">
        <v>43</v>
      </c>
      <c r="F6598" s="33">
        <v>102.04</v>
      </c>
    </row>
    <row r="6599" spans="2:6" outlineLevel="1" x14ac:dyDescent="0.25">
      <c r="B6599" s="31">
        <v>104214</v>
      </c>
      <c r="C6599" s="29" t="s">
        <v>6359</v>
      </c>
      <c r="D6599" s="31" t="s">
        <v>6</v>
      </c>
      <c r="E6599" s="31" t="s">
        <v>43</v>
      </c>
      <c r="F6599" s="33">
        <v>121.6</v>
      </c>
    </row>
    <row r="6600" spans="2:6" outlineLevel="1" x14ac:dyDescent="0.25">
      <c r="B6600" s="31">
        <v>104215</v>
      </c>
      <c r="C6600" s="29" t="s">
        <v>6360</v>
      </c>
      <c r="D6600" s="31" t="s">
        <v>6</v>
      </c>
      <c r="E6600" s="31" t="s">
        <v>43</v>
      </c>
      <c r="F6600" s="33">
        <v>74.459999999999994</v>
      </c>
    </row>
    <row r="6601" spans="2:6" outlineLevel="1" x14ac:dyDescent="0.25">
      <c r="B6601" s="31">
        <v>104216</v>
      </c>
      <c r="C6601" s="29" t="s">
        <v>6361</v>
      </c>
      <c r="D6601" s="31" t="s">
        <v>6</v>
      </c>
      <c r="E6601" s="31" t="s">
        <v>43</v>
      </c>
      <c r="F6601" s="33">
        <v>90.45</v>
      </c>
    </row>
    <row r="6602" spans="2:6" outlineLevel="1" x14ac:dyDescent="0.25">
      <c r="B6602" s="31">
        <v>104217</v>
      </c>
      <c r="C6602" s="29" t="s">
        <v>6362</v>
      </c>
      <c r="D6602" s="31" t="s">
        <v>6</v>
      </c>
      <c r="E6602" s="31" t="s">
        <v>45</v>
      </c>
      <c r="F6602" s="33">
        <v>49.17</v>
      </c>
    </row>
    <row r="6603" spans="2:6" outlineLevel="1" x14ac:dyDescent="0.25">
      <c r="B6603" s="31">
        <v>104218</v>
      </c>
      <c r="C6603" s="29" t="s">
        <v>6363</v>
      </c>
      <c r="D6603" s="31" t="s">
        <v>6</v>
      </c>
      <c r="E6603" s="31" t="s">
        <v>45</v>
      </c>
      <c r="F6603" s="33">
        <v>53.11</v>
      </c>
    </row>
    <row r="6604" spans="2:6" outlineLevel="1" x14ac:dyDescent="0.25">
      <c r="B6604" s="31">
        <v>104219</v>
      </c>
      <c r="C6604" s="29" t="s">
        <v>6364</v>
      </c>
      <c r="D6604" s="31" t="s">
        <v>6</v>
      </c>
      <c r="E6604" s="31" t="s">
        <v>45</v>
      </c>
      <c r="F6604" s="33">
        <v>101.68</v>
      </c>
    </row>
    <row r="6605" spans="2:6" outlineLevel="1" x14ac:dyDescent="0.25">
      <c r="B6605" s="31">
        <v>104220</v>
      </c>
      <c r="C6605" s="29" t="s">
        <v>6365</v>
      </c>
      <c r="D6605" s="31" t="s">
        <v>6</v>
      </c>
      <c r="E6605" s="31" t="s">
        <v>43</v>
      </c>
      <c r="F6605" s="33">
        <v>53.07</v>
      </c>
    </row>
    <row r="6606" spans="2:6" outlineLevel="1" x14ac:dyDescent="0.25">
      <c r="B6606" s="31">
        <v>104221</v>
      </c>
      <c r="C6606" s="29" t="s">
        <v>6366</v>
      </c>
      <c r="D6606" s="31" t="s">
        <v>6</v>
      </c>
      <c r="E6606" s="31" t="s">
        <v>45</v>
      </c>
      <c r="F6606" s="33">
        <v>63.25</v>
      </c>
    </row>
    <row r="6607" spans="2:6" outlineLevel="1" x14ac:dyDescent="0.25">
      <c r="B6607" s="31">
        <v>104222</v>
      </c>
      <c r="C6607" s="29" t="s">
        <v>6367</v>
      </c>
      <c r="D6607" s="31" t="s">
        <v>6</v>
      </c>
      <c r="E6607" s="31" t="s">
        <v>45</v>
      </c>
      <c r="F6607" s="33">
        <v>68.53</v>
      </c>
    </row>
    <row r="6608" spans="2:6" outlineLevel="1" x14ac:dyDescent="0.25">
      <c r="B6608" s="31">
        <v>104223</v>
      </c>
      <c r="C6608" s="29" t="s">
        <v>6368</v>
      </c>
      <c r="D6608" s="31" t="s">
        <v>6</v>
      </c>
      <c r="E6608" s="31" t="s">
        <v>45</v>
      </c>
      <c r="F6608" s="33">
        <v>133.80000000000001</v>
      </c>
    </row>
    <row r="6609" spans="2:6" outlineLevel="1" x14ac:dyDescent="0.25">
      <c r="B6609" s="31">
        <v>104224</v>
      </c>
      <c r="C6609" s="29" t="s">
        <v>6369</v>
      </c>
      <c r="D6609" s="31" t="s">
        <v>6</v>
      </c>
      <c r="E6609" s="31" t="s">
        <v>43</v>
      </c>
      <c r="F6609" s="33">
        <v>68.45</v>
      </c>
    </row>
    <row r="6610" spans="2:6" outlineLevel="1" x14ac:dyDescent="0.25">
      <c r="B6610" s="31">
        <v>104225</v>
      </c>
      <c r="C6610" s="29" t="s">
        <v>6370</v>
      </c>
      <c r="D6610" s="31" t="s">
        <v>6</v>
      </c>
      <c r="E6610" s="31" t="s">
        <v>45</v>
      </c>
      <c r="F6610" s="33">
        <v>69.62</v>
      </c>
    </row>
    <row r="6611" spans="2:6" outlineLevel="1" x14ac:dyDescent="0.25">
      <c r="B6611" s="31">
        <v>104226</v>
      </c>
      <c r="C6611" s="29" t="s">
        <v>6371</v>
      </c>
      <c r="D6611" s="31" t="s">
        <v>6</v>
      </c>
      <c r="E6611" s="31" t="s">
        <v>45</v>
      </c>
      <c r="F6611" s="33">
        <v>76.23</v>
      </c>
    </row>
    <row r="6612" spans="2:6" outlineLevel="1" x14ac:dyDescent="0.25">
      <c r="B6612" s="31">
        <v>104227</v>
      </c>
      <c r="C6612" s="29" t="s">
        <v>6372</v>
      </c>
      <c r="D6612" s="31" t="s">
        <v>6</v>
      </c>
      <c r="E6612" s="31" t="s">
        <v>45</v>
      </c>
      <c r="F6612" s="33">
        <v>158.9</v>
      </c>
    </row>
    <row r="6613" spans="2:6" outlineLevel="1" x14ac:dyDescent="0.25">
      <c r="B6613" s="31">
        <v>104228</v>
      </c>
      <c r="C6613" s="29" t="s">
        <v>6373</v>
      </c>
      <c r="D6613" s="31" t="s">
        <v>6</v>
      </c>
      <c r="E6613" s="31" t="s">
        <v>43</v>
      </c>
      <c r="F6613" s="33">
        <v>75.510000000000005</v>
      </c>
    </row>
    <row r="6614" spans="2:6" outlineLevel="1" x14ac:dyDescent="0.25">
      <c r="B6614" s="31">
        <v>104229</v>
      </c>
      <c r="C6614" s="29" t="s">
        <v>6374</v>
      </c>
      <c r="D6614" s="31" t="s">
        <v>6</v>
      </c>
      <c r="E6614" s="31" t="s">
        <v>45</v>
      </c>
      <c r="F6614" s="33">
        <v>81.59</v>
      </c>
    </row>
    <row r="6615" spans="2:6" outlineLevel="1" x14ac:dyDescent="0.25">
      <c r="B6615" s="31">
        <v>104230</v>
      </c>
      <c r="C6615" s="29" t="s">
        <v>6375</v>
      </c>
      <c r="D6615" s="31" t="s">
        <v>6</v>
      </c>
      <c r="E6615" s="31" t="s">
        <v>45</v>
      </c>
      <c r="F6615" s="33">
        <v>88.87</v>
      </c>
    </row>
    <row r="6616" spans="2:6" outlineLevel="1" x14ac:dyDescent="0.25">
      <c r="B6616" s="31">
        <v>104231</v>
      </c>
      <c r="C6616" s="29" t="s">
        <v>6376</v>
      </c>
      <c r="D6616" s="31" t="s">
        <v>6</v>
      </c>
      <c r="E6616" s="31" t="s">
        <v>45</v>
      </c>
      <c r="F6616" s="33">
        <v>175</v>
      </c>
    </row>
    <row r="6617" spans="2:6" outlineLevel="1" x14ac:dyDescent="0.25">
      <c r="B6617" s="31">
        <v>104232</v>
      </c>
      <c r="C6617" s="29" t="s">
        <v>6377</v>
      </c>
      <c r="D6617" s="31" t="s">
        <v>6</v>
      </c>
      <c r="E6617" s="31" t="s">
        <v>43</v>
      </c>
      <c r="F6617" s="33">
        <v>83.35</v>
      </c>
    </row>
    <row r="6618" spans="2:6" outlineLevel="1" x14ac:dyDescent="0.25">
      <c r="B6618" s="31">
        <v>104233</v>
      </c>
      <c r="C6618" s="29" t="s">
        <v>6378</v>
      </c>
      <c r="D6618" s="31" t="s">
        <v>6</v>
      </c>
      <c r="E6618" s="31" t="s">
        <v>45</v>
      </c>
      <c r="F6618" s="33">
        <v>37.4</v>
      </c>
    </row>
    <row r="6619" spans="2:6" outlineLevel="1" x14ac:dyDescent="0.25">
      <c r="B6619" s="31">
        <v>104234</v>
      </c>
      <c r="C6619" s="29" t="s">
        <v>6379</v>
      </c>
      <c r="D6619" s="31" t="s">
        <v>6</v>
      </c>
      <c r="E6619" s="31" t="s">
        <v>45</v>
      </c>
      <c r="F6619" s="33">
        <v>41.08</v>
      </c>
    </row>
    <row r="6620" spans="2:6" outlineLevel="1" x14ac:dyDescent="0.25">
      <c r="B6620" s="31">
        <v>104235</v>
      </c>
      <c r="C6620" s="29" t="s">
        <v>6380</v>
      </c>
      <c r="D6620" s="31" t="s">
        <v>6</v>
      </c>
      <c r="E6620" s="31" t="s">
        <v>45</v>
      </c>
      <c r="F6620" s="33">
        <v>87.14</v>
      </c>
    </row>
    <row r="6621" spans="2:6" outlineLevel="1" x14ac:dyDescent="0.25">
      <c r="B6621" s="31">
        <v>104236</v>
      </c>
      <c r="C6621" s="29" t="s">
        <v>6381</v>
      </c>
      <c r="D6621" s="31" t="s">
        <v>6</v>
      </c>
      <c r="E6621" s="31" t="s">
        <v>43</v>
      </c>
      <c r="F6621" s="33">
        <v>40.35</v>
      </c>
    </row>
    <row r="6622" spans="2:6" outlineLevel="1" x14ac:dyDescent="0.25">
      <c r="B6622" s="31">
        <v>104237</v>
      </c>
      <c r="C6622" s="29" t="s">
        <v>6382</v>
      </c>
      <c r="D6622" s="31" t="s">
        <v>6</v>
      </c>
      <c r="E6622" s="31" t="s">
        <v>45</v>
      </c>
      <c r="F6622" s="33">
        <v>51.11</v>
      </c>
    </row>
    <row r="6623" spans="2:6" outlineLevel="1" x14ac:dyDescent="0.25">
      <c r="B6623" s="31">
        <v>104238</v>
      </c>
      <c r="C6623" s="29" t="s">
        <v>6383</v>
      </c>
      <c r="D6623" s="31" t="s">
        <v>6</v>
      </c>
      <c r="E6623" s="31" t="s">
        <v>45</v>
      </c>
      <c r="F6623" s="33">
        <v>56.03</v>
      </c>
    </row>
    <row r="6624" spans="2:6" outlineLevel="1" x14ac:dyDescent="0.25">
      <c r="B6624" s="31">
        <v>104239</v>
      </c>
      <c r="C6624" s="29" t="s">
        <v>6384</v>
      </c>
      <c r="D6624" s="31" t="s">
        <v>6</v>
      </c>
      <c r="E6624" s="31" t="s">
        <v>45</v>
      </c>
      <c r="F6624" s="33">
        <v>117.68</v>
      </c>
    </row>
    <row r="6625" spans="2:6" outlineLevel="1" x14ac:dyDescent="0.25">
      <c r="B6625" s="31">
        <v>104240</v>
      </c>
      <c r="C6625" s="29" t="s">
        <v>6385</v>
      </c>
      <c r="D6625" s="31" t="s">
        <v>6</v>
      </c>
      <c r="E6625" s="31" t="s">
        <v>43</v>
      </c>
      <c r="F6625" s="33">
        <v>55.37</v>
      </c>
    </row>
    <row r="6626" spans="2:6" outlineLevel="1" x14ac:dyDescent="0.25">
      <c r="B6626" s="31">
        <v>104241</v>
      </c>
      <c r="C6626" s="29" t="s">
        <v>6386</v>
      </c>
      <c r="D6626" s="31" t="s">
        <v>6</v>
      </c>
      <c r="E6626" s="31" t="s">
        <v>45</v>
      </c>
      <c r="F6626" s="33">
        <v>57.05</v>
      </c>
    </row>
    <row r="6627" spans="2:6" outlineLevel="1" x14ac:dyDescent="0.25">
      <c r="B6627" s="31">
        <v>104242</v>
      </c>
      <c r="C6627" s="29" t="s">
        <v>6387</v>
      </c>
      <c r="D6627" s="31" t="s">
        <v>6</v>
      </c>
      <c r="E6627" s="31" t="s">
        <v>45</v>
      </c>
      <c r="F6627" s="33">
        <v>63.23</v>
      </c>
    </row>
    <row r="6628" spans="2:6" outlineLevel="1" x14ac:dyDescent="0.25">
      <c r="B6628" s="31">
        <v>104243</v>
      </c>
      <c r="C6628" s="29" t="s">
        <v>6388</v>
      </c>
      <c r="D6628" s="31" t="s">
        <v>6</v>
      </c>
      <c r="E6628" s="31" t="s">
        <v>45</v>
      </c>
      <c r="F6628" s="33">
        <v>141.13</v>
      </c>
    </row>
    <row r="6629" spans="2:6" outlineLevel="1" x14ac:dyDescent="0.25">
      <c r="B6629" s="31">
        <v>104244</v>
      </c>
      <c r="C6629" s="29" t="s">
        <v>6389</v>
      </c>
      <c r="D6629" s="31" t="s">
        <v>6</v>
      </c>
      <c r="E6629" s="31" t="s">
        <v>43</v>
      </c>
      <c r="F6629" s="33">
        <v>62.01</v>
      </c>
    </row>
    <row r="6630" spans="2:6" outlineLevel="1" x14ac:dyDescent="0.25">
      <c r="B6630" s="31">
        <v>104245</v>
      </c>
      <c r="C6630" s="29" t="s">
        <v>6390</v>
      </c>
      <c r="D6630" s="31" t="s">
        <v>6</v>
      </c>
      <c r="E6630" s="31" t="s">
        <v>45</v>
      </c>
      <c r="F6630" s="33">
        <v>62.23</v>
      </c>
    </row>
    <row r="6631" spans="2:6" outlineLevel="1" x14ac:dyDescent="0.25">
      <c r="B6631" s="31">
        <v>104246</v>
      </c>
      <c r="C6631" s="29" t="s">
        <v>6391</v>
      </c>
      <c r="D6631" s="31" t="s">
        <v>6</v>
      </c>
      <c r="E6631" s="31" t="s">
        <v>45</v>
      </c>
      <c r="F6631" s="33">
        <v>69.03</v>
      </c>
    </row>
    <row r="6632" spans="2:6" outlineLevel="1" x14ac:dyDescent="0.25">
      <c r="B6632" s="31">
        <v>104247</v>
      </c>
      <c r="C6632" s="29" t="s">
        <v>6392</v>
      </c>
      <c r="D6632" s="31" t="s">
        <v>6</v>
      </c>
      <c r="E6632" s="31" t="s">
        <v>45</v>
      </c>
      <c r="F6632" s="33">
        <v>152.31</v>
      </c>
    </row>
    <row r="6633" spans="2:6" outlineLevel="1" x14ac:dyDescent="0.25">
      <c r="B6633" s="31">
        <v>104248</v>
      </c>
      <c r="C6633" s="29" t="s">
        <v>6393</v>
      </c>
      <c r="D6633" s="31" t="s">
        <v>6</v>
      </c>
      <c r="E6633" s="31" t="s">
        <v>43</v>
      </c>
      <c r="F6633" s="33">
        <v>64.67</v>
      </c>
    </row>
    <row r="6634" spans="2:6" outlineLevel="1" x14ac:dyDescent="0.25">
      <c r="B6634" s="31">
        <v>104249</v>
      </c>
      <c r="C6634" s="29" t="s">
        <v>6394</v>
      </c>
      <c r="D6634" s="31" t="s">
        <v>6</v>
      </c>
      <c r="E6634" s="31" t="s">
        <v>45</v>
      </c>
      <c r="F6634" s="33">
        <v>66.83</v>
      </c>
    </row>
    <row r="6635" spans="2:6" outlineLevel="1" x14ac:dyDescent="0.25">
      <c r="B6635" s="31">
        <v>104250</v>
      </c>
      <c r="C6635" s="29" t="s">
        <v>6395</v>
      </c>
      <c r="D6635" s="31" t="s">
        <v>6</v>
      </c>
      <c r="E6635" s="31" t="s">
        <v>45</v>
      </c>
      <c r="F6635" s="33">
        <v>70.510000000000005</v>
      </c>
    </row>
    <row r="6636" spans="2:6" outlineLevel="1" x14ac:dyDescent="0.25">
      <c r="B6636" s="31">
        <v>104251</v>
      </c>
      <c r="C6636" s="29" t="s">
        <v>6396</v>
      </c>
      <c r="D6636" s="31" t="s">
        <v>6</v>
      </c>
      <c r="E6636" s="31" t="s">
        <v>45</v>
      </c>
      <c r="F6636" s="33">
        <v>113.69</v>
      </c>
    </row>
    <row r="6637" spans="2:6" outlineLevel="1" x14ac:dyDescent="0.25">
      <c r="B6637" s="31">
        <v>104252</v>
      </c>
      <c r="C6637" s="29" t="s">
        <v>6397</v>
      </c>
      <c r="D6637" s="31" t="s">
        <v>6</v>
      </c>
      <c r="E6637" s="31" t="s">
        <v>43</v>
      </c>
      <c r="F6637" s="33">
        <v>72.44</v>
      </c>
    </row>
    <row r="6638" spans="2:6" outlineLevel="1" x14ac:dyDescent="0.25">
      <c r="B6638" s="31">
        <v>104253</v>
      </c>
      <c r="C6638" s="29" t="s">
        <v>6398</v>
      </c>
      <c r="D6638" s="31" t="s">
        <v>6</v>
      </c>
      <c r="E6638" s="31" t="s">
        <v>45</v>
      </c>
      <c r="F6638" s="33">
        <v>80.540000000000006</v>
      </c>
    </row>
    <row r="6639" spans="2:6" outlineLevel="1" x14ac:dyDescent="0.25">
      <c r="B6639" s="31">
        <v>104254</v>
      </c>
      <c r="C6639" s="29" t="s">
        <v>6399</v>
      </c>
      <c r="D6639" s="31" t="s">
        <v>6</v>
      </c>
      <c r="E6639" s="31" t="s">
        <v>45</v>
      </c>
      <c r="F6639" s="33">
        <v>85.46</v>
      </c>
    </row>
    <row r="6640" spans="2:6" outlineLevel="1" x14ac:dyDescent="0.25">
      <c r="B6640" s="31">
        <v>104255</v>
      </c>
      <c r="C6640" s="29" t="s">
        <v>6400</v>
      </c>
      <c r="D6640" s="31" t="s">
        <v>6</v>
      </c>
      <c r="E6640" s="31" t="s">
        <v>45</v>
      </c>
      <c r="F6640" s="33">
        <v>144.22</v>
      </c>
    </row>
    <row r="6641" spans="2:6" outlineLevel="1" x14ac:dyDescent="0.25">
      <c r="B6641" s="31">
        <v>104256</v>
      </c>
      <c r="C6641" s="29" t="s">
        <v>6401</v>
      </c>
      <c r="D6641" s="31" t="s">
        <v>6</v>
      </c>
      <c r="E6641" s="31" t="s">
        <v>43</v>
      </c>
      <c r="F6641" s="33">
        <v>87.46</v>
      </c>
    </row>
    <row r="6642" spans="2:6" outlineLevel="1" x14ac:dyDescent="0.25">
      <c r="B6642" s="31">
        <v>104257</v>
      </c>
      <c r="C6642" s="29" t="s">
        <v>6402</v>
      </c>
      <c r="D6642" s="31" t="s">
        <v>6</v>
      </c>
      <c r="E6642" s="31" t="s">
        <v>45</v>
      </c>
      <c r="F6642" s="33">
        <v>86.48</v>
      </c>
    </row>
    <row r="6643" spans="2:6" outlineLevel="1" x14ac:dyDescent="0.25">
      <c r="B6643" s="31">
        <v>104258</v>
      </c>
      <c r="C6643" s="29" t="s">
        <v>6403</v>
      </c>
      <c r="D6643" s="31" t="s">
        <v>6</v>
      </c>
      <c r="E6643" s="31" t="s">
        <v>45</v>
      </c>
      <c r="F6643" s="33">
        <v>92.66</v>
      </c>
    </row>
    <row r="6644" spans="2:6" outlineLevel="1" x14ac:dyDescent="0.25">
      <c r="B6644" s="31">
        <v>104259</v>
      </c>
      <c r="C6644" s="29" t="s">
        <v>6404</v>
      </c>
      <c r="D6644" s="31" t="s">
        <v>6</v>
      </c>
      <c r="E6644" s="31" t="s">
        <v>45</v>
      </c>
      <c r="F6644" s="33">
        <v>167.67</v>
      </c>
    </row>
    <row r="6645" spans="2:6" outlineLevel="1" x14ac:dyDescent="0.25">
      <c r="B6645" s="31">
        <v>104260</v>
      </c>
      <c r="C6645" s="29" t="s">
        <v>6405</v>
      </c>
      <c r="D6645" s="31" t="s">
        <v>6</v>
      </c>
      <c r="E6645" s="31" t="s">
        <v>43</v>
      </c>
      <c r="F6645" s="33">
        <v>94.09</v>
      </c>
    </row>
    <row r="6646" spans="2:6" outlineLevel="1" x14ac:dyDescent="0.25">
      <c r="B6646" s="31">
        <v>104261</v>
      </c>
      <c r="C6646" s="29" t="s">
        <v>6406</v>
      </c>
      <c r="D6646" s="31" t="s">
        <v>6</v>
      </c>
      <c r="E6646" s="31" t="s">
        <v>45</v>
      </c>
      <c r="F6646" s="33">
        <v>111.43</v>
      </c>
    </row>
    <row r="6647" spans="2:6" outlineLevel="1" x14ac:dyDescent="0.25">
      <c r="B6647" s="31">
        <v>104262</v>
      </c>
      <c r="C6647" s="29" t="s">
        <v>6407</v>
      </c>
      <c r="D6647" s="31" t="s">
        <v>6</v>
      </c>
      <c r="E6647" s="31" t="s">
        <v>45</v>
      </c>
      <c r="F6647" s="33">
        <v>118.23</v>
      </c>
    </row>
    <row r="6648" spans="2:6" outlineLevel="1" x14ac:dyDescent="0.25">
      <c r="B6648" s="31">
        <v>104263</v>
      </c>
      <c r="C6648" s="29" t="s">
        <v>6408</v>
      </c>
      <c r="D6648" s="31" t="s">
        <v>6</v>
      </c>
      <c r="E6648" s="31" t="s">
        <v>45</v>
      </c>
      <c r="F6648" s="33">
        <v>191.53</v>
      </c>
    </row>
    <row r="6649" spans="2:6" outlineLevel="1" x14ac:dyDescent="0.25">
      <c r="B6649" s="31">
        <v>104264</v>
      </c>
      <c r="C6649" s="29" t="s">
        <v>6409</v>
      </c>
      <c r="D6649" s="31" t="s">
        <v>6</v>
      </c>
      <c r="E6649" s="31" t="s">
        <v>43</v>
      </c>
      <c r="F6649" s="33">
        <v>111.79</v>
      </c>
    </row>
    <row r="6650" spans="2:6" outlineLevel="1" x14ac:dyDescent="0.25">
      <c r="B6650" s="31">
        <v>104627</v>
      </c>
      <c r="C6650" s="29" t="s">
        <v>6410</v>
      </c>
      <c r="D6650" s="31" t="s">
        <v>6</v>
      </c>
      <c r="E6650" s="31" t="s">
        <v>45</v>
      </c>
      <c r="F6650" s="33">
        <v>19.45</v>
      </c>
    </row>
    <row r="6651" spans="2:6" outlineLevel="1" x14ac:dyDescent="0.25">
      <c r="B6651" s="31">
        <v>104628</v>
      </c>
      <c r="C6651" s="29" t="s">
        <v>6411</v>
      </c>
      <c r="D6651" s="31" t="s">
        <v>6</v>
      </c>
      <c r="E6651" s="31" t="s">
        <v>45</v>
      </c>
      <c r="F6651" s="33">
        <v>29.07</v>
      </c>
    </row>
    <row r="6652" spans="2:6" outlineLevel="1" x14ac:dyDescent="0.25">
      <c r="B6652" s="31">
        <v>104629</v>
      </c>
      <c r="C6652" s="29" t="s">
        <v>6412</v>
      </c>
      <c r="D6652" s="31" t="s">
        <v>6</v>
      </c>
      <c r="E6652" s="31" t="s">
        <v>45</v>
      </c>
      <c r="F6652" s="33">
        <v>34.590000000000003</v>
      </c>
    </row>
    <row r="6653" spans="2:6" outlineLevel="1" x14ac:dyDescent="0.25">
      <c r="B6653" s="31">
        <v>104630</v>
      </c>
      <c r="C6653" s="29" t="s">
        <v>6413</v>
      </c>
      <c r="D6653" s="31" t="s">
        <v>6</v>
      </c>
      <c r="E6653" s="31" t="s">
        <v>45</v>
      </c>
      <c r="F6653" s="33">
        <v>30.99</v>
      </c>
    </row>
    <row r="6654" spans="2:6" outlineLevel="1" x14ac:dyDescent="0.25">
      <c r="B6654" s="31">
        <v>104631</v>
      </c>
      <c r="C6654" s="29" t="s">
        <v>6414</v>
      </c>
      <c r="D6654" s="31" t="s">
        <v>6</v>
      </c>
      <c r="E6654" s="31" t="s">
        <v>45</v>
      </c>
      <c r="F6654" s="33">
        <v>40.619999999999997</v>
      </c>
    </row>
    <row r="6655" spans="2:6" outlineLevel="1" x14ac:dyDescent="0.25">
      <c r="B6655" s="31">
        <v>104632</v>
      </c>
      <c r="C6655" s="29" t="s">
        <v>6415</v>
      </c>
      <c r="D6655" s="31" t="s">
        <v>6</v>
      </c>
      <c r="E6655" s="31" t="s">
        <v>45</v>
      </c>
      <c r="F6655" s="33">
        <v>46.14</v>
      </c>
    </row>
    <row r="6656" spans="2:6" outlineLevel="1" x14ac:dyDescent="0.25">
      <c r="B6656" s="31">
        <v>104633</v>
      </c>
      <c r="C6656" s="29" t="s">
        <v>6416</v>
      </c>
      <c r="D6656" s="31" t="s">
        <v>6</v>
      </c>
      <c r="E6656" s="31" t="s">
        <v>45</v>
      </c>
      <c r="F6656" s="33">
        <v>25.91</v>
      </c>
    </row>
    <row r="6657" spans="2:6" outlineLevel="1" x14ac:dyDescent="0.25">
      <c r="B6657" s="31">
        <v>104634</v>
      </c>
      <c r="C6657" s="29" t="s">
        <v>6417</v>
      </c>
      <c r="D6657" s="31" t="s">
        <v>6</v>
      </c>
      <c r="E6657" s="31" t="s">
        <v>45</v>
      </c>
      <c r="F6657" s="33">
        <v>38.909999999999997</v>
      </c>
    </row>
    <row r="6658" spans="2:6" outlineLevel="1" x14ac:dyDescent="0.25">
      <c r="B6658" s="31">
        <v>104635</v>
      </c>
      <c r="C6658" s="29" t="s">
        <v>6418</v>
      </c>
      <c r="D6658" s="31" t="s">
        <v>6</v>
      </c>
      <c r="E6658" s="31" t="s">
        <v>45</v>
      </c>
      <c r="F6658" s="33">
        <v>52.31</v>
      </c>
    </row>
    <row r="6659" spans="2:6" outlineLevel="1" x14ac:dyDescent="0.25">
      <c r="B6659" s="31">
        <v>104636</v>
      </c>
      <c r="C6659" s="29" t="s">
        <v>6419</v>
      </c>
      <c r="D6659" s="31" t="s">
        <v>6</v>
      </c>
      <c r="E6659" s="31" t="s">
        <v>45</v>
      </c>
      <c r="F6659" s="33">
        <v>61.35</v>
      </c>
    </row>
    <row r="6660" spans="2:6" outlineLevel="1" x14ac:dyDescent="0.25">
      <c r="B6660" s="31">
        <v>104951</v>
      </c>
      <c r="C6660" s="29" t="s">
        <v>6420</v>
      </c>
      <c r="D6660" s="31" t="s">
        <v>6</v>
      </c>
      <c r="E6660" s="31" t="s">
        <v>45</v>
      </c>
      <c r="F6660" s="33">
        <v>32.03</v>
      </c>
    </row>
    <row r="6661" spans="2:6" outlineLevel="1" x14ac:dyDescent="0.25">
      <c r="B6661" s="31">
        <v>104952</v>
      </c>
      <c r="C6661" s="29" t="s">
        <v>6421</v>
      </c>
      <c r="D6661" s="31" t="s">
        <v>6</v>
      </c>
      <c r="E6661" s="31" t="s">
        <v>45</v>
      </c>
      <c r="F6661" s="33">
        <v>35.840000000000003</v>
      </c>
    </row>
    <row r="6662" spans="2:6" outlineLevel="1" x14ac:dyDescent="0.25">
      <c r="B6662" s="31">
        <v>104953</v>
      </c>
      <c r="C6662" s="29" t="s">
        <v>6422</v>
      </c>
      <c r="D6662" s="31" t="s">
        <v>6</v>
      </c>
      <c r="E6662" s="31" t="s">
        <v>45</v>
      </c>
      <c r="F6662" s="33">
        <v>80.900000000000006</v>
      </c>
    </row>
    <row r="6663" spans="2:6" outlineLevel="1" x14ac:dyDescent="0.25">
      <c r="B6663" s="31">
        <v>104954</v>
      </c>
      <c r="C6663" s="29" t="s">
        <v>6423</v>
      </c>
      <c r="D6663" s="31" t="s">
        <v>6</v>
      </c>
      <c r="E6663" s="31" t="s">
        <v>45</v>
      </c>
      <c r="F6663" s="33">
        <v>46.27</v>
      </c>
    </row>
    <row r="6664" spans="2:6" outlineLevel="1" x14ac:dyDescent="0.25">
      <c r="B6664" s="31">
        <v>104955</v>
      </c>
      <c r="C6664" s="29" t="s">
        <v>6424</v>
      </c>
      <c r="D6664" s="31" t="s">
        <v>6</v>
      </c>
      <c r="E6664" s="31" t="s">
        <v>45</v>
      </c>
      <c r="F6664" s="33">
        <v>39.71</v>
      </c>
    </row>
    <row r="6665" spans="2:6" outlineLevel="1" x14ac:dyDescent="0.25">
      <c r="B6665" s="31">
        <v>104956</v>
      </c>
      <c r="C6665" s="29" t="s">
        <v>6425</v>
      </c>
      <c r="D6665" s="31" t="s">
        <v>6</v>
      </c>
      <c r="E6665" s="31" t="s">
        <v>45</v>
      </c>
      <c r="F6665" s="33">
        <v>43.52</v>
      </c>
    </row>
    <row r="6666" spans="2:6" outlineLevel="1" x14ac:dyDescent="0.25">
      <c r="B6666" s="31">
        <v>104957</v>
      </c>
      <c r="C6666" s="29" t="s">
        <v>6426</v>
      </c>
      <c r="D6666" s="31" t="s">
        <v>6</v>
      </c>
      <c r="E6666" s="31" t="s">
        <v>45</v>
      </c>
      <c r="F6666" s="33">
        <v>38.79</v>
      </c>
    </row>
    <row r="6667" spans="2:6" outlineLevel="1" x14ac:dyDescent="0.25">
      <c r="B6667" s="31">
        <v>104958</v>
      </c>
      <c r="C6667" s="29" t="s">
        <v>6427</v>
      </c>
      <c r="D6667" s="31" t="s">
        <v>6</v>
      </c>
      <c r="E6667" s="31" t="s">
        <v>45</v>
      </c>
      <c r="F6667" s="33">
        <v>22.15</v>
      </c>
    </row>
    <row r="6668" spans="2:6" outlineLevel="1" x14ac:dyDescent="0.25">
      <c r="B6668" s="31">
        <v>104959</v>
      </c>
      <c r="C6668" s="29" t="s">
        <v>6428</v>
      </c>
      <c r="D6668" s="31" t="s">
        <v>6</v>
      </c>
      <c r="E6668" s="31" t="s">
        <v>45</v>
      </c>
      <c r="F6668" s="33">
        <v>24.58</v>
      </c>
    </row>
    <row r="6669" spans="2:6" outlineLevel="1" x14ac:dyDescent="0.25">
      <c r="B6669" s="31">
        <v>104960</v>
      </c>
      <c r="C6669" s="29" t="s">
        <v>6429</v>
      </c>
      <c r="D6669" s="31" t="s">
        <v>6</v>
      </c>
      <c r="E6669" s="31" t="s">
        <v>45</v>
      </c>
      <c r="F6669" s="33">
        <v>52.46</v>
      </c>
    </row>
    <row r="6670" spans="2:6" outlineLevel="1" x14ac:dyDescent="0.25">
      <c r="B6670" s="31">
        <v>104961</v>
      </c>
      <c r="C6670" s="29" t="s">
        <v>6430</v>
      </c>
      <c r="D6670" s="31" t="s">
        <v>6</v>
      </c>
      <c r="E6670" s="31" t="s">
        <v>45</v>
      </c>
      <c r="F6670" s="33">
        <v>48.63</v>
      </c>
    </row>
    <row r="6671" spans="2:6" outlineLevel="1" x14ac:dyDescent="0.25">
      <c r="B6671" s="31">
        <v>104962</v>
      </c>
      <c r="C6671" s="29" t="s">
        <v>6431</v>
      </c>
      <c r="D6671" s="31" t="s">
        <v>6</v>
      </c>
      <c r="E6671" s="31" t="s">
        <v>45</v>
      </c>
      <c r="F6671" s="33">
        <v>52.44</v>
      </c>
    </row>
    <row r="6672" spans="2:6" outlineLevel="1" x14ac:dyDescent="0.25">
      <c r="B6672" s="31">
        <v>104963</v>
      </c>
      <c r="C6672" s="29" t="s">
        <v>6432</v>
      </c>
      <c r="D6672" s="31" t="s">
        <v>6</v>
      </c>
      <c r="E6672" s="31" t="s">
        <v>45</v>
      </c>
      <c r="F6672" s="33">
        <v>44.25</v>
      </c>
    </row>
    <row r="6673" spans="2:6" outlineLevel="1" x14ac:dyDescent="0.25">
      <c r="B6673" s="31">
        <v>104964</v>
      </c>
      <c r="C6673" s="29" t="s">
        <v>6433</v>
      </c>
      <c r="D6673" s="31" t="s">
        <v>6</v>
      </c>
      <c r="E6673" s="31" t="s">
        <v>45</v>
      </c>
      <c r="F6673" s="33">
        <v>48.06</v>
      </c>
    </row>
    <row r="6674" spans="2:6" outlineLevel="1" x14ac:dyDescent="0.25">
      <c r="B6674" s="31">
        <v>104965</v>
      </c>
      <c r="C6674" s="29" t="s">
        <v>6434</v>
      </c>
      <c r="D6674" s="31" t="s">
        <v>6</v>
      </c>
      <c r="E6674" s="31" t="s">
        <v>45</v>
      </c>
      <c r="F6674" s="33">
        <v>42.46</v>
      </c>
    </row>
    <row r="6675" spans="2:6" outlineLevel="1" x14ac:dyDescent="0.25">
      <c r="B6675" s="31">
        <v>104966</v>
      </c>
      <c r="C6675" s="29" t="s">
        <v>6435</v>
      </c>
      <c r="D6675" s="31" t="s">
        <v>6</v>
      </c>
      <c r="E6675" s="31" t="s">
        <v>45</v>
      </c>
      <c r="F6675" s="33">
        <v>42.6</v>
      </c>
    </row>
    <row r="6676" spans="2:6" outlineLevel="1" x14ac:dyDescent="0.25">
      <c r="B6676" s="31">
        <v>104967</v>
      </c>
      <c r="C6676" s="29" t="s">
        <v>6436</v>
      </c>
      <c r="D6676" s="31" t="s">
        <v>6</v>
      </c>
      <c r="E6676" s="31" t="s">
        <v>45</v>
      </c>
      <c r="F6676" s="33">
        <v>36.9</v>
      </c>
    </row>
    <row r="6677" spans="2:6" outlineLevel="1" x14ac:dyDescent="0.25">
      <c r="B6677" s="31">
        <v>104968</v>
      </c>
      <c r="C6677" s="29" t="s">
        <v>6437</v>
      </c>
      <c r="D6677" s="31" t="s">
        <v>6</v>
      </c>
      <c r="E6677" s="31" t="s">
        <v>45</v>
      </c>
      <c r="F6677" s="33">
        <v>39.33</v>
      </c>
    </row>
    <row r="6678" spans="2:6" outlineLevel="1" x14ac:dyDescent="0.25">
      <c r="B6678" s="31">
        <v>104969</v>
      </c>
      <c r="C6678" s="29" t="s">
        <v>6438</v>
      </c>
      <c r="D6678" s="31" t="s">
        <v>6</v>
      </c>
      <c r="E6678" s="31" t="s">
        <v>45</v>
      </c>
      <c r="F6678" s="33">
        <v>32.53</v>
      </c>
    </row>
    <row r="6679" spans="2:6" outlineLevel="1" x14ac:dyDescent="0.25">
      <c r="B6679" s="31">
        <v>104970</v>
      </c>
      <c r="C6679" s="29" t="s">
        <v>6439</v>
      </c>
      <c r="D6679" s="31" t="s">
        <v>6</v>
      </c>
      <c r="E6679" s="31" t="s">
        <v>45</v>
      </c>
      <c r="F6679" s="33">
        <v>34.96</v>
      </c>
    </row>
    <row r="6680" spans="2:6" outlineLevel="1" x14ac:dyDescent="0.25">
      <c r="B6680" s="31">
        <v>104971</v>
      </c>
      <c r="C6680" s="29" t="s">
        <v>6440</v>
      </c>
      <c r="D6680" s="31" t="s">
        <v>6</v>
      </c>
      <c r="E6680" s="31" t="s">
        <v>45</v>
      </c>
      <c r="F6680" s="33">
        <v>30.74</v>
      </c>
    </row>
    <row r="6681" spans="2:6" outlineLevel="1" x14ac:dyDescent="0.25">
      <c r="B6681" s="31">
        <v>104972</v>
      </c>
      <c r="C6681" s="29" t="s">
        <v>6441</v>
      </c>
      <c r="D6681" s="31" t="s">
        <v>6</v>
      </c>
      <c r="E6681" s="31" t="s">
        <v>45</v>
      </c>
      <c r="F6681" s="33">
        <v>33.17</v>
      </c>
    </row>
    <row r="6682" spans="2:6" outlineLevel="1" x14ac:dyDescent="0.25">
      <c r="B6682" s="31">
        <v>104973</v>
      </c>
      <c r="C6682" s="29" t="s">
        <v>6442</v>
      </c>
      <c r="D6682" s="31" t="s">
        <v>6</v>
      </c>
      <c r="E6682" s="31" t="s">
        <v>45</v>
      </c>
      <c r="F6682" s="33">
        <v>27.99</v>
      </c>
    </row>
    <row r="6683" spans="2:6" outlineLevel="1" x14ac:dyDescent="0.25">
      <c r="B6683" s="31">
        <v>104974</v>
      </c>
      <c r="C6683" s="29" t="s">
        <v>6443</v>
      </c>
      <c r="D6683" s="31" t="s">
        <v>6</v>
      </c>
      <c r="E6683" s="31" t="s">
        <v>45</v>
      </c>
      <c r="F6683" s="33">
        <v>30.42</v>
      </c>
    </row>
    <row r="6684" spans="2:6" outlineLevel="1" x14ac:dyDescent="0.25">
      <c r="B6684" s="31">
        <v>104975</v>
      </c>
      <c r="C6684" s="29" t="s">
        <v>6444</v>
      </c>
      <c r="D6684" s="31" t="s">
        <v>6</v>
      </c>
      <c r="E6684" s="31" t="s">
        <v>45</v>
      </c>
      <c r="F6684" s="33">
        <v>27.07</v>
      </c>
    </row>
    <row r="6685" spans="2:6" outlineLevel="1" x14ac:dyDescent="0.25">
      <c r="B6685" s="31">
        <v>104976</v>
      </c>
      <c r="C6685" s="29" t="s">
        <v>6445</v>
      </c>
      <c r="D6685" s="31" t="s">
        <v>6</v>
      </c>
      <c r="E6685" s="31" t="s">
        <v>45</v>
      </c>
      <c r="F6685" s="33">
        <v>29.5</v>
      </c>
    </row>
    <row r="6686" spans="2:6" outlineLevel="1" x14ac:dyDescent="0.25">
      <c r="B6686" s="31">
        <v>104977</v>
      </c>
      <c r="C6686" s="29" t="s">
        <v>6446</v>
      </c>
      <c r="D6686" s="31" t="s">
        <v>6</v>
      </c>
      <c r="E6686" s="31" t="s">
        <v>45</v>
      </c>
      <c r="F6686" s="33">
        <v>46.33</v>
      </c>
    </row>
    <row r="6687" spans="2:6" outlineLevel="1" x14ac:dyDescent="0.25">
      <c r="B6687" s="31">
        <v>104978</v>
      </c>
      <c r="C6687" s="29" t="s">
        <v>6447</v>
      </c>
      <c r="D6687" s="31" t="s">
        <v>6</v>
      </c>
      <c r="E6687" s="31" t="s">
        <v>45</v>
      </c>
      <c r="F6687" s="33">
        <v>34.770000000000003</v>
      </c>
    </row>
    <row r="6688" spans="2:6" outlineLevel="1" x14ac:dyDescent="0.25">
      <c r="B6688" s="31">
        <v>105185</v>
      </c>
      <c r="C6688" s="29" t="s">
        <v>6448</v>
      </c>
      <c r="D6688" s="31" t="s">
        <v>6</v>
      </c>
      <c r="E6688" s="31" t="s">
        <v>43</v>
      </c>
      <c r="F6688" s="33">
        <v>271.41000000000003</v>
      </c>
    </row>
    <row r="6689" spans="2:6" outlineLevel="1" x14ac:dyDescent="0.25">
      <c r="B6689" s="31">
        <v>105186</v>
      </c>
      <c r="C6689" s="29" t="s">
        <v>6449</v>
      </c>
      <c r="D6689" s="31" t="s">
        <v>6</v>
      </c>
      <c r="E6689" s="31" t="s">
        <v>43</v>
      </c>
      <c r="F6689" s="33">
        <v>198.65</v>
      </c>
    </row>
    <row r="6690" spans="2:6" outlineLevel="1" x14ac:dyDescent="0.25">
      <c r="B6690" s="31">
        <v>105187</v>
      </c>
      <c r="C6690" s="29" t="s">
        <v>6450</v>
      </c>
      <c r="D6690" s="31" t="s">
        <v>6</v>
      </c>
      <c r="E6690" s="31" t="s">
        <v>43</v>
      </c>
      <c r="F6690" s="33">
        <v>264.98</v>
      </c>
    </row>
    <row r="6691" spans="2:6" outlineLevel="1" x14ac:dyDescent="0.25">
      <c r="B6691" s="31">
        <v>105188</v>
      </c>
      <c r="C6691" s="29" t="s">
        <v>6451</v>
      </c>
      <c r="D6691" s="31" t="s">
        <v>6</v>
      </c>
      <c r="E6691" s="31" t="s">
        <v>43</v>
      </c>
      <c r="F6691" s="33">
        <v>192.84</v>
      </c>
    </row>
    <row r="6692" spans="2:6" outlineLevel="1" x14ac:dyDescent="0.25">
      <c r="B6692" s="31">
        <v>87244</v>
      </c>
      <c r="C6692" s="29" t="s">
        <v>6452</v>
      </c>
      <c r="D6692" s="31" t="s">
        <v>6</v>
      </c>
      <c r="E6692" s="31" t="s">
        <v>45</v>
      </c>
      <c r="F6692" s="33">
        <v>223.98</v>
      </c>
    </row>
    <row r="6693" spans="2:6" outlineLevel="1" x14ac:dyDescent="0.25">
      <c r="B6693" s="31">
        <v>87245</v>
      </c>
      <c r="C6693" s="29" t="s">
        <v>6453</v>
      </c>
      <c r="D6693" s="31" t="s">
        <v>6</v>
      </c>
      <c r="E6693" s="31" t="s">
        <v>45</v>
      </c>
      <c r="F6693" s="33">
        <v>265.58</v>
      </c>
    </row>
    <row r="6694" spans="2:6" outlineLevel="1" x14ac:dyDescent="0.25">
      <c r="B6694" s="31">
        <v>87265</v>
      </c>
      <c r="C6694" s="29" t="s">
        <v>6454</v>
      </c>
      <c r="D6694" s="31" t="s">
        <v>6</v>
      </c>
      <c r="E6694" s="31" t="s">
        <v>45</v>
      </c>
      <c r="F6694" s="33">
        <v>65.98</v>
      </c>
    </row>
    <row r="6695" spans="2:6" outlineLevel="1" x14ac:dyDescent="0.25">
      <c r="B6695" s="31">
        <v>87267</v>
      </c>
      <c r="C6695" s="29" t="s">
        <v>6455</v>
      </c>
      <c r="D6695" s="31" t="s">
        <v>6</v>
      </c>
      <c r="E6695" s="31" t="s">
        <v>45</v>
      </c>
      <c r="F6695" s="33">
        <v>70.739999999999995</v>
      </c>
    </row>
    <row r="6696" spans="2:6" outlineLevel="1" x14ac:dyDescent="0.25">
      <c r="B6696" s="31">
        <v>87269</v>
      </c>
      <c r="C6696" s="29" t="s">
        <v>6456</v>
      </c>
      <c r="D6696" s="31" t="s">
        <v>6</v>
      </c>
      <c r="E6696" s="31" t="s">
        <v>45</v>
      </c>
      <c r="F6696" s="33">
        <v>69.33</v>
      </c>
    </row>
    <row r="6697" spans="2:6" outlineLevel="1" x14ac:dyDescent="0.25">
      <c r="B6697" s="31">
        <v>87271</v>
      </c>
      <c r="C6697" s="29" t="s">
        <v>6457</v>
      </c>
      <c r="D6697" s="31" t="s">
        <v>6</v>
      </c>
      <c r="E6697" s="31" t="s">
        <v>45</v>
      </c>
      <c r="F6697" s="33">
        <v>74.150000000000006</v>
      </c>
    </row>
    <row r="6698" spans="2:6" outlineLevel="1" x14ac:dyDescent="0.25">
      <c r="B6698" s="31">
        <v>87273</v>
      </c>
      <c r="C6698" s="29" t="s">
        <v>6458</v>
      </c>
      <c r="D6698" s="31" t="s">
        <v>6</v>
      </c>
      <c r="E6698" s="31" t="s">
        <v>45</v>
      </c>
      <c r="F6698" s="33">
        <v>72.790000000000006</v>
      </c>
    </row>
    <row r="6699" spans="2:6" outlineLevel="1" x14ac:dyDescent="0.25">
      <c r="B6699" s="31">
        <v>87275</v>
      </c>
      <c r="C6699" s="29" t="s">
        <v>6459</v>
      </c>
      <c r="D6699" s="31" t="s">
        <v>6</v>
      </c>
      <c r="E6699" s="31" t="s">
        <v>45</v>
      </c>
      <c r="F6699" s="33">
        <v>79.23</v>
      </c>
    </row>
    <row r="6700" spans="2:6" outlineLevel="1" x14ac:dyDescent="0.25">
      <c r="B6700" s="31">
        <v>88788</v>
      </c>
      <c r="C6700" s="29" t="s">
        <v>6460</v>
      </c>
      <c r="D6700" s="31" t="s">
        <v>6</v>
      </c>
      <c r="E6700" s="31" t="s">
        <v>45</v>
      </c>
      <c r="F6700" s="33">
        <v>317.91000000000003</v>
      </c>
    </row>
    <row r="6701" spans="2:6" outlineLevel="1" x14ac:dyDescent="0.25">
      <c r="B6701" s="31">
        <v>88789</v>
      </c>
      <c r="C6701" s="29" t="s">
        <v>6461</v>
      </c>
      <c r="D6701" s="31" t="s">
        <v>6</v>
      </c>
      <c r="E6701" s="31" t="s">
        <v>45</v>
      </c>
      <c r="F6701" s="33">
        <v>378.77</v>
      </c>
    </row>
    <row r="6702" spans="2:6" outlineLevel="1" x14ac:dyDescent="0.25">
      <c r="B6702" s="31">
        <v>93393</v>
      </c>
      <c r="C6702" s="29" t="s">
        <v>6462</v>
      </c>
      <c r="D6702" s="31" t="s">
        <v>6</v>
      </c>
      <c r="E6702" s="31" t="s">
        <v>45</v>
      </c>
      <c r="F6702" s="33">
        <v>55.61</v>
      </c>
    </row>
    <row r="6703" spans="2:6" outlineLevel="1" x14ac:dyDescent="0.25">
      <c r="B6703" s="31">
        <v>93395</v>
      </c>
      <c r="C6703" s="29" t="s">
        <v>6463</v>
      </c>
      <c r="D6703" s="31" t="s">
        <v>6</v>
      </c>
      <c r="E6703" s="31" t="s">
        <v>45</v>
      </c>
      <c r="F6703" s="33">
        <v>60.3</v>
      </c>
    </row>
    <row r="6704" spans="2:6" outlineLevel="1" x14ac:dyDescent="0.25">
      <c r="B6704" s="31">
        <v>99195</v>
      </c>
      <c r="C6704" s="29" t="s">
        <v>6464</v>
      </c>
      <c r="D6704" s="31" t="s">
        <v>6</v>
      </c>
      <c r="E6704" s="31" t="s">
        <v>45</v>
      </c>
      <c r="F6704" s="33">
        <v>66.8</v>
      </c>
    </row>
    <row r="6705" spans="2:6" outlineLevel="1" x14ac:dyDescent="0.25">
      <c r="B6705" s="31">
        <v>99198</v>
      </c>
      <c r="C6705" s="29" t="s">
        <v>6465</v>
      </c>
      <c r="D6705" s="31" t="s">
        <v>6</v>
      </c>
      <c r="E6705" s="31" t="s">
        <v>45</v>
      </c>
      <c r="F6705" s="33">
        <v>71.489999999999995</v>
      </c>
    </row>
    <row r="6706" spans="2:6" outlineLevel="1" x14ac:dyDescent="0.25">
      <c r="B6706" s="31">
        <v>104611</v>
      </c>
      <c r="C6706" s="29" t="s">
        <v>6466</v>
      </c>
      <c r="D6706" s="31" t="s">
        <v>6</v>
      </c>
      <c r="E6706" s="31" t="s">
        <v>45</v>
      </c>
      <c r="F6706" s="33">
        <v>89.14</v>
      </c>
    </row>
    <row r="6707" spans="2:6" outlineLevel="1" x14ac:dyDescent="0.25">
      <c r="B6707" s="31">
        <v>104612</v>
      </c>
      <c r="C6707" s="29" t="s">
        <v>6467</v>
      </c>
      <c r="D6707" s="31" t="s">
        <v>6</v>
      </c>
      <c r="E6707" s="31" t="s">
        <v>45</v>
      </c>
      <c r="F6707" s="33">
        <v>89.73</v>
      </c>
    </row>
    <row r="6708" spans="2:6" outlineLevel="1" x14ac:dyDescent="0.25">
      <c r="B6708" s="31">
        <v>104613</v>
      </c>
      <c r="C6708" s="29" t="s">
        <v>6468</v>
      </c>
      <c r="D6708" s="31" t="s">
        <v>6</v>
      </c>
      <c r="E6708" s="31" t="s">
        <v>45</v>
      </c>
      <c r="F6708" s="33">
        <v>69.239999999999995</v>
      </c>
    </row>
    <row r="6709" spans="2:6" outlineLevel="1" x14ac:dyDescent="0.25">
      <c r="B6709" s="31">
        <v>104614</v>
      </c>
      <c r="C6709" s="29" t="s">
        <v>6469</v>
      </c>
      <c r="D6709" s="31" t="s">
        <v>6</v>
      </c>
      <c r="E6709" s="31" t="s">
        <v>45</v>
      </c>
      <c r="F6709" s="33">
        <v>75.489999999999995</v>
      </c>
    </row>
    <row r="6710" spans="2:6" outlineLevel="1" x14ac:dyDescent="0.25">
      <c r="B6710" s="31">
        <v>104615</v>
      </c>
      <c r="C6710" s="29" t="s">
        <v>6470</v>
      </c>
      <c r="D6710" s="31" t="s">
        <v>6</v>
      </c>
      <c r="E6710" s="31" t="s">
        <v>45</v>
      </c>
      <c r="F6710" s="33">
        <v>220.96</v>
      </c>
    </row>
    <row r="6711" spans="2:6" outlineLevel="1" x14ac:dyDescent="0.25">
      <c r="B6711" s="31">
        <v>104616</v>
      </c>
      <c r="C6711" s="29" t="s">
        <v>6471</v>
      </c>
      <c r="D6711" s="31" t="s">
        <v>6</v>
      </c>
      <c r="E6711" s="31" t="s">
        <v>45</v>
      </c>
      <c r="F6711" s="33">
        <v>319.55</v>
      </c>
    </row>
    <row r="6712" spans="2:6" outlineLevel="1" x14ac:dyDescent="0.25">
      <c r="B6712" s="31">
        <v>104617</v>
      </c>
      <c r="C6712" s="29" t="s">
        <v>6472</v>
      </c>
      <c r="D6712" s="31" t="s">
        <v>6</v>
      </c>
      <c r="E6712" s="31" t="s">
        <v>45</v>
      </c>
      <c r="F6712" s="33">
        <v>230.44</v>
      </c>
    </row>
    <row r="6713" spans="2:6" outlineLevel="1" x14ac:dyDescent="0.25">
      <c r="B6713" s="31">
        <v>104618</v>
      </c>
      <c r="C6713" s="29" t="s">
        <v>6473</v>
      </c>
      <c r="D6713" s="31" t="s">
        <v>6</v>
      </c>
      <c r="E6713" s="31" t="s">
        <v>45</v>
      </c>
      <c r="F6713" s="33">
        <v>329.03</v>
      </c>
    </row>
    <row r="6714" spans="2:6" outlineLevel="1" x14ac:dyDescent="0.25">
      <c r="B6714" s="31">
        <v>104619</v>
      </c>
      <c r="C6714" s="29" t="s">
        <v>6474</v>
      </c>
      <c r="D6714" s="31" t="s">
        <v>42</v>
      </c>
      <c r="E6714" s="31" t="s">
        <v>45</v>
      </c>
      <c r="F6714" s="33">
        <v>20.16</v>
      </c>
    </row>
    <row r="6715" spans="2:6" outlineLevel="1" x14ac:dyDescent="0.25">
      <c r="B6715" s="31">
        <v>101965</v>
      </c>
      <c r="C6715" s="29" t="s">
        <v>6475</v>
      </c>
      <c r="D6715" s="31" t="s">
        <v>42</v>
      </c>
      <c r="E6715" s="31" t="s">
        <v>45</v>
      </c>
      <c r="F6715" s="33">
        <v>125.35</v>
      </c>
    </row>
    <row r="6716" spans="2:6" outlineLevel="1" x14ac:dyDescent="0.25">
      <c r="B6716" s="31">
        <v>101966</v>
      </c>
      <c r="C6716" s="29" t="s">
        <v>6476</v>
      </c>
      <c r="D6716" s="31" t="s">
        <v>42</v>
      </c>
      <c r="E6716" s="31" t="s">
        <v>45</v>
      </c>
      <c r="F6716" s="33">
        <v>160.08000000000001</v>
      </c>
    </row>
    <row r="6717" spans="2:6" outlineLevel="1" x14ac:dyDescent="0.25">
      <c r="B6717" s="31">
        <v>101979</v>
      </c>
      <c r="C6717" s="29" t="s">
        <v>6477</v>
      </c>
      <c r="D6717" s="31" t="s">
        <v>42</v>
      </c>
      <c r="E6717" s="31" t="s">
        <v>45</v>
      </c>
      <c r="F6717" s="33">
        <v>49.19</v>
      </c>
    </row>
    <row r="6718" spans="2:6" outlineLevel="1" x14ac:dyDescent="0.25">
      <c r="B6718" s="31">
        <v>96112</v>
      </c>
      <c r="C6718" s="29" t="s">
        <v>6478</v>
      </c>
      <c r="D6718" s="31" t="s">
        <v>6</v>
      </c>
      <c r="E6718" s="31" t="s">
        <v>43</v>
      </c>
      <c r="F6718" s="33">
        <v>127.42</v>
      </c>
    </row>
    <row r="6719" spans="2:6" outlineLevel="1" x14ac:dyDescent="0.25">
      <c r="B6719" s="31">
        <v>96122</v>
      </c>
      <c r="C6719" s="29" t="s">
        <v>6479</v>
      </c>
      <c r="D6719" s="31" t="s">
        <v>42</v>
      </c>
      <c r="E6719" s="31" t="s">
        <v>43</v>
      </c>
      <c r="F6719" s="33">
        <v>39.409999999999997</v>
      </c>
    </row>
    <row r="6720" spans="2:6" outlineLevel="1" x14ac:dyDescent="0.25">
      <c r="B6720" s="31">
        <v>104756</v>
      </c>
      <c r="C6720" s="29" t="s">
        <v>6480</v>
      </c>
      <c r="D6720" s="31" t="s">
        <v>6</v>
      </c>
      <c r="E6720" s="31" t="s">
        <v>43</v>
      </c>
      <c r="F6720" s="33">
        <v>169.28</v>
      </c>
    </row>
    <row r="6721" spans="2:6" outlineLevel="1" x14ac:dyDescent="0.25">
      <c r="B6721" s="31">
        <v>96109</v>
      </c>
      <c r="C6721" s="29" t="s">
        <v>6481</v>
      </c>
      <c r="D6721" s="31" t="s">
        <v>6</v>
      </c>
      <c r="E6721" s="31" t="s">
        <v>43</v>
      </c>
      <c r="F6721" s="33">
        <v>50.51</v>
      </c>
    </row>
    <row r="6722" spans="2:6" outlineLevel="1" x14ac:dyDescent="0.25">
      <c r="B6722" s="31">
        <v>96110</v>
      </c>
      <c r="C6722" s="29" t="s">
        <v>6482</v>
      </c>
      <c r="D6722" s="31" t="s">
        <v>6</v>
      </c>
      <c r="E6722" s="31" t="s">
        <v>43</v>
      </c>
      <c r="F6722" s="33">
        <v>75.11</v>
      </c>
    </row>
    <row r="6723" spans="2:6" outlineLevel="1" x14ac:dyDescent="0.25">
      <c r="B6723" s="31">
        <v>96113</v>
      </c>
      <c r="C6723" s="29" t="s">
        <v>6483</v>
      </c>
      <c r="D6723" s="31" t="s">
        <v>6</v>
      </c>
      <c r="E6723" s="31" t="s">
        <v>43</v>
      </c>
      <c r="F6723" s="33">
        <v>45.96</v>
      </c>
    </row>
    <row r="6724" spans="2:6" outlineLevel="1" x14ac:dyDescent="0.25">
      <c r="B6724" s="31">
        <v>96114</v>
      </c>
      <c r="C6724" s="29" t="s">
        <v>6484</v>
      </c>
      <c r="D6724" s="31" t="s">
        <v>6</v>
      </c>
      <c r="E6724" s="31" t="s">
        <v>43</v>
      </c>
      <c r="F6724" s="33">
        <v>75.790000000000006</v>
      </c>
    </row>
    <row r="6725" spans="2:6" outlineLevel="1" x14ac:dyDescent="0.25">
      <c r="B6725" s="31">
        <v>96120</v>
      </c>
      <c r="C6725" s="29" t="s">
        <v>6485</v>
      </c>
      <c r="D6725" s="31" t="s">
        <v>42</v>
      </c>
      <c r="E6725" s="31" t="s">
        <v>45</v>
      </c>
      <c r="F6725" s="33">
        <v>3.03</v>
      </c>
    </row>
    <row r="6726" spans="2:6" outlineLevel="1" x14ac:dyDescent="0.25">
      <c r="B6726" s="31">
        <v>96123</v>
      </c>
      <c r="C6726" s="29" t="s">
        <v>6486</v>
      </c>
      <c r="D6726" s="31" t="s">
        <v>42</v>
      </c>
      <c r="E6726" s="31" t="s">
        <v>43</v>
      </c>
      <c r="F6726" s="33">
        <v>27.45</v>
      </c>
    </row>
    <row r="6727" spans="2:6" outlineLevel="1" x14ac:dyDescent="0.25">
      <c r="B6727" s="31">
        <v>99054</v>
      </c>
      <c r="C6727" s="29" t="s">
        <v>6487</v>
      </c>
      <c r="D6727" s="31" t="s">
        <v>6</v>
      </c>
      <c r="E6727" s="31" t="s">
        <v>43</v>
      </c>
      <c r="F6727" s="33">
        <v>57.21</v>
      </c>
    </row>
    <row r="6728" spans="2:6" outlineLevel="1" x14ac:dyDescent="0.25">
      <c r="B6728" s="31">
        <v>96111</v>
      </c>
      <c r="C6728" s="29" t="s">
        <v>6488</v>
      </c>
      <c r="D6728" s="31" t="s">
        <v>6</v>
      </c>
      <c r="E6728" s="31" t="s">
        <v>43</v>
      </c>
      <c r="F6728" s="33">
        <v>58.42</v>
      </c>
    </row>
    <row r="6729" spans="2:6" outlineLevel="1" x14ac:dyDescent="0.25">
      <c r="B6729" s="31">
        <v>96116</v>
      </c>
      <c r="C6729" s="29" t="s">
        <v>6489</v>
      </c>
      <c r="D6729" s="31" t="s">
        <v>6</v>
      </c>
      <c r="E6729" s="31" t="s">
        <v>43</v>
      </c>
      <c r="F6729" s="33">
        <v>60.59</v>
      </c>
    </row>
    <row r="6730" spans="2:6" outlineLevel="1" x14ac:dyDescent="0.25">
      <c r="B6730" s="31">
        <v>96121</v>
      </c>
      <c r="C6730" s="29" t="s">
        <v>6490</v>
      </c>
      <c r="D6730" s="31" t="s">
        <v>42</v>
      </c>
      <c r="E6730" s="31" t="s">
        <v>43</v>
      </c>
      <c r="F6730" s="33">
        <v>11.17</v>
      </c>
    </row>
    <row r="6731" spans="2:6" outlineLevel="1" x14ac:dyDescent="0.25">
      <c r="B6731" s="31">
        <v>96485</v>
      </c>
      <c r="C6731" s="29" t="s">
        <v>6491</v>
      </c>
      <c r="D6731" s="31" t="s">
        <v>6</v>
      </c>
      <c r="E6731" s="31" t="s">
        <v>43</v>
      </c>
      <c r="F6731" s="33">
        <v>68.180000000000007</v>
      </c>
    </row>
    <row r="6732" spans="2:6" outlineLevel="1" x14ac:dyDescent="0.25">
      <c r="B6732" s="31">
        <v>96486</v>
      </c>
      <c r="C6732" s="29" t="s">
        <v>6492</v>
      </c>
      <c r="D6732" s="31" t="s">
        <v>6</v>
      </c>
      <c r="E6732" s="31" t="s">
        <v>43</v>
      </c>
      <c r="F6732" s="33">
        <v>70.349999999999994</v>
      </c>
    </row>
    <row r="6733" spans="2:6" outlineLevel="1" x14ac:dyDescent="0.25">
      <c r="B6733" s="31">
        <v>91515</v>
      </c>
      <c r="C6733" s="29" t="s">
        <v>6493</v>
      </c>
      <c r="D6733" s="31" t="s">
        <v>6</v>
      </c>
      <c r="E6733" s="31" t="s">
        <v>45</v>
      </c>
      <c r="F6733" s="33">
        <v>5.94</v>
      </c>
    </row>
    <row r="6734" spans="2:6" outlineLevel="1" x14ac:dyDescent="0.25">
      <c r="B6734" s="31">
        <v>91519</v>
      </c>
      <c r="C6734" s="29" t="s">
        <v>6494</v>
      </c>
      <c r="D6734" s="31" t="s">
        <v>6</v>
      </c>
      <c r="E6734" s="31" t="s">
        <v>45</v>
      </c>
      <c r="F6734" s="33">
        <v>7.95</v>
      </c>
    </row>
    <row r="6735" spans="2:6" outlineLevel="1" x14ac:dyDescent="0.25">
      <c r="B6735" s="31">
        <v>91520</v>
      </c>
      <c r="C6735" s="29" t="s">
        <v>6495</v>
      </c>
      <c r="D6735" s="31" t="s">
        <v>6</v>
      </c>
      <c r="E6735" s="31" t="s">
        <v>45</v>
      </c>
      <c r="F6735" s="33">
        <v>2.2400000000000002</v>
      </c>
    </row>
    <row r="6736" spans="2:6" outlineLevel="1" x14ac:dyDescent="0.25">
      <c r="B6736" s="31">
        <v>91522</v>
      </c>
      <c r="C6736" s="29" t="s">
        <v>6496</v>
      </c>
      <c r="D6736" s="31" t="s">
        <v>6</v>
      </c>
      <c r="E6736" s="31" t="s">
        <v>45</v>
      </c>
      <c r="F6736" s="33">
        <v>3.07</v>
      </c>
    </row>
    <row r="6737" spans="2:6" outlineLevel="1" x14ac:dyDescent="0.25">
      <c r="B6737" s="31">
        <v>91525</v>
      </c>
      <c r="C6737" s="29" t="s">
        <v>6497</v>
      </c>
      <c r="D6737" s="31" t="s">
        <v>6</v>
      </c>
      <c r="E6737" s="31" t="s">
        <v>45</v>
      </c>
      <c r="F6737" s="33">
        <v>8.2100000000000009</v>
      </c>
    </row>
    <row r="6738" spans="2:6" outlineLevel="1" x14ac:dyDescent="0.25">
      <c r="B6738" s="31">
        <v>104412</v>
      </c>
      <c r="C6738" s="29" t="s">
        <v>6498</v>
      </c>
      <c r="D6738" s="31" t="s">
        <v>6</v>
      </c>
      <c r="E6738" s="31" t="s">
        <v>45</v>
      </c>
      <c r="F6738" s="33">
        <v>2.76</v>
      </c>
    </row>
    <row r="6739" spans="2:6" outlineLevel="1" x14ac:dyDescent="0.25">
      <c r="B6739" s="31">
        <v>104413</v>
      </c>
      <c r="C6739" s="29" t="s">
        <v>6499</v>
      </c>
      <c r="D6739" s="31" t="s">
        <v>6</v>
      </c>
      <c r="E6739" s="31" t="s">
        <v>45</v>
      </c>
      <c r="F6739" s="33">
        <v>4.82</v>
      </c>
    </row>
    <row r="6740" spans="2:6" outlineLevel="1" x14ac:dyDescent="0.25">
      <c r="B6740" s="31">
        <v>104414</v>
      </c>
      <c r="C6740" s="29" t="s">
        <v>6500</v>
      </c>
      <c r="D6740" s="31" t="s">
        <v>6</v>
      </c>
      <c r="E6740" s="31" t="s">
        <v>45</v>
      </c>
      <c r="F6740" s="33">
        <v>7.5</v>
      </c>
    </row>
    <row r="6741" spans="2:6" outlineLevel="1" x14ac:dyDescent="0.25">
      <c r="B6741" s="31">
        <v>104415</v>
      </c>
      <c r="C6741" s="29" t="s">
        <v>6501</v>
      </c>
      <c r="D6741" s="31" t="s">
        <v>6</v>
      </c>
      <c r="E6741" s="31" t="s">
        <v>45</v>
      </c>
      <c r="F6741" s="33">
        <v>12.11</v>
      </c>
    </row>
    <row r="6742" spans="2:6" outlineLevel="1" x14ac:dyDescent="0.25">
      <c r="B6742" s="31">
        <v>104416</v>
      </c>
      <c r="C6742" s="29" t="s">
        <v>6502</v>
      </c>
      <c r="D6742" s="31" t="s">
        <v>6</v>
      </c>
      <c r="E6742" s="31" t="s">
        <v>45</v>
      </c>
      <c r="F6742" s="33">
        <v>1.93</v>
      </c>
    </row>
    <row r="6743" spans="2:6" outlineLevel="1" x14ac:dyDescent="0.25">
      <c r="B6743" s="31">
        <v>104417</v>
      </c>
      <c r="C6743" s="29" t="s">
        <v>6503</v>
      </c>
      <c r="D6743" s="31" t="s">
        <v>6</v>
      </c>
      <c r="E6743" s="31" t="s">
        <v>45</v>
      </c>
      <c r="F6743" s="33">
        <v>3.99</v>
      </c>
    </row>
    <row r="6744" spans="2:6" outlineLevel="1" x14ac:dyDescent="0.25">
      <c r="B6744" s="31">
        <v>104418</v>
      </c>
      <c r="C6744" s="29" t="s">
        <v>6504</v>
      </c>
      <c r="D6744" s="31" t="s">
        <v>6</v>
      </c>
      <c r="E6744" s="31" t="s">
        <v>45</v>
      </c>
      <c r="F6744" s="33">
        <v>2.63</v>
      </c>
    </row>
    <row r="6745" spans="2:6" outlineLevel="1" x14ac:dyDescent="0.25">
      <c r="B6745" s="31">
        <v>104419</v>
      </c>
      <c r="C6745" s="29" t="s">
        <v>6505</v>
      </c>
      <c r="D6745" s="31" t="s">
        <v>6</v>
      </c>
      <c r="E6745" s="31" t="s">
        <v>45</v>
      </c>
      <c r="F6745" s="33">
        <v>10.59</v>
      </c>
    </row>
    <row r="6746" spans="2:6" outlineLevel="1" x14ac:dyDescent="0.25">
      <c r="B6746" s="31">
        <v>104420</v>
      </c>
      <c r="C6746" s="29" t="s">
        <v>6506</v>
      </c>
      <c r="D6746" s="31" t="s">
        <v>6</v>
      </c>
      <c r="E6746" s="31" t="s">
        <v>45</v>
      </c>
      <c r="F6746" s="33">
        <v>9.57</v>
      </c>
    </row>
    <row r="6747" spans="2:6" outlineLevel="1" x14ac:dyDescent="0.25">
      <c r="B6747" s="31">
        <v>104421</v>
      </c>
      <c r="C6747" s="29" t="s">
        <v>6507</v>
      </c>
      <c r="D6747" s="31" t="s">
        <v>6</v>
      </c>
      <c r="E6747" s="31" t="s">
        <v>45</v>
      </c>
      <c r="F6747" s="33">
        <v>15.38</v>
      </c>
    </row>
    <row r="6748" spans="2:6" outlineLevel="1" x14ac:dyDescent="0.25">
      <c r="B6748" s="31">
        <v>104422</v>
      </c>
      <c r="C6748" s="29" t="s">
        <v>6508</v>
      </c>
      <c r="D6748" s="31" t="s">
        <v>6</v>
      </c>
      <c r="E6748" s="31" t="s">
        <v>45</v>
      </c>
      <c r="F6748" s="33">
        <v>9.85</v>
      </c>
    </row>
    <row r="6749" spans="2:6" outlineLevel="1" x14ac:dyDescent="0.25">
      <c r="B6749" s="31">
        <v>104423</v>
      </c>
      <c r="C6749" s="29" t="s">
        <v>6509</v>
      </c>
      <c r="D6749" s="31" t="s">
        <v>6</v>
      </c>
      <c r="E6749" s="31" t="s">
        <v>45</v>
      </c>
      <c r="F6749" s="33">
        <v>23.22</v>
      </c>
    </row>
    <row r="6750" spans="2:6" outlineLevel="1" x14ac:dyDescent="0.25">
      <c r="B6750" s="31">
        <v>104424</v>
      </c>
      <c r="C6750" s="29" t="s">
        <v>6510</v>
      </c>
      <c r="D6750" s="31" t="s">
        <v>6</v>
      </c>
      <c r="E6750" s="31" t="s">
        <v>45</v>
      </c>
      <c r="F6750" s="33">
        <v>21.56</v>
      </c>
    </row>
    <row r="6751" spans="2:6" outlineLevel="1" x14ac:dyDescent="0.25">
      <c r="B6751" s="31">
        <v>104425</v>
      </c>
      <c r="C6751" s="29" t="s">
        <v>6511</v>
      </c>
      <c r="D6751" s="31" t="s">
        <v>6</v>
      </c>
      <c r="E6751" s="31" t="s">
        <v>45</v>
      </c>
      <c r="F6751" s="33">
        <v>18.79</v>
      </c>
    </row>
    <row r="6752" spans="2:6" outlineLevel="1" x14ac:dyDescent="0.25">
      <c r="B6752" s="31">
        <v>87280</v>
      </c>
      <c r="C6752" s="29" t="s">
        <v>6512</v>
      </c>
      <c r="D6752" s="31" t="s">
        <v>321</v>
      </c>
      <c r="E6752" s="31" t="s">
        <v>45</v>
      </c>
      <c r="F6752" s="33">
        <v>489.09</v>
      </c>
    </row>
    <row r="6753" spans="2:6" outlineLevel="1" x14ac:dyDescent="0.25">
      <c r="B6753" s="31">
        <v>87281</v>
      </c>
      <c r="C6753" s="29" t="s">
        <v>6513</v>
      </c>
      <c r="D6753" s="31" t="s">
        <v>321</v>
      </c>
      <c r="E6753" s="31" t="s">
        <v>45</v>
      </c>
      <c r="F6753" s="33">
        <v>484.76</v>
      </c>
    </row>
    <row r="6754" spans="2:6" outlineLevel="1" x14ac:dyDescent="0.25">
      <c r="B6754" s="31">
        <v>87283</v>
      </c>
      <c r="C6754" s="29" t="s">
        <v>6514</v>
      </c>
      <c r="D6754" s="31" t="s">
        <v>321</v>
      </c>
      <c r="E6754" s="31" t="s">
        <v>45</v>
      </c>
      <c r="F6754" s="33">
        <v>507.43</v>
      </c>
    </row>
    <row r="6755" spans="2:6" outlineLevel="1" x14ac:dyDescent="0.25">
      <c r="B6755" s="31">
        <v>87284</v>
      </c>
      <c r="C6755" s="29" t="s">
        <v>6515</v>
      </c>
      <c r="D6755" s="31" t="s">
        <v>321</v>
      </c>
      <c r="E6755" s="31" t="s">
        <v>45</v>
      </c>
      <c r="F6755" s="33">
        <v>501.44</v>
      </c>
    </row>
    <row r="6756" spans="2:6" outlineLevel="1" x14ac:dyDescent="0.25">
      <c r="B6756" s="31">
        <v>87286</v>
      </c>
      <c r="C6756" s="29" t="s">
        <v>6516</v>
      </c>
      <c r="D6756" s="31" t="s">
        <v>321</v>
      </c>
      <c r="E6756" s="31" t="s">
        <v>45</v>
      </c>
      <c r="F6756" s="33">
        <v>608.16999999999996</v>
      </c>
    </row>
    <row r="6757" spans="2:6" outlineLevel="1" x14ac:dyDescent="0.25">
      <c r="B6757" s="31">
        <v>87287</v>
      </c>
      <c r="C6757" s="29" t="s">
        <v>6517</v>
      </c>
      <c r="D6757" s="31" t="s">
        <v>321</v>
      </c>
      <c r="E6757" s="31" t="s">
        <v>45</v>
      </c>
      <c r="F6757" s="33">
        <v>594.88</v>
      </c>
    </row>
    <row r="6758" spans="2:6" outlineLevel="1" x14ac:dyDescent="0.25">
      <c r="B6758" s="31">
        <v>87289</v>
      </c>
      <c r="C6758" s="29" t="s">
        <v>6518</v>
      </c>
      <c r="D6758" s="31" t="s">
        <v>321</v>
      </c>
      <c r="E6758" s="31" t="s">
        <v>45</v>
      </c>
      <c r="F6758" s="33">
        <v>584.83000000000004</v>
      </c>
    </row>
    <row r="6759" spans="2:6" outlineLevel="1" x14ac:dyDescent="0.25">
      <c r="B6759" s="31">
        <v>87290</v>
      </c>
      <c r="C6759" s="29" t="s">
        <v>6519</v>
      </c>
      <c r="D6759" s="31" t="s">
        <v>321</v>
      </c>
      <c r="E6759" s="31" t="s">
        <v>45</v>
      </c>
      <c r="F6759" s="33">
        <v>577.76</v>
      </c>
    </row>
    <row r="6760" spans="2:6" outlineLevel="1" x14ac:dyDescent="0.25">
      <c r="B6760" s="31">
        <v>87292</v>
      </c>
      <c r="C6760" s="29" t="s">
        <v>6520</v>
      </c>
      <c r="D6760" s="31" t="s">
        <v>321</v>
      </c>
      <c r="E6760" s="31" t="s">
        <v>45</v>
      </c>
      <c r="F6760" s="33">
        <v>594.52</v>
      </c>
    </row>
    <row r="6761" spans="2:6" outlineLevel="1" x14ac:dyDescent="0.25">
      <c r="B6761" s="31">
        <v>87294</v>
      </c>
      <c r="C6761" s="29" t="s">
        <v>6521</v>
      </c>
      <c r="D6761" s="31" t="s">
        <v>321</v>
      </c>
      <c r="E6761" s="31" t="s">
        <v>45</v>
      </c>
      <c r="F6761" s="33">
        <v>570.6</v>
      </c>
    </row>
    <row r="6762" spans="2:6" outlineLevel="1" x14ac:dyDescent="0.25">
      <c r="B6762" s="31">
        <v>87295</v>
      </c>
      <c r="C6762" s="29" t="s">
        <v>6522</v>
      </c>
      <c r="D6762" s="31" t="s">
        <v>321</v>
      </c>
      <c r="E6762" s="31" t="s">
        <v>45</v>
      </c>
      <c r="F6762" s="33">
        <v>576.78</v>
      </c>
    </row>
    <row r="6763" spans="2:6" outlineLevel="1" x14ac:dyDescent="0.25">
      <c r="B6763" s="31">
        <v>87296</v>
      </c>
      <c r="C6763" s="29" t="s">
        <v>6523</v>
      </c>
      <c r="D6763" s="31" t="s">
        <v>321</v>
      </c>
      <c r="E6763" s="31" t="s">
        <v>45</v>
      </c>
      <c r="F6763" s="33">
        <v>553.66</v>
      </c>
    </row>
    <row r="6764" spans="2:6" outlineLevel="1" x14ac:dyDescent="0.25">
      <c r="B6764" s="31">
        <v>87298</v>
      </c>
      <c r="C6764" s="29" t="s">
        <v>6524</v>
      </c>
      <c r="D6764" s="31" t="s">
        <v>321</v>
      </c>
      <c r="E6764" s="31" t="s">
        <v>45</v>
      </c>
      <c r="F6764" s="33">
        <v>744.49</v>
      </c>
    </row>
    <row r="6765" spans="2:6" outlineLevel="1" x14ac:dyDescent="0.25">
      <c r="B6765" s="31">
        <v>87299</v>
      </c>
      <c r="C6765" s="29" t="s">
        <v>6525</v>
      </c>
      <c r="D6765" s="31" t="s">
        <v>321</v>
      </c>
      <c r="E6765" s="31" t="s">
        <v>45</v>
      </c>
      <c r="F6765" s="33">
        <v>497.46</v>
      </c>
    </row>
    <row r="6766" spans="2:6" outlineLevel="1" x14ac:dyDescent="0.25">
      <c r="B6766" s="31">
        <v>87301</v>
      </c>
      <c r="C6766" s="29" t="s">
        <v>6526</v>
      </c>
      <c r="D6766" s="31" t="s">
        <v>321</v>
      </c>
      <c r="E6766" s="31" t="s">
        <v>45</v>
      </c>
      <c r="F6766" s="33">
        <v>673.01</v>
      </c>
    </row>
    <row r="6767" spans="2:6" outlineLevel="1" x14ac:dyDescent="0.25">
      <c r="B6767" s="31">
        <v>87302</v>
      </c>
      <c r="C6767" s="29" t="s">
        <v>6527</v>
      </c>
      <c r="D6767" s="31" t="s">
        <v>321</v>
      </c>
      <c r="E6767" s="31" t="s">
        <v>45</v>
      </c>
      <c r="F6767" s="33">
        <v>666.58</v>
      </c>
    </row>
    <row r="6768" spans="2:6" outlineLevel="1" x14ac:dyDescent="0.25">
      <c r="B6768" s="31">
        <v>87304</v>
      </c>
      <c r="C6768" s="29" t="s">
        <v>6528</v>
      </c>
      <c r="D6768" s="31" t="s">
        <v>321</v>
      </c>
      <c r="E6768" s="31" t="s">
        <v>45</v>
      </c>
      <c r="F6768" s="33">
        <v>614.44000000000005</v>
      </c>
    </row>
    <row r="6769" spans="2:6" outlineLevel="1" x14ac:dyDescent="0.25">
      <c r="B6769" s="31">
        <v>87305</v>
      </c>
      <c r="C6769" s="29" t="s">
        <v>6529</v>
      </c>
      <c r="D6769" s="31" t="s">
        <v>321</v>
      </c>
      <c r="E6769" s="31" t="s">
        <v>45</v>
      </c>
      <c r="F6769" s="33">
        <v>617.83000000000004</v>
      </c>
    </row>
    <row r="6770" spans="2:6" outlineLevel="1" x14ac:dyDescent="0.25">
      <c r="B6770" s="31">
        <v>87307</v>
      </c>
      <c r="C6770" s="29" t="s">
        <v>6530</v>
      </c>
      <c r="D6770" s="31" t="s">
        <v>321</v>
      </c>
      <c r="E6770" s="31" t="s">
        <v>45</v>
      </c>
      <c r="F6770" s="33">
        <v>585.89</v>
      </c>
    </row>
    <row r="6771" spans="2:6" outlineLevel="1" x14ac:dyDescent="0.25">
      <c r="B6771" s="31">
        <v>87308</v>
      </c>
      <c r="C6771" s="29" t="s">
        <v>6531</v>
      </c>
      <c r="D6771" s="31" t="s">
        <v>321</v>
      </c>
      <c r="E6771" s="31" t="s">
        <v>45</v>
      </c>
      <c r="F6771" s="33">
        <v>577.61</v>
      </c>
    </row>
    <row r="6772" spans="2:6" outlineLevel="1" x14ac:dyDescent="0.25">
      <c r="B6772" s="31">
        <v>87310</v>
      </c>
      <c r="C6772" s="29" t="s">
        <v>6532</v>
      </c>
      <c r="D6772" s="31" t="s">
        <v>321</v>
      </c>
      <c r="E6772" s="31" t="s">
        <v>45</v>
      </c>
      <c r="F6772" s="33">
        <v>481.96</v>
      </c>
    </row>
    <row r="6773" spans="2:6" outlineLevel="1" x14ac:dyDescent="0.25">
      <c r="B6773" s="31">
        <v>87311</v>
      </c>
      <c r="C6773" s="29" t="s">
        <v>6533</v>
      </c>
      <c r="D6773" s="31" t="s">
        <v>321</v>
      </c>
      <c r="E6773" s="31" t="s">
        <v>45</v>
      </c>
      <c r="F6773" s="33">
        <v>473.95</v>
      </c>
    </row>
    <row r="6774" spans="2:6" outlineLevel="1" x14ac:dyDescent="0.25">
      <c r="B6774" s="31">
        <v>87313</v>
      </c>
      <c r="C6774" s="29" t="s">
        <v>6534</v>
      </c>
      <c r="D6774" s="31" t="s">
        <v>321</v>
      </c>
      <c r="E6774" s="31" t="s">
        <v>45</v>
      </c>
      <c r="F6774" s="33">
        <v>577.21</v>
      </c>
    </row>
    <row r="6775" spans="2:6" outlineLevel="1" x14ac:dyDescent="0.25">
      <c r="B6775" s="31">
        <v>87314</v>
      </c>
      <c r="C6775" s="29" t="s">
        <v>6535</v>
      </c>
      <c r="D6775" s="31" t="s">
        <v>321</v>
      </c>
      <c r="E6775" s="31" t="s">
        <v>45</v>
      </c>
      <c r="F6775" s="33">
        <v>571.17999999999995</v>
      </c>
    </row>
    <row r="6776" spans="2:6" outlineLevel="1" x14ac:dyDescent="0.25">
      <c r="B6776" s="31">
        <v>87316</v>
      </c>
      <c r="C6776" s="29" t="s">
        <v>6536</v>
      </c>
      <c r="D6776" s="31" t="s">
        <v>321</v>
      </c>
      <c r="E6776" s="31" t="s">
        <v>45</v>
      </c>
      <c r="F6776" s="33">
        <v>525.96</v>
      </c>
    </row>
    <row r="6777" spans="2:6" outlineLevel="1" x14ac:dyDescent="0.25">
      <c r="B6777" s="31">
        <v>87317</v>
      </c>
      <c r="C6777" s="29" t="s">
        <v>6537</v>
      </c>
      <c r="D6777" s="31" t="s">
        <v>321</v>
      </c>
      <c r="E6777" s="31" t="s">
        <v>45</v>
      </c>
      <c r="F6777" s="33">
        <v>513.67999999999995</v>
      </c>
    </row>
    <row r="6778" spans="2:6" outlineLevel="1" x14ac:dyDescent="0.25">
      <c r="B6778" s="31">
        <v>87319</v>
      </c>
      <c r="C6778" s="29" t="s">
        <v>6538</v>
      </c>
      <c r="D6778" s="31" t="s">
        <v>321</v>
      </c>
      <c r="E6778" s="31" t="s">
        <v>43</v>
      </c>
      <c r="F6778" s="33">
        <v>3541.23</v>
      </c>
    </row>
    <row r="6779" spans="2:6" outlineLevel="1" x14ac:dyDescent="0.25">
      <c r="B6779" s="31">
        <v>87320</v>
      </c>
      <c r="C6779" s="29" t="s">
        <v>6539</v>
      </c>
      <c r="D6779" s="31" t="s">
        <v>321</v>
      </c>
      <c r="E6779" s="31" t="s">
        <v>43</v>
      </c>
      <c r="F6779" s="33">
        <v>3549.01</v>
      </c>
    </row>
    <row r="6780" spans="2:6" outlineLevel="1" x14ac:dyDescent="0.25">
      <c r="B6780" s="31">
        <v>87322</v>
      </c>
      <c r="C6780" s="29" t="s">
        <v>6540</v>
      </c>
      <c r="D6780" s="31" t="s">
        <v>321</v>
      </c>
      <c r="E6780" s="31" t="s">
        <v>43</v>
      </c>
      <c r="F6780" s="33">
        <v>3653</v>
      </c>
    </row>
    <row r="6781" spans="2:6" outlineLevel="1" x14ac:dyDescent="0.25">
      <c r="B6781" s="31">
        <v>87323</v>
      </c>
      <c r="C6781" s="29" t="s">
        <v>6541</v>
      </c>
      <c r="D6781" s="31" t="s">
        <v>321</v>
      </c>
      <c r="E6781" s="31" t="s">
        <v>43</v>
      </c>
      <c r="F6781" s="33">
        <v>3654.59</v>
      </c>
    </row>
    <row r="6782" spans="2:6" outlineLevel="1" x14ac:dyDescent="0.25">
      <c r="B6782" s="31">
        <v>87325</v>
      </c>
      <c r="C6782" s="29" t="s">
        <v>6542</v>
      </c>
      <c r="D6782" s="31" t="s">
        <v>321</v>
      </c>
      <c r="E6782" s="31" t="s">
        <v>43</v>
      </c>
      <c r="F6782" s="33">
        <v>3569</v>
      </c>
    </row>
    <row r="6783" spans="2:6" outlineLevel="1" x14ac:dyDescent="0.25">
      <c r="B6783" s="31">
        <v>87326</v>
      </c>
      <c r="C6783" s="29" t="s">
        <v>6543</v>
      </c>
      <c r="D6783" s="31" t="s">
        <v>321</v>
      </c>
      <c r="E6783" s="31" t="s">
        <v>43</v>
      </c>
      <c r="F6783" s="33">
        <v>3581.64</v>
      </c>
    </row>
    <row r="6784" spans="2:6" outlineLevel="1" x14ac:dyDescent="0.25">
      <c r="B6784" s="31">
        <v>87327</v>
      </c>
      <c r="C6784" s="29" t="s">
        <v>6544</v>
      </c>
      <c r="D6784" s="31" t="s">
        <v>321</v>
      </c>
      <c r="E6784" s="31" t="s">
        <v>45</v>
      </c>
      <c r="F6784" s="33">
        <v>508.41</v>
      </c>
    </row>
    <row r="6785" spans="2:6" outlineLevel="1" x14ac:dyDescent="0.25">
      <c r="B6785" s="31">
        <v>87328</v>
      </c>
      <c r="C6785" s="29" t="s">
        <v>6545</v>
      </c>
      <c r="D6785" s="31" t="s">
        <v>321</v>
      </c>
      <c r="E6785" s="31" t="s">
        <v>45</v>
      </c>
      <c r="F6785" s="33">
        <v>456.98</v>
      </c>
    </row>
    <row r="6786" spans="2:6" outlineLevel="1" x14ac:dyDescent="0.25">
      <c r="B6786" s="31">
        <v>87329</v>
      </c>
      <c r="C6786" s="29" t="s">
        <v>6546</v>
      </c>
      <c r="D6786" s="31" t="s">
        <v>321</v>
      </c>
      <c r="E6786" s="31" t="s">
        <v>45</v>
      </c>
      <c r="F6786" s="33">
        <v>541.87</v>
      </c>
    </row>
    <row r="6787" spans="2:6" outlineLevel="1" x14ac:dyDescent="0.25">
      <c r="B6787" s="31">
        <v>87330</v>
      </c>
      <c r="C6787" s="29" t="s">
        <v>6547</v>
      </c>
      <c r="D6787" s="31" t="s">
        <v>321</v>
      </c>
      <c r="E6787" s="31" t="s">
        <v>45</v>
      </c>
      <c r="F6787" s="33">
        <v>483.36</v>
      </c>
    </row>
    <row r="6788" spans="2:6" outlineLevel="1" x14ac:dyDescent="0.25">
      <c r="B6788" s="31">
        <v>87331</v>
      </c>
      <c r="C6788" s="29" t="s">
        <v>6548</v>
      </c>
      <c r="D6788" s="31" t="s">
        <v>321</v>
      </c>
      <c r="E6788" s="31" t="s">
        <v>45</v>
      </c>
      <c r="F6788" s="33">
        <v>626.95000000000005</v>
      </c>
    </row>
    <row r="6789" spans="2:6" outlineLevel="1" x14ac:dyDescent="0.25">
      <c r="B6789" s="31">
        <v>87332</v>
      </c>
      <c r="C6789" s="29" t="s">
        <v>6549</v>
      </c>
      <c r="D6789" s="31" t="s">
        <v>321</v>
      </c>
      <c r="E6789" s="31" t="s">
        <v>45</v>
      </c>
      <c r="F6789" s="33">
        <v>573.62</v>
      </c>
    </row>
    <row r="6790" spans="2:6" outlineLevel="1" x14ac:dyDescent="0.25">
      <c r="B6790" s="31">
        <v>87333</v>
      </c>
      <c r="C6790" s="29" t="s">
        <v>6550</v>
      </c>
      <c r="D6790" s="31" t="s">
        <v>321</v>
      </c>
      <c r="E6790" s="31" t="s">
        <v>45</v>
      </c>
      <c r="F6790" s="33">
        <v>586.63</v>
      </c>
    </row>
    <row r="6791" spans="2:6" outlineLevel="1" x14ac:dyDescent="0.25">
      <c r="B6791" s="31">
        <v>87334</v>
      </c>
      <c r="C6791" s="29" t="s">
        <v>6551</v>
      </c>
      <c r="D6791" s="31" t="s">
        <v>321</v>
      </c>
      <c r="E6791" s="31" t="s">
        <v>45</v>
      </c>
      <c r="F6791" s="33">
        <v>554.64</v>
      </c>
    </row>
    <row r="6792" spans="2:6" outlineLevel="1" x14ac:dyDescent="0.25">
      <c r="B6792" s="31">
        <v>87335</v>
      </c>
      <c r="C6792" s="29" t="s">
        <v>6552</v>
      </c>
      <c r="D6792" s="31" t="s">
        <v>321</v>
      </c>
      <c r="E6792" s="31" t="s">
        <v>45</v>
      </c>
      <c r="F6792" s="33">
        <v>580.76</v>
      </c>
    </row>
    <row r="6793" spans="2:6" outlineLevel="1" x14ac:dyDescent="0.25">
      <c r="B6793" s="31">
        <v>87336</v>
      </c>
      <c r="C6793" s="29" t="s">
        <v>6553</v>
      </c>
      <c r="D6793" s="31" t="s">
        <v>321</v>
      </c>
      <c r="E6793" s="31" t="s">
        <v>45</v>
      </c>
      <c r="F6793" s="33">
        <v>568.45000000000005</v>
      </c>
    </row>
    <row r="6794" spans="2:6" outlineLevel="1" x14ac:dyDescent="0.25">
      <c r="B6794" s="31">
        <v>87337</v>
      </c>
      <c r="C6794" s="29" t="s">
        <v>6554</v>
      </c>
      <c r="D6794" s="31" t="s">
        <v>321</v>
      </c>
      <c r="E6794" s="31" t="s">
        <v>45</v>
      </c>
      <c r="F6794" s="33">
        <v>570.54999999999995</v>
      </c>
    </row>
    <row r="6795" spans="2:6" outlineLevel="1" x14ac:dyDescent="0.25">
      <c r="B6795" s="31">
        <v>87338</v>
      </c>
      <c r="C6795" s="29" t="s">
        <v>6555</v>
      </c>
      <c r="D6795" s="31" t="s">
        <v>321</v>
      </c>
      <c r="E6795" s="31" t="s">
        <v>45</v>
      </c>
      <c r="F6795" s="33">
        <v>549.5</v>
      </c>
    </row>
    <row r="6796" spans="2:6" outlineLevel="1" x14ac:dyDescent="0.25">
      <c r="B6796" s="31">
        <v>87339</v>
      </c>
      <c r="C6796" s="29" t="s">
        <v>6556</v>
      </c>
      <c r="D6796" s="31" t="s">
        <v>321</v>
      </c>
      <c r="E6796" s="31" t="s">
        <v>45</v>
      </c>
      <c r="F6796" s="33">
        <v>848.63</v>
      </c>
    </row>
    <row r="6797" spans="2:6" outlineLevel="1" x14ac:dyDescent="0.25">
      <c r="B6797" s="31">
        <v>87340</v>
      </c>
      <c r="C6797" s="29" t="s">
        <v>6557</v>
      </c>
      <c r="D6797" s="31" t="s">
        <v>321</v>
      </c>
      <c r="E6797" s="31" t="s">
        <v>45</v>
      </c>
      <c r="F6797" s="33">
        <v>739.53</v>
      </c>
    </row>
    <row r="6798" spans="2:6" outlineLevel="1" x14ac:dyDescent="0.25">
      <c r="B6798" s="31">
        <v>87341</v>
      </c>
      <c r="C6798" s="29" t="s">
        <v>6558</v>
      </c>
      <c r="D6798" s="31" t="s">
        <v>321</v>
      </c>
      <c r="E6798" s="31" t="s">
        <v>45</v>
      </c>
      <c r="F6798" s="33">
        <v>712.72</v>
      </c>
    </row>
    <row r="6799" spans="2:6" outlineLevel="1" x14ac:dyDescent="0.25">
      <c r="B6799" s="31">
        <v>87342</v>
      </c>
      <c r="C6799" s="29" t="s">
        <v>6559</v>
      </c>
      <c r="D6799" s="31" t="s">
        <v>321</v>
      </c>
      <c r="E6799" s="31" t="s">
        <v>45</v>
      </c>
      <c r="F6799" s="33">
        <v>733.25</v>
      </c>
    </row>
    <row r="6800" spans="2:6" outlineLevel="1" x14ac:dyDescent="0.25">
      <c r="B6800" s="31">
        <v>87343</v>
      </c>
      <c r="C6800" s="29" t="s">
        <v>6560</v>
      </c>
      <c r="D6800" s="31" t="s">
        <v>321</v>
      </c>
      <c r="E6800" s="31" t="s">
        <v>45</v>
      </c>
      <c r="F6800" s="33">
        <v>671.53</v>
      </c>
    </row>
    <row r="6801" spans="2:6" outlineLevel="1" x14ac:dyDescent="0.25">
      <c r="B6801" s="31">
        <v>87344</v>
      </c>
      <c r="C6801" s="29" t="s">
        <v>6561</v>
      </c>
      <c r="D6801" s="31" t="s">
        <v>321</v>
      </c>
      <c r="E6801" s="31" t="s">
        <v>45</v>
      </c>
      <c r="F6801" s="33">
        <v>638.62</v>
      </c>
    </row>
    <row r="6802" spans="2:6" outlineLevel="1" x14ac:dyDescent="0.25">
      <c r="B6802" s="31">
        <v>87345</v>
      </c>
      <c r="C6802" s="29" t="s">
        <v>6562</v>
      </c>
      <c r="D6802" s="31" t="s">
        <v>321</v>
      </c>
      <c r="E6802" s="31" t="s">
        <v>45</v>
      </c>
      <c r="F6802" s="33">
        <v>664.06</v>
      </c>
    </row>
    <row r="6803" spans="2:6" outlineLevel="1" x14ac:dyDescent="0.25">
      <c r="B6803" s="31">
        <v>87346</v>
      </c>
      <c r="C6803" s="29" t="s">
        <v>6563</v>
      </c>
      <c r="D6803" s="31" t="s">
        <v>321</v>
      </c>
      <c r="E6803" s="31" t="s">
        <v>45</v>
      </c>
      <c r="F6803" s="33">
        <v>613.4</v>
      </c>
    </row>
    <row r="6804" spans="2:6" outlineLevel="1" x14ac:dyDescent="0.25">
      <c r="B6804" s="31">
        <v>87347</v>
      </c>
      <c r="C6804" s="29" t="s">
        <v>6564</v>
      </c>
      <c r="D6804" s="31" t="s">
        <v>321</v>
      </c>
      <c r="E6804" s="31" t="s">
        <v>45</v>
      </c>
      <c r="F6804" s="33">
        <v>587.19000000000005</v>
      </c>
    </row>
    <row r="6805" spans="2:6" outlineLevel="1" x14ac:dyDescent="0.25">
      <c r="B6805" s="31">
        <v>87348</v>
      </c>
      <c r="C6805" s="29" t="s">
        <v>6565</v>
      </c>
      <c r="D6805" s="31" t="s">
        <v>321</v>
      </c>
      <c r="E6805" s="31" t="s">
        <v>45</v>
      </c>
      <c r="F6805" s="33">
        <v>612.91</v>
      </c>
    </row>
    <row r="6806" spans="2:6" outlineLevel="1" x14ac:dyDescent="0.25">
      <c r="B6806" s="31">
        <v>87349</v>
      </c>
      <c r="C6806" s="29" t="s">
        <v>6566</v>
      </c>
      <c r="D6806" s="31" t="s">
        <v>321</v>
      </c>
      <c r="E6806" s="31" t="s">
        <v>45</v>
      </c>
      <c r="F6806" s="33">
        <v>547.63</v>
      </c>
    </row>
    <row r="6807" spans="2:6" outlineLevel="1" x14ac:dyDescent="0.25">
      <c r="B6807" s="31">
        <v>87350</v>
      </c>
      <c r="C6807" s="29" t="s">
        <v>6567</v>
      </c>
      <c r="D6807" s="31" t="s">
        <v>321</v>
      </c>
      <c r="E6807" s="31" t="s">
        <v>45</v>
      </c>
      <c r="F6807" s="33">
        <v>521.07000000000005</v>
      </c>
    </row>
    <row r="6808" spans="2:6" outlineLevel="1" x14ac:dyDescent="0.25">
      <c r="B6808" s="31">
        <v>87351</v>
      </c>
      <c r="C6808" s="29" t="s">
        <v>6568</v>
      </c>
      <c r="D6808" s="31" t="s">
        <v>321</v>
      </c>
      <c r="E6808" s="31" t="s">
        <v>45</v>
      </c>
      <c r="F6808" s="33">
        <v>457.94</v>
      </c>
    </row>
    <row r="6809" spans="2:6" outlineLevel="1" x14ac:dyDescent="0.25">
      <c r="B6809" s="31">
        <v>87352</v>
      </c>
      <c r="C6809" s="29" t="s">
        <v>6569</v>
      </c>
      <c r="D6809" s="31" t="s">
        <v>321</v>
      </c>
      <c r="E6809" s="31" t="s">
        <v>45</v>
      </c>
      <c r="F6809" s="33">
        <v>647.11</v>
      </c>
    </row>
    <row r="6810" spans="2:6" outlineLevel="1" x14ac:dyDescent="0.25">
      <c r="B6810" s="31">
        <v>87353</v>
      </c>
      <c r="C6810" s="29" t="s">
        <v>6570</v>
      </c>
      <c r="D6810" s="31" t="s">
        <v>321</v>
      </c>
      <c r="E6810" s="31" t="s">
        <v>45</v>
      </c>
      <c r="F6810" s="33">
        <v>578.80999999999995</v>
      </c>
    </row>
    <row r="6811" spans="2:6" outlineLevel="1" x14ac:dyDescent="0.25">
      <c r="B6811" s="31">
        <v>87354</v>
      </c>
      <c r="C6811" s="29" t="s">
        <v>6571</v>
      </c>
      <c r="D6811" s="31" t="s">
        <v>321</v>
      </c>
      <c r="E6811" s="31" t="s">
        <v>45</v>
      </c>
      <c r="F6811" s="33">
        <v>549.79</v>
      </c>
    </row>
    <row r="6812" spans="2:6" outlineLevel="1" x14ac:dyDescent="0.25">
      <c r="B6812" s="31">
        <v>87355</v>
      </c>
      <c r="C6812" s="29" t="s">
        <v>6572</v>
      </c>
      <c r="D6812" s="31" t="s">
        <v>321</v>
      </c>
      <c r="E6812" s="31" t="s">
        <v>45</v>
      </c>
      <c r="F6812" s="33">
        <v>557.83000000000004</v>
      </c>
    </row>
    <row r="6813" spans="2:6" outlineLevel="1" x14ac:dyDescent="0.25">
      <c r="B6813" s="31">
        <v>87356</v>
      </c>
      <c r="C6813" s="29" t="s">
        <v>6573</v>
      </c>
      <c r="D6813" s="31" t="s">
        <v>321</v>
      </c>
      <c r="E6813" s="31" t="s">
        <v>45</v>
      </c>
      <c r="F6813" s="33">
        <v>512.54999999999995</v>
      </c>
    </row>
    <row r="6814" spans="2:6" outlineLevel="1" x14ac:dyDescent="0.25">
      <c r="B6814" s="31">
        <v>87357</v>
      </c>
      <c r="C6814" s="29" t="s">
        <v>6574</v>
      </c>
      <c r="D6814" s="31" t="s">
        <v>321</v>
      </c>
      <c r="E6814" s="31" t="s">
        <v>45</v>
      </c>
      <c r="F6814" s="33">
        <v>490.98</v>
      </c>
    </row>
    <row r="6815" spans="2:6" outlineLevel="1" x14ac:dyDescent="0.25">
      <c r="B6815" s="31">
        <v>87358</v>
      </c>
      <c r="C6815" s="29" t="s">
        <v>6575</v>
      </c>
      <c r="D6815" s="31" t="s">
        <v>321</v>
      </c>
      <c r="E6815" s="31" t="s">
        <v>43</v>
      </c>
      <c r="F6815" s="33">
        <v>3499.7</v>
      </c>
    </row>
    <row r="6816" spans="2:6" outlineLevel="1" x14ac:dyDescent="0.25">
      <c r="B6816" s="31">
        <v>87359</v>
      </c>
      <c r="C6816" s="29" t="s">
        <v>6576</v>
      </c>
      <c r="D6816" s="31" t="s">
        <v>321</v>
      </c>
      <c r="E6816" s="31" t="s">
        <v>43</v>
      </c>
      <c r="F6816" s="33">
        <v>3476.59</v>
      </c>
    </row>
    <row r="6817" spans="2:6" outlineLevel="1" x14ac:dyDescent="0.25">
      <c r="B6817" s="31">
        <v>87360</v>
      </c>
      <c r="C6817" s="29" t="s">
        <v>6577</v>
      </c>
      <c r="D6817" s="31" t="s">
        <v>321</v>
      </c>
      <c r="E6817" s="31" t="s">
        <v>43</v>
      </c>
      <c r="F6817" s="33">
        <v>3603.79</v>
      </c>
    </row>
    <row r="6818" spans="2:6" outlineLevel="1" x14ac:dyDescent="0.25">
      <c r="B6818" s="31">
        <v>87361</v>
      </c>
      <c r="C6818" s="29" t="s">
        <v>6578</v>
      </c>
      <c r="D6818" s="31" t="s">
        <v>321</v>
      </c>
      <c r="E6818" s="31" t="s">
        <v>43</v>
      </c>
      <c r="F6818" s="33">
        <v>3567.53</v>
      </c>
    </row>
    <row r="6819" spans="2:6" outlineLevel="1" x14ac:dyDescent="0.25">
      <c r="B6819" s="31">
        <v>87362</v>
      </c>
      <c r="C6819" s="29" t="s">
        <v>6579</v>
      </c>
      <c r="D6819" s="31" t="s">
        <v>321</v>
      </c>
      <c r="E6819" s="31" t="s">
        <v>43</v>
      </c>
      <c r="F6819" s="33">
        <v>3570.04</v>
      </c>
    </row>
    <row r="6820" spans="2:6" outlineLevel="1" x14ac:dyDescent="0.25">
      <c r="B6820" s="31">
        <v>87363</v>
      </c>
      <c r="C6820" s="29" t="s">
        <v>6580</v>
      </c>
      <c r="D6820" s="31" t="s">
        <v>321</v>
      </c>
      <c r="E6820" s="31" t="s">
        <v>43</v>
      </c>
      <c r="F6820" s="33">
        <v>3536.58</v>
      </c>
    </row>
    <row r="6821" spans="2:6" outlineLevel="1" x14ac:dyDescent="0.25">
      <c r="B6821" s="31">
        <v>87364</v>
      </c>
      <c r="C6821" s="29" t="s">
        <v>6581</v>
      </c>
      <c r="D6821" s="31" t="s">
        <v>321</v>
      </c>
      <c r="E6821" s="31" t="s">
        <v>43</v>
      </c>
      <c r="F6821" s="33">
        <v>3516.67</v>
      </c>
    </row>
    <row r="6822" spans="2:6" outlineLevel="1" x14ac:dyDescent="0.25">
      <c r="B6822" s="31">
        <v>87365</v>
      </c>
      <c r="C6822" s="29" t="s">
        <v>6582</v>
      </c>
      <c r="D6822" s="31" t="s">
        <v>321</v>
      </c>
      <c r="E6822" s="31" t="s">
        <v>45</v>
      </c>
      <c r="F6822" s="33">
        <v>607.62</v>
      </c>
    </row>
    <row r="6823" spans="2:6" outlineLevel="1" x14ac:dyDescent="0.25">
      <c r="B6823" s="31">
        <v>87366</v>
      </c>
      <c r="C6823" s="29" t="s">
        <v>6583</v>
      </c>
      <c r="D6823" s="31" t="s">
        <v>321</v>
      </c>
      <c r="E6823" s="31" t="s">
        <v>45</v>
      </c>
      <c r="F6823" s="33">
        <v>638.41999999999996</v>
      </c>
    </row>
    <row r="6824" spans="2:6" outlineLevel="1" x14ac:dyDescent="0.25">
      <c r="B6824" s="31">
        <v>87367</v>
      </c>
      <c r="C6824" s="29" t="s">
        <v>6584</v>
      </c>
      <c r="D6824" s="31" t="s">
        <v>321</v>
      </c>
      <c r="E6824" s="31" t="s">
        <v>45</v>
      </c>
      <c r="F6824" s="33">
        <v>727.53</v>
      </c>
    </row>
    <row r="6825" spans="2:6" outlineLevel="1" x14ac:dyDescent="0.25">
      <c r="B6825" s="31">
        <v>87368</v>
      </c>
      <c r="C6825" s="29" t="s">
        <v>6585</v>
      </c>
      <c r="D6825" s="31" t="s">
        <v>321</v>
      </c>
      <c r="E6825" s="31" t="s">
        <v>45</v>
      </c>
      <c r="F6825" s="33">
        <v>707.45</v>
      </c>
    </row>
    <row r="6826" spans="2:6" outlineLevel="1" x14ac:dyDescent="0.25">
      <c r="B6826" s="31">
        <v>87369</v>
      </c>
      <c r="C6826" s="29" t="s">
        <v>6586</v>
      </c>
      <c r="D6826" s="31" t="s">
        <v>321</v>
      </c>
      <c r="E6826" s="31" t="s">
        <v>45</v>
      </c>
      <c r="F6826" s="33">
        <v>719.84</v>
      </c>
    </row>
    <row r="6827" spans="2:6" outlineLevel="1" x14ac:dyDescent="0.25">
      <c r="B6827" s="31">
        <v>87370</v>
      </c>
      <c r="C6827" s="29" t="s">
        <v>6587</v>
      </c>
      <c r="D6827" s="31" t="s">
        <v>321</v>
      </c>
      <c r="E6827" s="31" t="s">
        <v>45</v>
      </c>
      <c r="F6827" s="33">
        <v>696.25</v>
      </c>
    </row>
    <row r="6828" spans="2:6" outlineLevel="1" x14ac:dyDescent="0.25">
      <c r="B6828" s="31">
        <v>87371</v>
      </c>
      <c r="C6828" s="29" t="s">
        <v>6588</v>
      </c>
      <c r="D6828" s="31" t="s">
        <v>321</v>
      </c>
      <c r="E6828" s="31" t="s">
        <v>45</v>
      </c>
      <c r="F6828" s="33">
        <v>680.97</v>
      </c>
    </row>
    <row r="6829" spans="2:6" outlineLevel="1" x14ac:dyDescent="0.25">
      <c r="B6829" s="31">
        <v>87372</v>
      </c>
      <c r="C6829" s="29" t="s">
        <v>6589</v>
      </c>
      <c r="D6829" s="31" t="s">
        <v>321</v>
      </c>
      <c r="E6829" s="31" t="s">
        <v>45</v>
      </c>
      <c r="F6829" s="33">
        <v>880.11</v>
      </c>
    </row>
    <row r="6830" spans="2:6" outlineLevel="1" x14ac:dyDescent="0.25">
      <c r="B6830" s="31">
        <v>87373</v>
      </c>
      <c r="C6830" s="29" t="s">
        <v>6590</v>
      </c>
      <c r="D6830" s="31" t="s">
        <v>321</v>
      </c>
      <c r="E6830" s="31" t="s">
        <v>45</v>
      </c>
      <c r="F6830" s="33">
        <v>792.42</v>
      </c>
    </row>
    <row r="6831" spans="2:6" outlineLevel="1" x14ac:dyDescent="0.25">
      <c r="B6831" s="31">
        <v>87374</v>
      </c>
      <c r="C6831" s="29" t="s">
        <v>6591</v>
      </c>
      <c r="D6831" s="31" t="s">
        <v>321</v>
      </c>
      <c r="E6831" s="31" t="s">
        <v>45</v>
      </c>
      <c r="F6831" s="33">
        <v>742.33</v>
      </c>
    </row>
    <row r="6832" spans="2:6" outlineLevel="1" x14ac:dyDescent="0.25">
      <c r="B6832" s="31">
        <v>87375</v>
      </c>
      <c r="C6832" s="29" t="s">
        <v>6592</v>
      </c>
      <c r="D6832" s="31" t="s">
        <v>321</v>
      </c>
      <c r="E6832" s="31" t="s">
        <v>45</v>
      </c>
      <c r="F6832" s="33">
        <v>710.28</v>
      </c>
    </row>
    <row r="6833" spans="2:6" outlineLevel="1" x14ac:dyDescent="0.25">
      <c r="B6833" s="31">
        <v>87376</v>
      </c>
      <c r="C6833" s="29" t="s">
        <v>6593</v>
      </c>
      <c r="D6833" s="31" t="s">
        <v>321</v>
      </c>
      <c r="E6833" s="31" t="s">
        <v>45</v>
      </c>
      <c r="F6833" s="33">
        <v>608.82000000000005</v>
      </c>
    </row>
    <row r="6834" spans="2:6" outlineLevel="1" x14ac:dyDescent="0.25">
      <c r="B6834" s="31">
        <v>87377</v>
      </c>
      <c r="C6834" s="29" t="s">
        <v>6594</v>
      </c>
      <c r="D6834" s="31" t="s">
        <v>321</v>
      </c>
      <c r="E6834" s="31" t="s">
        <v>45</v>
      </c>
      <c r="F6834" s="33">
        <v>708.54</v>
      </c>
    </row>
    <row r="6835" spans="2:6" outlineLevel="1" x14ac:dyDescent="0.25">
      <c r="B6835" s="31">
        <v>87378</v>
      </c>
      <c r="C6835" s="29" t="s">
        <v>6595</v>
      </c>
      <c r="D6835" s="31" t="s">
        <v>321</v>
      </c>
      <c r="E6835" s="31" t="s">
        <v>45</v>
      </c>
      <c r="F6835" s="33">
        <v>644.09</v>
      </c>
    </row>
    <row r="6836" spans="2:6" outlineLevel="1" x14ac:dyDescent="0.25">
      <c r="B6836" s="31">
        <v>87379</v>
      </c>
      <c r="C6836" s="29" t="s">
        <v>6596</v>
      </c>
      <c r="D6836" s="31" t="s">
        <v>321</v>
      </c>
      <c r="E6836" s="31" t="s">
        <v>43</v>
      </c>
      <c r="F6836" s="33">
        <v>3647.57</v>
      </c>
    </row>
    <row r="6837" spans="2:6" outlineLevel="1" x14ac:dyDescent="0.25">
      <c r="B6837" s="31">
        <v>87380</v>
      </c>
      <c r="C6837" s="29" t="s">
        <v>6597</v>
      </c>
      <c r="D6837" s="31" t="s">
        <v>321</v>
      </c>
      <c r="E6837" s="31" t="s">
        <v>43</v>
      </c>
      <c r="F6837" s="33">
        <v>3744.1</v>
      </c>
    </row>
    <row r="6838" spans="2:6" outlineLevel="1" x14ac:dyDescent="0.25">
      <c r="B6838" s="31">
        <v>87381</v>
      </c>
      <c r="C6838" s="29" t="s">
        <v>6598</v>
      </c>
      <c r="D6838" s="31" t="s">
        <v>321</v>
      </c>
      <c r="E6838" s="31" t="s">
        <v>43</v>
      </c>
      <c r="F6838" s="33">
        <v>3681.25</v>
      </c>
    </row>
    <row r="6839" spans="2:6" outlineLevel="1" x14ac:dyDescent="0.25">
      <c r="B6839" s="31">
        <v>87382</v>
      </c>
      <c r="C6839" s="29" t="s">
        <v>6599</v>
      </c>
      <c r="D6839" s="31" t="s">
        <v>321</v>
      </c>
      <c r="E6839" s="31" t="s">
        <v>45</v>
      </c>
      <c r="F6839" s="33">
        <v>2302.2800000000002</v>
      </c>
    </row>
    <row r="6840" spans="2:6" outlineLevel="1" x14ac:dyDescent="0.25">
      <c r="B6840" s="31">
        <v>87383</v>
      </c>
      <c r="C6840" s="29" t="s">
        <v>6600</v>
      </c>
      <c r="D6840" s="31" t="s">
        <v>321</v>
      </c>
      <c r="E6840" s="31" t="s">
        <v>45</v>
      </c>
      <c r="F6840" s="33">
        <v>2305.5700000000002</v>
      </c>
    </row>
    <row r="6841" spans="2:6" outlineLevel="1" x14ac:dyDescent="0.25">
      <c r="B6841" s="31">
        <v>87384</v>
      </c>
      <c r="C6841" s="29" t="s">
        <v>6601</v>
      </c>
      <c r="D6841" s="31" t="s">
        <v>321</v>
      </c>
      <c r="E6841" s="31" t="s">
        <v>45</v>
      </c>
      <c r="F6841" s="33">
        <v>2303.63</v>
      </c>
    </row>
    <row r="6842" spans="2:6" outlineLevel="1" x14ac:dyDescent="0.25">
      <c r="B6842" s="31">
        <v>87385</v>
      </c>
      <c r="C6842" s="29" t="s">
        <v>6602</v>
      </c>
      <c r="D6842" s="31" t="s">
        <v>321</v>
      </c>
      <c r="E6842" s="31" t="s">
        <v>45</v>
      </c>
      <c r="F6842" s="33">
        <v>2681.62</v>
      </c>
    </row>
    <row r="6843" spans="2:6" outlineLevel="1" x14ac:dyDescent="0.25">
      <c r="B6843" s="31">
        <v>87386</v>
      </c>
      <c r="C6843" s="29" t="s">
        <v>6603</v>
      </c>
      <c r="D6843" s="31" t="s">
        <v>321</v>
      </c>
      <c r="E6843" s="31" t="s">
        <v>45</v>
      </c>
      <c r="F6843" s="33">
        <v>2681.47</v>
      </c>
    </row>
    <row r="6844" spans="2:6" outlineLevel="1" x14ac:dyDescent="0.25">
      <c r="B6844" s="31">
        <v>87387</v>
      </c>
      <c r="C6844" s="29" t="s">
        <v>6604</v>
      </c>
      <c r="D6844" s="31" t="s">
        <v>321</v>
      </c>
      <c r="E6844" s="31" t="s">
        <v>45</v>
      </c>
      <c r="F6844" s="33">
        <v>2683.15</v>
      </c>
    </row>
    <row r="6845" spans="2:6" outlineLevel="1" x14ac:dyDescent="0.25">
      <c r="B6845" s="31">
        <v>87388</v>
      </c>
      <c r="C6845" s="29" t="s">
        <v>6605</v>
      </c>
      <c r="D6845" s="31" t="s">
        <v>321</v>
      </c>
      <c r="E6845" s="31" t="s">
        <v>45</v>
      </c>
      <c r="F6845" s="33">
        <v>6471.77</v>
      </c>
    </row>
    <row r="6846" spans="2:6" outlineLevel="1" x14ac:dyDescent="0.25">
      <c r="B6846" s="31">
        <v>87389</v>
      </c>
      <c r="C6846" s="29" t="s">
        <v>6606</v>
      </c>
      <c r="D6846" s="31" t="s">
        <v>321</v>
      </c>
      <c r="E6846" s="31" t="s">
        <v>45</v>
      </c>
      <c r="F6846" s="33">
        <v>6505.22</v>
      </c>
    </row>
    <row r="6847" spans="2:6" outlineLevel="1" x14ac:dyDescent="0.25">
      <c r="B6847" s="31">
        <v>87390</v>
      </c>
      <c r="C6847" s="29" t="s">
        <v>6607</v>
      </c>
      <c r="D6847" s="31" t="s">
        <v>321</v>
      </c>
      <c r="E6847" s="31" t="s">
        <v>45</v>
      </c>
      <c r="F6847" s="33">
        <v>6546.09</v>
      </c>
    </row>
    <row r="6848" spans="2:6" outlineLevel="1" x14ac:dyDescent="0.25">
      <c r="B6848" s="31">
        <v>87391</v>
      </c>
      <c r="C6848" s="29" t="s">
        <v>6608</v>
      </c>
      <c r="D6848" s="31" t="s">
        <v>321</v>
      </c>
      <c r="E6848" s="31" t="s">
        <v>45</v>
      </c>
      <c r="F6848" s="33">
        <v>7181.06</v>
      </c>
    </row>
    <row r="6849" spans="2:6" outlineLevel="1" x14ac:dyDescent="0.25">
      <c r="B6849" s="31">
        <v>87393</v>
      </c>
      <c r="C6849" s="29" t="s">
        <v>6609</v>
      </c>
      <c r="D6849" s="31" t="s">
        <v>321</v>
      </c>
      <c r="E6849" s="31" t="s">
        <v>45</v>
      </c>
      <c r="F6849" s="33">
        <v>7254.17</v>
      </c>
    </row>
    <row r="6850" spans="2:6" outlineLevel="1" x14ac:dyDescent="0.25">
      <c r="B6850" s="31">
        <v>87394</v>
      </c>
      <c r="C6850" s="29" t="s">
        <v>6610</v>
      </c>
      <c r="D6850" s="31" t="s">
        <v>321</v>
      </c>
      <c r="E6850" s="31" t="s">
        <v>45</v>
      </c>
      <c r="F6850" s="33">
        <v>7326.66</v>
      </c>
    </row>
    <row r="6851" spans="2:6" outlineLevel="1" x14ac:dyDescent="0.25">
      <c r="B6851" s="31">
        <v>87395</v>
      </c>
      <c r="C6851" s="29" t="s">
        <v>6611</v>
      </c>
      <c r="D6851" s="31" t="s">
        <v>321</v>
      </c>
      <c r="E6851" s="31" t="s">
        <v>45</v>
      </c>
      <c r="F6851" s="33">
        <v>4502.75</v>
      </c>
    </row>
    <row r="6852" spans="2:6" outlineLevel="1" x14ac:dyDescent="0.25">
      <c r="B6852" s="31">
        <v>87396</v>
      </c>
      <c r="C6852" s="29" t="s">
        <v>6612</v>
      </c>
      <c r="D6852" s="31" t="s">
        <v>321</v>
      </c>
      <c r="E6852" s="31" t="s">
        <v>45</v>
      </c>
      <c r="F6852" s="33">
        <v>4539.88</v>
      </c>
    </row>
    <row r="6853" spans="2:6" outlineLevel="1" x14ac:dyDescent="0.25">
      <c r="B6853" s="31">
        <v>87397</v>
      </c>
      <c r="C6853" s="29" t="s">
        <v>6613</v>
      </c>
      <c r="D6853" s="31" t="s">
        <v>321</v>
      </c>
      <c r="E6853" s="31" t="s">
        <v>45</v>
      </c>
      <c r="F6853" s="33">
        <v>4578.0200000000004</v>
      </c>
    </row>
    <row r="6854" spans="2:6" outlineLevel="1" x14ac:dyDescent="0.25">
      <c r="B6854" s="31">
        <v>87398</v>
      </c>
      <c r="C6854" s="29" t="s">
        <v>6614</v>
      </c>
      <c r="D6854" s="31" t="s">
        <v>321</v>
      </c>
      <c r="E6854" s="31" t="s">
        <v>45</v>
      </c>
      <c r="F6854" s="33">
        <v>2523.8200000000002</v>
      </c>
    </row>
    <row r="6855" spans="2:6" outlineLevel="1" x14ac:dyDescent="0.25">
      <c r="B6855" s="31">
        <v>87399</v>
      </c>
      <c r="C6855" s="29" t="s">
        <v>6615</v>
      </c>
      <c r="D6855" s="31" t="s">
        <v>321</v>
      </c>
      <c r="E6855" s="31" t="s">
        <v>45</v>
      </c>
      <c r="F6855" s="33">
        <v>2908.32</v>
      </c>
    </row>
    <row r="6856" spans="2:6" outlineLevel="1" x14ac:dyDescent="0.25">
      <c r="B6856" s="31">
        <v>87401</v>
      </c>
      <c r="C6856" s="29" t="s">
        <v>6616</v>
      </c>
      <c r="D6856" s="31" t="s">
        <v>321</v>
      </c>
      <c r="E6856" s="31" t="s">
        <v>45</v>
      </c>
      <c r="F6856" s="33">
        <v>7522.59</v>
      </c>
    </row>
    <row r="6857" spans="2:6" outlineLevel="1" x14ac:dyDescent="0.25">
      <c r="B6857" s="31">
        <v>87402</v>
      </c>
      <c r="C6857" s="29" t="s">
        <v>6617</v>
      </c>
      <c r="D6857" s="31" t="s">
        <v>321</v>
      </c>
      <c r="E6857" s="31" t="s">
        <v>45</v>
      </c>
      <c r="F6857" s="33">
        <v>4789.4399999999996</v>
      </c>
    </row>
    <row r="6858" spans="2:6" outlineLevel="1" x14ac:dyDescent="0.25">
      <c r="B6858" s="31">
        <v>87404</v>
      </c>
      <c r="C6858" s="29" t="s">
        <v>6618</v>
      </c>
      <c r="D6858" s="31" t="s">
        <v>321</v>
      </c>
      <c r="E6858" s="31" t="s">
        <v>45</v>
      </c>
      <c r="F6858" s="33">
        <v>6703.36</v>
      </c>
    </row>
    <row r="6859" spans="2:6" outlineLevel="1" x14ac:dyDescent="0.25">
      <c r="B6859" s="31">
        <v>87405</v>
      </c>
      <c r="C6859" s="29" t="s">
        <v>14360</v>
      </c>
      <c r="D6859" s="31" t="s">
        <v>321</v>
      </c>
      <c r="E6859" s="31" t="s">
        <v>45</v>
      </c>
      <c r="F6859" s="33">
        <v>6731.99</v>
      </c>
    </row>
    <row r="6860" spans="2:6" outlineLevel="1" x14ac:dyDescent="0.25">
      <c r="B6860" s="31">
        <v>87407</v>
      </c>
      <c r="C6860" s="29" t="s">
        <v>6619</v>
      </c>
      <c r="D6860" s="31" t="s">
        <v>321</v>
      </c>
      <c r="E6860" s="31" t="s">
        <v>45</v>
      </c>
      <c r="F6860" s="33">
        <v>2345.59</v>
      </c>
    </row>
    <row r="6861" spans="2:6" outlineLevel="1" x14ac:dyDescent="0.25">
      <c r="B6861" s="31">
        <v>87408</v>
      </c>
      <c r="C6861" s="29" t="s">
        <v>14361</v>
      </c>
      <c r="D6861" s="31" t="s">
        <v>321</v>
      </c>
      <c r="E6861" s="31" t="s">
        <v>45</v>
      </c>
      <c r="F6861" s="33">
        <v>2338.39</v>
      </c>
    </row>
    <row r="6862" spans="2:6" outlineLevel="1" x14ac:dyDescent="0.25">
      <c r="B6862" s="31">
        <v>87410</v>
      </c>
      <c r="C6862" s="29" t="s">
        <v>6620</v>
      </c>
      <c r="D6862" s="31" t="s">
        <v>321</v>
      </c>
      <c r="E6862" s="31" t="s">
        <v>45</v>
      </c>
      <c r="F6862" s="33">
        <v>971.12</v>
      </c>
    </row>
    <row r="6863" spans="2:6" outlineLevel="1" x14ac:dyDescent="0.25">
      <c r="B6863" s="31">
        <v>88626</v>
      </c>
      <c r="C6863" s="29" t="s">
        <v>6621</v>
      </c>
      <c r="D6863" s="31" t="s">
        <v>321</v>
      </c>
      <c r="E6863" s="31" t="s">
        <v>45</v>
      </c>
      <c r="F6863" s="33">
        <v>596.76</v>
      </c>
    </row>
    <row r="6864" spans="2:6" outlineLevel="1" x14ac:dyDescent="0.25">
      <c r="B6864" s="31">
        <v>88627</v>
      </c>
      <c r="C6864" s="29" t="s">
        <v>6622</v>
      </c>
      <c r="D6864" s="31" t="s">
        <v>321</v>
      </c>
      <c r="E6864" s="31" t="s">
        <v>45</v>
      </c>
      <c r="F6864" s="33">
        <v>696.2</v>
      </c>
    </row>
    <row r="6865" spans="2:6" outlineLevel="1" x14ac:dyDescent="0.25">
      <c r="B6865" s="31">
        <v>88628</v>
      </c>
      <c r="C6865" s="29" t="s">
        <v>6623</v>
      </c>
      <c r="D6865" s="31" t="s">
        <v>321</v>
      </c>
      <c r="E6865" s="31" t="s">
        <v>45</v>
      </c>
      <c r="F6865" s="33">
        <v>621.4</v>
      </c>
    </row>
    <row r="6866" spans="2:6" outlineLevel="1" x14ac:dyDescent="0.25">
      <c r="B6866" s="31">
        <v>88629</v>
      </c>
      <c r="C6866" s="29" t="s">
        <v>6624</v>
      </c>
      <c r="D6866" s="31" t="s">
        <v>321</v>
      </c>
      <c r="E6866" s="31" t="s">
        <v>45</v>
      </c>
      <c r="F6866" s="33">
        <v>725.31</v>
      </c>
    </row>
    <row r="6867" spans="2:6" outlineLevel="1" x14ac:dyDescent="0.25">
      <c r="B6867" s="31">
        <v>88630</v>
      </c>
      <c r="C6867" s="29" t="s">
        <v>14362</v>
      </c>
      <c r="D6867" s="31" t="s">
        <v>321</v>
      </c>
      <c r="E6867" s="31" t="s">
        <v>45</v>
      </c>
      <c r="F6867" s="33">
        <v>537.87</v>
      </c>
    </row>
    <row r="6868" spans="2:6" outlineLevel="1" x14ac:dyDescent="0.25">
      <c r="B6868" s="31">
        <v>88631</v>
      </c>
      <c r="C6868" s="29" t="s">
        <v>6625</v>
      </c>
      <c r="D6868" s="31" t="s">
        <v>321</v>
      </c>
      <c r="E6868" s="31" t="s">
        <v>45</v>
      </c>
      <c r="F6868" s="33">
        <v>654.62</v>
      </c>
    </row>
    <row r="6869" spans="2:6" outlineLevel="1" x14ac:dyDescent="0.25">
      <c r="B6869" s="31">
        <v>88715</v>
      </c>
      <c r="C6869" s="29" t="s">
        <v>6626</v>
      </c>
      <c r="D6869" s="31" t="s">
        <v>321</v>
      </c>
      <c r="E6869" s="31" t="s">
        <v>45</v>
      </c>
      <c r="F6869" s="33">
        <v>564.84</v>
      </c>
    </row>
    <row r="6870" spans="2:6" outlineLevel="1" x14ac:dyDescent="0.25">
      <c r="B6870" s="31">
        <v>100464</v>
      </c>
      <c r="C6870" s="29" t="s">
        <v>6627</v>
      </c>
      <c r="D6870" s="31" t="s">
        <v>321</v>
      </c>
      <c r="E6870" s="31" t="s">
        <v>45</v>
      </c>
      <c r="F6870" s="33">
        <v>617.28</v>
      </c>
    </row>
    <row r="6871" spans="2:6" outlineLevel="1" x14ac:dyDescent="0.25">
      <c r="B6871" s="31">
        <v>100465</v>
      </c>
      <c r="C6871" s="29" t="s">
        <v>6628</v>
      </c>
      <c r="D6871" s="31" t="s">
        <v>321</v>
      </c>
      <c r="E6871" s="31" t="s">
        <v>45</v>
      </c>
      <c r="F6871" s="33">
        <v>584</v>
      </c>
    </row>
    <row r="6872" spans="2:6" outlineLevel="1" x14ac:dyDescent="0.25">
      <c r="B6872" s="31">
        <v>100466</v>
      </c>
      <c r="C6872" s="29" t="s">
        <v>6629</v>
      </c>
      <c r="D6872" s="31" t="s">
        <v>321</v>
      </c>
      <c r="E6872" s="31" t="s">
        <v>45</v>
      </c>
      <c r="F6872" s="33">
        <v>568.41</v>
      </c>
    </row>
    <row r="6873" spans="2:6" outlineLevel="1" x14ac:dyDescent="0.25">
      <c r="B6873" s="31">
        <v>100468</v>
      </c>
      <c r="C6873" s="29" t="s">
        <v>6630</v>
      </c>
      <c r="D6873" s="31" t="s">
        <v>321</v>
      </c>
      <c r="E6873" s="31" t="s">
        <v>45</v>
      </c>
      <c r="F6873" s="33">
        <v>725.83</v>
      </c>
    </row>
    <row r="6874" spans="2:6" outlineLevel="1" x14ac:dyDescent="0.25">
      <c r="B6874" s="31">
        <v>100469</v>
      </c>
      <c r="C6874" s="29" t="s">
        <v>6631</v>
      </c>
      <c r="D6874" s="31" t="s">
        <v>321</v>
      </c>
      <c r="E6874" s="31" t="s">
        <v>45</v>
      </c>
      <c r="F6874" s="33">
        <v>610.72</v>
      </c>
    </row>
    <row r="6875" spans="2:6" outlineLevel="1" x14ac:dyDescent="0.25">
      <c r="B6875" s="31">
        <v>100470</v>
      </c>
      <c r="C6875" s="29" t="s">
        <v>6632</v>
      </c>
      <c r="D6875" s="31" t="s">
        <v>321</v>
      </c>
      <c r="E6875" s="31" t="s">
        <v>45</v>
      </c>
      <c r="F6875" s="33">
        <v>557.95000000000005</v>
      </c>
    </row>
    <row r="6876" spans="2:6" outlineLevel="1" x14ac:dyDescent="0.25">
      <c r="B6876" s="31">
        <v>100472</v>
      </c>
      <c r="C6876" s="29" t="s">
        <v>6633</v>
      </c>
      <c r="D6876" s="31" t="s">
        <v>321</v>
      </c>
      <c r="E6876" s="31" t="s">
        <v>45</v>
      </c>
      <c r="F6876" s="33">
        <v>595.05999999999995</v>
      </c>
    </row>
    <row r="6877" spans="2:6" outlineLevel="1" x14ac:dyDescent="0.25">
      <c r="B6877" s="31">
        <v>100473</v>
      </c>
      <c r="C6877" s="29" t="s">
        <v>6634</v>
      </c>
      <c r="D6877" s="31" t="s">
        <v>321</v>
      </c>
      <c r="E6877" s="31" t="s">
        <v>45</v>
      </c>
      <c r="F6877" s="33">
        <v>552.33000000000004</v>
      </c>
    </row>
    <row r="6878" spans="2:6" outlineLevel="1" x14ac:dyDescent="0.25">
      <c r="B6878" s="31">
        <v>100474</v>
      </c>
      <c r="C6878" s="29" t="s">
        <v>6635</v>
      </c>
      <c r="D6878" s="31" t="s">
        <v>321</v>
      </c>
      <c r="E6878" s="31" t="s">
        <v>45</v>
      </c>
      <c r="F6878" s="33">
        <v>534.96</v>
      </c>
    </row>
    <row r="6879" spans="2:6" outlineLevel="1" x14ac:dyDescent="0.25">
      <c r="B6879" s="31">
        <v>100475</v>
      </c>
      <c r="C6879" s="29" t="s">
        <v>6636</v>
      </c>
      <c r="D6879" s="31" t="s">
        <v>321</v>
      </c>
      <c r="E6879" s="31" t="s">
        <v>45</v>
      </c>
      <c r="F6879" s="33">
        <v>772.77</v>
      </c>
    </row>
    <row r="6880" spans="2:6" outlineLevel="1" x14ac:dyDescent="0.25">
      <c r="B6880" s="31">
        <v>100477</v>
      </c>
      <c r="C6880" s="29" t="s">
        <v>6637</v>
      </c>
      <c r="D6880" s="31" t="s">
        <v>321</v>
      </c>
      <c r="E6880" s="31" t="s">
        <v>45</v>
      </c>
      <c r="F6880" s="33">
        <v>823.89</v>
      </c>
    </row>
    <row r="6881" spans="2:6" outlineLevel="1" x14ac:dyDescent="0.25">
      <c r="B6881" s="31">
        <v>100478</v>
      </c>
      <c r="C6881" s="29" t="s">
        <v>6638</v>
      </c>
      <c r="D6881" s="31" t="s">
        <v>321</v>
      </c>
      <c r="E6881" s="31" t="s">
        <v>45</v>
      </c>
      <c r="F6881" s="33">
        <v>758.43</v>
      </c>
    </row>
    <row r="6882" spans="2:6" outlineLevel="1" x14ac:dyDescent="0.25">
      <c r="B6882" s="31">
        <v>100479</v>
      </c>
      <c r="C6882" s="29" t="s">
        <v>6639</v>
      </c>
      <c r="D6882" s="31" t="s">
        <v>321</v>
      </c>
      <c r="E6882" s="31" t="s">
        <v>45</v>
      </c>
      <c r="F6882" s="33">
        <v>745.36</v>
      </c>
    </row>
    <row r="6883" spans="2:6" outlineLevel="1" x14ac:dyDescent="0.25">
      <c r="B6883" s="31">
        <v>100480</v>
      </c>
      <c r="C6883" s="29" t="s">
        <v>6640</v>
      </c>
      <c r="D6883" s="31" t="s">
        <v>321</v>
      </c>
      <c r="E6883" s="31" t="s">
        <v>45</v>
      </c>
      <c r="F6883" s="33">
        <v>875.82</v>
      </c>
    </row>
    <row r="6884" spans="2:6" outlineLevel="1" x14ac:dyDescent="0.25">
      <c r="B6884" s="31">
        <v>100481</v>
      </c>
      <c r="C6884" s="29" t="s">
        <v>6641</v>
      </c>
      <c r="D6884" s="31" t="s">
        <v>321</v>
      </c>
      <c r="E6884" s="31" t="s">
        <v>45</v>
      </c>
      <c r="F6884" s="33">
        <v>673.41</v>
      </c>
    </row>
    <row r="6885" spans="2:6" outlineLevel="1" x14ac:dyDescent="0.25">
      <c r="B6885" s="31">
        <v>100483</v>
      </c>
      <c r="C6885" s="29" t="s">
        <v>6642</v>
      </c>
      <c r="D6885" s="31" t="s">
        <v>321</v>
      </c>
      <c r="E6885" s="31" t="s">
        <v>45</v>
      </c>
      <c r="F6885" s="33">
        <v>711.36</v>
      </c>
    </row>
    <row r="6886" spans="2:6" outlineLevel="1" x14ac:dyDescent="0.25">
      <c r="B6886" s="31">
        <v>100484</v>
      </c>
      <c r="C6886" s="29" t="s">
        <v>6643</v>
      </c>
      <c r="D6886" s="31" t="s">
        <v>321</v>
      </c>
      <c r="E6886" s="31" t="s">
        <v>45</v>
      </c>
      <c r="F6886" s="33">
        <v>669.74</v>
      </c>
    </row>
    <row r="6887" spans="2:6" outlineLevel="1" x14ac:dyDescent="0.25">
      <c r="B6887" s="31">
        <v>100485</v>
      </c>
      <c r="C6887" s="29" t="s">
        <v>6644</v>
      </c>
      <c r="D6887" s="31" t="s">
        <v>321</v>
      </c>
      <c r="E6887" s="31" t="s">
        <v>45</v>
      </c>
      <c r="F6887" s="33">
        <v>654.5</v>
      </c>
    </row>
    <row r="6888" spans="2:6" outlineLevel="1" x14ac:dyDescent="0.25">
      <c r="B6888" s="31">
        <v>100486</v>
      </c>
      <c r="C6888" s="29" t="s">
        <v>6645</v>
      </c>
      <c r="D6888" s="31" t="s">
        <v>321</v>
      </c>
      <c r="E6888" s="31" t="s">
        <v>45</v>
      </c>
      <c r="F6888" s="33">
        <v>781.86</v>
      </c>
    </row>
    <row r="6889" spans="2:6" outlineLevel="1" x14ac:dyDescent="0.25">
      <c r="B6889" s="31">
        <v>100487</v>
      </c>
      <c r="C6889" s="29" t="s">
        <v>6646</v>
      </c>
      <c r="D6889" s="31" t="s">
        <v>321</v>
      </c>
      <c r="E6889" s="31" t="s">
        <v>45</v>
      </c>
      <c r="F6889" s="33">
        <v>541.35</v>
      </c>
    </row>
    <row r="6890" spans="2:6" outlineLevel="1" x14ac:dyDescent="0.25">
      <c r="B6890" s="31">
        <v>100488</v>
      </c>
      <c r="C6890" s="29" t="s">
        <v>6647</v>
      </c>
      <c r="D6890" s="31" t="s">
        <v>321</v>
      </c>
      <c r="E6890" s="31" t="s">
        <v>45</v>
      </c>
      <c r="F6890" s="33">
        <v>591.1</v>
      </c>
    </row>
    <row r="6891" spans="2:6" outlineLevel="1" x14ac:dyDescent="0.25">
      <c r="B6891" s="31">
        <v>100489</v>
      </c>
      <c r="C6891" s="29" t="s">
        <v>6648</v>
      </c>
      <c r="D6891" s="31" t="s">
        <v>321</v>
      </c>
      <c r="E6891" s="31" t="s">
        <v>45</v>
      </c>
      <c r="F6891" s="33">
        <v>621.04</v>
      </c>
    </row>
    <row r="6892" spans="2:6" outlineLevel="1" x14ac:dyDescent="0.25">
      <c r="B6892" s="31">
        <v>100490</v>
      </c>
      <c r="C6892" s="29" t="s">
        <v>6649</v>
      </c>
      <c r="D6892" s="31" t="s">
        <v>321</v>
      </c>
      <c r="E6892" s="31" t="s">
        <v>45</v>
      </c>
      <c r="F6892" s="33">
        <v>553.46</v>
      </c>
    </row>
    <row r="6893" spans="2:6" outlineLevel="1" x14ac:dyDescent="0.25">
      <c r="B6893" s="31">
        <v>100491</v>
      </c>
      <c r="C6893" s="29" t="s">
        <v>6650</v>
      </c>
      <c r="D6893" s="31" t="s">
        <v>321</v>
      </c>
      <c r="E6893" s="31" t="s">
        <v>45</v>
      </c>
      <c r="F6893" s="33">
        <v>773.6</v>
      </c>
    </row>
    <row r="6894" spans="2:6" outlineLevel="1" x14ac:dyDescent="0.25">
      <c r="B6894" s="31">
        <v>100492</v>
      </c>
      <c r="C6894" s="29" t="s">
        <v>6651</v>
      </c>
      <c r="D6894" s="31" t="s">
        <v>321</v>
      </c>
      <c r="E6894" s="31" t="s">
        <v>45</v>
      </c>
      <c r="F6894" s="33">
        <v>674.8</v>
      </c>
    </row>
    <row r="6895" spans="2:6" outlineLevel="1" x14ac:dyDescent="0.25">
      <c r="B6895" s="31">
        <v>92121</v>
      </c>
      <c r="C6895" s="29" t="s">
        <v>6652</v>
      </c>
      <c r="D6895" s="31" t="s">
        <v>321</v>
      </c>
      <c r="E6895" s="31" t="s">
        <v>45</v>
      </c>
      <c r="F6895" s="33">
        <v>29.38</v>
      </c>
    </row>
    <row r="6896" spans="2:6" outlineLevel="1" x14ac:dyDescent="0.25">
      <c r="B6896" s="31">
        <v>92122</v>
      </c>
      <c r="C6896" s="29" t="s">
        <v>6653</v>
      </c>
      <c r="D6896" s="31" t="s">
        <v>321</v>
      </c>
      <c r="E6896" s="31" t="s">
        <v>446</v>
      </c>
      <c r="F6896" s="33">
        <v>48.72</v>
      </c>
    </row>
    <row r="6897" spans="2:6" outlineLevel="1" x14ac:dyDescent="0.25">
      <c r="B6897" s="31">
        <v>92123</v>
      </c>
      <c r="C6897" s="29" t="s">
        <v>6654</v>
      </c>
      <c r="D6897" s="31" t="s">
        <v>321</v>
      </c>
      <c r="E6897" s="31" t="s">
        <v>45</v>
      </c>
      <c r="F6897" s="33">
        <v>50.48</v>
      </c>
    </row>
    <row r="6898" spans="2:6" outlineLevel="1" x14ac:dyDescent="0.25">
      <c r="B6898" s="31">
        <v>100195</v>
      </c>
      <c r="C6898" s="29" t="s">
        <v>6655</v>
      </c>
      <c r="D6898" s="31" t="s">
        <v>6656</v>
      </c>
      <c r="E6898" s="31" t="s">
        <v>446</v>
      </c>
      <c r="F6898" s="33">
        <v>0.74</v>
      </c>
    </row>
    <row r="6899" spans="2:6" outlineLevel="1" x14ac:dyDescent="0.25">
      <c r="B6899" s="31">
        <v>100196</v>
      </c>
      <c r="C6899" s="29" t="s">
        <v>6657</v>
      </c>
      <c r="D6899" s="31" t="s">
        <v>6656</v>
      </c>
      <c r="E6899" s="31" t="s">
        <v>446</v>
      </c>
      <c r="F6899" s="33">
        <v>1.24</v>
      </c>
    </row>
    <row r="6900" spans="2:6" outlineLevel="1" x14ac:dyDescent="0.25">
      <c r="B6900" s="31">
        <v>100197</v>
      </c>
      <c r="C6900" s="29" t="s">
        <v>6658</v>
      </c>
      <c r="D6900" s="31" t="s">
        <v>6656</v>
      </c>
      <c r="E6900" s="31" t="s">
        <v>446</v>
      </c>
      <c r="F6900" s="33">
        <v>1.86</v>
      </c>
    </row>
    <row r="6901" spans="2:6" outlineLevel="1" x14ac:dyDescent="0.25">
      <c r="B6901" s="31">
        <v>100198</v>
      </c>
      <c r="C6901" s="29" t="s">
        <v>6659</v>
      </c>
      <c r="D6901" s="31" t="s">
        <v>6656</v>
      </c>
      <c r="E6901" s="31" t="s">
        <v>446</v>
      </c>
      <c r="F6901" s="33">
        <v>0.26</v>
      </c>
    </row>
    <row r="6902" spans="2:6" outlineLevel="1" x14ac:dyDescent="0.25">
      <c r="B6902" s="31">
        <v>100199</v>
      </c>
      <c r="C6902" s="29" t="s">
        <v>6660</v>
      </c>
      <c r="D6902" s="31" t="s">
        <v>6656</v>
      </c>
      <c r="E6902" s="31" t="s">
        <v>446</v>
      </c>
      <c r="F6902" s="33">
        <v>0.31</v>
      </c>
    </row>
    <row r="6903" spans="2:6" outlineLevel="1" x14ac:dyDescent="0.25">
      <c r="B6903" s="31">
        <v>100200</v>
      </c>
      <c r="C6903" s="29" t="s">
        <v>6661</v>
      </c>
      <c r="D6903" s="31" t="s">
        <v>6656</v>
      </c>
      <c r="E6903" s="31" t="s">
        <v>446</v>
      </c>
      <c r="F6903" s="33">
        <v>0.38</v>
      </c>
    </row>
    <row r="6904" spans="2:6" outlineLevel="1" x14ac:dyDescent="0.25">
      <c r="B6904" s="31">
        <v>100201</v>
      </c>
      <c r="C6904" s="29" t="s">
        <v>6662</v>
      </c>
      <c r="D6904" s="31" t="s">
        <v>6656</v>
      </c>
      <c r="E6904" s="31" t="s">
        <v>446</v>
      </c>
      <c r="F6904" s="33">
        <v>0.75</v>
      </c>
    </row>
    <row r="6905" spans="2:6" outlineLevel="1" x14ac:dyDescent="0.25">
      <c r="B6905" s="31">
        <v>100202</v>
      </c>
      <c r="C6905" s="29" t="s">
        <v>6663</v>
      </c>
      <c r="D6905" s="31" t="s">
        <v>6656</v>
      </c>
      <c r="E6905" s="31" t="s">
        <v>446</v>
      </c>
      <c r="F6905" s="33">
        <v>0.88</v>
      </c>
    </row>
    <row r="6906" spans="2:6" outlineLevel="1" x14ac:dyDescent="0.25">
      <c r="B6906" s="31">
        <v>100203</v>
      </c>
      <c r="C6906" s="29" t="s">
        <v>6664</v>
      </c>
      <c r="D6906" s="31" t="s">
        <v>6656</v>
      </c>
      <c r="E6906" s="31" t="s">
        <v>446</v>
      </c>
      <c r="F6906" s="33">
        <v>1.04</v>
      </c>
    </row>
    <row r="6907" spans="2:6" outlineLevel="1" x14ac:dyDescent="0.25">
      <c r="B6907" s="31">
        <v>100204</v>
      </c>
      <c r="C6907" s="29" t="s">
        <v>6665</v>
      </c>
      <c r="D6907" s="31" t="s">
        <v>6656</v>
      </c>
      <c r="E6907" s="31" t="s">
        <v>43</v>
      </c>
      <c r="F6907" s="33">
        <v>0.11</v>
      </c>
    </row>
    <row r="6908" spans="2:6" outlineLevel="1" x14ac:dyDescent="0.25">
      <c r="B6908" s="31">
        <v>100205</v>
      </c>
      <c r="C6908" s="29" t="s">
        <v>6666</v>
      </c>
      <c r="D6908" s="31" t="s">
        <v>6667</v>
      </c>
      <c r="E6908" s="31" t="s">
        <v>446</v>
      </c>
      <c r="F6908" s="33">
        <v>1387.98</v>
      </c>
    </row>
    <row r="6909" spans="2:6" outlineLevel="1" x14ac:dyDescent="0.25">
      <c r="B6909" s="31">
        <v>100206</v>
      </c>
      <c r="C6909" s="29" t="s">
        <v>6668</v>
      </c>
      <c r="D6909" s="31" t="s">
        <v>6667</v>
      </c>
      <c r="E6909" s="31" t="s">
        <v>446</v>
      </c>
      <c r="F6909" s="33">
        <v>1003.27</v>
      </c>
    </row>
    <row r="6910" spans="2:6" outlineLevel="1" x14ac:dyDescent="0.25">
      <c r="B6910" s="31">
        <v>100207</v>
      </c>
      <c r="C6910" s="29" t="s">
        <v>6669</v>
      </c>
      <c r="D6910" s="31" t="s">
        <v>6667</v>
      </c>
      <c r="E6910" s="31" t="s">
        <v>43</v>
      </c>
      <c r="F6910" s="33">
        <v>462.12</v>
      </c>
    </row>
    <row r="6911" spans="2:6" outlineLevel="1" x14ac:dyDescent="0.25">
      <c r="B6911" s="31">
        <v>100208</v>
      </c>
      <c r="C6911" s="29" t="s">
        <v>6670</v>
      </c>
      <c r="D6911" s="31" t="s">
        <v>6671</v>
      </c>
      <c r="E6911" s="31" t="s">
        <v>446</v>
      </c>
      <c r="F6911" s="33">
        <v>18.36</v>
      </c>
    </row>
    <row r="6912" spans="2:6" outlineLevel="1" x14ac:dyDescent="0.25">
      <c r="B6912" s="31">
        <v>100209</v>
      </c>
      <c r="C6912" s="29" t="s">
        <v>6672</v>
      </c>
      <c r="D6912" s="31" t="s">
        <v>6671</v>
      </c>
      <c r="E6912" s="31" t="s">
        <v>446</v>
      </c>
      <c r="F6912" s="33">
        <v>9.18</v>
      </c>
    </row>
    <row r="6913" spans="2:6" outlineLevel="1" x14ac:dyDescent="0.25">
      <c r="B6913" s="31">
        <v>100210</v>
      </c>
      <c r="C6913" s="29" t="s">
        <v>6673</v>
      </c>
      <c r="D6913" s="31" t="s">
        <v>6671</v>
      </c>
      <c r="E6913" s="31" t="s">
        <v>446</v>
      </c>
      <c r="F6913" s="33">
        <v>16.91</v>
      </c>
    </row>
    <row r="6914" spans="2:6" outlineLevel="1" x14ac:dyDescent="0.25">
      <c r="B6914" s="31">
        <v>100211</v>
      </c>
      <c r="C6914" s="29" t="s">
        <v>6674</v>
      </c>
      <c r="D6914" s="31" t="s">
        <v>6671</v>
      </c>
      <c r="E6914" s="31" t="s">
        <v>446</v>
      </c>
      <c r="F6914" s="33">
        <v>6.52</v>
      </c>
    </row>
    <row r="6915" spans="2:6" outlineLevel="1" x14ac:dyDescent="0.25">
      <c r="B6915" s="31">
        <v>100212</v>
      </c>
      <c r="C6915" s="29" t="s">
        <v>6675</v>
      </c>
      <c r="D6915" s="31" t="s">
        <v>6671</v>
      </c>
      <c r="E6915" s="31" t="s">
        <v>446</v>
      </c>
      <c r="F6915" s="33">
        <v>7.2</v>
      </c>
    </row>
    <row r="6916" spans="2:6" outlineLevel="1" x14ac:dyDescent="0.25">
      <c r="B6916" s="31">
        <v>100213</v>
      </c>
      <c r="C6916" s="29" t="s">
        <v>6676</v>
      </c>
      <c r="D6916" s="31" t="s">
        <v>6671</v>
      </c>
      <c r="E6916" s="31" t="s">
        <v>446</v>
      </c>
      <c r="F6916" s="33">
        <v>2.59</v>
      </c>
    </row>
    <row r="6917" spans="2:6" outlineLevel="1" x14ac:dyDescent="0.25">
      <c r="B6917" s="31">
        <v>100214</v>
      </c>
      <c r="C6917" s="29" t="s">
        <v>6677</v>
      </c>
      <c r="D6917" s="31" t="s">
        <v>6671</v>
      </c>
      <c r="E6917" s="31" t="s">
        <v>446</v>
      </c>
      <c r="F6917" s="33">
        <v>3.97</v>
      </c>
    </row>
    <row r="6918" spans="2:6" outlineLevel="1" x14ac:dyDescent="0.25">
      <c r="B6918" s="31">
        <v>100215</v>
      </c>
      <c r="C6918" s="29" t="s">
        <v>6678</v>
      </c>
      <c r="D6918" s="31" t="s">
        <v>6671</v>
      </c>
      <c r="E6918" s="31" t="s">
        <v>446</v>
      </c>
      <c r="F6918" s="33">
        <v>3.4</v>
      </c>
    </row>
    <row r="6919" spans="2:6" outlineLevel="1" x14ac:dyDescent="0.25">
      <c r="B6919" s="31">
        <v>100216</v>
      </c>
      <c r="C6919" s="29" t="s">
        <v>6679</v>
      </c>
      <c r="D6919" s="31" t="s">
        <v>6671</v>
      </c>
      <c r="E6919" s="31" t="s">
        <v>446</v>
      </c>
      <c r="F6919" s="33">
        <v>0.91</v>
      </c>
    </row>
    <row r="6920" spans="2:6" outlineLevel="1" x14ac:dyDescent="0.25">
      <c r="B6920" s="31">
        <v>100217</v>
      </c>
      <c r="C6920" s="29" t="s">
        <v>6680</v>
      </c>
      <c r="D6920" s="31" t="s">
        <v>6671</v>
      </c>
      <c r="E6920" s="31" t="s">
        <v>43</v>
      </c>
      <c r="F6920" s="33">
        <v>2.86</v>
      </c>
    </row>
    <row r="6921" spans="2:6" outlineLevel="1" x14ac:dyDescent="0.25">
      <c r="B6921" s="31">
        <v>100218</v>
      </c>
      <c r="C6921" s="29" t="s">
        <v>6681</v>
      </c>
      <c r="D6921" s="31" t="s">
        <v>6671</v>
      </c>
      <c r="E6921" s="31" t="s">
        <v>43</v>
      </c>
      <c r="F6921" s="33">
        <v>1.96</v>
      </c>
    </row>
    <row r="6922" spans="2:6" outlineLevel="1" x14ac:dyDescent="0.25">
      <c r="B6922" s="31">
        <v>100219</v>
      </c>
      <c r="C6922" s="29" t="s">
        <v>6682</v>
      </c>
      <c r="D6922" s="31" t="s">
        <v>6671</v>
      </c>
      <c r="E6922" s="31" t="s">
        <v>43</v>
      </c>
      <c r="F6922" s="33">
        <v>0.43</v>
      </c>
    </row>
    <row r="6923" spans="2:6" outlineLevel="1" x14ac:dyDescent="0.25">
      <c r="B6923" s="31">
        <v>100220</v>
      </c>
      <c r="C6923" s="29" t="s">
        <v>6683</v>
      </c>
      <c r="D6923" s="31" t="s">
        <v>6684</v>
      </c>
      <c r="E6923" s="31" t="s">
        <v>446</v>
      </c>
      <c r="F6923" s="33">
        <v>26.37</v>
      </c>
    </row>
    <row r="6924" spans="2:6" outlineLevel="1" x14ac:dyDescent="0.25">
      <c r="B6924" s="31">
        <v>100221</v>
      </c>
      <c r="C6924" s="29" t="s">
        <v>6685</v>
      </c>
      <c r="D6924" s="31" t="s">
        <v>6684</v>
      </c>
      <c r="E6924" s="31" t="s">
        <v>446</v>
      </c>
      <c r="F6924" s="33">
        <v>29.9</v>
      </c>
    </row>
    <row r="6925" spans="2:6" outlineLevel="1" x14ac:dyDescent="0.25">
      <c r="B6925" s="31">
        <v>100222</v>
      </c>
      <c r="C6925" s="29" t="s">
        <v>6686</v>
      </c>
      <c r="D6925" s="31" t="s">
        <v>6684</v>
      </c>
      <c r="E6925" s="31" t="s">
        <v>446</v>
      </c>
      <c r="F6925" s="33">
        <v>11.32</v>
      </c>
    </row>
    <row r="6926" spans="2:6" outlineLevel="1" x14ac:dyDescent="0.25">
      <c r="B6926" s="31">
        <v>100223</v>
      </c>
      <c r="C6926" s="29" t="s">
        <v>6687</v>
      </c>
      <c r="D6926" s="31" t="s">
        <v>6684</v>
      </c>
      <c r="E6926" s="31" t="s">
        <v>446</v>
      </c>
      <c r="F6926" s="33">
        <v>5.3</v>
      </c>
    </row>
    <row r="6927" spans="2:6" outlineLevel="1" x14ac:dyDescent="0.25">
      <c r="B6927" s="31">
        <v>100224</v>
      </c>
      <c r="C6927" s="29" t="s">
        <v>6688</v>
      </c>
      <c r="D6927" s="31" t="s">
        <v>6684</v>
      </c>
      <c r="E6927" s="31" t="s">
        <v>43</v>
      </c>
      <c r="F6927" s="33">
        <v>2.86</v>
      </c>
    </row>
    <row r="6928" spans="2:6" outlineLevel="1" x14ac:dyDescent="0.25">
      <c r="B6928" s="31">
        <v>100225</v>
      </c>
      <c r="C6928" s="29" t="s">
        <v>6689</v>
      </c>
      <c r="D6928" s="31" t="s">
        <v>6690</v>
      </c>
      <c r="E6928" s="31" t="s">
        <v>446</v>
      </c>
      <c r="F6928" s="33">
        <v>2.0699999999999998</v>
      </c>
    </row>
    <row r="6929" spans="2:6" outlineLevel="1" x14ac:dyDescent="0.25">
      <c r="B6929" s="31">
        <v>100226</v>
      </c>
      <c r="C6929" s="29" t="s">
        <v>6691</v>
      </c>
      <c r="D6929" s="31" t="s">
        <v>6690</v>
      </c>
      <c r="E6929" s="31" t="s">
        <v>446</v>
      </c>
      <c r="F6929" s="33">
        <v>0.65</v>
      </c>
    </row>
    <row r="6930" spans="2:6" outlineLevel="1" x14ac:dyDescent="0.25">
      <c r="B6930" s="31">
        <v>100227</v>
      </c>
      <c r="C6930" s="29" t="s">
        <v>6692</v>
      </c>
      <c r="D6930" s="31" t="s">
        <v>6690</v>
      </c>
      <c r="E6930" s="31" t="s">
        <v>446</v>
      </c>
      <c r="F6930" s="33">
        <v>0.96</v>
      </c>
    </row>
    <row r="6931" spans="2:6" outlineLevel="1" x14ac:dyDescent="0.25">
      <c r="B6931" s="31">
        <v>100228</v>
      </c>
      <c r="C6931" s="29" t="s">
        <v>6693</v>
      </c>
      <c r="D6931" s="31" t="s">
        <v>6690</v>
      </c>
      <c r="E6931" s="31" t="s">
        <v>43</v>
      </c>
      <c r="F6931" s="33">
        <v>0.28000000000000003</v>
      </c>
    </row>
    <row r="6932" spans="2:6" outlineLevel="1" x14ac:dyDescent="0.25">
      <c r="B6932" s="31">
        <v>100229</v>
      </c>
      <c r="C6932" s="29" t="s">
        <v>6694</v>
      </c>
      <c r="D6932" s="31" t="s">
        <v>1393</v>
      </c>
      <c r="E6932" s="31" t="s">
        <v>446</v>
      </c>
      <c r="F6932" s="33">
        <v>0.01</v>
      </c>
    </row>
    <row r="6933" spans="2:6" outlineLevel="1" x14ac:dyDescent="0.25">
      <c r="B6933" s="31">
        <v>100230</v>
      </c>
      <c r="C6933" s="29" t="s">
        <v>6695</v>
      </c>
      <c r="D6933" s="31" t="s">
        <v>1393</v>
      </c>
      <c r="E6933" s="31" t="s">
        <v>446</v>
      </c>
      <c r="F6933" s="33">
        <v>0.02</v>
      </c>
    </row>
    <row r="6934" spans="2:6" outlineLevel="1" x14ac:dyDescent="0.25">
      <c r="B6934" s="31">
        <v>100231</v>
      </c>
      <c r="C6934" s="29" t="s">
        <v>6696</v>
      </c>
      <c r="D6934" s="31" t="s">
        <v>1393</v>
      </c>
      <c r="E6934" s="31" t="s">
        <v>446</v>
      </c>
      <c r="F6934" s="33">
        <v>0.03</v>
      </c>
    </row>
    <row r="6935" spans="2:6" outlineLevel="1" x14ac:dyDescent="0.25">
      <c r="B6935" s="31">
        <v>100232</v>
      </c>
      <c r="C6935" s="29" t="s">
        <v>6697</v>
      </c>
      <c r="D6935" s="31" t="s">
        <v>60</v>
      </c>
      <c r="E6935" s="31" t="s">
        <v>446</v>
      </c>
      <c r="F6935" s="33">
        <v>0.34</v>
      </c>
    </row>
    <row r="6936" spans="2:6" outlineLevel="1" x14ac:dyDescent="0.25">
      <c r="B6936" s="31">
        <v>100233</v>
      </c>
      <c r="C6936" s="29" t="s">
        <v>6698</v>
      </c>
      <c r="D6936" s="31" t="s">
        <v>60</v>
      </c>
      <c r="E6936" s="31" t="s">
        <v>446</v>
      </c>
      <c r="F6936" s="33">
        <v>0.17</v>
      </c>
    </row>
    <row r="6937" spans="2:6" outlineLevel="1" x14ac:dyDescent="0.25">
      <c r="B6937" s="31">
        <v>100234</v>
      </c>
      <c r="C6937" s="29" t="s">
        <v>6699</v>
      </c>
      <c r="D6937" s="31" t="s">
        <v>6</v>
      </c>
      <c r="E6937" s="31" t="s">
        <v>446</v>
      </c>
      <c r="F6937" s="33">
        <v>0.52</v>
      </c>
    </row>
    <row r="6938" spans="2:6" outlineLevel="1" x14ac:dyDescent="0.25">
      <c r="B6938" s="31">
        <v>100235</v>
      </c>
      <c r="C6938" s="29" t="s">
        <v>6700</v>
      </c>
      <c r="D6938" s="31" t="s">
        <v>6701</v>
      </c>
      <c r="E6938" s="31" t="s">
        <v>446</v>
      </c>
      <c r="F6938" s="33">
        <v>0.04</v>
      </c>
    </row>
    <row r="6939" spans="2:6" outlineLevel="1" x14ac:dyDescent="0.25">
      <c r="B6939" s="31">
        <v>100236</v>
      </c>
      <c r="C6939" s="29" t="s">
        <v>6702</v>
      </c>
      <c r="D6939" s="31" t="s">
        <v>6703</v>
      </c>
      <c r="E6939" s="31" t="s">
        <v>446</v>
      </c>
      <c r="F6939" s="33">
        <v>2.63</v>
      </c>
    </row>
    <row r="6940" spans="2:6" outlineLevel="1" x14ac:dyDescent="0.25">
      <c r="B6940" s="31">
        <v>100237</v>
      </c>
      <c r="C6940" s="29" t="s">
        <v>6704</v>
      </c>
      <c r="D6940" s="31" t="s">
        <v>6703</v>
      </c>
      <c r="E6940" s="31" t="s">
        <v>446</v>
      </c>
      <c r="F6940" s="33">
        <v>3.15</v>
      </c>
    </row>
    <row r="6941" spans="2:6" outlineLevel="1" x14ac:dyDescent="0.25">
      <c r="B6941" s="31">
        <v>100238</v>
      </c>
      <c r="C6941" s="29" t="s">
        <v>6705</v>
      </c>
      <c r="D6941" s="31" t="s">
        <v>6703</v>
      </c>
      <c r="E6941" s="31" t="s">
        <v>446</v>
      </c>
      <c r="F6941" s="33">
        <v>5.04</v>
      </c>
    </row>
    <row r="6942" spans="2:6" outlineLevel="1" x14ac:dyDescent="0.25">
      <c r="B6942" s="31">
        <v>100239</v>
      </c>
      <c r="C6942" s="29" t="s">
        <v>6706</v>
      </c>
      <c r="D6942" s="31" t="s">
        <v>6703</v>
      </c>
      <c r="E6942" s="31" t="s">
        <v>446</v>
      </c>
      <c r="F6942" s="33">
        <v>6.31</v>
      </c>
    </row>
    <row r="6943" spans="2:6" outlineLevel="1" x14ac:dyDescent="0.25">
      <c r="B6943" s="31">
        <v>100240</v>
      </c>
      <c r="C6943" s="29" t="s">
        <v>6707</v>
      </c>
      <c r="D6943" s="31" t="s">
        <v>6703</v>
      </c>
      <c r="E6943" s="31" t="s">
        <v>446</v>
      </c>
      <c r="F6943" s="33">
        <v>3.78</v>
      </c>
    </row>
    <row r="6944" spans="2:6" outlineLevel="1" x14ac:dyDescent="0.25">
      <c r="B6944" s="31">
        <v>100241</v>
      </c>
      <c r="C6944" s="29" t="s">
        <v>6708</v>
      </c>
      <c r="D6944" s="31" t="s">
        <v>6703</v>
      </c>
      <c r="E6944" s="31" t="s">
        <v>446</v>
      </c>
      <c r="F6944" s="33">
        <v>6.31</v>
      </c>
    </row>
    <row r="6945" spans="2:6" outlineLevel="1" x14ac:dyDescent="0.25">
      <c r="B6945" s="31">
        <v>100242</v>
      </c>
      <c r="C6945" s="29" t="s">
        <v>6709</v>
      </c>
      <c r="D6945" s="31" t="s">
        <v>6703</v>
      </c>
      <c r="E6945" s="31" t="s">
        <v>446</v>
      </c>
      <c r="F6945" s="33">
        <v>18.64</v>
      </c>
    </row>
    <row r="6946" spans="2:6" outlineLevel="1" x14ac:dyDescent="0.25">
      <c r="B6946" s="31">
        <v>100243</v>
      </c>
      <c r="C6946" s="29" t="s">
        <v>6710</v>
      </c>
      <c r="D6946" s="31" t="s">
        <v>6703</v>
      </c>
      <c r="E6946" s="31" t="s">
        <v>446</v>
      </c>
      <c r="F6946" s="33">
        <v>3.02</v>
      </c>
    </row>
    <row r="6947" spans="2:6" outlineLevel="1" x14ac:dyDescent="0.25">
      <c r="B6947" s="31">
        <v>100244</v>
      </c>
      <c r="C6947" s="29" t="s">
        <v>6711</v>
      </c>
      <c r="D6947" s="31" t="s">
        <v>6703</v>
      </c>
      <c r="E6947" s="31" t="s">
        <v>446</v>
      </c>
      <c r="F6947" s="33">
        <v>3.78</v>
      </c>
    </row>
    <row r="6948" spans="2:6" outlineLevel="1" x14ac:dyDescent="0.25">
      <c r="B6948" s="31">
        <v>100245</v>
      </c>
      <c r="C6948" s="29" t="s">
        <v>6712</v>
      </c>
      <c r="D6948" s="31" t="s">
        <v>6703</v>
      </c>
      <c r="E6948" s="31" t="s">
        <v>446</v>
      </c>
      <c r="F6948" s="33">
        <v>7.57</v>
      </c>
    </row>
    <row r="6949" spans="2:6" outlineLevel="1" x14ac:dyDescent="0.25">
      <c r="B6949" s="31">
        <v>100246</v>
      </c>
      <c r="C6949" s="29" t="s">
        <v>6713</v>
      </c>
      <c r="D6949" s="31" t="s">
        <v>6703</v>
      </c>
      <c r="E6949" s="31" t="s">
        <v>446</v>
      </c>
      <c r="F6949" s="33">
        <v>2.52</v>
      </c>
    </row>
    <row r="6950" spans="2:6" outlineLevel="1" x14ac:dyDescent="0.25">
      <c r="B6950" s="31">
        <v>100247</v>
      </c>
      <c r="C6950" s="29" t="s">
        <v>6714</v>
      </c>
      <c r="D6950" s="31" t="s">
        <v>6703</v>
      </c>
      <c r="E6950" s="31" t="s">
        <v>446</v>
      </c>
      <c r="F6950" s="33">
        <v>3.15</v>
      </c>
    </row>
    <row r="6951" spans="2:6" outlineLevel="1" x14ac:dyDescent="0.25">
      <c r="B6951" s="31">
        <v>100248</v>
      </c>
      <c r="C6951" s="29" t="s">
        <v>6715</v>
      </c>
      <c r="D6951" s="31" t="s">
        <v>6703</v>
      </c>
      <c r="E6951" s="31" t="s">
        <v>446</v>
      </c>
      <c r="F6951" s="33">
        <v>12.43</v>
      </c>
    </row>
    <row r="6952" spans="2:6" outlineLevel="1" x14ac:dyDescent="0.25">
      <c r="B6952" s="31">
        <v>100249</v>
      </c>
      <c r="C6952" s="29" t="s">
        <v>6716</v>
      </c>
      <c r="D6952" s="31" t="s">
        <v>6703</v>
      </c>
      <c r="E6952" s="31" t="s">
        <v>446</v>
      </c>
      <c r="F6952" s="33">
        <v>2.52</v>
      </c>
    </row>
    <row r="6953" spans="2:6" outlineLevel="1" x14ac:dyDescent="0.25">
      <c r="B6953" s="31">
        <v>100250</v>
      </c>
      <c r="C6953" s="29" t="s">
        <v>6717</v>
      </c>
      <c r="D6953" s="31" t="s">
        <v>6703</v>
      </c>
      <c r="E6953" s="31" t="s">
        <v>446</v>
      </c>
      <c r="F6953" s="33">
        <v>4.2</v>
      </c>
    </row>
    <row r="6954" spans="2:6" outlineLevel="1" x14ac:dyDescent="0.25">
      <c r="B6954" s="31">
        <v>100251</v>
      </c>
      <c r="C6954" s="29" t="s">
        <v>6718</v>
      </c>
      <c r="D6954" s="31" t="s">
        <v>6703</v>
      </c>
      <c r="E6954" s="31" t="s">
        <v>446</v>
      </c>
      <c r="F6954" s="33">
        <v>12.43</v>
      </c>
    </row>
    <row r="6955" spans="2:6" outlineLevel="1" x14ac:dyDescent="0.25">
      <c r="B6955" s="31">
        <v>100252</v>
      </c>
      <c r="C6955" s="29" t="s">
        <v>6719</v>
      </c>
      <c r="D6955" s="31" t="s">
        <v>6703</v>
      </c>
      <c r="E6955" s="31" t="s">
        <v>446</v>
      </c>
      <c r="F6955" s="33">
        <v>18.64</v>
      </c>
    </row>
    <row r="6956" spans="2:6" outlineLevel="1" x14ac:dyDescent="0.25">
      <c r="B6956" s="31">
        <v>100253</v>
      </c>
      <c r="C6956" s="29" t="s">
        <v>6720</v>
      </c>
      <c r="D6956" s="31" t="s">
        <v>6703</v>
      </c>
      <c r="E6956" s="31" t="s">
        <v>446</v>
      </c>
      <c r="F6956" s="33">
        <v>24.86</v>
      </c>
    </row>
    <row r="6957" spans="2:6" outlineLevel="1" x14ac:dyDescent="0.25">
      <c r="B6957" s="31">
        <v>100254</v>
      </c>
      <c r="C6957" s="29" t="s">
        <v>6721</v>
      </c>
      <c r="D6957" s="31" t="s">
        <v>6703</v>
      </c>
      <c r="E6957" s="31" t="s">
        <v>446</v>
      </c>
      <c r="F6957" s="33">
        <v>37.29</v>
      </c>
    </row>
    <row r="6958" spans="2:6" outlineLevel="1" x14ac:dyDescent="0.25">
      <c r="B6958" s="31">
        <v>100255</v>
      </c>
      <c r="C6958" s="29" t="s">
        <v>6722</v>
      </c>
      <c r="D6958" s="31" t="s">
        <v>6703</v>
      </c>
      <c r="E6958" s="31" t="s">
        <v>446</v>
      </c>
      <c r="F6958" s="33">
        <v>12.62</v>
      </c>
    </row>
    <row r="6959" spans="2:6" outlineLevel="1" x14ac:dyDescent="0.25">
      <c r="B6959" s="31">
        <v>100256</v>
      </c>
      <c r="C6959" s="29" t="s">
        <v>6723</v>
      </c>
      <c r="D6959" s="31" t="s">
        <v>6703</v>
      </c>
      <c r="E6959" s="31" t="s">
        <v>446</v>
      </c>
      <c r="F6959" s="33">
        <v>8.41</v>
      </c>
    </row>
    <row r="6960" spans="2:6" outlineLevel="1" x14ac:dyDescent="0.25">
      <c r="B6960" s="31">
        <v>100257</v>
      </c>
      <c r="C6960" s="29" t="s">
        <v>6724</v>
      </c>
      <c r="D6960" s="31" t="s">
        <v>6703</v>
      </c>
      <c r="E6960" s="31" t="s">
        <v>446</v>
      </c>
      <c r="F6960" s="33">
        <v>5.04</v>
      </c>
    </row>
    <row r="6961" spans="2:6" outlineLevel="1" x14ac:dyDescent="0.25">
      <c r="B6961" s="31">
        <v>100258</v>
      </c>
      <c r="C6961" s="29" t="s">
        <v>6725</v>
      </c>
      <c r="D6961" s="31" t="s">
        <v>6703</v>
      </c>
      <c r="E6961" s="31" t="s">
        <v>446</v>
      </c>
      <c r="F6961" s="33">
        <v>12.62</v>
      </c>
    </row>
    <row r="6962" spans="2:6" outlineLevel="1" x14ac:dyDescent="0.25">
      <c r="B6962" s="31">
        <v>100259</v>
      </c>
      <c r="C6962" s="29" t="s">
        <v>6726</v>
      </c>
      <c r="D6962" s="31" t="s">
        <v>6703</v>
      </c>
      <c r="E6962" s="31" t="s">
        <v>446</v>
      </c>
      <c r="F6962" s="33">
        <v>24.86</v>
      </c>
    </row>
    <row r="6963" spans="2:6" outlineLevel="1" x14ac:dyDescent="0.25">
      <c r="B6963" s="31">
        <v>100260</v>
      </c>
      <c r="C6963" s="29" t="s">
        <v>6727</v>
      </c>
      <c r="D6963" s="31" t="s">
        <v>6656</v>
      </c>
      <c r="E6963" s="31" t="s">
        <v>446</v>
      </c>
      <c r="F6963" s="33">
        <v>8.19</v>
      </c>
    </row>
    <row r="6964" spans="2:6" outlineLevel="1" x14ac:dyDescent="0.25">
      <c r="B6964" s="31">
        <v>100261</v>
      </c>
      <c r="C6964" s="29" t="s">
        <v>6728</v>
      </c>
      <c r="D6964" s="31" t="s">
        <v>6656</v>
      </c>
      <c r="E6964" s="31" t="s">
        <v>446</v>
      </c>
      <c r="F6964" s="33">
        <v>5.15</v>
      </c>
    </row>
    <row r="6965" spans="2:6" outlineLevel="1" x14ac:dyDescent="0.25">
      <c r="B6965" s="31">
        <v>100262</v>
      </c>
      <c r="C6965" s="29" t="s">
        <v>6729</v>
      </c>
      <c r="D6965" s="31" t="s">
        <v>6656</v>
      </c>
      <c r="E6965" s="31" t="s">
        <v>446</v>
      </c>
      <c r="F6965" s="33">
        <v>3.19</v>
      </c>
    </row>
    <row r="6966" spans="2:6" outlineLevel="1" x14ac:dyDescent="0.25">
      <c r="B6966" s="31">
        <v>100263</v>
      </c>
      <c r="C6966" s="29" t="s">
        <v>6730</v>
      </c>
      <c r="D6966" s="31" t="s">
        <v>6656</v>
      </c>
      <c r="E6966" s="31" t="s">
        <v>446</v>
      </c>
      <c r="F6966" s="33">
        <v>2.04</v>
      </c>
    </row>
    <row r="6967" spans="2:6" outlineLevel="1" x14ac:dyDescent="0.25">
      <c r="B6967" s="31">
        <v>100264</v>
      </c>
      <c r="C6967" s="29" t="s">
        <v>6731</v>
      </c>
      <c r="D6967" s="31" t="s">
        <v>6684</v>
      </c>
      <c r="E6967" s="31" t="s">
        <v>446</v>
      </c>
      <c r="F6967" s="33">
        <v>37.229999999999997</v>
      </c>
    </row>
    <row r="6968" spans="2:6" outlineLevel="1" x14ac:dyDescent="0.25">
      <c r="B6968" s="31">
        <v>100265</v>
      </c>
      <c r="C6968" s="29" t="s">
        <v>6732</v>
      </c>
      <c r="D6968" s="31" t="s">
        <v>6</v>
      </c>
      <c r="E6968" s="31" t="s">
        <v>446</v>
      </c>
      <c r="F6968" s="33">
        <v>0.78</v>
      </c>
    </row>
    <row r="6969" spans="2:6" outlineLevel="1" x14ac:dyDescent="0.25">
      <c r="B6969" s="31">
        <v>100266</v>
      </c>
      <c r="C6969" s="29" t="s">
        <v>6733</v>
      </c>
      <c r="D6969" s="31" t="s">
        <v>6671</v>
      </c>
      <c r="E6969" s="31" t="s">
        <v>446</v>
      </c>
      <c r="F6969" s="33">
        <v>79.13</v>
      </c>
    </row>
    <row r="6970" spans="2:6" outlineLevel="1" x14ac:dyDescent="0.25">
      <c r="B6970" s="31">
        <v>100267</v>
      </c>
      <c r="C6970" s="29" t="s">
        <v>6734</v>
      </c>
      <c r="D6970" s="31" t="s">
        <v>60</v>
      </c>
      <c r="E6970" s="31" t="s">
        <v>446</v>
      </c>
      <c r="F6970" s="33">
        <v>1.56</v>
      </c>
    </row>
    <row r="6971" spans="2:6" outlineLevel="1" x14ac:dyDescent="0.25">
      <c r="B6971" s="31">
        <v>100268</v>
      </c>
      <c r="C6971" s="29" t="s">
        <v>6735</v>
      </c>
      <c r="D6971" s="31" t="s">
        <v>6671</v>
      </c>
      <c r="E6971" s="31" t="s">
        <v>446</v>
      </c>
      <c r="F6971" s="33">
        <v>79.13</v>
      </c>
    </row>
    <row r="6972" spans="2:6" outlineLevel="1" x14ac:dyDescent="0.25">
      <c r="B6972" s="31">
        <v>100269</v>
      </c>
      <c r="C6972" s="29" t="s">
        <v>6736</v>
      </c>
      <c r="D6972" s="31" t="s">
        <v>60</v>
      </c>
      <c r="E6972" s="31" t="s">
        <v>446</v>
      </c>
      <c r="F6972" s="33">
        <v>1.56</v>
      </c>
    </row>
    <row r="6973" spans="2:6" outlineLevel="1" x14ac:dyDescent="0.25">
      <c r="B6973" s="31">
        <v>100270</v>
      </c>
      <c r="C6973" s="29" t="s">
        <v>6737</v>
      </c>
      <c r="D6973" s="31" t="s">
        <v>6671</v>
      </c>
      <c r="E6973" s="31" t="s">
        <v>446</v>
      </c>
      <c r="F6973" s="33">
        <v>59.32</v>
      </c>
    </row>
    <row r="6974" spans="2:6" outlineLevel="1" x14ac:dyDescent="0.25">
      <c r="B6974" s="31">
        <v>100271</v>
      </c>
      <c r="C6974" s="29" t="s">
        <v>6738</v>
      </c>
      <c r="D6974" s="31" t="s">
        <v>6684</v>
      </c>
      <c r="E6974" s="31" t="s">
        <v>446</v>
      </c>
      <c r="F6974" s="33">
        <v>59.35</v>
      </c>
    </row>
    <row r="6975" spans="2:6" outlineLevel="1" x14ac:dyDescent="0.25">
      <c r="B6975" s="31">
        <v>100272</v>
      </c>
      <c r="C6975" s="29" t="s">
        <v>6739</v>
      </c>
      <c r="D6975" s="31" t="s">
        <v>6</v>
      </c>
      <c r="E6975" s="31" t="s">
        <v>446</v>
      </c>
      <c r="F6975" s="33">
        <v>1.17</v>
      </c>
    </row>
    <row r="6976" spans="2:6" outlineLevel="1" x14ac:dyDescent="0.25">
      <c r="B6976" s="31">
        <v>100273</v>
      </c>
      <c r="C6976" s="29" t="s">
        <v>6740</v>
      </c>
      <c r="D6976" s="31" t="s">
        <v>6656</v>
      </c>
      <c r="E6976" s="31" t="s">
        <v>446</v>
      </c>
      <c r="F6976" s="33">
        <v>3.09</v>
      </c>
    </row>
    <row r="6977" spans="2:6" outlineLevel="1" x14ac:dyDescent="0.25">
      <c r="B6977" s="31">
        <v>100274</v>
      </c>
      <c r="C6977" s="29" t="s">
        <v>6741</v>
      </c>
      <c r="D6977" s="31" t="s">
        <v>6684</v>
      </c>
      <c r="E6977" s="31" t="s">
        <v>446</v>
      </c>
      <c r="F6977" s="33">
        <v>26.39</v>
      </c>
    </row>
    <row r="6978" spans="2:6" outlineLevel="1" x14ac:dyDescent="0.25">
      <c r="B6978" s="31">
        <v>100275</v>
      </c>
      <c r="C6978" s="29" t="s">
        <v>6742</v>
      </c>
      <c r="D6978" s="31" t="s">
        <v>6684</v>
      </c>
      <c r="E6978" s="31" t="s">
        <v>446</v>
      </c>
      <c r="F6978" s="33">
        <v>17.059999999999999</v>
      </c>
    </row>
    <row r="6979" spans="2:6" outlineLevel="1" x14ac:dyDescent="0.25">
      <c r="B6979" s="31">
        <v>100276</v>
      </c>
      <c r="C6979" s="29" t="s">
        <v>6743</v>
      </c>
      <c r="D6979" s="31" t="s">
        <v>6684</v>
      </c>
      <c r="E6979" s="31" t="s">
        <v>446</v>
      </c>
      <c r="F6979" s="33">
        <v>31.14</v>
      </c>
    </row>
    <row r="6980" spans="2:6" outlineLevel="1" x14ac:dyDescent="0.25">
      <c r="B6980" s="31">
        <v>100277</v>
      </c>
      <c r="C6980" s="29" t="s">
        <v>6744</v>
      </c>
      <c r="D6980" s="31" t="s">
        <v>6684</v>
      </c>
      <c r="E6980" s="31" t="s">
        <v>43</v>
      </c>
      <c r="F6980" s="33">
        <v>1.83</v>
      </c>
    </row>
    <row r="6981" spans="2:6" outlineLevel="1" x14ac:dyDescent="0.25">
      <c r="B6981" s="31">
        <v>100278</v>
      </c>
      <c r="C6981" s="29" t="s">
        <v>6745</v>
      </c>
      <c r="D6981" s="31" t="s">
        <v>6671</v>
      </c>
      <c r="E6981" s="31" t="s">
        <v>446</v>
      </c>
      <c r="F6981" s="33">
        <v>37.86</v>
      </c>
    </row>
    <row r="6982" spans="2:6" outlineLevel="1" x14ac:dyDescent="0.25">
      <c r="B6982" s="31">
        <v>100279</v>
      </c>
      <c r="C6982" s="29" t="s">
        <v>6746</v>
      </c>
      <c r="D6982" s="31" t="s">
        <v>60</v>
      </c>
      <c r="E6982" s="31" t="s">
        <v>446</v>
      </c>
      <c r="F6982" s="33">
        <v>0.73</v>
      </c>
    </row>
    <row r="6983" spans="2:6" outlineLevel="1" x14ac:dyDescent="0.25">
      <c r="B6983" s="31">
        <v>100280</v>
      </c>
      <c r="C6983" s="29" t="s">
        <v>6747</v>
      </c>
      <c r="D6983" s="31" t="s">
        <v>6671</v>
      </c>
      <c r="E6983" s="31" t="s">
        <v>446</v>
      </c>
      <c r="F6983" s="33">
        <v>17.38</v>
      </c>
    </row>
    <row r="6984" spans="2:6" outlineLevel="1" x14ac:dyDescent="0.25">
      <c r="B6984" s="31">
        <v>100281</v>
      </c>
      <c r="C6984" s="29" t="s">
        <v>6748</v>
      </c>
      <c r="D6984" s="31" t="s">
        <v>6671</v>
      </c>
      <c r="E6984" s="31" t="s">
        <v>43</v>
      </c>
      <c r="F6984" s="33">
        <v>3.51</v>
      </c>
    </row>
    <row r="6985" spans="2:6" outlineLevel="1" x14ac:dyDescent="0.25">
      <c r="B6985" s="31">
        <v>100282</v>
      </c>
      <c r="C6985" s="29" t="s">
        <v>6749</v>
      </c>
      <c r="D6985" s="31" t="s">
        <v>6684</v>
      </c>
      <c r="E6985" s="31" t="s">
        <v>446</v>
      </c>
      <c r="F6985" s="33">
        <v>148.26</v>
      </c>
    </row>
    <row r="6986" spans="2:6" outlineLevel="1" x14ac:dyDescent="0.25">
      <c r="B6986" s="31">
        <v>100283</v>
      </c>
      <c r="C6986" s="29" t="s">
        <v>6750</v>
      </c>
      <c r="D6986" s="31" t="s">
        <v>6684</v>
      </c>
      <c r="E6986" s="31" t="s">
        <v>446</v>
      </c>
      <c r="F6986" s="33">
        <v>23.95</v>
      </c>
    </row>
    <row r="6987" spans="2:6" outlineLevel="1" x14ac:dyDescent="0.25">
      <c r="B6987" s="31">
        <v>100284</v>
      </c>
      <c r="C6987" s="29" t="s">
        <v>6751</v>
      </c>
      <c r="D6987" s="31" t="s">
        <v>6684</v>
      </c>
      <c r="E6987" s="31" t="s">
        <v>43</v>
      </c>
      <c r="F6987" s="33">
        <v>10.29</v>
      </c>
    </row>
    <row r="6988" spans="2:6" outlineLevel="1" x14ac:dyDescent="0.25">
      <c r="B6988" s="31">
        <v>100285</v>
      </c>
      <c r="C6988" s="29" t="s">
        <v>6752</v>
      </c>
      <c r="D6988" s="31" t="s">
        <v>6703</v>
      </c>
      <c r="E6988" s="31" t="s">
        <v>446</v>
      </c>
      <c r="F6988" s="33">
        <v>39.83</v>
      </c>
    </row>
    <row r="6989" spans="2:6" outlineLevel="1" x14ac:dyDescent="0.25">
      <c r="B6989" s="31">
        <v>100286</v>
      </c>
      <c r="C6989" s="29" t="s">
        <v>6753</v>
      </c>
      <c r="D6989" s="31" t="s">
        <v>6703</v>
      </c>
      <c r="E6989" s="31" t="s">
        <v>446</v>
      </c>
      <c r="F6989" s="33">
        <v>12.98</v>
      </c>
    </row>
    <row r="6990" spans="2:6" outlineLevel="1" x14ac:dyDescent="0.25">
      <c r="B6990" s="31">
        <v>100287</v>
      </c>
      <c r="C6990" s="29" t="s">
        <v>6754</v>
      </c>
      <c r="D6990" s="31" t="s">
        <v>6703</v>
      </c>
      <c r="E6990" s="31" t="s">
        <v>446</v>
      </c>
      <c r="F6990" s="33">
        <v>12.43</v>
      </c>
    </row>
    <row r="6991" spans="2:6" outlineLevel="1" x14ac:dyDescent="0.25">
      <c r="B6991" s="31">
        <v>99802</v>
      </c>
      <c r="C6991" s="29" t="s">
        <v>6755</v>
      </c>
      <c r="D6991" s="31" t="s">
        <v>6</v>
      </c>
      <c r="E6991" s="31" t="s">
        <v>446</v>
      </c>
      <c r="F6991" s="33">
        <v>0.5</v>
      </c>
    </row>
    <row r="6992" spans="2:6" outlineLevel="1" x14ac:dyDescent="0.25">
      <c r="B6992" s="31">
        <v>99803</v>
      </c>
      <c r="C6992" s="29" t="s">
        <v>6756</v>
      </c>
      <c r="D6992" s="31" t="s">
        <v>6</v>
      </c>
      <c r="E6992" s="31" t="s">
        <v>446</v>
      </c>
      <c r="F6992" s="33">
        <v>1.97</v>
      </c>
    </row>
    <row r="6993" spans="2:6" outlineLevel="1" x14ac:dyDescent="0.25">
      <c r="B6993" s="31">
        <v>99804</v>
      </c>
      <c r="C6993" s="29" t="s">
        <v>6757</v>
      </c>
      <c r="D6993" s="31" t="s">
        <v>6</v>
      </c>
      <c r="E6993" s="31" t="s">
        <v>45</v>
      </c>
      <c r="F6993" s="33">
        <v>5.0999999999999996</v>
      </c>
    </row>
    <row r="6994" spans="2:6" outlineLevel="1" x14ac:dyDescent="0.25">
      <c r="B6994" s="31">
        <v>99805</v>
      </c>
      <c r="C6994" s="29" t="s">
        <v>6758</v>
      </c>
      <c r="D6994" s="31" t="s">
        <v>6</v>
      </c>
      <c r="E6994" s="31" t="s">
        <v>45</v>
      </c>
      <c r="F6994" s="33">
        <v>10.68</v>
      </c>
    </row>
    <row r="6995" spans="2:6" outlineLevel="1" x14ac:dyDescent="0.25">
      <c r="B6995" s="31">
        <v>99806</v>
      </c>
      <c r="C6995" s="29" t="s">
        <v>6759</v>
      </c>
      <c r="D6995" s="31" t="s">
        <v>6</v>
      </c>
      <c r="E6995" s="31" t="s">
        <v>446</v>
      </c>
      <c r="F6995" s="33">
        <v>0.81</v>
      </c>
    </row>
    <row r="6996" spans="2:6" outlineLevel="1" x14ac:dyDescent="0.25">
      <c r="B6996" s="31">
        <v>99807</v>
      </c>
      <c r="C6996" s="29" t="s">
        <v>6760</v>
      </c>
      <c r="D6996" s="31" t="s">
        <v>6</v>
      </c>
      <c r="E6996" s="31" t="s">
        <v>45</v>
      </c>
      <c r="F6996" s="33">
        <v>1.55</v>
      </c>
    </row>
    <row r="6997" spans="2:6" outlineLevel="1" x14ac:dyDescent="0.25">
      <c r="B6997" s="31">
        <v>99808</v>
      </c>
      <c r="C6997" s="29" t="s">
        <v>6761</v>
      </c>
      <c r="D6997" s="31" t="s">
        <v>6</v>
      </c>
      <c r="E6997" s="31" t="s">
        <v>45</v>
      </c>
      <c r="F6997" s="33">
        <v>3.77</v>
      </c>
    </row>
    <row r="6998" spans="2:6" outlineLevel="1" x14ac:dyDescent="0.25">
      <c r="B6998" s="31">
        <v>99809</v>
      </c>
      <c r="C6998" s="29" t="s">
        <v>6762</v>
      </c>
      <c r="D6998" s="31" t="s">
        <v>6</v>
      </c>
      <c r="E6998" s="31" t="s">
        <v>446</v>
      </c>
      <c r="F6998" s="33">
        <v>5.6</v>
      </c>
    </row>
    <row r="6999" spans="2:6" outlineLevel="1" x14ac:dyDescent="0.25">
      <c r="B6999" s="31">
        <v>99810</v>
      </c>
      <c r="C6999" s="29" t="s">
        <v>6763</v>
      </c>
      <c r="D6999" s="31" t="s">
        <v>6</v>
      </c>
      <c r="E6999" s="31" t="s">
        <v>45</v>
      </c>
      <c r="F6999" s="33">
        <v>6.97</v>
      </c>
    </row>
    <row r="7000" spans="2:6" outlineLevel="1" x14ac:dyDescent="0.25">
      <c r="B7000" s="31">
        <v>99811</v>
      </c>
      <c r="C7000" s="29" t="s">
        <v>6764</v>
      </c>
      <c r="D7000" s="31" t="s">
        <v>6</v>
      </c>
      <c r="E7000" s="31" t="s">
        <v>446</v>
      </c>
      <c r="F7000" s="33">
        <v>3.35</v>
      </c>
    </row>
    <row r="7001" spans="2:6" outlineLevel="1" x14ac:dyDescent="0.25">
      <c r="B7001" s="31">
        <v>99812</v>
      </c>
      <c r="C7001" s="29" t="s">
        <v>6765</v>
      </c>
      <c r="D7001" s="31" t="s">
        <v>6</v>
      </c>
      <c r="E7001" s="31" t="s">
        <v>446</v>
      </c>
      <c r="F7001" s="33">
        <v>1.07</v>
      </c>
    </row>
    <row r="7002" spans="2:6" outlineLevel="1" x14ac:dyDescent="0.25">
      <c r="B7002" s="31">
        <v>99813</v>
      </c>
      <c r="C7002" s="29" t="s">
        <v>6766</v>
      </c>
      <c r="D7002" s="31" t="s">
        <v>6</v>
      </c>
      <c r="E7002" s="31" t="s">
        <v>45</v>
      </c>
      <c r="F7002" s="33">
        <v>0.92</v>
      </c>
    </row>
    <row r="7003" spans="2:6" outlineLevel="1" x14ac:dyDescent="0.25">
      <c r="B7003" s="31">
        <v>99814</v>
      </c>
      <c r="C7003" s="29" t="s">
        <v>6767</v>
      </c>
      <c r="D7003" s="31" t="s">
        <v>6</v>
      </c>
      <c r="E7003" s="31" t="s">
        <v>45</v>
      </c>
      <c r="F7003" s="33">
        <v>1.83</v>
      </c>
    </row>
    <row r="7004" spans="2:6" outlineLevel="1" x14ac:dyDescent="0.25">
      <c r="B7004" s="31">
        <v>99815</v>
      </c>
      <c r="C7004" s="29" t="s">
        <v>6768</v>
      </c>
      <c r="D7004" s="31" t="s">
        <v>60</v>
      </c>
      <c r="E7004" s="31" t="s">
        <v>45</v>
      </c>
      <c r="F7004" s="33">
        <v>8.3800000000000008</v>
      </c>
    </row>
    <row r="7005" spans="2:6" outlineLevel="1" x14ac:dyDescent="0.25">
      <c r="B7005" s="31">
        <v>99816</v>
      </c>
      <c r="C7005" s="29" t="s">
        <v>6769</v>
      </c>
      <c r="D7005" s="31" t="s">
        <v>60</v>
      </c>
      <c r="E7005" s="31" t="s">
        <v>45</v>
      </c>
      <c r="F7005" s="33">
        <v>8.89</v>
      </c>
    </row>
    <row r="7006" spans="2:6" outlineLevel="1" x14ac:dyDescent="0.25">
      <c r="B7006" s="31">
        <v>99817</v>
      </c>
      <c r="C7006" s="29" t="s">
        <v>6770</v>
      </c>
      <c r="D7006" s="31" t="s">
        <v>60</v>
      </c>
      <c r="E7006" s="31" t="s">
        <v>45</v>
      </c>
      <c r="F7006" s="33">
        <v>5.35</v>
      </c>
    </row>
    <row r="7007" spans="2:6" outlineLevel="1" x14ac:dyDescent="0.25">
      <c r="B7007" s="31">
        <v>99818</v>
      </c>
      <c r="C7007" s="29" t="s">
        <v>6771</v>
      </c>
      <c r="D7007" s="31" t="s">
        <v>60</v>
      </c>
      <c r="E7007" s="31" t="s">
        <v>45</v>
      </c>
      <c r="F7007" s="33">
        <v>5.35</v>
      </c>
    </row>
    <row r="7008" spans="2:6" outlineLevel="1" x14ac:dyDescent="0.25">
      <c r="B7008" s="31">
        <v>99819</v>
      </c>
      <c r="C7008" s="29" t="s">
        <v>6772</v>
      </c>
      <c r="D7008" s="31" t="s">
        <v>6</v>
      </c>
      <c r="E7008" s="31" t="s">
        <v>45</v>
      </c>
      <c r="F7008" s="33">
        <v>15.97</v>
      </c>
    </row>
    <row r="7009" spans="2:6" outlineLevel="1" x14ac:dyDescent="0.25">
      <c r="B7009" s="31">
        <v>99820</v>
      </c>
      <c r="C7009" s="29" t="s">
        <v>6773</v>
      </c>
      <c r="D7009" s="31" t="s">
        <v>6</v>
      </c>
      <c r="E7009" s="31" t="s">
        <v>45</v>
      </c>
      <c r="F7009" s="33">
        <v>1.89</v>
      </c>
    </row>
    <row r="7010" spans="2:6" outlineLevel="1" x14ac:dyDescent="0.25">
      <c r="B7010" s="31">
        <v>99821</v>
      </c>
      <c r="C7010" s="29" t="s">
        <v>6774</v>
      </c>
      <c r="D7010" s="31" t="s">
        <v>6</v>
      </c>
      <c r="E7010" s="31" t="s">
        <v>45</v>
      </c>
      <c r="F7010" s="33">
        <v>2.93</v>
      </c>
    </row>
    <row r="7011" spans="2:6" outlineLevel="1" x14ac:dyDescent="0.25">
      <c r="B7011" s="31">
        <v>99822</v>
      </c>
      <c r="C7011" s="29" t="s">
        <v>6775</v>
      </c>
      <c r="D7011" s="31" t="s">
        <v>6</v>
      </c>
      <c r="E7011" s="31" t="s">
        <v>446</v>
      </c>
      <c r="F7011" s="33">
        <v>0.95</v>
      </c>
    </row>
    <row r="7012" spans="2:6" outlineLevel="1" x14ac:dyDescent="0.25">
      <c r="B7012" s="31">
        <v>99823</v>
      </c>
      <c r="C7012" s="29" t="s">
        <v>6776</v>
      </c>
      <c r="D7012" s="31" t="s">
        <v>6</v>
      </c>
      <c r="E7012" s="31" t="s">
        <v>45</v>
      </c>
      <c r="F7012" s="33">
        <v>2.21</v>
      </c>
    </row>
    <row r="7013" spans="2:6" outlineLevel="1" x14ac:dyDescent="0.25">
      <c r="B7013" s="31">
        <v>99824</v>
      </c>
      <c r="C7013" s="29" t="s">
        <v>6777</v>
      </c>
      <c r="D7013" s="31" t="s">
        <v>6</v>
      </c>
      <c r="E7013" s="31" t="s">
        <v>45</v>
      </c>
      <c r="F7013" s="33">
        <v>2.41</v>
      </c>
    </row>
    <row r="7014" spans="2:6" outlineLevel="1" x14ac:dyDescent="0.25">
      <c r="B7014" s="31">
        <v>99825</v>
      </c>
      <c r="C7014" s="29" t="s">
        <v>6778</v>
      </c>
      <c r="D7014" s="31" t="s">
        <v>6</v>
      </c>
      <c r="E7014" s="31" t="s">
        <v>45</v>
      </c>
      <c r="F7014" s="33">
        <v>3.42</v>
      </c>
    </row>
    <row r="7015" spans="2:6" outlineLevel="1" x14ac:dyDescent="0.25">
      <c r="B7015" s="31">
        <v>99826</v>
      </c>
      <c r="C7015" s="29" t="s">
        <v>6779</v>
      </c>
      <c r="D7015" s="31" t="s">
        <v>6</v>
      </c>
      <c r="E7015" s="31" t="s">
        <v>446</v>
      </c>
      <c r="F7015" s="33">
        <v>1.46</v>
      </c>
    </row>
    <row r="7016" spans="2:6" outlineLevel="1" x14ac:dyDescent="0.25">
      <c r="B7016" s="31">
        <v>97013</v>
      </c>
      <c r="C7016" s="29" t="s">
        <v>6780</v>
      </c>
      <c r="D7016" s="31" t="s">
        <v>42</v>
      </c>
      <c r="E7016" s="31" t="s">
        <v>45</v>
      </c>
      <c r="F7016" s="33">
        <v>90.11</v>
      </c>
    </row>
    <row r="7017" spans="2:6" outlineLevel="1" x14ac:dyDescent="0.25">
      <c r="B7017" s="31">
        <v>97014</v>
      </c>
      <c r="C7017" s="29" t="s">
        <v>6781</v>
      </c>
      <c r="D7017" s="31" t="s">
        <v>42</v>
      </c>
      <c r="E7017" s="31" t="s">
        <v>45</v>
      </c>
      <c r="F7017" s="33">
        <v>65.989999999999995</v>
      </c>
    </row>
    <row r="7018" spans="2:6" outlineLevel="1" x14ac:dyDescent="0.25">
      <c r="B7018" s="31">
        <v>97015</v>
      </c>
      <c r="C7018" s="29" t="s">
        <v>6782</v>
      </c>
      <c r="D7018" s="31" t="s">
        <v>42</v>
      </c>
      <c r="E7018" s="31" t="s">
        <v>45</v>
      </c>
      <c r="F7018" s="33">
        <v>53.94</v>
      </c>
    </row>
    <row r="7019" spans="2:6" outlineLevel="1" x14ac:dyDescent="0.25">
      <c r="B7019" s="31">
        <v>97016</v>
      </c>
      <c r="C7019" s="29" t="s">
        <v>6783</v>
      </c>
      <c r="D7019" s="31" t="s">
        <v>42</v>
      </c>
      <c r="E7019" s="31" t="s">
        <v>45</v>
      </c>
      <c r="F7019" s="33">
        <v>55.37</v>
      </c>
    </row>
    <row r="7020" spans="2:6" outlineLevel="1" x14ac:dyDescent="0.25">
      <c r="B7020" s="31">
        <v>97017</v>
      </c>
      <c r="C7020" s="29" t="s">
        <v>6784</v>
      </c>
      <c r="D7020" s="31" t="s">
        <v>42</v>
      </c>
      <c r="E7020" s="31" t="s">
        <v>45</v>
      </c>
      <c r="F7020" s="33">
        <v>41.39</v>
      </c>
    </row>
    <row r="7021" spans="2:6" outlineLevel="1" x14ac:dyDescent="0.25">
      <c r="B7021" s="31">
        <v>97018</v>
      </c>
      <c r="C7021" s="29" t="s">
        <v>6785</v>
      </c>
      <c r="D7021" s="31" t="s">
        <v>42</v>
      </c>
      <c r="E7021" s="31" t="s">
        <v>45</v>
      </c>
      <c r="F7021" s="33">
        <v>34.450000000000003</v>
      </c>
    </row>
    <row r="7022" spans="2:6" outlineLevel="1" x14ac:dyDescent="0.25">
      <c r="B7022" s="31">
        <v>97031</v>
      </c>
      <c r="C7022" s="29" t="s">
        <v>6786</v>
      </c>
      <c r="D7022" s="31" t="s">
        <v>42</v>
      </c>
      <c r="E7022" s="31" t="s">
        <v>45</v>
      </c>
      <c r="F7022" s="33">
        <v>93.05</v>
      </c>
    </row>
    <row r="7023" spans="2:6" outlineLevel="1" x14ac:dyDescent="0.25">
      <c r="B7023" s="31">
        <v>97032</v>
      </c>
      <c r="C7023" s="29" t="s">
        <v>6787</v>
      </c>
      <c r="D7023" s="31" t="s">
        <v>42</v>
      </c>
      <c r="E7023" s="31" t="s">
        <v>45</v>
      </c>
      <c r="F7023" s="33">
        <v>56.09</v>
      </c>
    </row>
    <row r="7024" spans="2:6" outlineLevel="1" x14ac:dyDescent="0.25">
      <c r="B7024" s="31">
        <v>97033</v>
      </c>
      <c r="C7024" s="29" t="s">
        <v>6788</v>
      </c>
      <c r="D7024" s="31" t="s">
        <v>42</v>
      </c>
      <c r="E7024" s="31" t="s">
        <v>45</v>
      </c>
      <c r="F7024" s="33">
        <v>81.77</v>
      </c>
    </row>
    <row r="7025" spans="2:6" outlineLevel="1" x14ac:dyDescent="0.25">
      <c r="B7025" s="31">
        <v>97034</v>
      </c>
      <c r="C7025" s="29" t="s">
        <v>6789</v>
      </c>
      <c r="D7025" s="31" t="s">
        <v>42</v>
      </c>
      <c r="E7025" s="31" t="s">
        <v>45</v>
      </c>
      <c r="F7025" s="33">
        <v>52.74</v>
      </c>
    </row>
    <row r="7026" spans="2:6" outlineLevel="1" x14ac:dyDescent="0.25">
      <c r="B7026" s="31">
        <v>97039</v>
      </c>
      <c r="C7026" s="29" t="s">
        <v>6790</v>
      </c>
      <c r="D7026" s="31" t="s">
        <v>6</v>
      </c>
      <c r="E7026" s="31" t="s">
        <v>45</v>
      </c>
      <c r="F7026" s="33">
        <v>101.44</v>
      </c>
    </row>
    <row r="7027" spans="2:6" outlineLevel="1" x14ac:dyDescent="0.25">
      <c r="B7027" s="31">
        <v>97040</v>
      </c>
      <c r="C7027" s="29" t="s">
        <v>6791</v>
      </c>
      <c r="D7027" s="31" t="s">
        <v>6</v>
      </c>
      <c r="E7027" s="31" t="s">
        <v>45</v>
      </c>
      <c r="F7027" s="33">
        <v>18.68</v>
      </c>
    </row>
    <row r="7028" spans="2:6" outlineLevel="1" x14ac:dyDescent="0.25">
      <c r="B7028" s="31">
        <v>97041</v>
      </c>
      <c r="C7028" s="29" t="s">
        <v>6792</v>
      </c>
      <c r="D7028" s="31" t="s">
        <v>6</v>
      </c>
      <c r="E7028" s="31" t="s">
        <v>45</v>
      </c>
      <c r="F7028" s="33">
        <v>185.04</v>
      </c>
    </row>
    <row r="7029" spans="2:6" outlineLevel="1" x14ac:dyDescent="0.25">
      <c r="B7029" s="31">
        <v>97046</v>
      </c>
      <c r="C7029" s="29" t="s">
        <v>6793</v>
      </c>
      <c r="D7029" s="31" t="s">
        <v>6</v>
      </c>
      <c r="E7029" s="31" t="s">
        <v>43</v>
      </c>
      <c r="F7029" s="33">
        <v>0.32</v>
      </c>
    </row>
    <row r="7030" spans="2:6" outlineLevel="1" x14ac:dyDescent="0.25">
      <c r="B7030" s="31">
        <v>97047</v>
      </c>
      <c r="C7030" s="29" t="s">
        <v>6794</v>
      </c>
      <c r="D7030" s="31" t="s">
        <v>6</v>
      </c>
      <c r="E7030" s="31" t="s">
        <v>43</v>
      </c>
      <c r="F7030" s="33">
        <v>0.13</v>
      </c>
    </row>
    <row r="7031" spans="2:6" outlineLevel="1" x14ac:dyDescent="0.25">
      <c r="B7031" s="31">
        <v>97048</v>
      </c>
      <c r="C7031" s="29" t="s">
        <v>6795</v>
      </c>
      <c r="D7031" s="31" t="s">
        <v>6</v>
      </c>
      <c r="E7031" s="31" t="s">
        <v>43</v>
      </c>
      <c r="F7031" s="33">
        <v>0.09</v>
      </c>
    </row>
    <row r="7032" spans="2:6" outlineLevel="1" x14ac:dyDescent="0.25">
      <c r="B7032" s="31">
        <v>97054</v>
      </c>
      <c r="C7032" s="29" t="s">
        <v>6796</v>
      </c>
      <c r="D7032" s="31" t="s">
        <v>60</v>
      </c>
      <c r="E7032" s="31" t="s">
        <v>45</v>
      </c>
      <c r="F7032" s="33">
        <v>27.7</v>
      </c>
    </row>
    <row r="7033" spans="2:6" outlineLevel="1" x14ac:dyDescent="0.25">
      <c r="B7033" s="31">
        <v>97062</v>
      </c>
      <c r="C7033" s="29" t="s">
        <v>6797</v>
      </c>
      <c r="D7033" s="31" t="s">
        <v>6</v>
      </c>
      <c r="E7033" s="31" t="s">
        <v>45</v>
      </c>
      <c r="F7033" s="33">
        <v>6.79</v>
      </c>
    </row>
    <row r="7034" spans="2:6" outlineLevel="1" x14ac:dyDescent="0.25">
      <c r="B7034" s="31">
        <v>97063</v>
      </c>
      <c r="C7034" s="29" t="s">
        <v>6798</v>
      </c>
      <c r="D7034" s="31" t="s">
        <v>6</v>
      </c>
      <c r="E7034" s="31" t="s">
        <v>45</v>
      </c>
      <c r="F7034" s="33">
        <v>16.66</v>
      </c>
    </row>
    <row r="7035" spans="2:6" outlineLevel="1" x14ac:dyDescent="0.25">
      <c r="B7035" s="31">
        <v>97064</v>
      </c>
      <c r="C7035" s="29" t="s">
        <v>6799</v>
      </c>
      <c r="D7035" s="31" t="s">
        <v>42</v>
      </c>
      <c r="E7035" s="31" t="s">
        <v>45</v>
      </c>
      <c r="F7035" s="33">
        <v>23.34</v>
      </c>
    </row>
    <row r="7036" spans="2:6" outlineLevel="1" x14ac:dyDescent="0.25">
      <c r="B7036" s="31">
        <v>97065</v>
      </c>
      <c r="C7036" s="29" t="s">
        <v>6800</v>
      </c>
      <c r="D7036" s="31" t="s">
        <v>321</v>
      </c>
      <c r="E7036" s="31" t="s">
        <v>45</v>
      </c>
      <c r="F7036" s="33">
        <v>11.2</v>
      </c>
    </row>
    <row r="7037" spans="2:6" outlineLevel="1" x14ac:dyDescent="0.25">
      <c r="B7037" s="31">
        <v>97066</v>
      </c>
      <c r="C7037" s="29" t="s">
        <v>6801</v>
      </c>
      <c r="D7037" s="31" t="s">
        <v>6</v>
      </c>
      <c r="E7037" s="31" t="s">
        <v>43</v>
      </c>
      <c r="F7037" s="33">
        <v>368.29</v>
      </c>
    </row>
    <row r="7038" spans="2:6" outlineLevel="1" x14ac:dyDescent="0.25">
      <c r="B7038" s="31">
        <v>97067</v>
      </c>
      <c r="C7038" s="29" t="s">
        <v>6802</v>
      </c>
      <c r="D7038" s="31" t="s">
        <v>42</v>
      </c>
      <c r="E7038" s="31" t="s">
        <v>45</v>
      </c>
      <c r="F7038" s="33">
        <v>569.54999999999995</v>
      </c>
    </row>
    <row r="7039" spans="2:6" outlineLevel="1" x14ac:dyDescent="0.25">
      <c r="B7039" s="31">
        <v>105103</v>
      </c>
      <c r="C7039" s="29" t="s">
        <v>6803</v>
      </c>
      <c r="D7039" s="31" t="s">
        <v>42</v>
      </c>
      <c r="E7039" s="31" t="s">
        <v>45</v>
      </c>
      <c r="F7039" s="33">
        <v>65.790000000000006</v>
      </c>
    </row>
    <row r="7040" spans="2:6" outlineLevel="1" x14ac:dyDescent="0.25">
      <c r="B7040" s="31">
        <v>105104</v>
      </c>
      <c r="C7040" s="29" t="s">
        <v>6804</v>
      </c>
      <c r="D7040" s="31" t="s">
        <v>60</v>
      </c>
      <c r="E7040" s="31" t="s">
        <v>43</v>
      </c>
      <c r="F7040" s="33">
        <v>3994.64</v>
      </c>
    </row>
    <row r="7041" spans="2:6" outlineLevel="1" x14ac:dyDescent="0.25">
      <c r="B7041" s="31">
        <v>105105</v>
      </c>
      <c r="C7041" s="29" t="s">
        <v>6805</v>
      </c>
      <c r="D7041" s="31" t="s">
        <v>42</v>
      </c>
      <c r="E7041" s="31" t="s">
        <v>45</v>
      </c>
      <c r="F7041" s="33">
        <v>46.2</v>
      </c>
    </row>
    <row r="7042" spans="2:6" outlineLevel="1" x14ac:dyDescent="0.25">
      <c r="B7042" s="31">
        <v>105106</v>
      </c>
      <c r="C7042" s="29" t="s">
        <v>6806</v>
      </c>
      <c r="D7042" s="31" t="s">
        <v>60</v>
      </c>
      <c r="E7042" s="31" t="s">
        <v>45</v>
      </c>
      <c r="F7042" s="33">
        <v>1497.63</v>
      </c>
    </row>
    <row r="7043" spans="2:6" outlineLevel="1" x14ac:dyDescent="0.25">
      <c r="B7043" s="31">
        <v>105107</v>
      </c>
      <c r="C7043" s="29" t="s">
        <v>6807</v>
      </c>
      <c r="D7043" s="31" t="s">
        <v>60</v>
      </c>
      <c r="E7043" s="31" t="s">
        <v>45</v>
      </c>
      <c r="F7043" s="33">
        <v>2211.39</v>
      </c>
    </row>
    <row r="7044" spans="2:6" outlineLevel="1" x14ac:dyDescent="0.25">
      <c r="B7044" s="31">
        <v>105110</v>
      </c>
      <c r="C7044" s="29" t="s">
        <v>6808</v>
      </c>
      <c r="D7044" s="31" t="s">
        <v>42</v>
      </c>
      <c r="E7044" s="31" t="s">
        <v>45</v>
      </c>
      <c r="F7044" s="33">
        <v>145.94</v>
      </c>
    </row>
    <row r="7045" spans="2:6" outlineLevel="1" x14ac:dyDescent="0.25">
      <c r="B7045" s="31">
        <v>105111</v>
      </c>
      <c r="C7045" s="29" t="s">
        <v>6809</v>
      </c>
      <c r="D7045" s="31" t="s">
        <v>60</v>
      </c>
      <c r="E7045" s="31" t="s">
        <v>43</v>
      </c>
      <c r="F7045" s="33">
        <v>15659.75</v>
      </c>
    </row>
    <row r="7046" spans="2:6" outlineLevel="1" x14ac:dyDescent="0.25">
      <c r="B7046" s="31">
        <v>105112</v>
      </c>
      <c r="C7046" s="29" t="s">
        <v>6810</v>
      </c>
      <c r="D7046" s="31" t="s">
        <v>42</v>
      </c>
      <c r="E7046" s="31" t="s">
        <v>45</v>
      </c>
      <c r="F7046" s="33">
        <v>121.85</v>
      </c>
    </row>
    <row r="7047" spans="2:6" outlineLevel="1" x14ac:dyDescent="0.25">
      <c r="B7047" s="31">
        <v>97621</v>
      </c>
      <c r="C7047" s="29" t="s">
        <v>6811</v>
      </c>
      <c r="D7047" s="31" t="s">
        <v>321</v>
      </c>
      <c r="E7047" s="31" t="s">
        <v>446</v>
      </c>
      <c r="F7047" s="33">
        <v>110.14</v>
      </c>
    </row>
    <row r="7048" spans="2:6" outlineLevel="1" x14ac:dyDescent="0.25">
      <c r="B7048" s="31">
        <v>97622</v>
      </c>
      <c r="C7048" s="29" t="s">
        <v>6812</v>
      </c>
      <c r="D7048" s="31" t="s">
        <v>321</v>
      </c>
      <c r="E7048" s="31" t="s">
        <v>446</v>
      </c>
      <c r="F7048" s="33">
        <v>53.68</v>
      </c>
    </row>
    <row r="7049" spans="2:6" outlineLevel="1" x14ac:dyDescent="0.25">
      <c r="B7049" s="31">
        <v>97623</v>
      </c>
      <c r="C7049" s="29" t="s">
        <v>6813</v>
      </c>
      <c r="D7049" s="31" t="s">
        <v>321</v>
      </c>
      <c r="E7049" s="31" t="s">
        <v>446</v>
      </c>
      <c r="F7049" s="33">
        <v>164.45</v>
      </c>
    </row>
    <row r="7050" spans="2:6" outlineLevel="1" x14ac:dyDescent="0.25">
      <c r="B7050" s="31">
        <v>97624</v>
      </c>
      <c r="C7050" s="29" t="s">
        <v>6814</v>
      </c>
      <c r="D7050" s="31" t="s">
        <v>321</v>
      </c>
      <c r="E7050" s="31" t="s">
        <v>446</v>
      </c>
      <c r="F7050" s="33">
        <v>100.92</v>
      </c>
    </row>
    <row r="7051" spans="2:6" outlineLevel="1" x14ac:dyDescent="0.25">
      <c r="B7051" s="31">
        <v>97625</v>
      </c>
      <c r="C7051" s="29" t="s">
        <v>6815</v>
      </c>
      <c r="D7051" s="31" t="s">
        <v>321</v>
      </c>
      <c r="E7051" s="31" t="s">
        <v>43</v>
      </c>
      <c r="F7051" s="33">
        <v>50.25</v>
      </c>
    </row>
    <row r="7052" spans="2:6" outlineLevel="1" x14ac:dyDescent="0.25">
      <c r="B7052" s="31">
        <v>97626</v>
      </c>
      <c r="C7052" s="29" t="s">
        <v>6816</v>
      </c>
      <c r="D7052" s="31" t="s">
        <v>321</v>
      </c>
      <c r="E7052" s="31" t="s">
        <v>446</v>
      </c>
      <c r="F7052" s="33">
        <v>539.5</v>
      </c>
    </row>
    <row r="7053" spans="2:6" outlineLevel="1" x14ac:dyDescent="0.25">
      <c r="B7053" s="31">
        <v>97627</v>
      </c>
      <c r="C7053" s="29" t="s">
        <v>6817</v>
      </c>
      <c r="D7053" s="31" t="s">
        <v>321</v>
      </c>
      <c r="E7053" s="31" t="s">
        <v>45</v>
      </c>
      <c r="F7053" s="33">
        <v>154.71</v>
      </c>
    </row>
    <row r="7054" spans="2:6" outlineLevel="1" x14ac:dyDescent="0.25">
      <c r="B7054" s="31">
        <v>97628</v>
      </c>
      <c r="C7054" s="29" t="s">
        <v>6818</v>
      </c>
      <c r="D7054" s="31" t="s">
        <v>321</v>
      </c>
      <c r="E7054" s="31" t="s">
        <v>446</v>
      </c>
      <c r="F7054" s="33">
        <v>251.26</v>
      </c>
    </row>
    <row r="7055" spans="2:6" outlineLevel="1" x14ac:dyDescent="0.25">
      <c r="B7055" s="31">
        <v>97629</v>
      </c>
      <c r="C7055" s="29" t="s">
        <v>6819</v>
      </c>
      <c r="D7055" s="31" t="s">
        <v>321</v>
      </c>
      <c r="E7055" s="31" t="s">
        <v>45</v>
      </c>
      <c r="F7055" s="33">
        <v>72.040000000000006</v>
      </c>
    </row>
    <row r="7056" spans="2:6" outlineLevel="1" x14ac:dyDescent="0.25">
      <c r="B7056" s="31">
        <v>97631</v>
      </c>
      <c r="C7056" s="29" t="s">
        <v>6820</v>
      </c>
      <c r="D7056" s="31" t="s">
        <v>6</v>
      </c>
      <c r="E7056" s="31" t="s">
        <v>446</v>
      </c>
      <c r="F7056" s="33">
        <v>10.8</v>
      </c>
    </row>
    <row r="7057" spans="2:6" outlineLevel="1" x14ac:dyDescent="0.25">
      <c r="B7057" s="31">
        <v>97632</v>
      </c>
      <c r="C7057" s="29" t="s">
        <v>6821</v>
      </c>
      <c r="D7057" s="31" t="s">
        <v>42</v>
      </c>
      <c r="E7057" s="31" t="s">
        <v>45</v>
      </c>
      <c r="F7057" s="33">
        <v>2.4700000000000002</v>
      </c>
    </row>
    <row r="7058" spans="2:6" outlineLevel="1" x14ac:dyDescent="0.25">
      <c r="B7058" s="31">
        <v>97633</v>
      </c>
      <c r="C7058" s="29" t="s">
        <v>6822</v>
      </c>
      <c r="D7058" s="31" t="s">
        <v>6</v>
      </c>
      <c r="E7058" s="31" t="s">
        <v>45</v>
      </c>
      <c r="F7058" s="33">
        <v>21.58</v>
      </c>
    </row>
    <row r="7059" spans="2:6" outlineLevel="1" x14ac:dyDescent="0.25">
      <c r="B7059" s="31">
        <v>97634</v>
      </c>
      <c r="C7059" s="29" t="s">
        <v>6823</v>
      </c>
      <c r="D7059" s="31" t="s">
        <v>6</v>
      </c>
      <c r="E7059" s="31" t="s">
        <v>45</v>
      </c>
      <c r="F7059" s="33">
        <v>6</v>
      </c>
    </row>
    <row r="7060" spans="2:6" outlineLevel="1" x14ac:dyDescent="0.25">
      <c r="B7060" s="31">
        <v>97635</v>
      </c>
      <c r="C7060" s="29" t="s">
        <v>6824</v>
      </c>
      <c r="D7060" s="31" t="s">
        <v>6</v>
      </c>
      <c r="E7060" s="31" t="s">
        <v>45</v>
      </c>
      <c r="F7060" s="33">
        <v>15.6</v>
      </c>
    </row>
    <row r="7061" spans="2:6" outlineLevel="1" x14ac:dyDescent="0.25">
      <c r="B7061" s="31">
        <v>97636</v>
      </c>
      <c r="C7061" s="29" t="s">
        <v>6825</v>
      </c>
      <c r="D7061" s="31" t="s">
        <v>6</v>
      </c>
      <c r="E7061" s="31" t="s">
        <v>43</v>
      </c>
      <c r="F7061" s="33">
        <v>20.8</v>
      </c>
    </row>
    <row r="7062" spans="2:6" outlineLevel="1" x14ac:dyDescent="0.25">
      <c r="B7062" s="31">
        <v>97637</v>
      </c>
      <c r="C7062" s="29" t="s">
        <v>6826</v>
      </c>
      <c r="D7062" s="31" t="s">
        <v>6</v>
      </c>
      <c r="E7062" s="31" t="s">
        <v>45</v>
      </c>
      <c r="F7062" s="33">
        <v>2.68</v>
      </c>
    </row>
    <row r="7063" spans="2:6" outlineLevel="1" x14ac:dyDescent="0.25">
      <c r="B7063" s="31">
        <v>97638</v>
      </c>
      <c r="C7063" s="29" t="s">
        <v>6827</v>
      </c>
      <c r="D7063" s="31" t="s">
        <v>6</v>
      </c>
      <c r="E7063" s="31" t="s">
        <v>45</v>
      </c>
      <c r="F7063" s="33">
        <v>7.81</v>
      </c>
    </row>
    <row r="7064" spans="2:6" outlineLevel="1" x14ac:dyDescent="0.25">
      <c r="B7064" s="31">
        <v>97639</v>
      </c>
      <c r="C7064" s="29" t="s">
        <v>6828</v>
      </c>
      <c r="D7064" s="31" t="s">
        <v>6</v>
      </c>
      <c r="E7064" s="31" t="s">
        <v>446</v>
      </c>
      <c r="F7064" s="33">
        <v>19.489999999999998</v>
      </c>
    </row>
    <row r="7065" spans="2:6" outlineLevel="1" x14ac:dyDescent="0.25">
      <c r="B7065" s="31">
        <v>97640</v>
      </c>
      <c r="C7065" s="29" t="s">
        <v>6829</v>
      </c>
      <c r="D7065" s="31" t="s">
        <v>6</v>
      </c>
      <c r="E7065" s="31" t="s">
        <v>45</v>
      </c>
      <c r="F7065" s="33">
        <v>1.82</v>
      </c>
    </row>
    <row r="7066" spans="2:6" outlineLevel="1" x14ac:dyDescent="0.25">
      <c r="B7066" s="31">
        <v>97641</v>
      </c>
      <c r="C7066" s="29" t="s">
        <v>6830</v>
      </c>
      <c r="D7066" s="31" t="s">
        <v>6</v>
      </c>
      <c r="E7066" s="31" t="s">
        <v>45</v>
      </c>
      <c r="F7066" s="33">
        <v>2.75</v>
      </c>
    </row>
    <row r="7067" spans="2:6" outlineLevel="1" x14ac:dyDescent="0.25">
      <c r="B7067" s="31">
        <v>97642</v>
      </c>
      <c r="C7067" s="29" t="s">
        <v>6831</v>
      </c>
      <c r="D7067" s="31" t="s">
        <v>6</v>
      </c>
      <c r="E7067" s="31" t="s">
        <v>45</v>
      </c>
      <c r="F7067" s="33">
        <v>2.61</v>
      </c>
    </row>
    <row r="7068" spans="2:6" outlineLevel="1" x14ac:dyDescent="0.25">
      <c r="B7068" s="31">
        <v>97643</v>
      </c>
      <c r="C7068" s="29" t="s">
        <v>6832</v>
      </c>
      <c r="D7068" s="31" t="s">
        <v>6</v>
      </c>
      <c r="E7068" s="31" t="s">
        <v>446</v>
      </c>
      <c r="F7068" s="33">
        <v>23.9</v>
      </c>
    </row>
    <row r="7069" spans="2:6" outlineLevel="1" x14ac:dyDescent="0.25">
      <c r="B7069" s="31">
        <v>97644</v>
      </c>
      <c r="C7069" s="29" t="s">
        <v>6833</v>
      </c>
      <c r="D7069" s="31" t="s">
        <v>6</v>
      </c>
      <c r="E7069" s="31" t="s">
        <v>446</v>
      </c>
      <c r="F7069" s="33">
        <v>9.02</v>
      </c>
    </row>
    <row r="7070" spans="2:6" outlineLevel="1" x14ac:dyDescent="0.25">
      <c r="B7070" s="31">
        <v>97645</v>
      </c>
      <c r="C7070" s="29" t="s">
        <v>6834</v>
      </c>
      <c r="D7070" s="31" t="s">
        <v>6</v>
      </c>
      <c r="E7070" s="31" t="s">
        <v>446</v>
      </c>
      <c r="F7070" s="33">
        <v>23.31</v>
      </c>
    </row>
    <row r="7071" spans="2:6" outlineLevel="1" x14ac:dyDescent="0.25">
      <c r="B7071" s="31">
        <v>97647</v>
      </c>
      <c r="C7071" s="29" t="s">
        <v>6835</v>
      </c>
      <c r="D7071" s="31" t="s">
        <v>6</v>
      </c>
      <c r="E7071" s="31" t="s">
        <v>45</v>
      </c>
      <c r="F7071" s="33">
        <v>3.36</v>
      </c>
    </row>
    <row r="7072" spans="2:6" outlineLevel="1" x14ac:dyDescent="0.25">
      <c r="B7072" s="31">
        <v>97648</v>
      </c>
      <c r="C7072" s="29" t="s">
        <v>6836</v>
      </c>
      <c r="D7072" s="31" t="s">
        <v>6</v>
      </c>
      <c r="E7072" s="31" t="s">
        <v>45</v>
      </c>
      <c r="F7072" s="33">
        <v>1.92</v>
      </c>
    </row>
    <row r="7073" spans="2:6" outlineLevel="1" x14ac:dyDescent="0.25">
      <c r="B7073" s="31">
        <v>97649</v>
      </c>
      <c r="C7073" s="29" t="s">
        <v>6837</v>
      </c>
      <c r="D7073" s="31" t="s">
        <v>6</v>
      </c>
      <c r="E7073" s="31" t="s">
        <v>43</v>
      </c>
      <c r="F7073" s="33">
        <v>4.28</v>
      </c>
    </row>
    <row r="7074" spans="2:6" outlineLevel="1" x14ac:dyDescent="0.25">
      <c r="B7074" s="31">
        <v>97650</v>
      </c>
      <c r="C7074" s="29" t="s">
        <v>6838</v>
      </c>
      <c r="D7074" s="31" t="s">
        <v>6</v>
      </c>
      <c r="E7074" s="31" t="s">
        <v>45</v>
      </c>
      <c r="F7074" s="33">
        <v>7.24</v>
      </c>
    </row>
    <row r="7075" spans="2:6" outlineLevel="1" x14ac:dyDescent="0.25">
      <c r="B7075" s="31">
        <v>97651</v>
      </c>
      <c r="C7075" s="29" t="s">
        <v>6839</v>
      </c>
      <c r="D7075" s="31" t="s">
        <v>60</v>
      </c>
      <c r="E7075" s="31" t="s">
        <v>45</v>
      </c>
      <c r="F7075" s="33">
        <v>78.92</v>
      </c>
    </row>
    <row r="7076" spans="2:6" outlineLevel="1" x14ac:dyDescent="0.25">
      <c r="B7076" s="31">
        <v>97652</v>
      </c>
      <c r="C7076" s="29" t="s">
        <v>6840</v>
      </c>
      <c r="D7076" s="31" t="s">
        <v>60</v>
      </c>
      <c r="E7076" s="31" t="s">
        <v>45</v>
      </c>
      <c r="F7076" s="33">
        <v>178.91</v>
      </c>
    </row>
    <row r="7077" spans="2:6" outlineLevel="1" x14ac:dyDescent="0.25">
      <c r="B7077" s="31">
        <v>97653</v>
      </c>
      <c r="C7077" s="29" t="s">
        <v>6841</v>
      </c>
      <c r="D7077" s="31" t="s">
        <v>60</v>
      </c>
      <c r="E7077" s="31" t="s">
        <v>43</v>
      </c>
      <c r="F7077" s="33">
        <v>135.69999999999999</v>
      </c>
    </row>
    <row r="7078" spans="2:6" outlineLevel="1" x14ac:dyDescent="0.25">
      <c r="B7078" s="31">
        <v>97654</v>
      </c>
      <c r="C7078" s="29" t="s">
        <v>6842</v>
      </c>
      <c r="D7078" s="31" t="s">
        <v>60</v>
      </c>
      <c r="E7078" s="31" t="s">
        <v>43</v>
      </c>
      <c r="F7078" s="33">
        <v>168.43</v>
      </c>
    </row>
    <row r="7079" spans="2:6" outlineLevel="1" x14ac:dyDescent="0.25">
      <c r="B7079" s="31">
        <v>97655</v>
      </c>
      <c r="C7079" s="29" t="s">
        <v>6843</v>
      </c>
      <c r="D7079" s="31" t="s">
        <v>6</v>
      </c>
      <c r="E7079" s="31" t="s">
        <v>45</v>
      </c>
      <c r="F7079" s="33">
        <v>41.62</v>
      </c>
    </row>
    <row r="7080" spans="2:6" outlineLevel="1" x14ac:dyDescent="0.25">
      <c r="B7080" s="31">
        <v>97656</v>
      </c>
      <c r="C7080" s="29" t="s">
        <v>6844</v>
      </c>
      <c r="D7080" s="31" t="s">
        <v>60</v>
      </c>
      <c r="E7080" s="31" t="s">
        <v>45</v>
      </c>
      <c r="F7080" s="33">
        <v>370.58</v>
      </c>
    </row>
    <row r="7081" spans="2:6" outlineLevel="1" x14ac:dyDescent="0.25">
      <c r="B7081" s="31">
        <v>97657</v>
      </c>
      <c r="C7081" s="29" t="s">
        <v>6845</v>
      </c>
      <c r="D7081" s="31" t="s">
        <v>60</v>
      </c>
      <c r="E7081" s="31" t="s">
        <v>45</v>
      </c>
      <c r="F7081" s="33">
        <v>734.53</v>
      </c>
    </row>
    <row r="7082" spans="2:6" outlineLevel="1" x14ac:dyDescent="0.25">
      <c r="B7082" s="31">
        <v>97658</v>
      </c>
      <c r="C7082" s="29" t="s">
        <v>6846</v>
      </c>
      <c r="D7082" s="31" t="s">
        <v>60</v>
      </c>
      <c r="E7082" s="31" t="s">
        <v>43</v>
      </c>
      <c r="F7082" s="33">
        <v>223.72</v>
      </c>
    </row>
    <row r="7083" spans="2:6" outlineLevel="1" x14ac:dyDescent="0.25">
      <c r="B7083" s="31">
        <v>97659</v>
      </c>
      <c r="C7083" s="29" t="s">
        <v>6847</v>
      </c>
      <c r="D7083" s="31" t="s">
        <v>60</v>
      </c>
      <c r="E7083" s="31" t="s">
        <v>43</v>
      </c>
      <c r="F7083" s="33">
        <v>315.55</v>
      </c>
    </row>
    <row r="7084" spans="2:6" outlineLevel="1" x14ac:dyDescent="0.25">
      <c r="B7084" s="31">
        <v>97660</v>
      </c>
      <c r="C7084" s="29" t="s">
        <v>6848</v>
      </c>
      <c r="D7084" s="31" t="s">
        <v>60</v>
      </c>
      <c r="E7084" s="31" t="s">
        <v>446</v>
      </c>
      <c r="F7084" s="33">
        <v>0.63</v>
      </c>
    </row>
    <row r="7085" spans="2:6" outlineLevel="1" x14ac:dyDescent="0.25">
      <c r="B7085" s="31">
        <v>97661</v>
      </c>
      <c r="C7085" s="29" t="s">
        <v>6849</v>
      </c>
      <c r="D7085" s="31" t="s">
        <v>42</v>
      </c>
      <c r="E7085" s="31" t="s">
        <v>446</v>
      </c>
      <c r="F7085" s="33">
        <v>0.67</v>
      </c>
    </row>
    <row r="7086" spans="2:6" outlineLevel="1" x14ac:dyDescent="0.25">
      <c r="B7086" s="31">
        <v>97662</v>
      </c>
      <c r="C7086" s="29" t="s">
        <v>6850</v>
      </c>
      <c r="D7086" s="31" t="s">
        <v>42</v>
      </c>
      <c r="E7086" s="31" t="s">
        <v>446</v>
      </c>
      <c r="F7086" s="33">
        <v>0.48</v>
      </c>
    </row>
    <row r="7087" spans="2:6" outlineLevel="1" x14ac:dyDescent="0.25">
      <c r="B7087" s="31">
        <v>97663</v>
      </c>
      <c r="C7087" s="29" t="s">
        <v>6851</v>
      </c>
      <c r="D7087" s="31" t="s">
        <v>60</v>
      </c>
      <c r="E7087" s="31" t="s">
        <v>446</v>
      </c>
      <c r="F7087" s="33">
        <v>12.01</v>
      </c>
    </row>
    <row r="7088" spans="2:6" outlineLevel="1" x14ac:dyDescent="0.25">
      <c r="B7088" s="31">
        <v>97664</v>
      </c>
      <c r="C7088" s="29" t="s">
        <v>6852</v>
      </c>
      <c r="D7088" s="31" t="s">
        <v>60</v>
      </c>
      <c r="E7088" s="31" t="s">
        <v>446</v>
      </c>
      <c r="F7088" s="33">
        <v>1.5</v>
      </c>
    </row>
    <row r="7089" spans="2:6" outlineLevel="1" x14ac:dyDescent="0.25">
      <c r="B7089" s="31">
        <v>97665</v>
      </c>
      <c r="C7089" s="29" t="s">
        <v>6853</v>
      </c>
      <c r="D7089" s="31" t="s">
        <v>60</v>
      </c>
      <c r="E7089" s="31" t="s">
        <v>446</v>
      </c>
      <c r="F7089" s="33">
        <v>1.71</v>
      </c>
    </row>
    <row r="7090" spans="2:6" outlineLevel="1" x14ac:dyDescent="0.25">
      <c r="B7090" s="31">
        <v>97666</v>
      </c>
      <c r="C7090" s="29" t="s">
        <v>6854</v>
      </c>
      <c r="D7090" s="31" t="s">
        <v>60</v>
      </c>
      <c r="E7090" s="31" t="s">
        <v>446</v>
      </c>
      <c r="F7090" s="33">
        <v>8.75</v>
      </c>
    </row>
    <row r="7091" spans="2:6" outlineLevel="1" x14ac:dyDescent="0.25">
      <c r="B7091" s="31">
        <v>104789</v>
      </c>
      <c r="C7091" s="29" t="s">
        <v>6855</v>
      </c>
      <c r="D7091" s="31" t="s">
        <v>321</v>
      </c>
      <c r="E7091" s="31" t="s">
        <v>446</v>
      </c>
      <c r="F7091" s="33">
        <v>188.92</v>
      </c>
    </row>
    <row r="7092" spans="2:6" outlineLevel="1" x14ac:dyDescent="0.25">
      <c r="B7092" s="31">
        <v>104790</v>
      </c>
      <c r="C7092" s="29" t="s">
        <v>6856</v>
      </c>
      <c r="D7092" s="31" t="s">
        <v>321</v>
      </c>
      <c r="E7092" s="31" t="s">
        <v>43</v>
      </c>
      <c r="F7092" s="33">
        <v>99.62</v>
      </c>
    </row>
    <row r="7093" spans="2:6" outlineLevel="1" x14ac:dyDescent="0.25">
      <c r="B7093" s="31">
        <v>104791</v>
      </c>
      <c r="C7093" s="29" t="s">
        <v>6857</v>
      </c>
      <c r="D7093" s="31" t="s">
        <v>6</v>
      </c>
      <c r="E7093" s="31" t="s">
        <v>45</v>
      </c>
      <c r="F7093" s="33">
        <v>5.29</v>
      </c>
    </row>
    <row r="7094" spans="2:6" outlineLevel="1" x14ac:dyDescent="0.25">
      <c r="B7094" s="31">
        <v>104792</v>
      </c>
      <c r="C7094" s="29" t="s">
        <v>6858</v>
      </c>
      <c r="D7094" s="31" t="s">
        <v>42</v>
      </c>
      <c r="E7094" s="31" t="s">
        <v>446</v>
      </c>
      <c r="F7094" s="33">
        <v>0.38</v>
      </c>
    </row>
    <row r="7095" spans="2:6" outlineLevel="1" x14ac:dyDescent="0.25">
      <c r="B7095" s="31">
        <v>104793</v>
      </c>
      <c r="C7095" s="29" t="s">
        <v>6859</v>
      </c>
      <c r="D7095" s="31" t="s">
        <v>42</v>
      </c>
      <c r="E7095" s="31" t="s">
        <v>446</v>
      </c>
      <c r="F7095" s="33">
        <v>0.51</v>
      </c>
    </row>
    <row r="7096" spans="2:6" outlineLevel="1" x14ac:dyDescent="0.25">
      <c r="B7096" s="31">
        <v>104794</v>
      </c>
      <c r="C7096" s="29" t="s">
        <v>6860</v>
      </c>
      <c r="D7096" s="31" t="s">
        <v>42</v>
      </c>
      <c r="E7096" s="31" t="s">
        <v>446</v>
      </c>
      <c r="F7096" s="33">
        <v>0.92</v>
      </c>
    </row>
    <row r="7097" spans="2:6" outlineLevel="1" x14ac:dyDescent="0.25">
      <c r="B7097" s="31">
        <v>104795</v>
      </c>
      <c r="C7097" s="29" t="s">
        <v>6861</v>
      </c>
      <c r="D7097" s="31" t="s">
        <v>42</v>
      </c>
      <c r="E7097" s="31" t="s">
        <v>446</v>
      </c>
      <c r="F7097" s="33">
        <v>1.29</v>
      </c>
    </row>
    <row r="7098" spans="2:6" outlineLevel="1" x14ac:dyDescent="0.25">
      <c r="B7098" s="31">
        <v>104796</v>
      </c>
      <c r="C7098" s="29" t="s">
        <v>6862</v>
      </c>
      <c r="D7098" s="31" t="s">
        <v>42</v>
      </c>
      <c r="E7098" s="31" t="s">
        <v>43</v>
      </c>
      <c r="F7098" s="33">
        <v>12.89</v>
      </c>
    </row>
    <row r="7099" spans="2:6" outlineLevel="1" x14ac:dyDescent="0.25">
      <c r="B7099" s="31">
        <v>104797</v>
      </c>
      <c r="C7099" s="29" t="s">
        <v>6863</v>
      </c>
      <c r="D7099" s="31" t="s">
        <v>42</v>
      </c>
      <c r="E7099" s="31" t="s">
        <v>43</v>
      </c>
      <c r="F7099" s="33">
        <v>16.14</v>
      </c>
    </row>
    <row r="7100" spans="2:6" outlineLevel="1" x14ac:dyDescent="0.25">
      <c r="B7100" s="31">
        <v>104798</v>
      </c>
      <c r="C7100" s="29" t="s">
        <v>6864</v>
      </c>
      <c r="D7100" s="31" t="s">
        <v>60</v>
      </c>
      <c r="E7100" s="31" t="s">
        <v>45</v>
      </c>
      <c r="F7100" s="33">
        <v>12.84</v>
      </c>
    </row>
    <row r="7101" spans="2:6" outlineLevel="1" x14ac:dyDescent="0.25">
      <c r="B7101" s="31">
        <v>104799</v>
      </c>
      <c r="C7101" s="29" t="s">
        <v>6865</v>
      </c>
      <c r="D7101" s="31" t="s">
        <v>6</v>
      </c>
      <c r="E7101" s="31" t="s">
        <v>45</v>
      </c>
      <c r="F7101" s="33">
        <v>10.08</v>
      </c>
    </row>
    <row r="7102" spans="2:6" outlineLevel="1" x14ac:dyDescent="0.25">
      <c r="B7102" s="31">
        <v>104800</v>
      </c>
      <c r="C7102" s="29" t="s">
        <v>6866</v>
      </c>
      <c r="D7102" s="31" t="s">
        <v>42</v>
      </c>
      <c r="E7102" s="31" t="s">
        <v>446</v>
      </c>
      <c r="F7102" s="33">
        <v>8.8000000000000007</v>
      </c>
    </row>
    <row r="7103" spans="2:6" outlineLevel="1" x14ac:dyDescent="0.25">
      <c r="B7103" s="31">
        <v>104801</v>
      </c>
      <c r="C7103" s="29" t="s">
        <v>6867</v>
      </c>
      <c r="D7103" s="31" t="s">
        <v>6</v>
      </c>
      <c r="E7103" s="31" t="s">
        <v>45</v>
      </c>
      <c r="F7103" s="33">
        <v>13.35</v>
      </c>
    </row>
    <row r="7104" spans="2:6" outlineLevel="1" x14ac:dyDescent="0.25">
      <c r="B7104" s="31">
        <v>104802</v>
      </c>
      <c r="C7104" s="29" t="s">
        <v>6868</v>
      </c>
      <c r="D7104" s="31" t="s">
        <v>6</v>
      </c>
      <c r="E7104" s="31" t="s">
        <v>45</v>
      </c>
      <c r="F7104" s="33">
        <v>8.89</v>
      </c>
    </row>
    <row r="7105" spans="2:6" outlineLevel="1" x14ac:dyDescent="0.25">
      <c r="B7105" s="31">
        <v>104803</v>
      </c>
      <c r="C7105" s="29" t="s">
        <v>6869</v>
      </c>
      <c r="D7105" s="31" t="s">
        <v>42</v>
      </c>
      <c r="E7105" s="31" t="s">
        <v>45</v>
      </c>
      <c r="F7105" s="33">
        <v>4.32</v>
      </c>
    </row>
    <row r="7106" spans="2:6" outlineLevel="1" x14ac:dyDescent="0.25">
      <c r="B7106" s="31">
        <v>95967</v>
      </c>
      <c r="C7106" s="29" t="s">
        <v>6870</v>
      </c>
      <c r="D7106" s="31" t="s">
        <v>622</v>
      </c>
      <c r="E7106" s="31" t="s">
        <v>45</v>
      </c>
      <c r="F7106" s="33">
        <v>153.1</v>
      </c>
    </row>
    <row r="7107" spans="2:6" outlineLevel="1" x14ac:dyDescent="0.25">
      <c r="B7107" s="31">
        <v>99059</v>
      </c>
      <c r="C7107" s="29" t="s">
        <v>6871</v>
      </c>
      <c r="D7107" s="31" t="s">
        <v>42</v>
      </c>
      <c r="E7107" s="31" t="s">
        <v>45</v>
      </c>
      <c r="F7107" s="33">
        <v>60.75</v>
      </c>
    </row>
    <row r="7108" spans="2:6" outlineLevel="1" x14ac:dyDescent="0.25">
      <c r="B7108" s="31">
        <v>99060</v>
      </c>
      <c r="C7108" s="29" t="s">
        <v>6872</v>
      </c>
      <c r="D7108" s="31" t="s">
        <v>60</v>
      </c>
      <c r="E7108" s="31" t="s">
        <v>45</v>
      </c>
      <c r="F7108" s="33">
        <v>175.15</v>
      </c>
    </row>
    <row r="7109" spans="2:6" outlineLevel="1" x14ac:dyDescent="0.25">
      <c r="B7109" s="31">
        <v>99061</v>
      </c>
      <c r="C7109" s="29" t="s">
        <v>6873</v>
      </c>
      <c r="D7109" s="31" t="s">
        <v>60</v>
      </c>
      <c r="E7109" s="31" t="s">
        <v>45</v>
      </c>
      <c r="F7109" s="33">
        <v>109.58</v>
      </c>
    </row>
    <row r="7110" spans="2:6" outlineLevel="1" x14ac:dyDescent="0.25">
      <c r="B7110" s="31">
        <v>99062</v>
      </c>
      <c r="C7110" s="29" t="s">
        <v>6874</v>
      </c>
      <c r="D7110" s="31" t="s">
        <v>60</v>
      </c>
      <c r="E7110" s="31" t="s">
        <v>45</v>
      </c>
      <c r="F7110" s="33">
        <v>1.88</v>
      </c>
    </row>
    <row r="7111" spans="2:6" outlineLevel="1" x14ac:dyDescent="0.25">
      <c r="B7111" s="31">
        <v>99063</v>
      </c>
      <c r="C7111" s="29" t="s">
        <v>6875</v>
      </c>
      <c r="D7111" s="31" t="s">
        <v>42</v>
      </c>
      <c r="E7111" s="31" t="s">
        <v>43</v>
      </c>
      <c r="F7111" s="33">
        <v>8.52</v>
      </c>
    </row>
    <row r="7112" spans="2:6" outlineLevel="1" x14ac:dyDescent="0.25">
      <c r="B7112" s="31">
        <v>105007</v>
      </c>
      <c r="C7112" s="29" t="s">
        <v>6876</v>
      </c>
      <c r="D7112" s="31" t="s">
        <v>60</v>
      </c>
      <c r="E7112" s="31" t="s">
        <v>45</v>
      </c>
      <c r="F7112" s="33">
        <v>34.43</v>
      </c>
    </row>
    <row r="7113" spans="2:6" outlineLevel="1" x14ac:dyDescent="0.25">
      <c r="B7113" s="31">
        <v>105009</v>
      </c>
      <c r="C7113" s="29" t="s">
        <v>6877</v>
      </c>
      <c r="D7113" s="31" t="s">
        <v>42</v>
      </c>
      <c r="E7113" s="31" t="s">
        <v>45</v>
      </c>
      <c r="F7113" s="33">
        <v>73.8</v>
      </c>
    </row>
    <row r="7114" spans="2:6" outlineLevel="1" x14ac:dyDescent="0.25">
      <c r="B7114" s="31">
        <v>105011</v>
      </c>
      <c r="C7114" s="29" t="s">
        <v>6878</v>
      </c>
      <c r="D7114" s="31" t="s">
        <v>42</v>
      </c>
      <c r="E7114" s="31" t="s">
        <v>45</v>
      </c>
      <c r="F7114" s="33">
        <v>0.52</v>
      </c>
    </row>
    <row r="7115" spans="2:6" outlineLevel="1" x14ac:dyDescent="0.25">
      <c r="B7115" s="31">
        <v>93588</v>
      </c>
      <c r="C7115" s="29" t="s">
        <v>6879</v>
      </c>
      <c r="D7115" s="31" t="s">
        <v>6667</v>
      </c>
      <c r="E7115" s="31" t="s">
        <v>43</v>
      </c>
      <c r="F7115" s="33">
        <v>3.15</v>
      </c>
    </row>
    <row r="7116" spans="2:6" outlineLevel="1" x14ac:dyDescent="0.25">
      <c r="B7116" s="31">
        <v>93589</v>
      </c>
      <c r="C7116" s="29" t="s">
        <v>6880</v>
      </c>
      <c r="D7116" s="31" t="s">
        <v>6667</v>
      </c>
      <c r="E7116" s="31" t="s">
        <v>43</v>
      </c>
      <c r="F7116" s="33">
        <v>2.71</v>
      </c>
    </row>
    <row r="7117" spans="2:6" outlineLevel="1" x14ac:dyDescent="0.25">
      <c r="B7117" s="31">
        <v>93590</v>
      </c>
      <c r="C7117" s="29" t="s">
        <v>6881</v>
      </c>
      <c r="D7117" s="31" t="s">
        <v>6667</v>
      </c>
      <c r="E7117" s="31" t="s">
        <v>43</v>
      </c>
      <c r="F7117" s="33">
        <v>0.98</v>
      </c>
    </row>
    <row r="7118" spans="2:6" outlineLevel="1" x14ac:dyDescent="0.25">
      <c r="B7118" s="31">
        <v>93591</v>
      </c>
      <c r="C7118" s="29" t="s">
        <v>6882</v>
      </c>
      <c r="D7118" s="31" t="s">
        <v>6667</v>
      </c>
      <c r="E7118" s="31" t="s">
        <v>43</v>
      </c>
      <c r="F7118" s="33">
        <v>2.75</v>
      </c>
    </row>
    <row r="7119" spans="2:6" outlineLevel="1" x14ac:dyDescent="0.25">
      <c r="B7119" s="31">
        <v>93592</v>
      </c>
      <c r="C7119" s="29" t="s">
        <v>6883</v>
      </c>
      <c r="D7119" s="31" t="s">
        <v>6667</v>
      </c>
      <c r="E7119" s="31" t="s">
        <v>43</v>
      </c>
      <c r="F7119" s="33">
        <v>2.38</v>
      </c>
    </row>
    <row r="7120" spans="2:6" outlineLevel="1" x14ac:dyDescent="0.25">
      <c r="B7120" s="31">
        <v>93593</v>
      </c>
      <c r="C7120" s="29" t="s">
        <v>6884</v>
      </c>
      <c r="D7120" s="31" t="s">
        <v>6667</v>
      </c>
      <c r="E7120" s="31" t="s">
        <v>43</v>
      </c>
      <c r="F7120" s="33">
        <v>0.87</v>
      </c>
    </row>
    <row r="7121" spans="2:6" outlineLevel="1" x14ac:dyDescent="0.25">
      <c r="B7121" s="31">
        <v>93594</v>
      </c>
      <c r="C7121" s="29" t="s">
        <v>6885</v>
      </c>
      <c r="D7121" s="31" t="s">
        <v>5707</v>
      </c>
      <c r="E7121" s="31" t="s">
        <v>43</v>
      </c>
      <c r="F7121" s="33">
        <v>2.1</v>
      </c>
    </row>
    <row r="7122" spans="2:6" outlineLevel="1" x14ac:dyDescent="0.25">
      <c r="B7122" s="31">
        <v>93595</v>
      </c>
      <c r="C7122" s="29" t="s">
        <v>6886</v>
      </c>
      <c r="D7122" s="31" t="s">
        <v>5707</v>
      </c>
      <c r="E7122" s="31" t="s">
        <v>43</v>
      </c>
      <c r="F7122" s="33">
        <v>1.83</v>
      </c>
    </row>
    <row r="7123" spans="2:6" outlineLevel="1" x14ac:dyDescent="0.25">
      <c r="B7123" s="31">
        <v>93596</v>
      </c>
      <c r="C7123" s="29" t="s">
        <v>6887</v>
      </c>
      <c r="D7123" s="31" t="s">
        <v>5707</v>
      </c>
      <c r="E7123" s="31" t="s">
        <v>43</v>
      </c>
      <c r="F7123" s="33">
        <v>0.66</v>
      </c>
    </row>
    <row r="7124" spans="2:6" outlineLevel="1" x14ac:dyDescent="0.25">
      <c r="B7124" s="31">
        <v>93597</v>
      </c>
      <c r="C7124" s="29" t="s">
        <v>6888</v>
      </c>
      <c r="D7124" s="31" t="s">
        <v>5707</v>
      </c>
      <c r="E7124" s="31" t="s">
        <v>43</v>
      </c>
      <c r="F7124" s="33">
        <v>1.83</v>
      </c>
    </row>
    <row r="7125" spans="2:6" outlineLevel="1" x14ac:dyDescent="0.25">
      <c r="B7125" s="31">
        <v>93598</v>
      </c>
      <c r="C7125" s="29" t="s">
        <v>6889</v>
      </c>
      <c r="D7125" s="31" t="s">
        <v>5707</v>
      </c>
      <c r="E7125" s="31" t="s">
        <v>43</v>
      </c>
      <c r="F7125" s="33">
        <v>1.58</v>
      </c>
    </row>
    <row r="7126" spans="2:6" outlineLevel="1" x14ac:dyDescent="0.25">
      <c r="B7126" s="31">
        <v>93599</v>
      </c>
      <c r="C7126" s="29" t="s">
        <v>6890</v>
      </c>
      <c r="D7126" s="31" t="s">
        <v>5707</v>
      </c>
      <c r="E7126" s="31" t="s">
        <v>43</v>
      </c>
      <c r="F7126" s="33">
        <v>0.57999999999999996</v>
      </c>
    </row>
    <row r="7127" spans="2:6" outlineLevel="1" x14ac:dyDescent="0.25">
      <c r="B7127" s="31">
        <v>95425</v>
      </c>
      <c r="C7127" s="29" t="s">
        <v>6891</v>
      </c>
      <c r="D7127" s="31" t="s">
        <v>6667</v>
      </c>
      <c r="E7127" s="31" t="s">
        <v>43</v>
      </c>
      <c r="F7127" s="33">
        <v>2.33</v>
      </c>
    </row>
    <row r="7128" spans="2:6" outlineLevel="1" x14ac:dyDescent="0.25">
      <c r="B7128" s="31">
        <v>95426</v>
      </c>
      <c r="C7128" s="29" t="s">
        <v>6892</v>
      </c>
      <c r="D7128" s="31" t="s">
        <v>6667</v>
      </c>
      <c r="E7128" s="31" t="s">
        <v>43</v>
      </c>
      <c r="F7128" s="33">
        <v>2.02</v>
      </c>
    </row>
    <row r="7129" spans="2:6" outlineLevel="1" x14ac:dyDescent="0.25">
      <c r="B7129" s="31">
        <v>95427</v>
      </c>
      <c r="C7129" s="29" t="s">
        <v>6893</v>
      </c>
      <c r="D7129" s="31" t="s">
        <v>6667</v>
      </c>
      <c r="E7129" s="31" t="s">
        <v>43</v>
      </c>
      <c r="F7129" s="33">
        <v>0.76</v>
      </c>
    </row>
    <row r="7130" spans="2:6" outlineLevel="1" x14ac:dyDescent="0.25">
      <c r="B7130" s="31">
        <v>95428</v>
      </c>
      <c r="C7130" s="29" t="s">
        <v>6894</v>
      </c>
      <c r="D7130" s="31" t="s">
        <v>5707</v>
      </c>
      <c r="E7130" s="31" t="s">
        <v>43</v>
      </c>
      <c r="F7130" s="33">
        <v>1.57</v>
      </c>
    </row>
    <row r="7131" spans="2:6" outlineLevel="1" x14ac:dyDescent="0.25">
      <c r="B7131" s="31">
        <v>95429</v>
      </c>
      <c r="C7131" s="29" t="s">
        <v>6895</v>
      </c>
      <c r="D7131" s="31" t="s">
        <v>5707</v>
      </c>
      <c r="E7131" s="31" t="s">
        <v>43</v>
      </c>
      <c r="F7131" s="33">
        <v>1.36</v>
      </c>
    </row>
    <row r="7132" spans="2:6" outlineLevel="1" x14ac:dyDescent="0.25">
      <c r="B7132" s="31">
        <v>95430</v>
      </c>
      <c r="C7132" s="29" t="s">
        <v>6896</v>
      </c>
      <c r="D7132" s="31" t="s">
        <v>5707</v>
      </c>
      <c r="E7132" s="31" t="s">
        <v>43</v>
      </c>
      <c r="F7132" s="33">
        <v>0.47</v>
      </c>
    </row>
    <row r="7133" spans="2:6" outlineLevel="1" x14ac:dyDescent="0.25">
      <c r="B7133" s="31">
        <v>95875</v>
      </c>
      <c r="C7133" s="29" t="s">
        <v>6897</v>
      </c>
      <c r="D7133" s="31" t="s">
        <v>6667</v>
      </c>
      <c r="E7133" s="31" t="s">
        <v>43</v>
      </c>
      <c r="F7133" s="33">
        <v>2.5</v>
      </c>
    </row>
    <row r="7134" spans="2:6" outlineLevel="1" x14ac:dyDescent="0.25">
      <c r="B7134" s="31">
        <v>95876</v>
      </c>
      <c r="C7134" s="29" t="s">
        <v>6898</v>
      </c>
      <c r="D7134" s="31" t="s">
        <v>6667</v>
      </c>
      <c r="E7134" s="31" t="s">
        <v>43</v>
      </c>
      <c r="F7134" s="33">
        <v>2.15</v>
      </c>
    </row>
    <row r="7135" spans="2:6" outlineLevel="1" x14ac:dyDescent="0.25">
      <c r="B7135" s="31">
        <v>95877</v>
      </c>
      <c r="C7135" s="29" t="s">
        <v>6899</v>
      </c>
      <c r="D7135" s="31" t="s">
        <v>6667</v>
      </c>
      <c r="E7135" s="31" t="s">
        <v>43</v>
      </c>
      <c r="F7135" s="33">
        <v>1.85</v>
      </c>
    </row>
    <row r="7136" spans="2:6" outlineLevel="1" x14ac:dyDescent="0.25">
      <c r="B7136" s="31">
        <v>95878</v>
      </c>
      <c r="C7136" s="29" t="s">
        <v>6900</v>
      </c>
      <c r="D7136" s="31" t="s">
        <v>5707</v>
      </c>
      <c r="E7136" s="31" t="s">
        <v>43</v>
      </c>
      <c r="F7136" s="33">
        <v>1.68</v>
      </c>
    </row>
    <row r="7137" spans="2:6" outlineLevel="1" x14ac:dyDescent="0.25">
      <c r="B7137" s="31">
        <v>95879</v>
      </c>
      <c r="C7137" s="29" t="s">
        <v>6901</v>
      </c>
      <c r="D7137" s="31" t="s">
        <v>5707</v>
      </c>
      <c r="E7137" s="31" t="s">
        <v>43</v>
      </c>
      <c r="F7137" s="33">
        <v>1.46</v>
      </c>
    </row>
    <row r="7138" spans="2:6" outlineLevel="1" x14ac:dyDescent="0.25">
      <c r="B7138" s="31">
        <v>95880</v>
      </c>
      <c r="C7138" s="29" t="s">
        <v>6902</v>
      </c>
      <c r="D7138" s="31" t="s">
        <v>5707</v>
      </c>
      <c r="E7138" s="31" t="s">
        <v>43</v>
      </c>
      <c r="F7138" s="33">
        <v>1.24</v>
      </c>
    </row>
    <row r="7139" spans="2:6" outlineLevel="1" x14ac:dyDescent="0.25">
      <c r="B7139" s="31">
        <v>97912</v>
      </c>
      <c r="C7139" s="29" t="s">
        <v>6903</v>
      </c>
      <c r="D7139" s="31" t="s">
        <v>6667</v>
      </c>
      <c r="E7139" s="31" t="s">
        <v>43</v>
      </c>
      <c r="F7139" s="33">
        <v>3.78</v>
      </c>
    </row>
    <row r="7140" spans="2:6" outlineLevel="1" x14ac:dyDescent="0.25">
      <c r="B7140" s="31">
        <v>97913</v>
      </c>
      <c r="C7140" s="29" t="s">
        <v>6904</v>
      </c>
      <c r="D7140" s="31" t="s">
        <v>6667</v>
      </c>
      <c r="E7140" s="31" t="s">
        <v>43</v>
      </c>
      <c r="F7140" s="33">
        <v>3.28</v>
      </c>
    </row>
    <row r="7141" spans="2:6" outlineLevel="1" x14ac:dyDescent="0.25">
      <c r="B7141" s="31">
        <v>97914</v>
      </c>
      <c r="C7141" s="29" t="s">
        <v>6905</v>
      </c>
      <c r="D7141" s="31" t="s">
        <v>6667</v>
      </c>
      <c r="E7141" s="31" t="s">
        <v>43</v>
      </c>
      <c r="F7141" s="33">
        <v>3</v>
      </c>
    </row>
    <row r="7142" spans="2:6" outlineLevel="1" x14ac:dyDescent="0.25">
      <c r="B7142" s="31">
        <v>97915</v>
      </c>
      <c r="C7142" s="29" t="s">
        <v>6906</v>
      </c>
      <c r="D7142" s="31" t="s">
        <v>6667</v>
      </c>
      <c r="E7142" s="31" t="s">
        <v>43</v>
      </c>
      <c r="F7142" s="33">
        <v>1.2</v>
      </c>
    </row>
    <row r="7143" spans="2:6" outlineLevel="1" x14ac:dyDescent="0.25">
      <c r="B7143" s="31">
        <v>100937</v>
      </c>
      <c r="C7143" s="29" t="s">
        <v>6907</v>
      </c>
      <c r="D7143" s="31" t="s">
        <v>6667</v>
      </c>
      <c r="E7143" s="31" t="s">
        <v>43</v>
      </c>
      <c r="F7143" s="33">
        <v>9.02</v>
      </c>
    </row>
    <row r="7144" spans="2:6" outlineLevel="1" x14ac:dyDescent="0.25">
      <c r="B7144" s="31">
        <v>100938</v>
      </c>
      <c r="C7144" s="29" t="s">
        <v>6908</v>
      </c>
      <c r="D7144" s="31" t="s">
        <v>6667</v>
      </c>
      <c r="E7144" s="31" t="s">
        <v>43</v>
      </c>
      <c r="F7144" s="33">
        <v>7.53</v>
      </c>
    </row>
    <row r="7145" spans="2:6" outlineLevel="1" x14ac:dyDescent="0.25">
      <c r="B7145" s="31">
        <v>100939</v>
      </c>
      <c r="C7145" s="29" t="s">
        <v>6909</v>
      </c>
      <c r="D7145" s="31" t="s">
        <v>6667</v>
      </c>
      <c r="E7145" s="31" t="s">
        <v>43</v>
      </c>
      <c r="F7145" s="33">
        <v>6.58</v>
      </c>
    </row>
    <row r="7146" spans="2:6" outlineLevel="1" x14ac:dyDescent="0.25">
      <c r="B7146" s="31">
        <v>100940</v>
      </c>
      <c r="C7146" s="29" t="s">
        <v>6910</v>
      </c>
      <c r="D7146" s="31" t="s">
        <v>6667</v>
      </c>
      <c r="E7146" s="31" t="s">
        <v>43</v>
      </c>
      <c r="F7146" s="33">
        <v>5.61</v>
      </c>
    </row>
    <row r="7147" spans="2:6" outlineLevel="1" x14ac:dyDescent="0.25">
      <c r="B7147" s="31">
        <v>100941</v>
      </c>
      <c r="C7147" s="29" t="s">
        <v>6911</v>
      </c>
      <c r="D7147" s="31" t="s">
        <v>5707</v>
      </c>
      <c r="E7147" s="31" t="s">
        <v>43</v>
      </c>
      <c r="F7147" s="33">
        <v>6.01</v>
      </c>
    </row>
    <row r="7148" spans="2:6" outlineLevel="1" x14ac:dyDescent="0.25">
      <c r="B7148" s="31">
        <v>100942</v>
      </c>
      <c r="C7148" s="29" t="s">
        <v>6912</v>
      </c>
      <c r="D7148" s="31" t="s">
        <v>5707</v>
      </c>
      <c r="E7148" s="31" t="s">
        <v>43</v>
      </c>
      <c r="F7148" s="33">
        <v>5.0199999999999996</v>
      </c>
    </row>
    <row r="7149" spans="2:6" outlineLevel="1" x14ac:dyDescent="0.25">
      <c r="B7149" s="31">
        <v>100943</v>
      </c>
      <c r="C7149" s="29" t="s">
        <v>6913</v>
      </c>
      <c r="D7149" s="31" t="s">
        <v>5707</v>
      </c>
      <c r="E7149" s="31" t="s">
        <v>43</v>
      </c>
      <c r="F7149" s="33">
        <v>4.37</v>
      </c>
    </row>
    <row r="7150" spans="2:6" outlineLevel="1" x14ac:dyDescent="0.25">
      <c r="B7150" s="31">
        <v>100944</v>
      </c>
      <c r="C7150" s="29" t="s">
        <v>6914</v>
      </c>
      <c r="D7150" s="31" t="s">
        <v>5707</v>
      </c>
      <c r="E7150" s="31" t="s">
        <v>43</v>
      </c>
      <c r="F7150" s="33">
        <v>3.75</v>
      </c>
    </row>
    <row r="7151" spans="2:6" outlineLevel="1" x14ac:dyDescent="0.25">
      <c r="B7151" s="31">
        <v>100945</v>
      </c>
      <c r="C7151" s="29" t="s">
        <v>6915</v>
      </c>
      <c r="D7151" s="31" t="s">
        <v>5707</v>
      </c>
      <c r="E7151" s="31" t="s">
        <v>43</v>
      </c>
      <c r="F7151" s="33">
        <v>2.85</v>
      </c>
    </row>
    <row r="7152" spans="2:6" outlineLevel="1" x14ac:dyDescent="0.25">
      <c r="B7152" s="31">
        <v>100946</v>
      </c>
      <c r="C7152" s="29" t="s">
        <v>6916</v>
      </c>
      <c r="D7152" s="31" t="s">
        <v>5707</v>
      </c>
      <c r="E7152" s="31" t="s">
        <v>43</v>
      </c>
      <c r="F7152" s="33">
        <v>2.4500000000000002</v>
      </c>
    </row>
    <row r="7153" spans="2:6" outlineLevel="1" x14ac:dyDescent="0.25">
      <c r="B7153" s="31">
        <v>100947</v>
      </c>
      <c r="C7153" s="29" t="s">
        <v>6917</v>
      </c>
      <c r="D7153" s="31" t="s">
        <v>5707</v>
      </c>
      <c r="E7153" s="31" t="s">
        <v>43</v>
      </c>
      <c r="F7153" s="33">
        <v>2.27</v>
      </c>
    </row>
    <row r="7154" spans="2:6" outlineLevel="1" x14ac:dyDescent="0.25">
      <c r="B7154" s="31">
        <v>100948</v>
      </c>
      <c r="C7154" s="29" t="s">
        <v>6918</v>
      </c>
      <c r="D7154" s="31" t="s">
        <v>5707</v>
      </c>
      <c r="E7154" s="31" t="s">
        <v>43</v>
      </c>
      <c r="F7154" s="33">
        <v>0.9</v>
      </c>
    </row>
    <row r="7155" spans="2:6" outlineLevel="1" x14ac:dyDescent="0.25">
      <c r="B7155" s="31">
        <v>100949</v>
      </c>
      <c r="C7155" s="29" t="s">
        <v>6919</v>
      </c>
      <c r="D7155" s="31" t="s">
        <v>5707</v>
      </c>
      <c r="E7155" s="31" t="s">
        <v>43</v>
      </c>
      <c r="F7155" s="33">
        <v>6.79</v>
      </c>
    </row>
    <row r="7156" spans="2:6" outlineLevel="1" x14ac:dyDescent="0.25">
      <c r="B7156" s="31">
        <v>100950</v>
      </c>
      <c r="C7156" s="29" t="s">
        <v>6920</v>
      </c>
      <c r="D7156" s="31" t="s">
        <v>5707</v>
      </c>
      <c r="E7156" s="31" t="s">
        <v>43</v>
      </c>
      <c r="F7156" s="33">
        <v>3.63</v>
      </c>
    </row>
    <row r="7157" spans="2:6" outlineLevel="1" x14ac:dyDescent="0.25">
      <c r="B7157" s="31">
        <v>100951</v>
      </c>
      <c r="C7157" s="29" t="s">
        <v>6921</v>
      </c>
      <c r="D7157" s="31" t="s">
        <v>5707</v>
      </c>
      <c r="E7157" s="31" t="s">
        <v>43</v>
      </c>
      <c r="F7157" s="33">
        <v>3.13</v>
      </c>
    </row>
    <row r="7158" spans="2:6" outlineLevel="1" x14ac:dyDescent="0.25">
      <c r="B7158" s="31">
        <v>100952</v>
      </c>
      <c r="C7158" s="29" t="s">
        <v>6922</v>
      </c>
      <c r="D7158" s="31" t="s">
        <v>5707</v>
      </c>
      <c r="E7158" s="31" t="s">
        <v>43</v>
      </c>
      <c r="F7158" s="33">
        <v>2.88</v>
      </c>
    </row>
    <row r="7159" spans="2:6" outlineLevel="1" x14ac:dyDescent="0.25">
      <c r="B7159" s="31">
        <v>100953</v>
      </c>
      <c r="C7159" s="29" t="s">
        <v>6923</v>
      </c>
      <c r="D7159" s="31" t="s">
        <v>5707</v>
      </c>
      <c r="E7159" s="31" t="s">
        <v>43</v>
      </c>
      <c r="F7159" s="33">
        <v>1.1399999999999999</v>
      </c>
    </row>
    <row r="7160" spans="2:6" outlineLevel="1" x14ac:dyDescent="0.25">
      <c r="B7160" s="31">
        <v>100954</v>
      </c>
      <c r="C7160" s="29" t="s">
        <v>6924</v>
      </c>
      <c r="D7160" s="31" t="s">
        <v>5707</v>
      </c>
      <c r="E7160" s="31" t="s">
        <v>43</v>
      </c>
      <c r="F7160" s="33">
        <v>8.6300000000000008</v>
      </c>
    </row>
    <row r="7161" spans="2:6" outlineLevel="1" x14ac:dyDescent="0.25">
      <c r="B7161" s="31">
        <v>100955</v>
      </c>
      <c r="C7161" s="29" t="s">
        <v>6925</v>
      </c>
      <c r="D7161" s="31" t="s">
        <v>6667</v>
      </c>
      <c r="E7161" s="31" t="s">
        <v>43</v>
      </c>
      <c r="F7161" s="33">
        <v>4.96</v>
      </c>
    </row>
    <row r="7162" spans="2:6" outlineLevel="1" x14ac:dyDescent="0.25">
      <c r="B7162" s="31">
        <v>100956</v>
      </c>
      <c r="C7162" s="29" t="s">
        <v>6926</v>
      </c>
      <c r="D7162" s="31" t="s">
        <v>6667</v>
      </c>
      <c r="E7162" s="31" t="s">
        <v>43</v>
      </c>
      <c r="F7162" s="33">
        <v>4.3099999999999996</v>
      </c>
    </row>
    <row r="7163" spans="2:6" outlineLevel="1" x14ac:dyDescent="0.25">
      <c r="B7163" s="31">
        <v>100957</v>
      </c>
      <c r="C7163" s="29" t="s">
        <v>6927</v>
      </c>
      <c r="D7163" s="31" t="s">
        <v>6667</v>
      </c>
      <c r="E7163" s="31" t="s">
        <v>43</v>
      </c>
      <c r="F7163" s="33">
        <v>3.94</v>
      </c>
    </row>
    <row r="7164" spans="2:6" outlineLevel="1" x14ac:dyDescent="0.25">
      <c r="B7164" s="31">
        <v>100958</v>
      </c>
      <c r="C7164" s="29" t="s">
        <v>6928</v>
      </c>
      <c r="D7164" s="31" t="s">
        <v>6667</v>
      </c>
      <c r="E7164" s="31" t="s">
        <v>43</v>
      </c>
      <c r="F7164" s="33">
        <v>1.58</v>
      </c>
    </row>
    <row r="7165" spans="2:6" outlineLevel="1" x14ac:dyDescent="0.25">
      <c r="B7165" s="31">
        <v>100959</v>
      </c>
      <c r="C7165" s="29" t="s">
        <v>6929</v>
      </c>
      <c r="D7165" s="31" t="s">
        <v>6667</v>
      </c>
      <c r="E7165" s="31" t="s">
        <v>43</v>
      </c>
      <c r="F7165" s="33">
        <v>11.82</v>
      </c>
    </row>
    <row r="7166" spans="2:6" outlineLevel="1" x14ac:dyDescent="0.25">
      <c r="B7166" s="31">
        <v>100960</v>
      </c>
      <c r="C7166" s="29" t="s">
        <v>6930</v>
      </c>
      <c r="D7166" s="31" t="s">
        <v>6667</v>
      </c>
      <c r="E7166" s="31" t="s">
        <v>43</v>
      </c>
      <c r="F7166" s="33">
        <v>3.67</v>
      </c>
    </row>
    <row r="7167" spans="2:6" outlineLevel="1" x14ac:dyDescent="0.25">
      <c r="B7167" s="31">
        <v>100961</v>
      </c>
      <c r="C7167" s="29" t="s">
        <v>6931</v>
      </c>
      <c r="D7167" s="31" t="s">
        <v>6667</v>
      </c>
      <c r="E7167" s="31" t="s">
        <v>43</v>
      </c>
      <c r="F7167" s="33">
        <v>3.19</v>
      </c>
    </row>
    <row r="7168" spans="2:6" outlineLevel="1" x14ac:dyDescent="0.25">
      <c r="B7168" s="31">
        <v>100962</v>
      </c>
      <c r="C7168" s="29" t="s">
        <v>6932</v>
      </c>
      <c r="D7168" s="31" t="s">
        <v>6667</v>
      </c>
      <c r="E7168" s="31" t="s">
        <v>43</v>
      </c>
      <c r="F7168" s="33">
        <v>2.9</v>
      </c>
    </row>
    <row r="7169" spans="2:6" outlineLevel="1" x14ac:dyDescent="0.25">
      <c r="B7169" s="31">
        <v>100963</v>
      </c>
      <c r="C7169" s="29" t="s">
        <v>6933</v>
      </c>
      <c r="D7169" s="31" t="s">
        <v>6667</v>
      </c>
      <c r="E7169" s="31" t="s">
        <v>43</v>
      </c>
      <c r="F7169" s="33">
        <v>1.1499999999999999</v>
      </c>
    </row>
    <row r="7170" spans="2:6" outlineLevel="1" x14ac:dyDescent="0.25">
      <c r="B7170" s="31">
        <v>100964</v>
      </c>
      <c r="C7170" s="29" t="s">
        <v>6934</v>
      </c>
      <c r="D7170" s="31" t="s">
        <v>6667</v>
      </c>
      <c r="E7170" s="31" t="s">
        <v>43</v>
      </c>
      <c r="F7170" s="33">
        <v>8.82</v>
      </c>
    </row>
    <row r="7171" spans="2:6" outlineLevel="1" x14ac:dyDescent="0.25">
      <c r="B7171" s="31">
        <v>100973</v>
      </c>
      <c r="C7171" s="29" t="s">
        <v>6935</v>
      </c>
      <c r="D7171" s="31" t="s">
        <v>321</v>
      </c>
      <c r="E7171" s="31" t="s">
        <v>43</v>
      </c>
      <c r="F7171" s="33">
        <v>8.75</v>
      </c>
    </row>
    <row r="7172" spans="2:6" outlineLevel="1" x14ac:dyDescent="0.25">
      <c r="B7172" s="31">
        <v>100974</v>
      </c>
      <c r="C7172" s="29" t="s">
        <v>6936</v>
      </c>
      <c r="D7172" s="31" t="s">
        <v>321</v>
      </c>
      <c r="E7172" s="31" t="s">
        <v>43</v>
      </c>
      <c r="F7172" s="33">
        <v>8.4499999999999993</v>
      </c>
    </row>
    <row r="7173" spans="2:6" outlineLevel="1" x14ac:dyDescent="0.25">
      <c r="B7173" s="31">
        <v>100975</v>
      </c>
      <c r="C7173" s="29" t="s">
        <v>6937</v>
      </c>
      <c r="D7173" s="31" t="s">
        <v>321</v>
      </c>
      <c r="E7173" s="31" t="s">
        <v>43</v>
      </c>
      <c r="F7173" s="33">
        <v>8.51</v>
      </c>
    </row>
    <row r="7174" spans="2:6" outlineLevel="1" x14ac:dyDescent="0.25">
      <c r="B7174" s="31">
        <v>100965</v>
      </c>
      <c r="C7174" s="29" t="s">
        <v>6938</v>
      </c>
      <c r="D7174" s="31" t="s">
        <v>5707</v>
      </c>
      <c r="E7174" s="31" t="s">
        <v>43</v>
      </c>
      <c r="F7174" s="33">
        <v>1.79</v>
      </c>
    </row>
    <row r="7175" spans="2:6" outlineLevel="1" x14ac:dyDescent="0.25">
      <c r="B7175" s="31">
        <v>100966</v>
      </c>
      <c r="C7175" s="29" t="s">
        <v>6939</v>
      </c>
      <c r="D7175" s="31" t="s">
        <v>5707</v>
      </c>
      <c r="E7175" s="31" t="s">
        <v>43</v>
      </c>
      <c r="F7175" s="33">
        <v>1.53</v>
      </c>
    </row>
    <row r="7176" spans="2:6" outlineLevel="1" x14ac:dyDescent="0.25">
      <c r="B7176" s="31">
        <v>100969</v>
      </c>
      <c r="C7176" s="29" t="s">
        <v>6940</v>
      </c>
      <c r="D7176" s="31" t="s">
        <v>5707</v>
      </c>
      <c r="E7176" s="31" t="s">
        <v>43</v>
      </c>
      <c r="F7176" s="33">
        <v>2.35</v>
      </c>
    </row>
    <row r="7177" spans="2:6" outlineLevel="1" x14ac:dyDescent="0.25">
      <c r="B7177" s="31">
        <v>100970</v>
      </c>
      <c r="C7177" s="29" t="s">
        <v>6941</v>
      </c>
      <c r="D7177" s="31" t="s">
        <v>5707</v>
      </c>
      <c r="E7177" s="31" t="s">
        <v>43</v>
      </c>
      <c r="F7177" s="33">
        <v>2</v>
      </c>
    </row>
    <row r="7178" spans="2:6" outlineLevel="1" x14ac:dyDescent="0.25">
      <c r="B7178" s="31">
        <v>102330</v>
      </c>
      <c r="C7178" s="29" t="s">
        <v>6942</v>
      </c>
      <c r="D7178" s="31" t="s">
        <v>5707</v>
      </c>
      <c r="E7178" s="31" t="s">
        <v>43</v>
      </c>
      <c r="F7178" s="33">
        <v>1.43</v>
      </c>
    </row>
    <row r="7179" spans="2:6" outlineLevel="1" x14ac:dyDescent="0.25">
      <c r="B7179" s="31">
        <v>102331</v>
      </c>
      <c r="C7179" s="29" t="s">
        <v>6943</v>
      </c>
      <c r="D7179" s="31" t="s">
        <v>5707</v>
      </c>
      <c r="E7179" s="31" t="s">
        <v>43</v>
      </c>
      <c r="F7179" s="33">
        <v>0.56000000000000005</v>
      </c>
    </row>
    <row r="7180" spans="2:6" outlineLevel="1" x14ac:dyDescent="0.25">
      <c r="B7180" s="31">
        <v>102332</v>
      </c>
      <c r="C7180" s="29" t="s">
        <v>6944</v>
      </c>
      <c r="D7180" s="31" t="s">
        <v>5707</v>
      </c>
      <c r="E7180" s="31" t="s">
        <v>43</v>
      </c>
      <c r="F7180" s="33">
        <v>1.86</v>
      </c>
    </row>
    <row r="7181" spans="2:6" outlineLevel="1" x14ac:dyDescent="0.25">
      <c r="B7181" s="31">
        <v>102333</v>
      </c>
      <c r="C7181" s="29" t="s">
        <v>6945</v>
      </c>
      <c r="D7181" s="31" t="s">
        <v>5707</v>
      </c>
      <c r="E7181" s="31" t="s">
        <v>43</v>
      </c>
      <c r="F7181" s="33">
        <v>0.74</v>
      </c>
    </row>
    <row r="7182" spans="2:6" outlineLevel="1" x14ac:dyDescent="0.25">
      <c r="B7182" s="31">
        <v>101019</v>
      </c>
      <c r="C7182" s="29" t="s">
        <v>6946</v>
      </c>
      <c r="D7182" s="31" t="s">
        <v>6947</v>
      </c>
      <c r="E7182" s="31" t="s">
        <v>43</v>
      </c>
      <c r="F7182" s="33">
        <v>568.91999999999996</v>
      </c>
    </row>
    <row r="7183" spans="2:6" outlineLevel="1" x14ac:dyDescent="0.25">
      <c r="B7183" s="31">
        <v>101479</v>
      </c>
      <c r="C7183" s="29" t="s">
        <v>6948</v>
      </c>
      <c r="D7183" s="31" t="s">
        <v>6947</v>
      </c>
      <c r="E7183" s="31" t="s">
        <v>43</v>
      </c>
      <c r="F7183" s="33">
        <v>165.76</v>
      </c>
    </row>
    <row r="7184" spans="2:6" outlineLevel="1" x14ac:dyDescent="0.25">
      <c r="B7184" s="31">
        <v>102568</v>
      </c>
      <c r="C7184" s="29" t="s">
        <v>6949</v>
      </c>
      <c r="D7184" s="31" t="s">
        <v>6947</v>
      </c>
      <c r="E7184" s="31" t="s">
        <v>43</v>
      </c>
      <c r="F7184" s="33">
        <v>282.37</v>
      </c>
    </row>
    <row r="7185" spans="2:6" outlineLevel="1" x14ac:dyDescent="0.25">
      <c r="B7185" s="31">
        <v>100976</v>
      </c>
      <c r="C7185" s="29" t="s">
        <v>6950</v>
      </c>
      <c r="D7185" s="31" t="s">
        <v>321</v>
      </c>
      <c r="E7185" s="31" t="s">
        <v>43</v>
      </c>
      <c r="F7185" s="33">
        <v>8.33</v>
      </c>
    </row>
    <row r="7186" spans="2:6" outlineLevel="1" x14ac:dyDescent="0.25">
      <c r="B7186" s="31">
        <v>100977</v>
      </c>
      <c r="C7186" s="29" t="s">
        <v>6951</v>
      </c>
      <c r="D7186" s="31" t="s">
        <v>321</v>
      </c>
      <c r="E7186" s="31" t="s">
        <v>43</v>
      </c>
      <c r="F7186" s="33">
        <v>7.62</v>
      </c>
    </row>
    <row r="7187" spans="2:6" outlineLevel="1" x14ac:dyDescent="0.25">
      <c r="B7187" s="31">
        <v>100978</v>
      </c>
      <c r="C7187" s="29" t="s">
        <v>6952</v>
      </c>
      <c r="D7187" s="31" t="s">
        <v>321</v>
      </c>
      <c r="E7187" s="31" t="s">
        <v>43</v>
      </c>
      <c r="F7187" s="33">
        <v>6.89</v>
      </c>
    </row>
    <row r="7188" spans="2:6" outlineLevel="1" x14ac:dyDescent="0.25">
      <c r="B7188" s="31">
        <v>100979</v>
      </c>
      <c r="C7188" s="29" t="s">
        <v>6953</v>
      </c>
      <c r="D7188" s="31" t="s">
        <v>321</v>
      </c>
      <c r="E7188" s="31" t="s">
        <v>43</v>
      </c>
      <c r="F7188" s="33">
        <v>6.59</v>
      </c>
    </row>
    <row r="7189" spans="2:6" outlineLevel="1" x14ac:dyDescent="0.25">
      <c r="B7189" s="31">
        <v>100980</v>
      </c>
      <c r="C7189" s="29" t="s">
        <v>6954</v>
      </c>
      <c r="D7189" s="31" t="s">
        <v>321</v>
      </c>
      <c r="E7189" s="31" t="s">
        <v>43</v>
      </c>
      <c r="F7189" s="33">
        <v>6.24</v>
      </c>
    </row>
    <row r="7190" spans="2:6" outlineLevel="1" x14ac:dyDescent="0.25">
      <c r="B7190" s="31">
        <v>100981</v>
      </c>
      <c r="C7190" s="29" t="s">
        <v>6955</v>
      </c>
      <c r="D7190" s="31" t="s">
        <v>321</v>
      </c>
      <c r="E7190" s="31" t="s">
        <v>43</v>
      </c>
      <c r="F7190" s="33">
        <v>9.27</v>
      </c>
    </row>
    <row r="7191" spans="2:6" outlineLevel="1" x14ac:dyDescent="0.25">
      <c r="B7191" s="31">
        <v>100982</v>
      </c>
      <c r="C7191" s="29" t="s">
        <v>6956</v>
      </c>
      <c r="D7191" s="31" t="s">
        <v>321</v>
      </c>
      <c r="E7191" s="31" t="s">
        <v>43</v>
      </c>
      <c r="F7191" s="33">
        <v>8.89</v>
      </c>
    </row>
    <row r="7192" spans="2:6" outlineLevel="1" x14ac:dyDescent="0.25">
      <c r="B7192" s="31">
        <v>100983</v>
      </c>
      <c r="C7192" s="29" t="s">
        <v>6957</v>
      </c>
      <c r="D7192" s="31" t="s">
        <v>321</v>
      </c>
      <c r="E7192" s="31" t="s">
        <v>43</v>
      </c>
      <c r="F7192" s="33">
        <v>8.91</v>
      </c>
    </row>
    <row r="7193" spans="2:6" outlineLevel="1" x14ac:dyDescent="0.25">
      <c r="B7193" s="31">
        <v>100984</v>
      </c>
      <c r="C7193" s="29" t="s">
        <v>6958</v>
      </c>
      <c r="D7193" s="31" t="s">
        <v>321</v>
      </c>
      <c r="E7193" s="31" t="s">
        <v>43</v>
      </c>
      <c r="F7193" s="33">
        <v>8.7200000000000006</v>
      </c>
    </row>
    <row r="7194" spans="2:6" outlineLevel="1" x14ac:dyDescent="0.25">
      <c r="B7194" s="31">
        <v>100985</v>
      </c>
      <c r="C7194" s="29" t="s">
        <v>6959</v>
      </c>
      <c r="D7194" s="31" t="s">
        <v>321</v>
      </c>
      <c r="E7194" s="31" t="s">
        <v>43</v>
      </c>
      <c r="F7194" s="33">
        <v>7.61</v>
      </c>
    </row>
    <row r="7195" spans="2:6" outlineLevel="1" x14ac:dyDescent="0.25">
      <c r="B7195" s="31">
        <v>100986</v>
      </c>
      <c r="C7195" s="29" t="s">
        <v>6960</v>
      </c>
      <c r="D7195" s="31" t="s">
        <v>321</v>
      </c>
      <c r="E7195" s="31" t="s">
        <v>43</v>
      </c>
      <c r="F7195" s="33">
        <v>9.14</v>
      </c>
    </row>
    <row r="7196" spans="2:6" outlineLevel="1" x14ac:dyDescent="0.25">
      <c r="B7196" s="31">
        <v>100987</v>
      </c>
      <c r="C7196" s="29" t="s">
        <v>6961</v>
      </c>
      <c r="D7196" s="31" t="s">
        <v>321</v>
      </c>
      <c r="E7196" s="31" t="s">
        <v>43</v>
      </c>
      <c r="F7196" s="33">
        <v>10.45</v>
      </c>
    </row>
    <row r="7197" spans="2:6" outlineLevel="1" x14ac:dyDescent="0.25">
      <c r="B7197" s="31">
        <v>100988</v>
      </c>
      <c r="C7197" s="29" t="s">
        <v>6962</v>
      </c>
      <c r="D7197" s="31" t="s">
        <v>321</v>
      </c>
      <c r="E7197" s="31" t="s">
        <v>43</v>
      </c>
      <c r="F7197" s="33">
        <v>11.05</v>
      </c>
    </row>
    <row r="7198" spans="2:6" outlineLevel="1" x14ac:dyDescent="0.25">
      <c r="B7198" s="31">
        <v>100989</v>
      </c>
      <c r="C7198" s="29" t="s">
        <v>6963</v>
      </c>
      <c r="D7198" s="31" t="s">
        <v>6947</v>
      </c>
      <c r="E7198" s="31" t="s">
        <v>43</v>
      </c>
      <c r="F7198" s="33">
        <v>5.83</v>
      </c>
    </row>
    <row r="7199" spans="2:6" outlineLevel="1" x14ac:dyDescent="0.25">
      <c r="B7199" s="31">
        <v>100990</v>
      </c>
      <c r="C7199" s="29" t="s">
        <v>6964</v>
      </c>
      <c r="D7199" s="31" t="s">
        <v>6947</v>
      </c>
      <c r="E7199" s="31" t="s">
        <v>43</v>
      </c>
      <c r="F7199" s="33">
        <v>5.65</v>
      </c>
    </row>
    <row r="7200" spans="2:6" outlineLevel="1" x14ac:dyDescent="0.25">
      <c r="B7200" s="31">
        <v>100991</v>
      </c>
      <c r="C7200" s="29" t="s">
        <v>6965</v>
      </c>
      <c r="D7200" s="31" t="s">
        <v>6947</v>
      </c>
      <c r="E7200" s="31" t="s">
        <v>43</v>
      </c>
      <c r="F7200" s="33">
        <v>5.7</v>
      </c>
    </row>
    <row r="7201" spans="2:6" outlineLevel="1" x14ac:dyDescent="0.25">
      <c r="B7201" s="31">
        <v>100992</v>
      </c>
      <c r="C7201" s="29" t="s">
        <v>6966</v>
      </c>
      <c r="D7201" s="31" t="s">
        <v>6947</v>
      </c>
      <c r="E7201" s="31" t="s">
        <v>43</v>
      </c>
      <c r="F7201" s="33">
        <v>5.56</v>
      </c>
    </row>
    <row r="7202" spans="2:6" outlineLevel="1" x14ac:dyDescent="0.25">
      <c r="B7202" s="31">
        <v>100993</v>
      </c>
      <c r="C7202" s="29" t="s">
        <v>6967</v>
      </c>
      <c r="D7202" s="31" t="s">
        <v>6947</v>
      </c>
      <c r="E7202" s="31" t="s">
        <v>43</v>
      </c>
      <c r="F7202" s="33">
        <v>5.07</v>
      </c>
    </row>
    <row r="7203" spans="2:6" outlineLevel="1" x14ac:dyDescent="0.25">
      <c r="B7203" s="31">
        <v>100994</v>
      </c>
      <c r="C7203" s="29" t="s">
        <v>6968</v>
      </c>
      <c r="D7203" s="31" t="s">
        <v>6947</v>
      </c>
      <c r="E7203" s="31" t="s">
        <v>43</v>
      </c>
      <c r="F7203" s="33">
        <v>4.58</v>
      </c>
    </row>
    <row r="7204" spans="2:6" outlineLevel="1" x14ac:dyDescent="0.25">
      <c r="B7204" s="31">
        <v>100995</v>
      </c>
      <c r="C7204" s="29" t="s">
        <v>6969</v>
      </c>
      <c r="D7204" s="31" t="s">
        <v>6947</v>
      </c>
      <c r="E7204" s="31" t="s">
        <v>43</v>
      </c>
      <c r="F7204" s="33">
        <v>4.4000000000000004</v>
      </c>
    </row>
    <row r="7205" spans="2:6" outlineLevel="1" x14ac:dyDescent="0.25">
      <c r="B7205" s="31">
        <v>100996</v>
      </c>
      <c r="C7205" s="29" t="s">
        <v>6970</v>
      </c>
      <c r="D7205" s="31" t="s">
        <v>6947</v>
      </c>
      <c r="E7205" s="31" t="s">
        <v>43</v>
      </c>
      <c r="F7205" s="33">
        <v>4.1399999999999997</v>
      </c>
    </row>
    <row r="7206" spans="2:6" outlineLevel="1" x14ac:dyDescent="0.25">
      <c r="B7206" s="31">
        <v>100997</v>
      </c>
      <c r="C7206" s="29" t="s">
        <v>6971</v>
      </c>
      <c r="D7206" s="31" t="s">
        <v>6947</v>
      </c>
      <c r="E7206" s="31" t="s">
        <v>43</v>
      </c>
      <c r="F7206" s="33">
        <v>6.18</v>
      </c>
    </row>
    <row r="7207" spans="2:6" outlineLevel="1" x14ac:dyDescent="0.25">
      <c r="B7207" s="31">
        <v>100998</v>
      </c>
      <c r="C7207" s="29" t="s">
        <v>6972</v>
      </c>
      <c r="D7207" s="31" t="s">
        <v>6947</v>
      </c>
      <c r="E7207" s="31" t="s">
        <v>43</v>
      </c>
      <c r="F7207" s="33">
        <v>5.94</v>
      </c>
    </row>
    <row r="7208" spans="2:6" outlineLevel="1" x14ac:dyDescent="0.25">
      <c r="B7208" s="31">
        <v>100999</v>
      </c>
      <c r="C7208" s="29" t="s">
        <v>6973</v>
      </c>
      <c r="D7208" s="31" t="s">
        <v>6947</v>
      </c>
      <c r="E7208" s="31" t="s">
        <v>43</v>
      </c>
      <c r="F7208" s="33">
        <v>5.97</v>
      </c>
    </row>
    <row r="7209" spans="2:6" outlineLevel="1" x14ac:dyDescent="0.25">
      <c r="B7209" s="31">
        <v>101000</v>
      </c>
      <c r="C7209" s="29" t="s">
        <v>6974</v>
      </c>
      <c r="D7209" s="31" t="s">
        <v>6947</v>
      </c>
      <c r="E7209" s="31" t="s">
        <v>43</v>
      </c>
      <c r="F7209" s="33">
        <v>5.81</v>
      </c>
    </row>
    <row r="7210" spans="2:6" outlineLevel="1" x14ac:dyDescent="0.25">
      <c r="B7210" s="31">
        <v>101001</v>
      </c>
      <c r="C7210" s="29" t="s">
        <v>6975</v>
      </c>
      <c r="D7210" s="31" t="s">
        <v>6947</v>
      </c>
      <c r="E7210" s="31" t="s">
        <v>43</v>
      </c>
      <c r="F7210" s="33">
        <v>5.07</v>
      </c>
    </row>
    <row r="7211" spans="2:6" outlineLevel="1" x14ac:dyDescent="0.25">
      <c r="B7211" s="31">
        <v>101002</v>
      </c>
      <c r="C7211" s="29" t="s">
        <v>6976</v>
      </c>
      <c r="D7211" s="31" t="s">
        <v>6947</v>
      </c>
      <c r="E7211" s="31" t="s">
        <v>43</v>
      </c>
      <c r="F7211" s="33">
        <v>6.07</v>
      </c>
    </row>
    <row r="7212" spans="2:6" outlineLevel="1" x14ac:dyDescent="0.25">
      <c r="B7212" s="31">
        <v>101003</v>
      </c>
      <c r="C7212" s="29" t="s">
        <v>6977</v>
      </c>
      <c r="D7212" s="31" t="s">
        <v>6947</v>
      </c>
      <c r="E7212" s="31" t="s">
        <v>43</v>
      </c>
      <c r="F7212" s="33">
        <v>6.95</v>
      </c>
    </row>
    <row r="7213" spans="2:6" outlineLevel="1" x14ac:dyDescent="0.25">
      <c r="B7213" s="31">
        <v>101004</v>
      </c>
      <c r="C7213" s="29" t="s">
        <v>6978</v>
      </c>
      <c r="D7213" s="31" t="s">
        <v>6947</v>
      </c>
      <c r="E7213" s="31" t="s">
        <v>43</v>
      </c>
      <c r="F7213" s="33">
        <v>7.36</v>
      </c>
    </row>
    <row r="7214" spans="2:6" outlineLevel="1" x14ac:dyDescent="0.25">
      <c r="B7214" s="31">
        <v>101005</v>
      </c>
      <c r="C7214" s="29" t="s">
        <v>6979</v>
      </c>
      <c r="D7214" s="31" t="s">
        <v>321</v>
      </c>
      <c r="E7214" s="31" t="s">
        <v>43</v>
      </c>
      <c r="F7214" s="33">
        <v>18.86</v>
      </c>
    </row>
    <row r="7215" spans="2:6" outlineLevel="1" x14ac:dyDescent="0.25">
      <c r="B7215" s="31">
        <v>101006</v>
      </c>
      <c r="C7215" s="29" t="s">
        <v>6980</v>
      </c>
      <c r="D7215" s="31" t="s">
        <v>321</v>
      </c>
      <c r="E7215" s="31" t="s">
        <v>43</v>
      </c>
      <c r="F7215" s="33">
        <v>20.94</v>
      </c>
    </row>
    <row r="7216" spans="2:6" outlineLevel="1" x14ac:dyDescent="0.25">
      <c r="B7216" s="31">
        <v>101007</v>
      </c>
      <c r="C7216" s="29" t="s">
        <v>6981</v>
      </c>
      <c r="D7216" s="31" t="s">
        <v>321</v>
      </c>
      <c r="E7216" s="31" t="s">
        <v>43</v>
      </c>
      <c r="F7216" s="33">
        <v>5.47</v>
      </c>
    </row>
    <row r="7217" spans="2:6" outlineLevel="1" x14ac:dyDescent="0.25">
      <c r="B7217" s="31">
        <v>101008</v>
      </c>
      <c r="C7217" s="29" t="s">
        <v>6982</v>
      </c>
      <c r="D7217" s="31" t="s">
        <v>321</v>
      </c>
      <c r="E7217" s="31" t="s">
        <v>43</v>
      </c>
      <c r="F7217" s="33">
        <v>5.53</v>
      </c>
    </row>
    <row r="7218" spans="2:6" outlineLevel="1" x14ac:dyDescent="0.25">
      <c r="B7218" s="31">
        <v>101009</v>
      </c>
      <c r="C7218" s="29" t="s">
        <v>6983</v>
      </c>
      <c r="D7218" s="31" t="s">
        <v>6947</v>
      </c>
      <c r="E7218" s="31" t="s">
        <v>43</v>
      </c>
      <c r="F7218" s="33">
        <v>43.72</v>
      </c>
    </row>
    <row r="7219" spans="2:6" outlineLevel="1" x14ac:dyDescent="0.25">
      <c r="B7219" s="31">
        <v>101010</v>
      </c>
      <c r="C7219" s="29" t="s">
        <v>6984</v>
      </c>
      <c r="D7219" s="31" t="s">
        <v>6947</v>
      </c>
      <c r="E7219" s="31" t="s">
        <v>43</v>
      </c>
      <c r="F7219" s="33">
        <v>27.53</v>
      </c>
    </row>
    <row r="7220" spans="2:6" outlineLevel="1" x14ac:dyDescent="0.25">
      <c r="B7220" s="31">
        <v>101013</v>
      </c>
      <c r="C7220" s="29" t="s">
        <v>6985</v>
      </c>
      <c r="D7220" s="31" t="s">
        <v>6947</v>
      </c>
      <c r="E7220" s="31" t="s">
        <v>43</v>
      </c>
      <c r="F7220" s="33">
        <v>45.32</v>
      </c>
    </row>
    <row r="7221" spans="2:6" outlineLevel="1" x14ac:dyDescent="0.25">
      <c r="B7221" s="31">
        <v>101014</v>
      </c>
      <c r="C7221" s="29" t="s">
        <v>6986</v>
      </c>
      <c r="D7221" s="31" t="s">
        <v>6947</v>
      </c>
      <c r="E7221" s="31" t="s">
        <v>43</v>
      </c>
      <c r="F7221" s="33">
        <v>41.52</v>
      </c>
    </row>
    <row r="7222" spans="2:6" outlineLevel="1" x14ac:dyDescent="0.25">
      <c r="B7222" s="31">
        <v>101015</v>
      </c>
      <c r="C7222" s="29" t="s">
        <v>6987</v>
      </c>
      <c r="D7222" s="31" t="s">
        <v>6947</v>
      </c>
      <c r="E7222" s="31" t="s">
        <v>43</v>
      </c>
      <c r="F7222" s="33">
        <v>34.11</v>
      </c>
    </row>
    <row r="7223" spans="2:6" outlineLevel="1" x14ac:dyDescent="0.25">
      <c r="B7223" s="31">
        <v>101016</v>
      </c>
      <c r="C7223" s="29" t="s">
        <v>6988</v>
      </c>
      <c r="D7223" s="31" t="s">
        <v>6947</v>
      </c>
      <c r="E7223" s="31" t="s">
        <v>43</v>
      </c>
      <c r="F7223" s="33">
        <v>39.49</v>
      </c>
    </row>
    <row r="7224" spans="2:6" outlineLevel="1" x14ac:dyDescent="0.25">
      <c r="B7224" s="31">
        <v>101017</v>
      </c>
      <c r="C7224" s="29" t="s">
        <v>6989</v>
      </c>
      <c r="D7224" s="31" t="s">
        <v>6947</v>
      </c>
      <c r="E7224" s="31" t="s">
        <v>43</v>
      </c>
      <c r="F7224" s="33">
        <v>29.94</v>
      </c>
    </row>
    <row r="7225" spans="2:6" outlineLevel="1" x14ac:dyDescent="0.25">
      <c r="B7225" s="31">
        <v>101018</v>
      </c>
      <c r="C7225" s="29" t="s">
        <v>6990</v>
      </c>
      <c r="D7225" s="31" t="s">
        <v>6947</v>
      </c>
      <c r="E7225" s="31" t="s">
        <v>43</v>
      </c>
      <c r="F7225" s="33">
        <v>24.59</v>
      </c>
    </row>
    <row r="7226" spans="2:6" outlineLevel="1" x14ac:dyDescent="0.25">
      <c r="B7226" s="31">
        <v>101463</v>
      </c>
      <c r="C7226" s="29" t="s">
        <v>6991</v>
      </c>
      <c r="D7226" s="31" t="s">
        <v>6947</v>
      </c>
      <c r="E7226" s="31" t="s">
        <v>43</v>
      </c>
      <c r="F7226" s="33">
        <v>45.46</v>
      </c>
    </row>
    <row r="7227" spans="2:6" outlineLevel="1" x14ac:dyDescent="0.25">
      <c r="B7227" s="31">
        <v>101464</v>
      </c>
      <c r="C7227" s="29" t="s">
        <v>6992</v>
      </c>
      <c r="D7227" s="31" t="s">
        <v>6947</v>
      </c>
      <c r="E7227" s="31" t="s">
        <v>43</v>
      </c>
      <c r="F7227" s="33">
        <v>34.92</v>
      </c>
    </row>
    <row r="7228" spans="2:6" outlineLevel="1" x14ac:dyDescent="0.25">
      <c r="B7228" s="31">
        <v>101465</v>
      </c>
      <c r="C7228" s="29" t="s">
        <v>6993</v>
      </c>
      <c r="D7228" s="31" t="s">
        <v>6947</v>
      </c>
      <c r="E7228" s="31" t="s">
        <v>43</v>
      </c>
      <c r="F7228" s="33">
        <v>26.69</v>
      </c>
    </row>
    <row r="7229" spans="2:6" outlineLevel="1" x14ac:dyDescent="0.25">
      <c r="B7229" s="31">
        <v>101466</v>
      </c>
      <c r="C7229" s="29" t="s">
        <v>6994</v>
      </c>
      <c r="D7229" s="31" t="s">
        <v>6947</v>
      </c>
      <c r="E7229" s="31" t="s">
        <v>43</v>
      </c>
      <c r="F7229" s="33">
        <v>21.71</v>
      </c>
    </row>
    <row r="7230" spans="2:6" outlineLevel="1" x14ac:dyDescent="0.25">
      <c r="B7230" s="31">
        <v>101467</v>
      </c>
      <c r="C7230" s="29" t="s">
        <v>6995</v>
      </c>
      <c r="D7230" s="31" t="s">
        <v>6947</v>
      </c>
      <c r="E7230" s="31" t="s">
        <v>43</v>
      </c>
      <c r="F7230" s="33">
        <v>18.18</v>
      </c>
    </row>
    <row r="7231" spans="2:6" outlineLevel="1" x14ac:dyDescent="0.25">
      <c r="B7231" s="31">
        <v>101468</v>
      </c>
      <c r="C7231" s="29" t="s">
        <v>6996</v>
      </c>
      <c r="D7231" s="31" t="s">
        <v>6947</v>
      </c>
      <c r="E7231" s="31" t="s">
        <v>43</v>
      </c>
      <c r="F7231" s="33">
        <v>16.61</v>
      </c>
    </row>
    <row r="7232" spans="2:6" outlineLevel="1" x14ac:dyDescent="0.25">
      <c r="B7232" s="31">
        <v>101469</v>
      </c>
      <c r="C7232" s="29" t="s">
        <v>6997</v>
      </c>
      <c r="D7232" s="31" t="s">
        <v>6947</v>
      </c>
      <c r="E7232" s="31" t="s">
        <v>43</v>
      </c>
      <c r="F7232" s="33">
        <v>37.200000000000003</v>
      </c>
    </row>
    <row r="7233" spans="2:6" outlineLevel="1" x14ac:dyDescent="0.25">
      <c r="B7233" s="31">
        <v>101470</v>
      </c>
      <c r="C7233" s="29" t="s">
        <v>6998</v>
      </c>
      <c r="D7233" s="31" t="s">
        <v>6947</v>
      </c>
      <c r="E7233" s="31" t="s">
        <v>43</v>
      </c>
      <c r="F7233" s="33">
        <v>29.54</v>
      </c>
    </row>
    <row r="7234" spans="2:6" outlineLevel="1" x14ac:dyDescent="0.25">
      <c r="B7234" s="31">
        <v>101471</v>
      </c>
      <c r="C7234" s="29" t="s">
        <v>6999</v>
      </c>
      <c r="D7234" s="31" t="s">
        <v>6947</v>
      </c>
      <c r="E7234" s="31" t="s">
        <v>43</v>
      </c>
      <c r="F7234" s="33">
        <v>25.34</v>
      </c>
    </row>
    <row r="7235" spans="2:6" outlineLevel="1" x14ac:dyDescent="0.25">
      <c r="B7235" s="31">
        <v>101472</v>
      </c>
      <c r="C7235" s="29" t="s">
        <v>7000</v>
      </c>
      <c r="D7235" s="31" t="s">
        <v>6947</v>
      </c>
      <c r="E7235" s="31" t="s">
        <v>43</v>
      </c>
      <c r="F7235" s="33">
        <v>19.72</v>
      </c>
    </row>
    <row r="7236" spans="2:6" outlineLevel="1" x14ac:dyDescent="0.25">
      <c r="B7236" s="31">
        <v>101473</v>
      </c>
      <c r="C7236" s="29" t="s">
        <v>7001</v>
      </c>
      <c r="D7236" s="31" t="s">
        <v>6947</v>
      </c>
      <c r="E7236" s="31" t="s">
        <v>43</v>
      </c>
      <c r="F7236" s="33">
        <v>28.39</v>
      </c>
    </row>
    <row r="7237" spans="2:6" outlineLevel="1" x14ac:dyDescent="0.25">
      <c r="B7237" s="31">
        <v>101474</v>
      </c>
      <c r="C7237" s="29" t="s">
        <v>7002</v>
      </c>
      <c r="D7237" s="31" t="s">
        <v>6947</v>
      </c>
      <c r="E7237" s="31" t="s">
        <v>43</v>
      </c>
      <c r="F7237" s="33">
        <v>20.309999999999999</v>
      </c>
    </row>
    <row r="7238" spans="2:6" outlineLevel="1" x14ac:dyDescent="0.25">
      <c r="B7238" s="31">
        <v>101475</v>
      </c>
      <c r="C7238" s="29" t="s">
        <v>7003</v>
      </c>
      <c r="D7238" s="31" t="s">
        <v>6947</v>
      </c>
      <c r="E7238" s="31" t="s">
        <v>43</v>
      </c>
      <c r="F7238" s="33">
        <v>18.010000000000002</v>
      </c>
    </row>
    <row r="7239" spans="2:6" outlineLevel="1" x14ac:dyDescent="0.25">
      <c r="B7239" s="31">
        <v>101476</v>
      </c>
      <c r="C7239" s="29" t="s">
        <v>7004</v>
      </c>
      <c r="D7239" s="31" t="s">
        <v>6947</v>
      </c>
      <c r="E7239" s="31" t="s">
        <v>43</v>
      </c>
      <c r="F7239" s="33">
        <v>16.07</v>
      </c>
    </row>
    <row r="7240" spans="2:6" outlineLevel="1" x14ac:dyDescent="0.25">
      <c r="B7240" s="31">
        <v>101477</v>
      </c>
      <c r="C7240" s="29" t="s">
        <v>7005</v>
      </c>
      <c r="D7240" s="31" t="s">
        <v>6947</v>
      </c>
      <c r="E7240" s="31" t="s">
        <v>43</v>
      </c>
      <c r="F7240" s="33">
        <v>13.15</v>
      </c>
    </row>
    <row r="7241" spans="2:6" outlineLevel="1" x14ac:dyDescent="0.25">
      <c r="B7241" s="31">
        <v>101478</v>
      </c>
      <c r="C7241" s="29" t="s">
        <v>7006</v>
      </c>
      <c r="D7241" s="31" t="s">
        <v>6947</v>
      </c>
      <c r="E7241" s="31" t="s">
        <v>43</v>
      </c>
      <c r="F7241" s="33">
        <v>11.19</v>
      </c>
    </row>
    <row r="7242" spans="2:6" outlineLevel="1" x14ac:dyDescent="0.25">
      <c r="B7242" s="31">
        <v>101480</v>
      </c>
      <c r="C7242" s="29" t="s">
        <v>7007</v>
      </c>
      <c r="D7242" s="31" t="s">
        <v>6947</v>
      </c>
      <c r="E7242" s="31" t="s">
        <v>43</v>
      </c>
      <c r="F7242" s="33">
        <v>66.53</v>
      </c>
    </row>
    <row r="7243" spans="2:6" outlineLevel="1" x14ac:dyDescent="0.25">
      <c r="B7243" s="31">
        <v>101481</v>
      </c>
      <c r="C7243" s="29" t="s">
        <v>7008</v>
      </c>
      <c r="D7243" s="31" t="s">
        <v>6947</v>
      </c>
      <c r="E7243" s="31" t="s">
        <v>43</v>
      </c>
      <c r="F7243" s="33">
        <v>48.06</v>
      </c>
    </row>
    <row r="7244" spans="2:6" outlineLevel="1" x14ac:dyDescent="0.25">
      <c r="B7244" s="31">
        <v>101482</v>
      </c>
      <c r="C7244" s="29" t="s">
        <v>7009</v>
      </c>
      <c r="D7244" s="31" t="s">
        <v>6947</v>
      </c>
      <c r="E7244" s="31" t="s">
        <v>43</v>
      </c>
      <c r="F7244" s="33">
        <v>35.92</v>
      </c>
    </row>
    <row r="7245" spans="2:6" outlineLevel="1" x14ac:dyDescent="0.25">
      <c r="B7245" s="31">
        <v>101483</v>
      </c>
      <c r="C7245" s="29" t="s">
        <v>7010</v>
      </c>
      <c r="D7245" s="31" t="s">
        <v>6947</v>
      </c>
      <c r="E7245" s="31" t="s">
        <v>43</v>
      </c>
      <c r="F7245" s="33">
        <v>37.28</v>
      </c>
    </row>
    <row r="7246" spans="2:6" outlineLevel="1" x14ac:dyDescent="0.25">
      <c r="B7246" s="31">
        <v>101484</v>
      </c>
      <c r="C7246" s="29" t="s">
        <v>7011</v>
      </c>
      <c r="D7246" s="31" t="s">
        <v>6947</v>
      </c>
      <c r="E7246" s="31" t="s">
        <v>43</v>
      </c>
      <c r="F7246" s="33">
        <v>193.2</v>
      </c>
    </row>
    <row r="7247" spans="2:6" outlineLevel="1" x14ac:dyDescent="0.25">
      <c r="B7247" s="31">
        <v>101485</v>
      </c>
      <c r="C7247" s="29" t="s">
        <v>7012</v>
      </c>
      <c r="D7247" s="31" t="s">
        <v>6947</v>
      </c>
      <c r="E7247" s="31" t="s">
        <v>43</v>
      </c>
      <c r="F7247" s="33">
        <v>148.30000000000001</v>
      </c>
    </row>
    <row r="7248" spans="2:6" outlineLevel="1" x14ac:dyDescent="0.25">
      <c r="B7248" s="31">
        <v>101486</v>
      </c>
      <c r="C7248" s="29" t="s">
        <v>7013</v>
      </c>
      <c r="D7248" s="31" t="s">
        <v>6947</v>
      </c>
      <c r="E7248" s="31" t="s">
        <v>43</v>
      </c>
      <c r="F7248" s="33">
        <v>133.59</v>
      </c>
    </row>
    <row r="7249" spans="2:6" outlineLevel="1" x14ac:dyDescent="0.25">
      <c r="B7249" s="31">
        <v>101487</v>
      </c>
      <c r="C7249" s="29" t="s">
        <v>7014</v>
      </c>
      <c r="D7249" s="31" t="s">
        <v>6947</v>
      </c>
      <c r="E7249" s="31" t="s">
        <v>43</v>
      </c>
      <c r="F7249" s="33">
        <v>97.81</v>
      </c>
    </row>
    <row r="7250" spans="2:6" outlineLevel="1" x14ac:dyDescent="0.25">
      <c r="B7250" s="31">
        <v>101488</v>
      </c>
      <c r="C7250" s="29" t="s">
        <v>7015</v>
      </c>
      <c r="D7250" s="31" t="s">
        <v>6947</v>
      </c>
      <c r="E7250" s="31" t="s">
        <v>43</v>
      </c>
      <c r="F7250" s="33">
        <v>84.63</v>
      </c>
    </row>
    <row r="7251" spans="2:6" outlineLevel="1" x14ac:dyDescent="0.25">
      <c r="B7251" s="31">
        <v>101188</v>
      </c>
      <c r="C7251" s="29" t="s">
        <v>7016</v>
      </c>
      <c r="D7251" s="31" t="s">
        <v>42</v>
      </c>
      <c r="E7251" s="31" t="s">
        <v>45</v>
      </c>
      <c r="F7251" s="33">
        <v>5.94</v>
      </c>
    </row>
    <row r="7252" spans="2:6" outlineLevel="1" x14ac:dyDescent="0.25">
      <c r="B7252" s="31">
        <v>101189</v>
      </c>
      <c r="C7252" s="29" t="s">
        <v>7017</v>
      </c>
      <c r="D7252" s="31" t="s">
        <v>42</v>
      </c>
      <c r="E7252" s="31" t="s">
        <v>45</v>
      </c>
      <c r="F7252" s="33">
        <v>73.11</v>
      </c>
    </row>
    <row r="7253" spans="2:6" outlineLevel="1" x14ac:dyDescent="0.25">
      <c r="B7253" s="31">
        <v>101190</v>
      </c>
      <c r="C7253" s="29" t="s">
        <v>7018</v>
      </c>
      <c r="D7253" s="31" t="s">
        <v>42</v>
      </c>
      <c r="E7253" s="31" t="s">
        <v>45</v>
      </c>
      <c r="F7253" s="33">
        <v>72.349999999999994</v>
      </c>
    </row>
    <row r="7254" spans="2:6" outlineLevel="1" x14ac:dyDescent="0.25">
      <c r="B7254" s="31">
        <v>101191</v>
      </c>
      <c r="C7254" s="29" t="s">
        <v>7019</v>
      </c>
      <c r="D7254" s="31" t="s">
        <v>42</v>
      </c>
      <c r="E7254" s="31" t="s">
        <v>45</v>
      </c>
      <c r="F7254" s="33">
        <v>72.73</v>
      </c>
    </row>
    <row r="7255" spans="2:6" outlineLevel="1" x14ac:dyDescent="0.25">
      <c r="B7255" s="31">
        <v>101192</v>
      </c>
      <c r="C7255" s="29" t="s">
        <v>7020</v>
      </c>
      <c r="D7255" s="31" t="s">
        <v>42</v>
      </c>
      <c r="E7255" s="31" t="s">
        <v>45</v>
      </c>
      <c r="F7255" s="33">
        <v>72.7</v>
      </c>
    </row>
    <row r="7256" spans="2:6" outlineLevel="1" x14ac:dyDescent="0.25">
      <c r="B7256" s="31">
        <v>101193</v>
      </c>
      <c r="C7256" s="29" t="s">
        <v>7021</v>
      </c>
      <c r="D7256" s="31" t="s">
        <v>42</v>
      </c>
      <c r="E7256" s="31" t="s">
        <v>45</v>
      </c>
      <c r="F7256" s="33">
        <v>65.48</v>
      </c>
    </row>
    <row r="7257" spans="2:6" outlineLevel="1" x14ac:dyDescent="0.25">
      <c r="B7257" s="31">
        <v>101194</v>
      </c>
      <c r="C7257" s="29" t="s">
        <v>7022</v>
      </c>
      <c r="D7257" s="31" t="s">
        <v>42</v>
      </c>
      <c r="E7257" s="31" t="s">
        <v>45</v>
      </c>
      <c r="F7257" s="33">
        <v>65.86</v>
      </c>
    </row>
    <row r="7258" spans="2:6" outlineLevel="1" x14ac:dyDescent="0.25">
      <c r="B7258" s="31">
        <v>101197</v>
      </c>
      <c r="C7258" s="29" t="s">
        <v>7023</v>
      </c>
      <c r="D7258" s="31" t="s">
        <v>42</v>
      </c>
      <c r="E7258" s="31" t="s">
        <v>45</v>
      </c>
      <c r="F7258" s="33">
        <v>135.77000000000001</v>
      </c>
    </row>
    <row r="7259" spans="2:6" outlineLevel="1" x14ac:dyDescent="0.25">
      <c r="B7259" s="31">
        <v>101198</v>
      </c>
      <c r="C7259" s="29" t="s">
        <v>7024</v>
      </c>
      <c r="D7259" s="31" t="s">
        <v>42</v>
      </c>
      <c r="E7259" s="31" t="s">
        <v>45</v>
      </c>
      <c r="F7259" s="33">
        <v>96.91</v>
      </c>
    </row>
    <row r="7260" spans="2:6" outlineLevel="1" x14ac:dyDescent="0.25">
      <c r="B7260" s="31">
        <v>101199</v>
      </c>
      <c r="C7260" s="29" t="s">
        <v>7025</v>
      </c>
      <c r="D7260" s="31" t="s">
        <v>42</v>
      </c>
      <c r="E7260" s="31" t="s">
        <v>45</v>
      </c>
      <c r="F7260" s="33">
        <v>97.85</v>
      </c>
    </row>
    <row r="7261" spans="2:6" outlineLevel="1" x14ac:dyDescent="0.25">
      <c r="B7261" s="31">
        <v>101200</v>
      </c>
      <c r="C7261" s="29" t="s">
        <v>7026</v>
      </c>
      <c r="D7261" s="31" t="s">
        <v>42</v>
      </c>
      <c r="E7261" s="31" t="s">
        <v>45</v>
      </c>
      <c r="F7261" s="33">
        <v>52.35</v>
      </c>
    </row>
    <row r="7262" spans="2:6" outlineLevel="1" x14ac:dyDescent="0.25">
      <c r="B7262" s="31">
        <v>101201</v>
      </c>
      <c r="C7262" s="29" t="s">
        <v>7027</v>
      </c>
      <c r="D7262" s="31" t="s">
        <v>42</v>
      </c>
      <c r="E7262" s="31" t="s">
        <v>45</v>
      </c>
      <c r="F7262" s="33">
        <v>65.48</v>
      </c>
    </row>
    <row r="7263" spans="2:6" outlineLevel="1" x14ac:dyDescent="0.25">
      <c r="B7263" s="31">
        <v>101202</v>
      </c>
      <c r="C7263" s="29" t="s">
        <v>7028</v>
      </c>
      <c r="D7263" s="31" t="s">
        <v>42</v>
      </c>
      <c r="E7263" s="31" t="s">
        <v>45</v>
      </c>
      <c r="F7263" s="33">
        <v>43.37</v>
      </c>
    </row>
    <row r="7264" spans="2:6" outlineLevel="1" x14ac:dyDescent="0.25">
      <c r="B7264" s="31">
        <v>101203</v>
      </c>
      <c r="C7264" s="29" t="s">
        <v>7029</v>
      </c>
      <c r="D7264" s="31" t="s">
        <v>42</v>
      </c>
      <c r="E7264" s="31" t="s">
        <v>45</v>
      </c>
      <c r="F7264" s="33">
        <v>42.43</v>
      </c>
    </row>
    <row r="7265" spans="2:6" outlineLevel="1" x14ac:dyDescent="0.25">
      <c r="B7265" s="31">
        <v>101204</v>
      </c>
      <c r="C7265" s="29" t="s">
        <v>7030</v>
      </c>
      <c r="D7265" s="31" t="s">
        <v>42</v>
      </c>
      <c r="E7265" s="31" t="s">
        <v>45</v>
      </c>
      <c r="F7265" s="33">
        <v>42.8</v>
      </c>
    </row>
    <row r="7266" spans="2:6" outlineLevel="1" x14ac:dyDescent="0.25">
      <c r="B7266" s="31">
        <v>101205</v>
      </c>
      <c r="C7266" s="29" t="s">
        <v>7031</v>
      </c>
      <c r="D7266" s="31" t="s">
        <v>42</v>
      </c>
      <c r="E7266" s="31" t="s">
        <v>45</v>
      </c>
      <c r="F7266" s="33">
        <v>43.37</v>
      </c>
    </row>
    <row r="7267" spans="2:6" outlineLevel="1" x14ac:dyDescent="0.25">
      <c r="B7267" s="31">
        <v>102362</v>
      </c>
      <c r="C7267" s="29" t="s">
        <v>7032</v>
      </c>
      <c r="D7267" s="31" t="s">
        <v>6</v>
      </c>
      <c r="E7267" s="31" t="s">
        <v>43</v>
      </c>
      <c r="F7267" s="33">
        <v>162.13</v>
      </c>
    </row>
    <row r="7268" spans="2:6" outlineLevel="1" x14ac:dyDescent="0.25">
      <c r="B7268" s="31">
        <v>102363</v>
      </c>
      <c r="C7268" s="29" t="s">
        <v>7033</v>
      </c>
      <c r="D7268" s="31" t="s">
        <v>6</v>
      </c>
      <c r="E7268" s="31" t="s">
        <v>43</v>
      </c>
      <c r="F7268" s="33">
        <v>173.67</v>
      </c>
    </row>
    <row r="7269" spans="2:6" outlineLevel="1" x14ac:dyDescent="0.25">
      <c r="B7269" s="31">
        <v>102364</v>
      </c>
      <c r="C7269" s="29" t="s">
        <v>7034</v>
      </c>
      <c r="D7269" s="31" t="s">
        <v>6</v>
      </c>
      <c r="E7269" s="31" t="s">
        <v>43</v>
      </c>
      <c r="F7269" s="33">
        <v>194.75</v>
      </c>
    </row>
    <row r="7270" spans="2:6" outlineLevel="1" x14ac:dyDescent="0.25">
      <c r="B7270" s="31">
        <v>98509</v>
      </c>
      <c r="C7270" s="29" t="s">
        <v>7035</v>
      </c>
      <c r="D7270" s="31" t="s">
        <v>60</v>
      </c>
      <c r="E7270" s="31" t="s">
        <v>45</v>
      </c>
      <c r="F7270" s="33">
        <v>82.76</v>
      </c>
    </row>
    <row r="7271" spans="2:6" outlineLevel="1" x14ac:dyDescent="0.25">
      <c r="B7271" s="31">
        <v>98510</v>
      </c>
      <c r="C7271" s="29" t="s">
        <v>7036</v>
      </c>
      <c r="D7271" s="31" t="s">
        <v>60</v>
      </c>
      <c r="E7271" s="31" t="s">
        <v>45</v>
      </c>
      <c r="F7271" s="33">
        <v>114.28</v>
      </c>
    </row>
    <row r="7272" spans="2:6" outlineLevel="1" x14ac:dyDescent="0.25">
      <c r="B7272" s="31">
        <v>98511</v>
      </c>
      <c r="C7272" s="29" t="s">
        <v>7037</v>
      </c>
      <c r="D7272" s="31" t="s">
        <v>60</v>
      </c>
      <c r="E7272" s="31" t="s">
        <v>45</v>
      </c>
      <c r="F7272" s="33">
        <v>223.16</v>
      </c>
    </row>
    <row r="7273" spans="2:6" outlineLevel="1" x14ac:dyDescent="0.25">
      <c r="B7273" s="31">
        <v>98516</v>
      </c>
      <c r="C7273" s="29" t="s">
        <v>7038</v>
      </c>
      <c r="D7273" s="31" t="s">
        <v>60</v>
      </c>
      <c r="E7273" s="31" t="s">
        <v>43</v>
      </c>
      <c r="F7273" s="33">
        <v>457.64</v>
      </c>
    </row>
    <row r="7274" spans="2:6" outlineLevel="1" x14ac:dyDescent="0.25">
      <c r="B7274" s="31">
        <v>98519</v>
      </c>
      <c r="C7274" s="29" t="s">
        <v>7039</v>
      </c>
      <c r="D7274" s="31" t="s">
        <v>6</v>
      </c>
      <c r="E7274" s="31" t="s">
        <v>45</v>
      </c>
      <c r="F7274" s="33">
        <v>1.94</v>
      </c>
    </row>
    <row r="7275" spans="2:6" outlineLevel="1" x14ac:dyDescent="0.25">
      <c r="B7275" s="31">
        <v>98520</v>
      </c>
      <c r="C7275" s="29" t="s">
        <v>7040</v>
      </c>
      <c r="D7275" s="31" t="s">
        <v>6</v>
      </c>
      <c r="E7275" s="31" t="s">
        <v>45</v>
      </c>
      <c r="F7275" s="33">
        <v>4.76</v>
      </c>
    </row>
    <row r="7276" spans="2:6" outlineLevel="1" x14ac:dyDescent="0.25">
      <c r="B7276" s="31">
        <v>98521</v>
      </c>
      <c r="C7276" s="29" t="s">
        <v>7041</v>
      </c>
      <c r="D7276" s="31" t="s">
        <v>6</v>
      </c>
      <c r="E7276" s="31" t="s">
        <v>45</v>
      </c>
      <c r="F7276" s="33">
        <v>0.36</v>
      </c>
    </row>
    <row r="7277" spans="2:6" outlineLevel="1" x14ac:dyDescent="0.25">
      <c r="B7277" s="31">
        <v>98522</v>
      </c>
      <c r="C7277" s="29" t="s">
        <v>7042</v>
      </c>
      <c r="D7277" s="31" t="s">
        <v>42</v>
      </c>
      <c r="E7277" s="31" t="s">
        <v>43</v>
      </c>
      <c r="F7277" s="33">
        <v>158.5</v>
      </c>
    </row>
    <row r="7278" spans="2:6" outlineLevel="1" x14ac:dyDescent="0.25">
      <c r="B7278" s="31">
        <v>98524</v>
      </c>
      <c r="C7278" s="29" t="s">
        <v>7043</v>
      </c>
      <c r="D7278" s="31" t="s">
        <v>6</v>
      </c>
      <c r="E7278" s="31" t="s">
        <v>446</v>
      </c>
      <c r="F7278" s="33">
        <v>4.33</v>
      </c>
    </row>
    <row r="7279" spans="2:6" outlineLevel="1" x14ac:dyDescent="0.25">
      <c r="B7279" s="31">
        <v>98503</v>
      </c>
      <c r="C7279" s="29" t="s">
        <v>7044</v>
      </c>
      <c r="D7279" s="31" t="s">
        <v>6</v>
      </c>
      <c r="E7279" s="31" t="s">
        <v>45</v>
      </c>
      <c r="F7279" s="33">
        <v>21.5</v>
      </c>
    </row>
    <row r="7280" spans="2:6" outlineLevel="1" x14ac:dyDescent="0.25">
      <c r="B7280" s="31">
        <v>98504</v>
      </c>
      <c r="C7280" s="29" t="s">
        <v>7045</v>
      </c>
      <c r="D7280" s="31" t="s">
        <v>6</v>
      </c>
      <c r="E7280" s="31" t="s">
        <v>45</v>
      </c>
      <c r="F7280" s="33">
        <v>15.41</v>
      </c>
    </row>
    <row r="7281" spans="2:6" outlineLevel="1" x14ac:dyDescent="0.25">
      <c r="B7281" s="31">
        <v>98505</v>
      </c>
      <c r="C7281" s="29" t="s">
        <v>7046</v>
      </c>
      <c r="D7281" s="31" t="s">
        <v>6</v>
      </c>
      <c r="E7281" s="31" t="s">
        <v>45</v>
      </c>
      <c r="F7281" s="33">
        <v>117.89</v>
      </c>
    </row>
    <row r="7282" spans="2:6" outlineLevel="1" x14ac:dyDescent="0.25">
      <c r="B7282" s="31">
        <v>103946</v>
      </c>
      <c r="C7282" s="29" t="s">
        <v>7047</v>
      </c>
      <c r="D7282" s="31" t="s">
        <v>6</v>
      </c>
      <c r="E7282" s="31" t="s">
        <v>45</v>
      </c>
      <c r="F7282" s="33">
        <v>19.989999999999998</v>
      </c>
    </row>
    <row r="7283" spans="2:6" outlineLevel="1" x14ac:dyDescent="0.25">
      <c r="B7283" s="31">
        <v>105000</v>
      </c>
      <c r="C7283" s="29" t="s">
        <v>14363</v>
      </c>
      <c r="D7283" s="31" t="s">
        <v>42</v>
      </c>
      <c r="E7283" s="31" t="s">
        <v>43</v>
      </c>
      <c r="F7283" s="33">
        <v>1392.84</v>
      </c>
    </row>
    <row r="7284" spans="2:6" outlineLevel="1" x14ac:dyDescent="0.25">
      <c r="B7284" s="31">
        <v>105001</v>
      </c>
      <c r="C7284" s="29" t="s">
        <v>14364</v>
      </c>
      <c r="D7284" s="31" t="s">
        <v>42</v>
      </c>
      <c r="E7284" s="31" t="s">
        <v>43</v>
      </c>
      <c r="F7284" s="33">
        <v>1432.8</v>
      </c>
    </row>
    <row r="7285" spans="2:6" outlineLevel="1" x14ac:dyDescent="0.25">
      <c r="B7285" s="31">
        <v>105002</v>
      </c>
      <c r="C7285" s="29" t="s">
        <v>7048</v>
      </c>
      <c r="D7285" s="31" t="s">
        <v>60</v>
      </c>
      <c r="E7285" s="31" t="s">
        <v>45</v>
      </c>
      <c r="F7285" s="33">
        <v>746.6</v>
      </c>
    </row>
    <row r="7286" spans="2:6" outlineLevel="1" x14ac:dyDescent="0.25">
      <c r="B7286" s="31">
        <v>105003</v>
      </c>
      <c r="C7286" s="29" t="s">
        <v>7049</v>
      </c>
      <c r="D7286" s="31" t="s">
        <v>60</v>
      </c>
      <c r="E7286" s="31" t="s">
        <v>43</v>
      </c>
      <c r="F7286" s="33">
        <v>1145.75</v>
      </c>
    </row>
    <row r="7287" spans="2:6" outlineLevel="1" x14ac:dyDescent="0.25">
      <c r="B7287" s="31">
        <v>105004</v>
      </c>
      <c r="C7287" s="29" t="s">
        <v>7050</v>
      </c>
      <c r="D7287" s="31" t="s">
        <v>6</v>
      </c>
      <c r="E7287" s="31" t="s">
        <v>45</v>
      </c>
      <c r="F7287" s="33">
        <v>126.45</v>
      </c>
    </row>
    <row r="7288" spans="2:6" outlineLevel="1" x14ac:dyDescent="0.25">
      <c r="B7288" s="31">
        <v>105005</v>
      </c>
      <c r="C7288" s="29" t="s">
        <v>7051</v>
      </c>
      <c r="D7288" s="31" t="s">
        <v>6</v>
      </c>
      <c r="E7288" s="31" t="s">
        <v>43</v>
      </c>
      <c r="F7288" s="33">
        <v>200.34</v>
      </c>
    </row>
    <row r="7289" spans="2:6" outlineLevel="1" x14ac:dyDescent="0.25">
      <c r="B7289" s="31">
        <v>103185</v>
      </c>
      <c r="C7289" s="29" t="s">
        <v>7052</v>
      </c>
      <c r="D7289" s="31" t="s">
        <v>60</v>
      </c>
      <c r="E7289" s="31" t="s">
        <v>43</v>
      </c>
      <c r="F7289" s="33">
        <v>6145.05</v>
      </c>
    </row>
    <row r="7290" spans="2:6" outlineLevel="1" x14ac:dyDescent="0.25">
      <c r="B7290" s="31">
        <v>103186</v>
      </c>
      <c r="C7290" s="29" t="s">
        <v>7053</v>
      </c>
      <c r="D7290" s="31" t="s">
        <v>60</v>
      </c>
      <c r="E7290" s="31" t="s">
        <v>43</v>
      </c>
      <c r="F7290" s="33">
        <v>6483.36</v>
      </c>
    </row>
    <row r="7291" spans="2:6" outlineLevel="1" x14ac:dyDescent="0.25">
      <c r="B7291" s="31">
        <v>103187</v>
      </c>
      <c r="C7291" s="29" t="s">
        <v>7054</v>
      </c>
      <c r="D7291" s="31" t="s">
        <v>60</v>
      </c>
      <c r="E7291" s="31" t="s">
        <v>43</v>
      </c>
      <c r="F7291" s="33">
        <v>4871.2299999999996</v>
      </c>
    </row>
    <row r="7292" spans="2:6" outlineLevel="1" x14ac:dyDescent="0.25">
      <c r="B7292" s="31">
        <v>103188</v>
      </c>
      <c r="C7292" s="29" t="s">
        <v>7055</v>
      </c>
      <c r="D7292" s="31" t="s">
        <v>60</v>
      </c>
      <c r="E7292" s="31" t="s">
        <v>43</v>
      </c>
      <c r="F7292" s="33">
        <v>5238.5</v>
      </c>
    </row>
    <row r="7293" spans="2:6" outlineLevel="1" x14ac:dyDescent="0.25">
      <c r="B7293" s="31">
        <v>103189</v>
      </c>
      <c r="C7293" s="29" t="s">
        <v>7056</v>
      </c>
      <c r="D7293" s="31" t="s">
        <v>60</v>
      </c>
      <c r="E7293" s="31" t="s">
        <v>43</v>
      </c>
      <c r="F7293" s="33">
        <v>2624.92</v>
      </c>
    </row>
    <row r="7294" spans="2:6" outlineLevel="1" x14ac:dyDescent="0.25">
      <c r="B7294" s="31">
        <v>103190</v>
      </c>
      <c r="C7294" s="29" t="s">
        <v>7057</v>
      </c>
      <c r="D7294" s="31" t="s">
        <v>60</v>
      </c>
      <c r="E7294" s="31" t="s">
        <v>43</v>
      </c>
      <c r="F7294" s="33">
        <v>4087.35</v>
      </c>
    </row>
    <row r="7295" spans="2:6" outlineLevel="1" x14ac:dyDescent="0.25">
      <c r="B7295" s="31">
        <v>103191</v>
      </c>
      <c r="C7295" s="29" t="s">
        <v>7058</v>
      </c>
      <c r="D7295" s="31" t="s">
        <v>60</v>
      </c>
      <c r="E7295" s="31" t="s">
        <v>43</v>
      </c>
      <c r="F7295" s="33">
        <v>2385.52</v>
      </c>
    </row>
    <row r="7296" spans="2:6" outlineLevel="1" x14ac:dyDescent="0.25">
      <c r="B7296" s="31">
        <v>103192</v>
      </c>
      <c r="C7296" s="29" t="s">
        <v>7059</v>
      </c>
      <c r="D7296" s="31" t="s">
        <v>60</v>
      </c>
      <c r="E7296" s="31" t="s">
        <v>43</v>
      </c>
      <c r="F7296" s="33">
        <v>2539.16</v>
      </c>
    </row>
    <row r="7297" spans="2:6" outlineLevel="1" x14ac:dyDescent="0.25">
      <c r="B7297" s="31">
        <v>103193</v>
      </c>
      <c r="C7297" s="29" t="s">
        <v>7060</v>
      </c>
      <c r="D7297" s="31" t="s">
        <v>60</v>
      </c>
      <c r="E7297" s="31" t="s">
        <v>43</v>
      </c>
      <c r="F7297" s="33">
        <v>1957.89</v>
      </c>
    </row>
    <row r="7298" spans="2:6" outlineLevel="1" x14ac:dyDescent="0.25">
      <c r="B7298" s="31">
        <v>103194</v>
      </c>
      <c r="C7298" s="29" t="s">
        <v>7061</v>
      </c>
      <c r="D7298" s="31" t="s">
        <v>60</v>
      </c>
      <c r="E7298" s="31" t="s">
        <v>43</v>
      </c>
      <c r="F7298" s="33">
        <v>2815.86</v>
      </c>
    </row>
    <row r="7299" spans="2:6" outlineLevel="1" x14ac:dyDescent="0.25">
      <c r="B7299" s="31">
        <v>103195</v>
      </c>
      <c r="C7299" s="29" t="s">
        <v>7062</v>
      </c>
      <c r="D7299" s="31" t="s">
        <v>60</v>
      </c>
      <c r="E7299" s="31" t="s">
        <v>43</v>
      </c>
      <c r="F7299" s="33">
        <v>2197.5700000000002</v>
      </c>
    </row>
    <row r="7300" spans="2:6" outlineLevel="1" x14ac:dyDescent="0.25">
      <c r="B7300" s="31">
        <v>103205</v>
      </c>
      <c r="C7300" s="29" t="s">
        <v>7063</v>
      </c>
      <c r="D7300" s="31" t="s">
        <v>60</v>
      </c>
      <c r="E7300" s="31" t="s">
        <v>43</v>
      </c>
      <c r="F7300" s="33">
        <v>4094.66</v>
      </c>
    </row>
    <row r="7301" spans="2:6" outlineLevel="1" x14ac:dyDescent="0.25">
      <c r="B7301" s="31">
        <v>103206</v>
      </c>
      <c r="C7301" s="29" t="s">
        <v>7064</v>
      </c>
      <c r="D7301" s="31" t="s">
        <v>60</v>
      </c>
      <c r="E7301" s="31" t="s">
        <v>43</v>
      </c>
      <c r="F7301" s="33">
        <v>2392.84</v>
      </c>
    </row>
    <row r="7302" spans="2:6" outlineLevel="1" x14ac:dyDescent="0.25">
      <c r="B7302" s="31">
        <v>103207</v>
      </c>
      <c r="C7302" s="29" t="s">
        <v>7065</v>
      </c>
      <c r="D7302" s="31" t="s">
        <v>60</v>
      </c>
      <c r="E7302" s="31" t="s">
        <v>43</v>
      </c>
      <c r="F7302" s="33">
        <v>2546.48</v>
      </c>
    </row>
    <row r="7303" spans="2:6" outlineLevel="1" x14ac:dyDescent="0.25">
      <c r="B7303" s="31">
        <v>103208</v>
      </c>
      <c r="C7303" s="29" t="s">
        <v>7066</v>
      </c>
      <c r="D7303" s="31" t="s">
        <v>60</v>
      </c>
      <c r="E7303" s="31" t="s">
        <v>43</v>
      </c>
      <c r="F7303" s="33">
        <v>1965.21</v>
      </c>
    </row>
    <row r="7304" spans="2:6" outlineLevel="1" x14ac:dyDescent="0.25">
      <c r="B7304" s="31">
        <v>103209</v>
      </c>
      <c r="C7304" s="29" t="s">
        <v>7067</v>
      </c>
      <c r="D7304" s="31" t="s">
        <v>60</v>
      </c>
      <c r="E7304" s="31" t="s">
        <v>43</v>
      </c>
      <c r="F7304" s="33">
        <v>2823.18</v>
      </c>
    </row>
    <row r="7305" spans="2:6" outlineLevel="1" x14ac:dyDescent="0.25">
      <c r="B7305" s="31">
        <v>103210</v>
      </c>
      <c r="C7305" s="29" t="s">
        <v>7068</v>
      </c>
      <c r="D7305" s="31" t="s">
        <v>60</v>
      </c>
      <c r="E7305" s="31" t="s">
        <v>43</v>
      </c>
      <c r="F7305" s="33">
        <v>2291.48</v>
      </c>
    </row>
    <row r="7306" spans="2:6" outlineLevel="1" x14ac:dyDescent="0.25">
      <c r="B7306" s="31">
        <v>103304</v>
      </c>
      <c r="C7306" s="29" t="s">
        <v>7069</v>
      </c>
      <c r="D7306" s="31" t="s">
        <v>60</v>
      </c>
      <c r="E7306" s="31" t="s">
        <v>43</v>
      </c>
      <c r="F7306" s="33">
        <v>1245.81</v>
      </c>
    </row>
    <row r="7307" spans="2:6" outlineLevel="1" x14ac:dyDescent="0.25">
      <c r="B7307" s="31">
        <v>103307</v>
      </c>
      <c r="C7307" s="29" t="s">
        <v>7070</v>
      </c>
      <c r="D7307" s="31" t="s">
        <v>60</v>
      </c>
      <c r="E7307" s="31" t="s">
        <v>43</v>
      </c>
      <c r="F7307" s="33">
        <v>1333.64</v>
      </c>
    </row>
    <row r="7308" spans="2:6" outlineLevel="1" x14ac:dyDescent="0.25">
      <c r="B7308" s="31">
        <v>103310</v>
      </c>
      <c r="C7308" s="29" t="s">
        <v>7071</v>
      </c>
      <c r="D7308" s="31" t="s">
        <v>60</v>
      </c>
      <c r="E7308" s="31" t="s">
        <v>43</v>
      </c>
      <c r="F7308" s="33">
        <v>1286.8699999999999</v>
      </c>
    </row>
    <row r="7309" spans="2:6" outlineLevel="1" x14ac:dyDescent="0.25">
      <c r="B7309" s="31">
        <v>103314</v>
      </c>
      <c r="C7309" s="29" t="s">
        <v>7072</v>
      </c>
      <c r="D7309" s="31" t="s">
        <v>6</v>
      </c>
      <c r="E7309" s="31" t="s">
        <v>45</v>
      </c>
      <c r="F7309" s="33">
        <v>239.03</v>
      </c>
    </row>
    <row r="7310" spans="2:6" outlineLevel="1" x14ac:dyDescent="0.25">
      <c r="B7310" s="31">
        <v>103315</v>
      </c>
      <c r="C7310" s="29" t="s">
        <v>7073</v>
      </c>
      <c r="D7310" s="31" t="s">
        <v>6</v>
      </c>
      <c r="E7310" s="31" t="s">
        <v>45</v>
      </c>
      <c r="F7310" s="33">
        <v>231.18</v>
      </c>
    </row>
    <row r="7311" spans="2:6" outlineLevel="1" x14ac:dyDescent="0.25">
      <c r="B7311" s="31">
        <v>103769</v>
      </c>
      <c r="C7311" s="29" t="s">
        <v>7074</v>
      </c>
      <c r="D7311" s="31" t="s">
        <v>60</v>
      </c>
      <c r="E7311" s="31" t="s">
        <v>45</v>
      </c>
      <c r="F7311" s="33">
        <v>4863.2</v>
      </c>
    </row>
    <row r="7312" spans="2:6" outlineLevel="1" x14ac:dyDescent="0.25">
      <c r="B7312" s="31">
        <v>98525</v>
      </c>
      <c r="C7312" s="29" t="s">
        <v>7075</v>
      </c>
      <c r="D7312" s="31" t="s">
        <v>6</v>
      </c>
      <c r="E7312" s="31" t="s">
        <v>43</v>
      </c>
      <c r="F7312" s="33">
        <v>0.59</v>
      </c>
    </row>
    <row r="7313" spans="2:6" outlineLevel="1" x14ac:dyDescent="0.25">
      <c r="B7313" s="31">
        <v>98526</v>
      </c>
      <c r="C7313" s="29" t="s">
        <v>7076</v>
      </c>
      <c r="D7313" s="31" t="s">
        <v>60</v>
      </c>
      <c r="E7313" s="31" t="s">
        <v>43</v>
      </c>
      <c r="F7313" s="33">
        <v>115.41</v>
      </c>
    </row>
    <row r="7314" spans="2:6" outlineLevel="1" x14ac:dyDescent="0.25">
      <c r="B7314" s="31">
        <v>98527</v>
      </c>
      <c r="C7314" s="29" t="s">
        <v>7077</v>
      </c>
      <c r="D7314" s="31" t="s">
        <v>60</v>
      </c>
      <c r="E7314" s="31" t="s">
        <v>43</v>
      </c>
      <c r="F7314" s="33">
        <v>191.56</v>
      </c>
    </row>
    <row r="7315" spans="2:6" outlineLevel="1" x14ac:dyDescent="0.25">
      <c r="B7315" s="31">
        <v>98528</v>
      </c>
      <c r="C7315" s="29" t="s">
        <v>7078</v>
      </c>
      <c r="D7315" s="31" t="s">
        <v>60</v>
      </c>
      <c r="E7315" s="31" t="s">
        <v>43</v>
      </c>
      <c r="F7315" s="33">
        <v>252.47</v>
      </c>
    </row>
    <row r="7316" spans="2:6" outlineLevel="1" x14ac:dyDescent="0.25">
      <c r="B7316" s="31">
        <v>98529</v>
      </c>
      <c r="C7316" s="29" t="s">
        <v>7079</v>
      </c>
      <c r="D7316" s="31" t="s">
        <v>60</v>
      </c>
      <c r="E7316" s="31" t="s">
        <v>45</v>
      </c>
      <c r="F7316" s="33">
        <v>68.41</v>
      </c>
    </row>
    <row r="7317" spans="2:6" outlineLevel="1" x14ac:dyDescent="0.25">
      <c r="B7317" s="31">
        <v>98530</v>
      </c>
      <c r="C7317" s="29" t="s">
        <v>7080</v>
      </c>
      <c r="D7317" s="31" t="s">
        <v>60</v>
      </c>
      <c r="E7317" s="31" t="s">
        <v>45</v>
      </c>
      <c r="F7317" s="33">
        <v>134.27000000000001</v>
      </c>
    </row>
    <row r="7318" spans="2:6" outlineLevel="1" x14ac:dyDescent="0.25">
      <c r="B7318" s="31">
        <v>98531</v>
      </c>
      <c r="C7318" s="29" t="s">
        <v>7081</v>
      </c>
      <c r="D7318" s="31" t="s">
        <v>60</v>
      </c>
      <c r="E7318" s="31" t="s">
        <v>43</v>
      </c>
      <c r="F7318" s="33">
        <v>355.46</v>
      </c>
    </row>
    <row r="7319" spans="2:6" outlineLevel="1" x14ac:dyDescent="0.25">
      <c r="B7319" s="31">
        <v>98532</v>
      </c>
      <c r="C7319" s="29" t="s">
        <v>7082</v>
      </c>
      <c r="D7319" s="31" t="s">
        <v>60</v>
      </c>
      <c r="E7319" s="31" t="s">
        <v>43</v>
      </c>
      <c r="F7319" s="33">
        <v>30.03</v>
      </c>
    </row>
    <row r="7320" spans="2:6" outlineLevel="1" x14ac:dyDescent="0.25">
      <c r="B7320" s="31">
        <v>98533</v>
      </c>
      <c r="C7320" s="29" t="s">
        <v>7083</v>
      </c>
      <c r="D7320" s="31" t="s">
        <v>60</v>
      </c>
      <c r="E7320" s="31" t="s">
        <v>43</v>
      </c>
      <c r="F7320" s="33">
        <v>112</v>
      </c>
    </row>
    <row r="7321" spans="2:6" outlineLevel="1" x14ac:dyDescent="0.25">
      <c r="B7321" s="31">
        <v>98534</v>
      </c>
      <c r="C7321" s="29" t="s">
        <v>7084</v>
      </c>
      <c r="D7321" s="31" t="s">
        <v>60</v>
      </c>
      <c r="E7321" s="31" t="s">
        <v>43</v>
      </c>
      <c r="F7321" s="33">
        <v>310.17</v>
      </c>
    </row>
    <row r="7322" spans="2:6" outlineLevel="1" x14ac:dyDescent="0.25">
      <c r="B7322" s="31">
        <v>98535</v>
      </c>
      <c r="C7322" s="29" t="s">
        <v>7085</v>
      </c>
      <c r="D7322" s="31" t="s">
        <v>60</v>
      </c>
      <c r="E7322" s="31" t="s">
        <v>43</v>
      </c>
      <c r="F7322" s="33">
        <v>646.6</v>
      </c>
    </row>
    <row r="7323" spans="2:6" outlineLevel="1" x14ac:dyDescent="0.25">
      <c r="B7323" s="31">
        <v>88238</v>
      </c>
      <c r="C7323" s="29" t="s">
        <v>7086</v>
      </c>
      <c r="D7323" s="31" t="s">
        <v>622</v>
      </c>
      <c r="E7323" s="31" t="s">
        <v>45</v>
      </c>
      <c r="F7323" s="33">
        <v>21.5</v>
      </c>
    </row>
    <row r="7324" spans="2:6" outlineLevel="1" x14ac:dyDescent="0.25">
      <c r="B7324" s="31">
        <v>88239</v>
      </c>
      <c r="C7324" s="29" t="s">
        <v>7087</v>
      </c>
      <c r="D7324" s="31" t="s">
        <v>622</v>
      </c>
      <c r="E7324" s="31" t="s">
        <v>45</v>
      </c>
      <c r="F7324" s="33">
        <v>21.42</v>
      </c>
    </row>
    <row r="7325" spans="2:6" outlineLevel="1" x14ac:dyDescent="0.25">
      <c r="B7325" s="31">
        <v>88240</v>
      </c>
      <c r="C7325" s="29" t="s">
        <v>7088</v>
      </c>
      <c r="D7325" s="31" t="s">
        <v>622</v>
      </c>
      <c r="E7325" s="31" t="s">
        <v>45</v>
      </c>
      <c r="F7325" s="33">
        <v>20.309999999999999</v>
      </c>
    </row>
    <row r="7326" spans="2:6" outlineLevel="1" x14ac:dyDescent="0.25">
      <c r="B7326" s="31">
        <v>88241</v>
      </c>
      <c r="C7326" s="29" t="s">
        <v>7089</v>
      </c>
      <c r="D7326" s="31" t="s">
        <v>622</v>
      </c>
      <c r="E7326" s="31" t="s">
        <v>45</v>
      </c>
      <c r="F7326" s="33">
        <v>21.33</v>
      </c>
    </row>
    <row r="7327" spans="2:6" outlineLevel="1" x14ac:dyDescent="0.25">
      <c r="B7327" s="31">
        <v>88242</v>
      </c>
      <c r="C7327" s="29" t="s">
        <v>7090</v>
      </c>
      <c r="D7327" s="31" t="s">
        <v>622</v>
      </c>
      <c r="E7327" s="31" t="s">
        <v>45</v>
      </c>
      <c r="F7327" s="33">
        <v>21.56</v>
      </c>
    </row>
    <row r="7328" spans="2:6" outlineLevel="1" x14ac:dyDescent="0.25">
      <c r="B7328" s="31">
        <v>88243</v>
      </c>
      <c r="C7328" s="29" t="s">
        <v>7091</v>
      </c>
      <c r="D7328" s="31" t="s">
        <v>622</v>
      </c>
      <c r="E7328" s="31" t="s">
        <v>45</v>
      </c>
      <c r="F7328" s="33">
        <v>21.21</v>
      </c>
    </row>
    <row r="7329" spans="2:6" outlineLevel="1" x14ac:dyDescent="0.25">
      <c r="B7329" s="31">
        <v>88245</v>
      </c>
      <c r="C7329" s="29" t="s">
        <v>7092</v>
      </c>
      <c r="D7329" s="31" t="s">
        <v>622</v>
      </c>
      <c r="E7329" s="31" t="s">
        <v>45</v>
      </c>
      <c r="F7329" s="33">
        <v>25.4</v>
      </c>
    </row>
    <row r="7330" spans="2:6" outlineLevel="1" x14ac:dyDescent="0.25">
      <c r="B7330" s="31">
        <v>88246</v>
      </c>
      <c r="C7330" s="29" t="s">
        <v>7093</v>
      </c>
      <c r="D7330" s="31" t="s">
        <v>622</v>
      </c>
      <c r="E7330" s="31" t="s">
        <v>45</v>
      </c>
      <c r="F7330" s="33">
        <v>14.31</v>
      </c>
    </row>
    <row r="7331" spans="2:6" outlineLevel="1" x14ac:dyDescent="0.25">
      <c r="B7331" s="31">
        <v>88247</v>
      </c>
      <c r="C7331" s="29" t="s">
        <v>7094</v>
      </c>
      <c r="D7331" s="31" t="s">
        <v>622</v>
      </c>
      <c r="E7331" s="31" t="s">
        <v>45</v>
      </c>
      <c r="F7331" s="33">
        <v>21.96</v>
      </c>
    </row>
    <row r="7332" spans="2:6" outlineLevel="1" x14ac:dyDescent="0.25">
      <c r="B7332" s="31">
        <v>88248</v>
      </c>
      <c r="C7332" s="29" t="s">
        <v>7095</v>
      </c>
      <c r="D7332" s="31" t="s">
        <v>622</v>
      </c>
      <c r="E7332" s="31" t="s">
        <v>45</v>
      </c>
      <c r="F7332" s="33">
        <v>20.92</v>
      </c>
    </row>
    <row r="7333" spans="2:6" outlineLevel="1" x14ac:dyDescent="0.25">
      <c r="B7333" s="31">
        <v>88249</v>
      </c>
      <c r="C7333" s="29" t="s">
        <v>7096</v>
      </c>
      <c r="D7333" s="31" t="s">
        <v>622</v>
      </c>
      <c r="E7333" s="31" t="s">
        <v>45</v>
      </c>
      <c r="F7333" s="33">
        <v>27.19</v>
      </c>
    </row>
    <row r="7334" spans="2:6" outlineLevel="1" x14ac:dyDescent="0.25">
      <c r="B7334" s="31">
        <v>88250</v>
      </c>
      <c r="C7334" s="29" t="s">
        <v>7097</v>
      </c>
      <c r="D7334" s="31" t="s">
        <v>622</v>
      </c>
      <c r="E7334" s="31" t="s">
        <v>45</v>
      </c>
      <c r="F7334" s="33">
        <v>20.309999999999999</v>
      </c>
    </row>
    <row r="7335" spans="2:6" outlineLevel="1" x14ac:dyDescent="0.25">
      <c r="B7335" s="31">
        <v>88251</v>
      </c>
      <c r="C7335" s="29" t="s">
        <v>7098</v>
      </c>
      <c r="D7335" s="31" t="s">
        <v>622</v>
      </c>
      <c r="E7335" s="31" t="s">
        <v>45</v>
      </c>
      <c r="F7335" s="33">
        <v>21.5</v>
      </c>
    </row>
    <row r="7336" spans="2:6" outlineLevel="1" x14ac:dyDescent="0.25">
      <c r="B7336" s="31">
        <v>88252</v>
      </c>
      <c r="C7336" s="29" t="s">
        <v>7099</v>
      </c>
      <c r="D7336" s="31" t="s">
        <v>622</v>
      </c>
      <c r="E7336" s="31" t="s">
        <v>45</v>
      </c>
      <c r="F7336" s="33">
        <v>20.16</v>
      </c>
    </row>
    <row r="7337" spans="2:6" outlineLevel="1" x14ac:dyDescent="0.25">
      <c r="B7337" s="31">
        <v>88253</v>
      </c>
      <c r="C7337" s="29" t="s">
        <v>7100</v>
      </c>
      <c r="D7337" s="31" t="s">
        <v>622</v>
      </c>
      <c r="E7337" s="31" t="s">
        <v>45</v>
      </c>
      <c r="F7337" s="33">
        <v>11.13</v>
      </c>
    </row>
    <row r="7338" spans="2:6" outlineLevel="1" x14ac:dyDescent="0.25">
      <c r="B7338" s="31">
        <v>88255</v>
      </c>
      <c r="C7338" s="29" t="s">
        <v>7101</v>
      </c>
      <c r="D7338" s="31" t="s">
        <v>622</v>
      </c>
      <c r="E7338" s="31" t="s">
        <v>45</v>
      </c>
      <c r="F7338" s="33">
        <v>27.22</v>
      </c>
    </row>
    <row r="7339" spans="2:6" outlineLevel="1" x14ac:dyDescent="0.25">
      <c r="B7339" s="31">
        <v>88256</v>
      </c>
      <c r="C7339" s="29" t="s">
        <v>7102</v>
      </c>
      <c r="D7339" s="31" t="s">
        <v>622</v>
      </c>
      <c r="E7339" s="31" t="s">
        <v>45</v>
      </c>
      <c r="F7339" s="33">
        <v>25.47</v>
      </c>
    </row>
    <row r="7340" spans="2:6" outlineLevel="1" x14ac:dyDescent="0.25">
      <c r="B7340" s="31">
        <v>88257</v>
      </c>
      <c r="C7340" s="29" t="s">
        <v>7103</v>
      </c>
      <c r="D7340" s="31" t="s">
        <v>622</v>
      </c>
      <c r="E7340" s="31" t="s">
        <v>45</v>
      </c>
      <c r="F7340" s="33">
        <v>18.510000000000002</v>
      </c>
    </row>
    <row r="7341" spans="2:6" outlineLevel="1" x14ac:dyDescent="0.25">
      <c r="B7341" s="31">
        <v>88260</v>
      </c>
      <c r="C7341" s="29" t="s">
        <v>7104</v>
      </c>
      <c r="D7341" s="31" t="s">
        <v>622</v>
      </c>
      <c r="E7341" s="31" t="s">
        <v>45</v>
      </c>
      <c r="F7341" s="33">
        <v>23.49</v>
      </c>
    </row>
    <row r="7342" spans="2:6" outlineLevel="1" x14ac:dyDescent="0.25">
      <c r="B7342" s="31">
        <v>88261</v>
      </c>
      <c r="C7342" s="29" t="s">
        <v>7105</v>
      </c>
      <c r="D7342" s="31" t="s">
        <v>622</v>
      </c>
      <c r="E7342" s="31" t="s">
        <v>45</v>
      </c>
      <c r="F7342" s="33">
        <v>24.15</v>
      </c>
    </row>
    <row r="7343" spans="2:6" outlineLevel="1" x14ac:dyDescent="0.25">
      <c r="B7343" s="31">
        <v>88262</v>
      </c>
      <c r="C7343" s="29" t="s">
        <v>7106</v>
      </c>
      <c r="D7343" s="31" t="s">
        <v>622</v>
      </c>
      <c r="E7343" s="31" t="s">
        <v>446</v>
      </c>
      <c r="F7343" s="33">
        <v>25.26</v>
      </c>
    </row>
    <row r="7344" spans="2:6" outlineLevel="1" x14ac:dyDescent="0.25">
      <c r="B7344" s="31">
        <v>88263</v>
      </c>
      <c r="C7344" s="29" t="s">
        <v>7107</v>
      </c>
      <c r="D7344" s="31" t="s">
        <v>622</v>
      </c>
      <c r="E7344" s="31" t="s">
        <v>45</v>
      </c>
      <c r="F7344" s="33">
        <v>21.17</v>
      </c>
    </row>
    <row r="7345" spans="2:6" outlineLevel="1" x14ac:dyDescent="0.25">
      <c r="B7345" s="31">
        <v>88264</v>
      </c>
      <c r="C7345" s="29" t="s">
        <v>7108</v>
      </c>
      <c r="D7345" s="31" t="s">
        <v>622</v>
      </c>
      <c r="E7345" s="31" t="s">
        <v>446</v>
      </c>
      <c r="F7345" s="33">
        <v>26.68</v>
      </c>
    </row>
    <row r="7346" spans="2:6" outlineLevel="1" x14ac:dyDescent="0.25">
      <c r="B7346" s="31">
        <v>88266</v>
      </c>
      <c r="C7346" s="29" t="s">
        <v>7109</v>
      </c>
      <c r="D7346" s="31" t="s">
        <v>622</v>
      </c>
      <c r="E7346" s="31" t="s">
        <v>45</v>
      </c>
      <c r="F7346" s="33">
        <v>32.85</v>
      </c>
    </row>
    <row r="7347" spans="2:6" outlineLevel="1" x14ac:dyDescent="0.25">
      <c r="B7347" s="31">
        <v>88267</v>
      </c>
      <c r="C7347" s="29" t="s">
        <v>7110</v>
      </c>
      <c r="D7347" s="31" t="s">
        <v>622</v>
      </c>
      <c r="E7347" s="31" t="s">
        <v>446</v>
      </c>
      <c r="F7347" s="33">
        <v>25.55</v>
      </c>
    </row>
    <row r="7348" spans="2:6" outlineLevel="1" x14ac:dyDescent="0.25">
      <c r="B7348" s="31">
        <v>88269</v>
      </c>
      <c r="C7348" s="29" t="s">
        <v>7111</v>
      </c>
      <c r="D7348" s="31" t="s">
        <v>622</v>
      </c>
      <c r="E7348" s="31" t="s">
        <v>45</v>
      </c>
      <c r="F7348" s="33">
        <v>24.5</v>
      </c>
    </row>
    <row r="7349" spans="2:6" outlineLevel="1" x14ac:dyDescent="0.25">
      <c r="B7349" s="31">
        <v>88270</v>
      </c>
      <c r="C7349" s="29" t="s">
        <v>7112</v>
      </c>
      <c r="D7349" s="31" t="s">
        <v>622</v>
      </c>
      <c r="E7349" s="31" t="s">
        <v>45</v>
      </c>
      <c r="F7349" s="33">
        <v>23.14</v>
      </c>
    </row>
    <row r="7350" spans="2:6" outlineLevel="1" x14ac:dyDescent="0.25">
      <c r="B7350" s="31">
        <v>88272</v>
      </c>
      <c r="C7350" s="29" t="s">
        <v>7113</v>
      </c>
      <c r="D7350" s="31" t="s">
        <v>622</v>
      </c>
      <c r="E7350" s="31" t="s">
        <v>45</v>
      </c>
      <c r="F7350" s="33">
        <v>25.97</v>
      </c>
    </row>
    <row r="7351" spans="2:6" outlineLevel="1" x14ac:dyDescent="0.25">
      <c r="B7351" s="31">
        <v>88273</v>
      </c>
      <c r="C7351" s="29" t="s">
        <v>7114</v>
      </c>
      <c r="D7351" s="31" t="s">
        <v>622</v>
      </c>
      <c r="E7351" s="31" t="s">
        <v>45</v>
      </c>
      <c r="F7351" s="33">
        <v>23.84</v>
      </c>
    </row>
    <row r="7352" spans="2:6" outlineLevel="1" x14ac:dyDescent="0.25">
      <c r="B7352" s="31">
        <v>88274</v>
      </c>
      <c r="C7352" s="29" t="s">
        <v>7115</v>
      </c>
      <c r="D7352" s="31" t="s">
        <v>622</v>
      </c>
      <c r="E7352" s="31" t="s">
        <v>45</v>
      </c>
      <c r="F7352" s="33">
        <v>25.47</v>
      </c>
    </row>
    <row r="7353" spans="2:6" outlineLevel="1" x14ac:dyDescent="0.25">
      <c r="B7353" s="31">
        <v>88275</v>
      </c>
      <c r="C7353" s="29" t="s">
        <v>7116</v>
      </c>
      <c r="D7353" s="31" t="s">
        <v>622</v>
      </c>
      <c r="E7353" s="31" t="s">
        <v>45</v>
      </c>
      <c r="F7353" s="33">
        <v>30.42</v>
      </c>
    </row>
    <row r="7354" spans="2:6" outlineLevel="1" x14ac:dyDescent="0.25">
      <c r="B7354" s="31">
        <v>88277</v>
      </c>
      <c r="C7354" s="29" t="s">
        <v>7117</v>
      </c>
      <c r="D7354" s="31" t="s">
        <v>622</v>
      </c>
      <c r="E7354" s="31" t="s">
        <v>45</v>
      </c>
      <c r="F7354" s="33">
        <v>15.89</v>
      </c>
    </row>
    <row r="7355" spans="2:6" outlineLevel="1" x14ac:dyDescent="0.25">
      <c r="B7355" s="31">
        <v>88278</v>
      </c>
      <c r="C7355" s="29" t="s">
        <v>7118</v>
      </c>
      <c r="D7355" s="31" t="s">
        <v>622</v>
      </c>
      <c r="E7355" s="31" t="s">
        <v>45</v>
      </c>
      <c r="F7355" s="33">
        <v>22.44</v>
      </c>
    </row>
    <row r="7356" spans="2:6" outlineLevel="1" x14ac:dyDescent="0.25">
      <c r="B7356" s="31">
        <v>88279</v>
      </c>
      <c r="C7356" s="29" t="s">
        <v>7119</v>
      </c>
      <c r="D7356" s="31" t="s">
        <v>622</v>
      </c>
      <c r="E7356" s="31" t="s">
        <v>45</v>
      </c>
      <c r="F7356" s="33">
        <v>19.34</v>
      </c>
    </row>
    <row r="7357" spans="2:6" outlineLevel="1" x14ac:dyDescent="0.25">
      <c r="B7357" s="31">
        <v>88281</v>
      </c>
      <c r="C7357" s="29" t="s">
        <v>7120</v>
      </c>
      <c r="D7357" s="31" t="s">
        <v>622</v>
      </c>
      <c r="E7357" s="31" t="s">
        <v>43</v>
      </c>
      <c r="F7357" s="33">
        <v>30.84</v>
      </c>
    </row>
    <row r="7358" spans="2:6" outlineLevel="1" x14ac:dyDescent="0.25">
      <c r="B7358" s="31">
        <v>88282</v>
      </c>
      <c r="C7358" s="29" t="s">
        <v>7121</v>
      </c>
      <c r="D7358" s="31" t="s">
        <v>622</v>
      </c>
      <c r="E7358" s="31" t="s">
        <v>43</v>
      </c>
      <c r="F7358" s="33">
        <v>29.84</v>
      </c>
    </row>
    <row r="7359" spans="2:6" outlineLevel="1" x14ac:dyDescent="0.25">
      <c r="B7359" s="31">
        <v>88283</v>
      </c>
      <c r="C7359" s="29" t="s">
        <v>7122</v>
      </c>
      <c r="D7359" s="31" t="s">
        <v>622</v>
      </c>
      <c r="E7359" s="31" t="s">
        <v>43</v>
      </c>
      <c r="F7359" s="33">
        <v>36.11</v>
      </c>
    </row>
    <row r="7360" spans="2:6" outlineLevel="1" x14ac:dyDescent="0.25">
      <c r="B7360" s="31">
        <v>88284</v>
      </c>
      <c r="C7360" s="29" t="s">
        <v>7123</v>
      </c>
      <c r="D7360" s="31" t="s">
        <v>622</v>
      </c>
      <c r="E7360" s="31" t="s">
        <v>43</v>
      </c>
      <c r="F7360" s="33">
        <v>25.54</v>
      </c>
    </row>
    <row r="7361" spans="2:6" outlineLevel="1" x14ac:dyDescent="0.25">
      <c r="B7361" s="31">
        <v>88286</v>
      </c>
      <c r="C7361" s="29" t="s">
        <v>7124</v>
      </c>
      <c r="D7361" s="31" t="s">
        <v>622</v>
      </c>
      <c r="E7361" s="31" t="s">
        <v>43</v>
      </c>
      <c r="F7361" s="33">
        <v>33.450000000000003</v>
      </c>
    </row>
    <row r="7362" spans="2:6" outlineLevel="1" x14ac:dyDescent="0.25">
      <c r="B7362" s="31">
        <v>88288</v>
      </c>
      <c r="C7362" s="29" t="s">
        <v>7125</v>
      </c>
      <c r="D7362" s="31" t="s">
        <v>622</v>
      </c>
      <c r="E7362" s="31" t="s">
        <v>45</v>
      </c>
      <c r="F7362" s="33">
        <v>18.25</v>
      </c>
    </row>
    <row r="7363" spans="2:6" outlineLevel="1" x14ac:dyDescent="0.25">
      <c r="B7363" s="31">
        <v>88291</v>
      </c>
      <c r="C7363" s="29" t="s">
        <v>7126</v>
      </c>
      <c r="D7363" s="31" t="s">
        <v>622</v>
      </c>
      <c r="E7363" s="31" t="s">
        <v>45</v>
      </c>
      <c r="F7363" s="33">
        <v>21.38</v>
      </c>
    </row>
    <row r="7364" spans="2:6" outlineLevel="1" x14ac:dyDescent="0.25">
      <c r="B7364" s="31">
        <v>88292</v>
      </c>
      <c r="C7364" s="29" t="s">
        <v>7127</v>
      </c>
      <c r="D7364" s="31" t="s">
        <v>622</v>
      </c>
      <c r="E7364" s="31" t="s">
        <v>45</v>
      </c>
      <c r="F7364" s="33">
        <v>21.21</v>
      </c>
    </row>
    <row r="7365" spans="2:6" outlineLevel="1" x14ac:dyDescent="0.25">
      <c r="B7365" s="31">
        <v>88293</v>
      </c>
      <c r="C7365" s="29" t="s">
        <v>7128</v>
      </c>
      <c r="D7365" s="31" t="s">
        <v>622</v>
      </c>
      <c r="E7365" s="31" t="s">
        <v>45</v>
      </c>
      <c r="F7365" s="33">
        <v>21.38</v>
      </c>
    </row>
    <row r="7366" spans="2:6" outlineLevel="1" x14ac:dyDescent="0.25">
      <c r="B7366" s="31">
        <v>88294</v>
      </c>
      <c r="C7366" s="29" t="s">
        <v>7129</v>
      </c>
      <c r="D7366" s="31" t="s">
        <v>622</v>
      </c>
      <c r="E7366" s="31" t="s">
        <v>446</v>
      </c>
      <c r="F7366" s="33">
        <v>24.21</v>
      </c>
    </row>
    <row r="7367" spans="2:6" outlineLevel="1" x14ac:dyDescent="0.25">
      <c r="B7367" s="31">
        <v>88295</v>
      </c>
      <c r="C7367" s="29" t="s">
        <v>7130</v>
      </c>
      <c r="D7367" s="31" t="s">
        <v>622</v>
      </c>
      <c r="E7367" s="31" t="s">
        <v>45</v>
      </c>
      <c r="F7367" s="33">
        <v>20.99</v>
      </c>
    </row>
    <row r="7368" spans="2:6" outlineLevel="1" x14ac:dyDescent="0.25">
      <c r="B7368" s="31">
        <v>88296</v>
      </c>
      <c r="C7368" s="29" t="s">
        <v>7131</v>
      </c>
      <c r="D7368" s="31" t="s">
        <v>622</v>
      </c>
      <c r="E7368" s="31" t="s">
        <v>45</v>
      </c>
      <c r="F7368" s="33">
        <v>25.07</v>
      </c>
    </row>
    <row r="7369" spans="2:6" outlineLevel="1" x14ac:dyDescent="0.25">
      <c r="B7369" s="31">
        <v>88297</v>
      </c>
      <c r="C7369" s="29" t="s">
        <v>7132</v>
      </c>
      <c r="D7369" s="31" t="s">
        <v>622</v>
      </c>
      <c r="E7369" s="31" t="s">
        <v>45</v>
      </c>
      <c r="F7369" s="33">
        <v>21.72</v>
      </c>
    </row>
    <row r="7370" spans="2:6" outlineLevel="1" x14ac:dyDescent="0.25">
      <c r="B7370" s="31">
        <v>88298</v>
      </c>
      <c r="C7370" s="29" t="s">
        <v>7133</v>
      </c>
      <c r="D7370" s="31" t="s">
        <v>622</v>
      </c>
      <c r="E7370" s="31" t="s">
        <v>45</v>
      </c>
      <c r="F7370" s="33">
        <v>19.100000000000001</v>
      </c>
    </row>
    <row r="7371" spans="2:6" outlineLevel="1" x14ac:dyDescent="0.25">
      <c r="B7371" s="31">
        <v>88299</v>
      </c>
      <c r="C7371" s="29" t="s">
        <v>7134</v>
      </c>
      <c r="D7371" s="31" t="s">
        <v>622</v>
      </c>
      <c r="E7371" s="31" t="s">
        <v>45</v>
      </c>
      <c r="F7371" s="33">
        <v>28.79</v>
      </c>
    </row>
    <row r="7372" spans="2:6" outlineLevel="1" x14ac:dyDescent="0.25">
      <c r="B7372" s="31">
        <v>88300</v>
      </c>
      <c r="C7372" s="29" t="s">
        <v>7135</v>
      </c>
      <c r="D7372" s="31" t="s">
        <v>622</v>
      </c>
      <c r="E7372" s="31" t="s">
        <v>45</v>
      </c>
      <c r="F7372" s="33">
        <v>28.79</v>
      </c>
    </row>
    <row r="7373" spans="2:6" outlineLevel="1" x14ac:dyDescent="0.25">
      <c r="B7373" s="31">
        <v>88301</v>
      </c>
      <c r="C7373" s="29" t="s">
        <v>7136</v>
      </c>
      <c r="D7373" s="31" t="s">
        <v>622</v>
      </c>
      <c r="E7373" s="31" t="s">
        <v>45</v>
      </c>
      <c r="F7373" s="33">
        <v>21.38</v>
      </c>
    </row>
    <row r="7374" spans="2:6" outlineLevel="1" x14ac:dyDescent="0.25">
      <c r="B7374" s="31">
        <v>88302</v>
      </c>
      <c r="C7374" s="29" t="s">
        <v>7137</v>
      </c>
      <c r="D7374" s="31" t="s">
        <v>622</v>
      </c>
      <c r="E7374" s="31" t="s">
        <v>45</v>
      </c>
      <c r="F7374" s="33">
        <v>21.38</v>
      </c>
    </row>
    <row r="7375" spans="2:6" outlineLevel="1" x14ac:dyDescent="0.25">
      <c r="B7375" s="31">
        <v>88303</v>
      </c>
      <c r="C7375" s="29" t="s">
        <v>7138</v>
      </c>
      <c r="D7375" s="31" t="s">
        <v>622</v>
      </c>
      <c r="E7375" s="31" t="s">
        <v>45</v>
      </c>
      <c r="F7375" s="33">
        <v>21.21</v>
      </c>
    </row>
    <row r="7376" spans="2:6" outlineLevel="1" x14ac:dyDescent="0.25">
      <c r="B7376" s="31">
        <v>88304</v>
      </c>
      <c r="C7376" s="29" t="s">
        <v>7139</v>
      </c>
      <c r="D7376" s="31" t="s">
        <v>622</v>
      </c>
      <c r="E7376" s="31" t="s">
        <v>45</v>
      </c>
      <c r="F7376" s="33">
        <v>28.79</v>
      </c>
    </row>
    <row r="7377" spans="2:6" outlineLevel="1" x14ac:dyDescent="0.25">
      <c r="B7377" s="31">
        <v>88306</v>
      </c>
      <c r="C7377" s="29" t="s">
        <v>7140</v>
      </c>
      <c r="D7377" s="31" t="s">
        <v>622</v>
      </c>
      <c r="E7377" s="31" t="s">
        <v>45</v>
      </c>
      <c r="F7377" s="33">
        <v>18.78</v>
      </c>
    </row>
    <row r="7378" spans="2:6" outlineLevel="1" x14ac:dyDescent="0.25">
      <c r="B7378" s="31">
        <v>88307</v>
      </c>
      <c r="C7378" s="29" t="s">
        <v>7141</v>
      </c>
      <c r="D7378" s="31" t="s">
        <v>622</v>
      </c>
      <c r="E7378" s="31" t="s">
        <v>45</v>
      </c>
      <c r="F7378" s="33">
        <v>20.69</v>
      </c>
    </row>
    <row r="7379" spans="2:6" outlineLevel="1" x14ac:dyDescent="0.25">
      <c r="B7379" s="31">
        <v>88308</v>
      </c>
      <c r="C7379" s="29" t="s">
        <v>7142</v>
      </c>
      <c r="D7379" s="31" t="s">
        <v>622</v>
      </c>
      <c r="E7379" s="31" t="s">
        <v>45</v>
      </c>
      <c r="F7379" s="33">
        <v>25.47</v>
      </c>
    </row>
    <row r="7380" spans="2:6" outlineLevel="1" x14ac:dyDescent="0.25">
      <c r="B7380" s="31">
        <v>88309</v>
      </c>
      <c r="C7380" s="29" t="s">
        <v>7143</v>
      </c>
      <c r="D7380" s="31" t="s">
        <v>622</v>
      </c>
      <c r="E7380" s="31" t="s">
        <v>446</v>
      </c>
      <c r="F7380" s="33">
        <v>25.62</v>
      </c>
    </row>
    <row r="7381" spans="2:6" outlineLevel="1" x14ac:dyDescent="0.25">
      <c r="B7381" s="31">
        <v>88310</v>
      </c>
      <c r="C7381" s="29" t="s">
        <v>7144</v>
      </c>
      <c r="D7381" s="31" t="s">
        <v>622</v>
      </c>
      <c r="E7381" s="31" t="s">
        <v>446</v>
      </c>
      <c r="F7381" s="33">
        <v>27.11</v>
      </c>
    </row>
    <row r="7382" spans="2:6" outlineLevel="1" x14ac:dyDescent="0.25">
      <c r="B7382" s="31">
        <v>88311</v>
      </c>
      <c r="C7382" s="29" t="s">
        <v>7145</v>
      </c>
      <c r="D7382" s="31" t="s">
        <v>622</v>
      </c>
      <c r="E7382" s="31" t="s">
        <v>45</v>
      </c>
      <c r="F7382" s="33">
        <v>26.52</v>
      </c>
    </row>
    <row r="7383" spans="2:6" outlineLevel="1" x14ac:dyDescent="0.25">
      <c r="B7383" s="31">
        <v>88312</v>
      </c>
      <c r="C7383" s="29" t="s">
        <v>7146</v>
      </c>
      <c r="D7383" s="31" t="s">
        <v>622</v>
      </c>
      <c r="E7383" s="31" t="s">
        <v>45</v>
      </c>
      <c r="F7383" s="33">
        <v>27.11</v>
      </c>
    </row>
    <row r="7384" spans="2:6" outlineLevel="1" x14ac:dyDescent="0.25">
      <c r="B7384" s="31">
        <v>88313</v>
      </c>
      <c r="C7384" s="29" t="s">
        <v>7147</v>
      </c>
      <c r="D7384" s="31" t="s">
        <v>622</v>
      </c>
      <c r="E7384" s="31" t="s">
        <v>45</v>
      </c>
      <c r="F7384" s="33">
        <v>20.89</v>
      </c>
    </row>
    <row r="7385" spans="2:6" outlineLevel="1" x14ac:dyDescent="0.25">
      <c r="B7385" s="31">
        <v>88314</v>
      </c>
      <c r="C7385" s="29" t="s">
        <v>7148</v>
      </c>
      <c r="D7385" s="31" t="s">
        <v>622</v>
      </c>
      <c r="E7385" s="31" t="s">
        <v>45</v>
      </c>
      <c r="F7385" s="33">
        <v>22.17</v>
      </c>
    </row>
    <row r="7386" spans="2:6" outlineLevel="1" x14ac:dyDescent="0.25">
      <c r="B7386" s="31">
        <v>88315</v>
      </c>
      <c r="C7386" s="29" t="s">
        <v>7149</v>
      </c>
      <c r="D7386" s="31" t="s">
        <v>622</v>
      </c>
      <c r="E7386" s="31" t="s">
        <v>45</v>
      </c>
      <c r="F7386" s="33">
        <v>25.4</v>
      </c>
    </row>
    <row r="7387" spans="2:6" outlineLevel="1" x14ac:dyDescent="0.25">
      <c r="B7387" s="31">
        <v>88316</v>
      </c>
      <c r="C7387" s="29" t="s">
        <v>7150</v>
      </c>
      <c r="D7387" s="31" t="s">
        <v>622</v>
      </c>
      <c r="E7387" s="31" t="s">
        <v>446</v>
      </c>
      <c r="F7387" s="33">
        <v>20.32</v>
      </c>
    </row>
    <row r="7388" spans="2:6" outlineLevel="1" x14ac:dyDescent="0.25">
      <c r="B7388" s="31">
        <v>88317</v>
      </c>
      <c r="C7388" s="29" t="s">
        <v>7151</v>
      </c>
      <c r="D7388" s="31" t="s">
        <v>622</v>
      </c>
      <c r="E7388" s="31" t="s">
        <v>446</v>
      </c>
      <c r="F7388" s="33">
        <v>26.36</v>
      </c>
    </row>
    <row r="7389" spans="2:6" outlineLevel="1" x14ac:dyDescent="0.25">
      <c r="B7389" s="31">
        <v>88318</v>
      </c>
      <c r="C7389" s="29" t="s">
        <v>7152</v>
      </c>
      <c r="D7389" s="31" t="s">
        <v>622</v>
      </c>
      <c r="E7389" s="31" t="s">
        <v>45</v>
      </c>
      <c r="F7389" s="33">
        <v>29.85</v>
      </c>
    </row>
    <row r="7390" spans="2:6" outlineLevel="1" x14ac:dyDescent="0.25">
      <c r="B7390" s="31">
        <v>88321</v>
      </c>
      <c r="C7390" s="29" t="s">
        <v>7153</v>
      </c>
      <c r="D7390" s="31" t="s">
        <v>622</v>
      </c>
      <c r="E7390" s="31" t="s">
        <v>45</v>
      </c>
      <c r="F7390" s="33">
        <v>29.68</v>
      </c>
    </row>
    <row r="7391" spans="2:6" outlineLevel="1" x14ac:dyDescent="0.25">
      <c r="B7391" s="31">
        <v>88322</v>
      </c>
      <c r="C7391" s="29" t="s">
        <v>7154</v>
      </c>
      <c r="D7391" s="31" t="s">
        <v>622</v>
      </c>
      <c r="E7391" s="31" t="s">
        <v>45</v>
      </c>
      <c r="F7391" s="33">
        <v>23.47</v>
      </c>
    </row>
    <row r="7392" spans="2:6" outlineLevel="1" x14ac:dyDescent="0.25">
      <c r="B7392" s="31">
        <v>88323</v>
      </c>
      <c r="C7392" s="29" t="s">
        <v>7155</v>
      </c>
      <c r="D7392" s="31" t="s">
        <v>622</v>
      </c>
      <c r="E7392" s="31" t="s">
        <v>45</v>
      </c>
      <c r="F7392" s="33">
        <v>25</v>
      </c>
    </row>
    <row r="7393" spans="2:6" outlineLevel="1" x14ac:dyDescent="0.25">
      <c r="B7393" s="31">
        <v>88324</v>
      </c>
      <c r="C7393" s="29" t="s">
        <v>7156</v>
      </c>
      <c r="D7393" s="31" t="s">
        <v>622</v>
      </c>
      <c r="E7393" s="31" t="s">
        <v>45</v>
      </c>
      <c r="F7393" s="33">
        <v>21.72</v>
      </c>
    </row>
    <row r="7394" spans="2:6" outlineLevel="1" x14ac:dyDescent="0.25">
      <c r="B7394" s="31">
        <v>88325</v>
      </c>
      <c r="C7394" s="29" t="s">
        <v>7157</v>
      </c>
      <c r="D7394" s="31" t="s">
        <v>622</v>
      </c>
      <c r="E7394" s="31" t="s">
        <v>45</v>
      </c>
      <c r="F7394" s="33">
        <v>22.69</v>
      </c>
    </row>
    <row r="7395" spans="2:6" outlineLevel="1" x14ac:dyDescent="0.25">
      <c r="B7395" s="31">
        <v>88377</v>
      </c>
      <c r="C7395" s="29" t="s">
        <v>7158</v>
      </c>
      <c r="D7395" s="31" t="s">
        <v>622</v>
      </c>
      <c r="E7395" s="31" t="s">
        <v>45</v>
      </c>
      <c r="F7395" s="33">
        <v>19.600000000000001</v>
      </c>
    </row>
    <row r="7396" spans="2:6" outlineLevel="1" x14ac:dyDescent="0.25">
      <c r="B7396" s="31">
        <v>88441</v>
      </c>
      <c r="C7396" s="29" t="s">
        <v>7159</v>
      </c>
      <c r="D7396" s="31" t="s">
        <v>622</v>
      </c>
      <c r="E7396" s="31" t="s">
        <v>45</v>
      </c>
      <c r="F7396" s="33">
        <v>21.11</v>
      </c>
    </row>
    <row r="7397" spans="2:6" outlineLevel="1" x14ac:dyDescent="0.25">
      <c r="B7397" s="31">
        <v>90766</v>
      </c>
      <c r="C7397" s="29" t="s">
        <v>7160</v>
      </c>
      <c r="D7397" s="31" t="s">
        <v>622</v>
      </c>
      <c r="E7397" s="31" t="s">
        <v>446</v>
      </c>
      <c r="F7397" s="33">
        <v>22.13</v>
      </c>
    </row>
    <row r="7398" spans="2:6" outlineLevel="1" x14ac:dyDescent="0.25">
      <c r="B7398" s="31">
        <v>90767</v>
      </c>
      <c r="C7398" s="29" t="s">
        <v>7161</v>
      </c>
      <c r="D7398" s="31" t="s">
        <v>622</v>
      </c>
      <c r="E7398" s="31" t="s">
        <v>45</v>
      </c>
      <c r="F7398" s="33">
        <v>23.15</v>
      </c>
    </row>
    <row r="7399" spans="2:6" outlineLevel="1" x14ac:dyDescent="0.25">
      <c r="B7399" s="31">
        <v>90768</v>
      </c>
      <c r="C7399" s="29" t="s">
        <v>7162</v>
      </c>
      <c r="D7399" s="31" t="s">
        <v>622</v>
      </c>
      <c r="E7399" s="31" t="s">
        <v>45</v>
      </c>
      <c r="F7399" s="33">
        <v>113.92</v>
      </c>
    </row>
    <row r="7400" spans="2:6" outlineLevel="1" x14ac:dyDescent="0.25">
      <c r="B7400" s="31">
        <v>90769</v>
      </c>
      <c r="C7400" s="29" t="s">
        <v>7163</v>
      </c>
      <c r="D7400" s="31" t="s">
        <v>622</v>
      </c>
      <c r="E7400" s="31" t="s">
        <v>45</v>
      </c>
      <c r="F7400" s="33">
        <v>120.56</v>
      </c>
    </row>
    <row r="7401" spans="2:6" outlineLevel="1" x14ac:dyDescent="0.25">
      <c r="B7401" s="31">
        <v>90770</v>
      </c>
      <c r="C7401" s="29" t="s">
        <v>7164</v>
      </c>
      <c r="D7401" s="31" t="s">
        <v>622</v>
      </c>
      <c r="E7401" s="31" t="s">
        <v>45</v>
      </c>
      <c r="F7401" s="33">
        <v>126.24</v>
      </c>
    </row>
    <row r="7402" spans="2:6" outlineLevel="1" x14ac:dyDescent="0.25">
      <c r="B7402" s="31">
        <v>90772</v>
      </c>
      <c r="C7402" s="29" t="s">
        <v>7165</v>
      </c>
      <c r="D7402" s="31" t="s">
        <v>622</v>
      </c>
      <c r="E7402" s="31" t="s">
        <v>45</v>
      </c>
      <c r="F7402" s="33">
        <v>17.7</v>
      </c>
    </row>
    <row r="7403" spans="2:6" outlineLevel="1" x14ac:dyDescent="0.25">
      <c r="B7403" s="31">
        <v>90775</v>
      </c>
      <c r="C7403" s="29" t="s">
        <v>7166</v>
      </c>
      <c r="D7403" s="31" t="s">
        <v>622</v>
      </c>
      <c r="E7403" s="31" t="s">
        <v>45</v>
      </c>
      <c r="F7403" s="33">
        <v>22.54</v>
      </c>
    </row>
    <row r="7404" spans="2:6" outlineLevel="1" x14ac:dyDescent="0.25">
      <c r="B7404" s="31">
        <v>90776</v>
      </c>
      <c r="C7404" s="29" t="s">
        <v>7167</v>
      </c>
      <c r="D7404" s="31" t="s">
        <v>622</v>
      </c>
      <c r="E7404" s="31" t="s">
        <v>446</v>
      </c>
      <c r="F7404" s="33">
        <v>29.84</v>
      </c>
    </row>
    <row r="7405" spans="2:6" outlineLevel="1" x14ac:dyDescent="0.25">
      <c r="B7405" s="31">
        <v>90777</v>
      </c>
      <c r="C7405" s="29" t="s">
        <v>7168</v>
      </c>
      <c r="D7405" s="31" t="s">
        <v>622</v>
      </c>
      <c r="E7405" s="31" t="s">
        <v>446</v>
      </c>
      <c r="F7405" s="33">
        <v>116.87</v>
      </c>
    </row>
    <row r="7406" spans="2:6" outlineLevel="1" x14ac:dyDescent="0.25">
      <c r="B7406" s="31">
        <v>90778</v>
      </c>
      <c r="C7406" s="29" t="s">
        <v>7169</v>
      </c>
      <c r="D7406" s="31" t="s">
        <v>622</v>
      </c>
      <c r="E7406" s="31" t="s">
        <v>45</v>
      </c>
      <c r="F7406" s="33">
        <v>123.26</v>
      </c>
    </row>
    <row r="7407" spans="2:6" outlineLevel="1" x14ac:dyDescent="0.25">
      <c r="B7407" s="31">
        <v>90779</v>
      </c>
      <c r="C7407" s="29" t="s">
        <v>7170</v>
      </c>
      <c r="D7407" s="31" t="s">
        <v>622</v>
      </c>
      <c r="E7407" s="31" t="s">
        <v>45</v>
      </c>
      <c r="F7407" s="33">
        <v>146.59</v>
      </c>
    </row>
    <row r="7408" spans="2:6" outlineLevel="1" x14ac:dyDescent="0.25">
      <c r="B7408" s="31">
        <v>90780</v>
      </c>
      <c r="C7408" s="29" t="s">
        <v>7171</v>
      </c>
      <c r="D7408" s="31" t="s">
        <v>622</v>
      </c>
      <c r="E7408" s="31" t="s">
        <v>45</v>
      </c>
      <c r="F7408" s="33">
        <v>61.24</v>
      </c>
    </row>
    <row r="7409" spans="2:6" outlineLevel="1" x14ac:dyDescent="0.25">
      <c r="B7409" s="31">
        <v>90781</v>
      </c>
      <c r="C7409" s="29" t="s">
        <v>7172</v>
      </c>
      <c r="D7409" s="31" t="s">
        <v>622</v>
      </c>
      <c r="E7409" s="31" t="s">
        <v>446</v>
      </c>
      <c r="F7409" s="33">
        <v>22.13</v>
      </c>
    </row>
    <row r="7410" spans="2:6" outlineLevel="1" x14ac:dyDescent="0.25">
      <c r="B7410" s="31">
        <v>93558</v>
      </c>
      <c r="C7410" s="29" t="s">
        <v>7173</v>
      </c>
      <c r="D7410" s="31" t="s">
        <v>7174</v>
      </c>
      <c r="E7410" s="31" t="s">
        <v>43</v>
      </c>
      <c r="F7410" s="33">
        <v>5295.95</v>
      </c>
    </row>
    <row r="7411" spans="2:6" outlineLevel="1" x14ac:dyDescent="0.25">
      <c r="B7411" s="31">
        <v>93561</v>
      </c>
      <c r="C7411" s="29" t="s">
        <v>7166</v>
      </c>
      <c r="D7411" s="31" t="s">
        <v>7174</v>
      </c>
      <c r="E7411" s="31" t="s">
        <v>45</v>
      </c>
      <c r="F7411" s="33">
        <v>3989.46</v>
      </c>
    </row>
    <row r="7412" spans="2:6" outlineLevel="1" x14ac:dyDescent="0.25">
      <c r="B7412" s="31">
        <v>93563</v>
      </c>
      <c r="C7412" s="29" t="s">
        <v>7160</v>
      </c>
      <c r="D7412" s="31" t="s">
        <v>7174</v>
      </c>
      <c r="E7412" s="31" t="s">
        <v>45</v>
      </c>
      <c r="F7412" s="33">
        <v>3915.9</v>
      </c>
    </row>
    <row r="7413" spans="2:6" outlineLevel="1" x14ac:dyDescent="0.25">
      <c r="B7413" s="31">
        <v>93564</v>
      </c>
      <c r="C7413" s="29" t="s">
        <v>7161</v>
      </c>
      <c r="D7413" s="31" t="s">
        <v>7174</v>
      </c>
      <c r="E7413" s="31" t="s">
        <v>45</v>
      </c>
      <c r="F7413" s="33">
        <v>4080.12</v>
      </c>
    </row>
    <row r="7414" spans="2:6" outlineLevel="1" x14ac:dyDescent="0.25">
      <c r="B7414" s="31">
        <v>93565</v>
      </c>
      <c r="C7414" s="29" t="s">
        <v>7168</v>
      </c>
      <c r="D7414" s="31" t="s">
        <v>7174</v>
      </c>
      <c r="E7414" s="31" t="s">
        <v>45</v>
      </c>
      <c r="F7414" s="33">
        <v>20503.84</v>
      </c>
    </row>
    <row r="7415" spans="2:6" outlineLevel="1" x14ac:dyDescent="0.25">
      <c r="B7415" s="31">
        <v>93566</v>
      </c>
      <c r="C7415" s="29" t="s">
        <v>7165</v>
      </c>
      <c r="D7415" s="31" t="s">
        <v>7174</v>
      </c>
      <c r="E7415" s="31" t="s">
        <v>45</v>
      </c>
      <c r="F7415" s="33">
        <v>3139.44</v>
      </c>
    </row>
    <row r="7416" spans="2:6" outlineLevel="1" x14ac:dyDescent="0.25">
      <c r="B7416" s="31">
        <v>93567</v>
      </c>
      <c r="C7416" s="29" t="s">
        <v>7169</v>
      </c>
      <c r="D7416" s="31" t="s">
        <v>7174</v>
      </c>
      <c r="E7416" s="31" t="s">
        <v>45</v>
      </c>
      <c r="F7416" s="33">
        <v>21625.07</v>
      </c>
    </row>
    <row r="7417" spans="2:6" outlineLevel="1" x14ac:dyDescent="0.25">
      <c r="B7417" s="31">
        <v>93568</v>
      </c>
      <c r="C7417" s="29" t="s">
        <v>7170</v>
      </c>
      <c r="D7417" s="31" t="s">
        <v>7174</v>
      </c>
      <c r="E7417" s="31" t="s">
        <v>45</v>
      </c>
      <c r="F7417" s="33">
        <v>25712.47</v>
      </c>
    </row>
    <row r="7418" spans="2:6" outlineLevel="1" x14ac:dyDescent="0.25">
      <c r="B7418" s="31">
        <v>93569</v>
      </c>
      <c r="C7418" s="29" t="s">
        <v>7175</v>
      </c>
      <c r="D7418" s="31" t="s">
        <v>7174</v>
      </c>
      <c r="E7418" s="31" t="s">
        <v>45</v>
      </c>
      <c r="F7418" s="33">
        <v>20024.18</v>
      </c>
    </row>
    <row r="7419" spans="2:6" outlineLevel="1" x14ac:dyDescent="0.25">
      <c r="B7419" s="31">
        <v>93570</v>
      </c>
      <c r="C7419" s="29" t="s">
        <v>7176</v>
      </c>
      <c r="D7419" s="31" t="s">
        <v>7174</v>
      </c>
      <c r="E7419" s="31" t="s">
        <v>45</v>
      </c>
      <c r="F7419" s="33">
        <v>21189.82</v>
      </c>
    </row>
    <row r="7420" spans="2:6" outlineLevel="1" x14ac:dyDescent="0.25">
      <c r="B7420" s="31">
        <v>93571</v>
      </c>
      <c r="C7420" s="29" t="s">
        <v>7177</v>
      </c>
      <c r="D7420" s="31" t="s">
        <v>7174</v>
      </c>
      <c r="E7420" s="31" t="s">
        <v>45</v>
      </c>
      <c r="F7420" s="33">
        <v>22188.31</v>
      </c>
    </row>
    <row r="7421" spans="2:6" outlineLevel="1" x14ac:dyDescent="0.25">
      <c r="B7421" s="31">
        <v>93572</v>
      </c>
      <c r="C7421" s="29" t="s">
        <v>7178</v>
      </c>
      <c r="D7421" s="31" t="s">
        <v>7174</v>
      </c>
      <c r="E7421" s="31" t="s">
        <v>45</v>
      </c>
      <c r="F7421" s="33">
        <v>5256.98</v>
      </c>
    </row>
    <row r="7422" spans="2:6" outlineLevel="1" x14ac:dyDescent="0.25">
      <c r="B7422" s="31">
        <v>94295</v>
      </c>
      <c r="C7422" s="29" t="s">
        <v>7171</v>
      </c>
      <c r="D7422" s="31" t="s">
        <v>7174</v>
      </c>
      <c r="E7422" s="31" t="s">
        <v>45</v>
      </c>
      <c r="F7422" s="33">
        <v>10750.39</v>
      </c>
    </row>
    <row r="7423" spans="2:6" outlineLevel="1" x14ac:dyDescent="0.25">
      <c r="B7423" s="31">
        <v>94296</v>
      </c>
      <c r="C7423" s="29" t="s">
        <v>7172</v>
      </c>
      <c r="D7423" s="31" t="s">
        <v>7174</v>
      </c>
      <c r="E7423" s="31" t="s">
        <v>45</v>
      </c>
      <c r="F7423" s="33">
        <v>3912.36</v>
      </c>
    </row>
    <row r="7424" spans="2:6" outlineLevel="1" x14ac:dyDescent="0.25">
      <c r="B7424" s="31">
        <v>95308</v>
      </c>
      <c r="C7424" s="29" t="s">
        <v>7179</v>
      </c>
      <c r="D7424" s="31" t="s">
        <v>622</v>
      </c>
      <c r="E7424" s="31" t="s">
        <v>45</v>
      </c>
      <c r="F7424" s="33">
        <v>0.21</v>
      </c>
    </row>
    <row r="7425" spans="2:6" outlineLevel="1" x14ac:dyDescent="0.25">
      <c r="B7425" s="31">
        <v>95309</v>
      </c>
      <c r="C7425" s="29" t="s">
        <v>7180</v>
      </c>
      <c r="D7425" s="31" t="s">
        <v>622</v>
      </c>
      <c r="E7425" s="31" t="s">
        <v>45</v>
      </c>
      <c r="F7425" s="33">
        <v>0.27</v>
      </c>
    </row>
    <row r="7426" spans="2:6" outlineLevel="1" x14ac:dyDescent="0.25">
      <c r="B7426" s="31">
        <v>95310</v>
      </c>
      <c r="C7426" s="29" t="s">
        <v>7181</v>
      </c>
      <c r="D7426" s="31" t="s">
        <v>622</v>
      </c>
      <c r="E7426" s="31" t="s">
        <v>45</v>
      </c>
      <c r="F7426" s="33">
        <v>0.21</v>
      </c>
    </row>
    <row r="7427" spans="2:6" outlineLevel="1" x14ac:dyDescent="0.25">
      <c r="B7427" s="31">
        <v>95311</v>
      </c>
      <c r="C7427" s="29" t="s">
        <v>7182</v>
      </c>
      <c r="D7427" s="31" t="s">
        <v>622</v>
      </c>
      <c r="E7427" s="31" t="s">
        <v>45</v>
      </c>
      <c r="F7427" s="33">
        <v>0.2</v>
      </c>
    </row>
    <row r="7428" spans="2:6" outlineLevel="1" x14ac:dyDescent="0.25">
      <c r="B7428" s="31">
        <v>95312</v>
      </c>
      <c r="C7428" s="29" t="s">
        <v>7183</v>
      </c>
      <c r="D7428" s="31" t="s">
        <v>622</v>
      </c>
      <c r="E7428" s="31" t="s">
        <v>45</v>
      </c>
      <c r="F7428" s="33">
        <v>0.27</v>
      </c>
    </row>
    <row r="7429" spans="2:6" outlineLevel="1" x14ac:dyDescent="0.25">
      <c r="B7429" s="31">
        <v>95313</v>
      </c>
      <c r="C7429" s="29" t="s">
        <v>7184</v>
      </c>
      <c r="D7429" s="31" t="s">
        <v>622</v>
      </c>
      <c r="E7429" s="31" t="s">
        <v>45</v>
      </c>
      <c r="F7429" s="33">
        <v>0.2</v>
      </c>
    </row>
    <row r="7430" spans="2:6" outlineLevel="1" x14ac:dyDescent="0.25">
      <c r="B7430" s="31">
        <v>95314</v>
      </c>
      <c r="C7430" s="29" t="s">
        <v>7185</v>
      </c>
      <c r="D7430" s="31" t="s">
        <v>622</v>
      </c>
      <c r="E7430" s="31" t="s">
        <v>45</v>
      </c>
      <c r="F7430" s="33">
        <v>0.26</v>
      </c>
    </row>
    <row r="7431" spans="2:6" outlineLevel="1" x14ac:dyDescent="0.25">
      <c r="B7431" s="31">
        <v>95315</v>
      </c>
      <c r="C7431" s="29" t="s">
        <v>7186</v>
      </c>
      <c r="D7431" s="31" t="s">
        <v>622</v>
      </c>
      <c r="E7431" s="31" t="s">
        <v>45</v>
      </c>
      <c r="F7431" s="33">
        <v>0.16</v>
      </c>
    </row>
    <row r="7432" spans="2:6" outlineLevel="1" x14ac:dyDescent="0.25">
      <c r="B7432" s="31">
        <v>95316</v>
      </c>
      <c r="C7432" s="29" t="s">
        <v>7187</v>
      </c>
      <c r="D7432" s="31" t="s">
        <v>622</v>
      </c>
      <c r="E7432" s="31" t="s">
        <v>45</v>
      </c>
      <c r="F7432" s="33">
        <v>0.68</v>
      </c>
    </row>
    <row r="7433" spans="2:6" outlineLevel="1" x14ac:dyDescent="0.25">
      <c r="B7433" s="31">
        <v>95317</v>
      </c>
      <c r="C7433" s="29" t="s">
        <v>7188</v>
      </c>
      <c r="D7433" s="31" t="s">
        <v>622</v>
      </c>
      <c r="E7433" s="31" t="s">
        <v>45</v>
      </c>
      <c r="F7433" s="33">
        <v>0.32</v>
      </c>
    </row>
    <row r="7434" spans="2:6" outlineLevel="1" x14ac:dyDescent="0.25">
      <c r="B7434" s="31">
        <v>95318</v>
      </c>
      <c r="C7434" s="29" t="s">
        <v>7189</v>
      </c>
      <c r="D7434" s="31" t="s">
        <v>622</v>
      </c>
      <c r="E7434" s="31" t="s">
        <v>45</v>
      </c>
      <c r="F7434" s="33">
        <v>0.23</v>
      </c>
    </row>
    <row r="7435" spans="2:6" outlineLevel="1" x14ac:dyDescent="0.25">
      <c r="B7435" s="31">
        <v>95319</v>
      </c>
      <c r="C7435" s="29" t="s">
        <v>7190</v>
      </c>
      <c r="D7435" s="31" t="s">
        <v>622</v>
      </c>
      <c r="E7435" s="31" t="s">
        <v>45</v>
      </c>
      <c r="F7435" s="33">
        <v>0.21</v>
      </c>
    </row>
    <row r="7436" spans="2:6" outlineLevel="1" x14ac:dyDescent="0.25">
      <c r="B7436" s="31">
        <v>95320</v>
      </c>
      <c r="C7436" s="29" t="s">
        <v>7191</v>
      </c>
      <c r="D7436" s="31" t="s">
        <v>622</v>
      </c>
      <c r="E7436" s="31" t="s">
        <v>45</v>
      </c>
      <c r="F7436" s="33">
        <v>0.21</v>
      </c>
    </row>
    <row r="7437" spans="2:6" outlineLevel="1" x14ac:dyDescent="0.25">
      <c r="B7437" s="31">
        <v>95321</v>
      </c>
      <c r="C7437" s="29" t="s">
        <v>7192</v>
      </c>
      <c r="D7437" s="31" t="s">
        <v>622</v>
      </c>
      <c r="E7437" s="31" t="s">
        <v>45</v>
      </c>
      <c r="F7437" s="33">
        <v>0.19</v>
      </c>
    </row>
    <row r="7438" spans="2:6" outlineLevel="1" x14ac:dyDescent="0.25">
      <c r="B7438" s="31">
        <v>95322</v>
      </c>
      <c r="C7438" s="29" t="s">
        <v>7193</v>
      </c>
      <c r="D7438" s="31" t="s">
        <v>622</v>
      </c>
      <c r="E7438" s="31" t="s">
        <v>45</v>
      </c>
      <c r="F7438" s="33">
        <v>0.08</v>
      </c>
    </row>
    <row r="7439" spans="2:6" outlineLevel="1" x14ac:dyDescent="0.25">
      <c r="B7439" s="31">
        <v>95323</v>
      </c>
      <c r="C7439" s="29" t="s">
        <v>7194</v>
      </c>
      <c r="D7439" s="31" t="s">
        <v>622</v>
      </c>
      <c r="E7439" s="31" t="s">
        <v>45</v>
      </c>
      <c r="F7439" s="33">
        <v>0.23</v>
      </c>
    </row>
    <row r="7440" spans="2:6" outlineLevel="1" x14ac:dyDescent="0.25">
      <c r="B7440" s="31">
        <v>95324</v>
      </c>
      <c r="C7440" s="29" t="s">
        <v>7195</v>
      </c>
      <c r="D7440" s="31" t="s">
        <v>622</v>
      </c>
      <c r="E7440" s="31" t="s">
        <v>45</v>
      </c>
      <c r="F7440" s="33">
        <v>0.33</v>
      </c>
    </row>
    <row r="7441" spans="2:6" outlineLevel="1" x14ac:dyDescent="0.25">
      <c r="B7441" s="31">
        <v>95325</v>
      </c>
      <c r="C7441" s="29" t="s">
        <v>7196</v>
      </c>
      <c r="D7441" s="31" t="s">
        <v>622</v>
      </c>
      <c r="E7441" s="31" t="s">
        <v>45</v>
      </c>
      <c r="F7441" s="33">
        <v>0.28999999999999998</v>
      </c>
    </row>
    <row r="7442" spans="2:6" outlineLevel="1" x14ac:dyDescent="0.25">
      <c r="B7442" s="31">
        <v>95328</v>
      </c>
      <c r="C7442" s="29" t="s">
        <v>7197</v>
      </c>
      <c r="D7442" s="31" t="s">
        <v>622</v>
      </c>
      <c r="E7442" s="31" t="s">
        <v>45</v>
      </c>
      <c r="F7442" s="33">
        <v>0.23</v>
      </c>
    </row>
    <row r="7443" spans="2:6" outlineLevel="1" x14ac:dyDescent="0.25">
      <c r="B7443" s="31">
        <v>95329</v>
      </c>
      <c r="C7443" s="29" t="s">
        <v>7198</v>
      </c>
      <c r="D7443" s="31" t="s">
        <v>622</v>
      </c>
      <c r="E7443" s="31" t="s">
        <v>45</v>
      </c>
      <c r="F7443" s="33">
        <v>0.31</v>
      </c>
    </row>
    <row r="7444" spans="2:6" outlineLevel="1" x14ac:dyDescent="0.25">
      <c r="B7444" s="31">
        <v>95330</v>
      </c>
      <c r="C7444" s="29" t="s">
        <v>7199</v>
      </c>
      <c r="D7444" s="31" t="s">
        <v>622</v>
      </c>
      <c r="E7444" s="31" t="s">
        <v>446</v>
      </c>
      <c r="F7444" s="33">
        <v>0.26</v>
      </c>
    </row>
    <row r="7445" spans="2:6" outlineLevel="1" x14ac:dyDescent="0.25">
      <c r="B7445" s="31">
        <v>95331</v>
      </c>
      <c r="C7445" s="29" t="s">
        <v>7200</v>
      </c>
      <c r="D7445" s="31" t="s">
        <v>622</v>
      </c>
      <c r="E7445" s="31" t="s">
        <v>45</v>
      </c>
      <c r="F7445" s="33">
        <v>0.22</v>
      </c>
    </row>
    <row r="7446" spans="2:6" outlineLevel="1" x14ac:dyDescent="0.25">
      <c r="B7446" s="31">
        <v>95332</v>
      </c>
      <c r="C7446" s="29" t="s">
        <v>7201</v>
      </c>
      <c r="D7446" s="31" t="s">
        <v>622</v>
      </c>
      <c r="E7446" s="31" t="s">
        <v>446</v>
      </c>
      <c r="F7446" s="33">
        <v>0.87</v>
      </c>
    </row>
    <row r="7447" spans="2:6" outlineLevel="1" x14ac:dyDescent="0.25">
      <c r="B7447" s="31">
        <v>95334</v>
      </c>
      <c r="C7447" s="29" t="s">
        <v>7202</v>
      </c>
      <c r="D7447" s="31" t="s">
        <v>622</v>
      </c>
      <c r="E7447" s="31" t="s">
        <v>45</v>
      </c>
      <c r="F7447" s="33">
        <v>0.94</v>
      </c>
    </row>
    <row r="7448" spans="2:6" outlineLevel="1" x14ac:dyDescent="0.25">
      <c r="B7448" s="31">
        <v>95335</v>
      </c>
      <c r="C7448" s="29" t="s">
        <v>7203</v>
      </c>
      <c r="D7448" s="31" t="s">
        <v>622</v>
      </c>
      <c r="E7448" s="31" t="s">
        <v>446</v>
      </c>
      <c r="F7448" s="33">
        <v>0.42</v>
      </c>
    </row>
    <row r="7449" spans="2:6" outlineLevel="1" x14ac:dyDescent="0.25">
      <c r="B7449" s="31">
        <v>95337</v>
      </c>
      <c r="C7449" s="29" t="s">
        <v>7204</v>
      </c>
      <c r="D7449" s="31" t="s">
        <v>622</v>
      </c>
      <c r="E7449" s="31" t="s">
        <v>45</v>
      </c>
      <c r="F7449" s="33">
        <v>0.25</v>
      </c>
    </row>
    <row r="7450" spans="2:6" outlineLevel="1" x14ac:dyDescent="0.25">
      <c r="B7450" s="31">
        <v>95338</v>
      </c>
      <c r="C7450" s="29" t="s">
        <v>7205</v>
      </c>
      <c r="D7450" s="31" t="s">
        <v>622</v>
      </c>
      <c r="E7450" s="31" t="s">
        <v>45</v>
      </c>
      <c r="F7450" s="33">
        <v>0.42</v>
      </c>
    </row>
    <row r="7451" spans="2:6" outlineLevel="1" x14ac:dyDescent="0.25">
      <c r="B7451" s="31">
        <v>95339</v>
      </c>
      <c r="C7451" s="29" t="s">
        <v>7206</v>
      </c>
      <c r="D7451" s="31" t="s">
        <v>622</v>
      </c>
      <c r="E7451" s="31" t="s">
        <v>45</v>
      </c>
      <c r="F7451" s="33">
        <v>0.39</v>
      </c>
    </row>
    <row r="7452" spans="2:6" outlineLevel="1" x14ac:dyDescent="0.25">
      <c r="B7452" s="31">
        <v>95340</v>
      </c>
      <c r="C7452" s="29" t="s">
        <v>7207</v>
      </c>
      <c r="D7452" s="31" t="s">
        <v>622</v>
      </c>
      <c r="E7452" s="31" t="s">
        <v>45</v>
      </c>
      <c r="F7452" s="33">
        <v>0.31</v>
      </c>
    </row>
    <row r="7453" spans="2:6" outlineLevel="1" x14ac:dyDescent="0.25">
      <c r="B7453" s="31">
        <v>95341</v>
      </c>
      <c r="C7453" s="29" t="s">
        <v>7208</v>
      </c>
      <c r="D7453" s="31" t="s">
        <v>622</v>
      </c>
      <c r="E7453" s="31" t="s">
        <v>45</v>
      </c>
      <c r="F7453" s="33">
        <v>0.33</v>
      </c>
    </row>
    <row r="7454" spans="2:6" outlineLevel="1" x14ac:dyDescent="0.25">
      <c r="B7454" s="31">
        <v>95342</v>
      </c>
      <c r="C7454" s="29" t="s">
        <v>7209</v>
      </c>
      <c r="D7454" s="31" t="s">
        <v>622</v>
      </c>
      <c r="E7454" s="31" t="s">
        <v>45</v>
      </c>
      <c r="F7454" s="33">
        <v>0.24</v>
      </c>
    </row>
    <row r="7455" spans="2:6" outlineLevel="1" x14ac:dyDescent="0.25">
      <c r="B7455" s="31">
        <v>95343</v>
      </c>
      <c r="C7455" s="29" t="s">
        <v>7210</v>
      </c>
      <c r="D7455" s="31" t="s">
        <v>622</v>
      </c>
      <c r="E7455" s="31" t="s">
        <v>45</v>
      </c>
      <c r="F7455" s="33">
        <v>0.19</v>
      </c>
    </row>
    <row r="7456" spans="2:6" outlineLevel="1" x14ac:dyDescent="0.25">
      <c r="B7456" s="31">
        <v>95344</v>
      </c>
      <c r="C7456" s="29" t="s">
        <v>7211</v>
      </c>
      <c r="D7456" s="31" t="s">
        <v>622</v>
      </c>
      <c r="E7456" s="31" t="s">
        <v>45</v>
      </c>
      <c r="F7456" s="33">
        <v>0.23</v>
      </c>
    </row>
    <row r="7457" spans="2:6" outlineLevel="1" x14ac:dyDescent="0.25">
      <c r="B7457" s="31">
        <v>95345</v>
      </c>
      <c r="C7457" s="29" t="s">
        <v>7212</v>
      </c>
      <c r="D7457" s="31" t="s">
        <v>622</v>
      </c>
      <c r="E7457" s="31" t="s">
        <v>45</v>
      </c>
      <c r="F7457" s="33">
        <v>0.48</v>
      </c>
    </row>
    <row r="7458" spans="2:6" outlineLevel="1" x14ac:dyDescent="0.25">
      <c r="B7458" s="31">
        <v>95346</v>
      </c>
      <c r="C7458" s="29" t="s">
        <v>7213</v>
      </c>
      <c r="D7458" s="31" t="s">
        <v>622</v>
      </c>
      <c r="E7458" s="31" t="s">
        <v>43</v>
      </c>
      <c r="F7458" s="33">
        <v>0.15</v>
      </c>
    </row>
    <row r="7459" spans="2:6" outlineLevel="1" x14ac:dyDescent="0.25">
      <c r="B7459" s="31">
        <v>95347</v>
      </c>
      <c r="C7459" s="29" t="s">
        <v>7214</v>
      </c>
      <c r="D7459" s="31" t="s">
        <v>622</v>
      </c>
      <c r="E7459" s="31" t="s">
        <v>43</v>
      </c>
      <c r="F7459" s="33">
        <v>0.14000000000000001</v>
      </c>
    </row>
    <row r="7460" spans="2:6" outlineLevel="1" x14ac:dyDescent="0.25">
      <c r="B7460" s="31">
        <v>95348</v>
      </c>
      <c r="C7460" s="29" t="s">
        <v>7215</v>
      </c>
      <c r="D7460" s="31" t="s">
        <v>622</v>
      </c>
      <c r="E7460" s="31" t="s">
        <v>43</v>
      </c>
      <c r="F7460" s="33">
        <v>0.18</v>
      </c>
    </row>
    <row r="7461" spans="2:6" outlineLevel="1" x14ac:dyDescent="0.25">
      <c r="B7461" s="31">
        <v>95349</v>
      </c>
      <c r="C7461" s="29" t="s">
        <v>7216</v>
      </c>
      <c r="D7461" s="31" t="s">
        <v>622</v>
      </c>
      <c r="E7461" s="31" t="s">
        <v>43</v>
      </c>
      <c r="F7461" s="33">
        <v>0.12</v>
      </c>
    </row>
    <row r="7462" spans="2:6" outlineLevel="1" x14ac:dyDescent="0.25">
      <c r="B7462" s="31">
        <v>95351</v>
      </c>
      <c r="C7462" s="29" t="s">
        <v>7217</v>
      </c>
      <c r="D7462" s="31" t="s">
        <v>622</v>
      </c>
      <c r="E7462" s="31" t="s">
        <v>43</v>
      </c>
      <c r="F7462" s="33">
        <v>0.54</v>
      </c>
    </row>
    <row r="7463" spans="2:6" outlineLevel="1" x14ac:dyDescent="0.25">
      <c r="B7463" s="31">
        <v>95352</v>
      </c>
      <c r="C7463" s="29" t="s">
        <v>7218</v>
      </c>
      <c r="D7463" s="31" t="s">
        <v>622</v>
      </c>
      <c r="E7463" s="31" t="s">
        <v>45</v>
      </c>
      <c r="F7463" s="33">
        <v>0.15</v>
      </c>
    </row>
    <row r="7464" spans="2:6" outlineLevel="1" x14ac:dyDescent="0.25">
      <c r="B7464" s="31">
        <v>95354</v>
      </c>
      <c r="C7464" s="29" t="s">
        <v>7219</v>
      </c>
      <c r="D7464" s="31" t="s">
        <v>622</v>
      </c>
      <c r="E7464" s="31" t="s">
        <v>45</v>
      </c>
      <c r="F7464" s="33">
        <v>0.16</v>
      </c>
    </row>
    <row r="7465" spans="2:6" outlineLevel="1" x14ac:dyDescent="0.25">
      <c r="B7465" s="31">
        <v>95355</v>
      </c>
      <c r="C7465" s="29" t="s">
        <v>7220</v>
      </c>
      <c r="D7465" s="31" t="s">
        <v>622</v>
      </c>
      <c r="E7465" s="31" t="s">
        <v>45</v>
      </c>
      <c r="F7465" s="33">
        <v>0.16</v>
      </c>
    </row>
    <row r="7466" spans="2:6" outlineLevel="1" x14ac:dyDescent="0.25">
      <c r="B7466" s="31">
        <v>95356</v>
      </c>
      <c r="C7466" s="29" t="s">
        <v>7221</v>
      </c>
      <c r="D7466" s="31" t="s">
        <v>622</v>
      </c>
      <c r="E7466" s="31" t="s">
        <v>45</v>
      </c>
      <c r="F7466" s="33">
        <v>0.16</v>
      </c>
    </row>
    <row r="7467" spans="2:6" outlineLevel="1" x14ac:dyDescent="0.25">
      <c r="B7467" s="31">
        <v>95357</v>
      </c>
      <c r="C7467" s="29" t="s">
        <v>7222</v>
      </c>
      <c r="D7467" s="31" t="s">
        <v>622</v>
      </c>
      <c r="E7467" s="31" t="s">
        <v>446</v>
      </c>
      <c r="F7467" s="33">
        <v>0.26</v>
      </c>
    </row>
    <row r="7468" spans="2:6" outlineLevel="1" x14ac:dyDescent="0.25">
      <c r="B7468" s="31">
        <v>95358</v>
      </c>
      <c r="C7468" s="29" t="s">
        <v>7223</v>
      </c>
      <c r="D7468" s="31" t="s">
        <v>622</v>
      </c>
      <c r="E7468" s="31" t="s">
        <v>45</v>
      </c>
      <c r="F7468" s="33">
        <v>0.31</v>
      </c>
    </row>
    <row r="7469" spans="2:6" outlineLevel="1" x14ac:dyDescent="0.25">
      <c r="B7469" s="31">
        <v>95359</v>
      </c>
      <c r="C7469" s="29" t="s">
        <v>7224</v>
      </c>
      <c r="D7469" s="31" t="s">
        <v>622</v>
      </c>
      <c r="E7469" s="31" t="s">
        <v>45</v>
      </c>
      <c r="F7469" s="33">
        <v>0.38</v>
      </c>
    </row>
    <row r="7470" spans="2:6" outlineLevel="1" x14ac:dyDescent="0.25">
      <c r="B7470" s="31">
        <v>95360</v>
      </c>
      <c r="C7470" s="29" t="s">
        <v>7225</v>
      </c>
      <c r="D7470" s="31" t="s">
        <v>622</v>
      </c>
      <c r="E7470" s="31" t="s">
        <v>45</v>
      </c>
      <c r="F7470" s="33">
        <v>0.23</v>
      </c>
    </row>
    <row r="7471" spans="2:6" outlineLevel="1" x14ac:dyDescent="0.25">
      <c r="B7471" s="31">
        <v>95361</v>
      </c>
      <c r="C7471" s="29" t="s">
        <v>7226</v>
      </c>
      <c r="D7471" s="31" t="s">
        <v>622</v>
      </c>
      <c r="E7471" s="31" t="s">
        <v>45</v>
      </c>
      <c r="F7471" s="33">
        <v>0.14000000000000001</v>
      </c>
    </row>
    <row r="7472" spans="2:6" outlineLevel="1" x14ac:dyDescent="0.25">
      <c r="B7472" s="31">
        <v>95362</v>
      </c>
      <c r="C7472" s="29" t="s">
        <v>7227</v>
      </c>
      <c r="D7472" s="31" t="s">
        <v>622</v>
      </c>
      <c r="E7472" s="31" t="s">
        <v>45</v>
      </c>
      <c r="F7472" s="33">
        <v>0.23</v>
      </c>
    </row>
    <row r="7473" spans="2:6" outlineLevel="1" x14ac:dyDescent="0.25">
      <c r="B7473" s="31">
        <v>95363</v>
      </c>
      <c r="C7473" s="29" t="s">
        <v>7228</v>
      </c>
      <c r="D7473" s="31" t="s">
        <v>622</v>
      </c>
      <c r="E7473" s="31" t="s">
        <v>45</v>
      </c>
      <c r="F7473" s="33">
        <v>0.23</v>
      </c>
    </row>
    <row r="7474" spans="2:6" outlineLevel="1" x14ac:dyDescent="0.25">
      <c r="B7474" s="31">
        <v>95364</v>
      </c>
      <c r="C7474" s="29" t="s">
        <v>7229</v>
      </c>
      <c r="D7474" s="31" t="s">
        <v>622</v>
      </c>
      <c r="E7474" s="31" t="s">
        <v>45</v>
      </c>
      <c r="F7474" s="33">
        <v>0.16</v>
      </c>
    </row>
    <row r="7475" spans="2:6" outlineLevel="1" x14ac:dyDescent="0.25">
      <c r="B7475" s="31">
        <v>95365</v>
      </c>
      <c r="C7475" s="29" t="s">
        <v>7230</v>
      </c>
      <c r="D7475" s="31" t="s">
        <v>622</v>
      </c>
      <c r="E7475" s="31" t="s">
        <v>45</v>
      </c>
      <c r="F7475" s="33">
        <v>0.16</v>
      </c>
    </row>
    <row r="7476" spans="2:6" outlineLevel="1" x14ac:dyDescent="0.25">
      <c r="B7476" s="31">
        <v>95366</v>
      </c>
      <c r="C7476" s="29" t="s">
        <v>7231</v>
      </c>
      <c r="D7476" s="31" t="s">
        <v>622</v>
      </c>
      <c r="E7476" s="31" t="s">
        <v>45</v>
      </c>
      <c r="F7476" s="33">
        <v>0.16</v>
      </c>
    </row>
    <row r="7477" spans="2:6" outlineLevel="1" x14ac:dyDescent="0.25">
      <c r="B7477" s="31">
        <v>95367</v>
      </c>
      <c r="C7477" s="29" t="s">
        <v>7232</v>
      </c>
      <c r="D7477" s="31" t="s">
        <v>622</v>
      </c>
      <c r="E7477" s="31" t="s">
        <v>45</v>
      </c>
      <c r="F7477" s="33">
        <v>0.23</v>
      </c>
    </row>
    <row r="7478" spans="2:6" outlineLevel="1" x14ac:dyDescent="0.25">
      <c r="B7478" s="31">
        <v>95368</v>
      </c>
      <c r="C7478" s="29" t="s">
        <v>7233</v>
      </c>
      <c r="D7478" s="31" t="s">
        <v>622</v>
      </c>
      <c r="E7478" s="31" t="s">
        <v>45</v>
      </c>
      <c r="F7478" s="33">
        <v>0.19</v>
      </c>
    </row>
    <row r="7479" spans="2:6" outlineLevel="1" x14ac:dyDescent="0.25">
      <c r="B7479" s="31">
        <v>95369</v>
      </c>
      <c r="C7479" s="29" t="s">
        <v>7234</v>
      </c>
      <c r="D7479" s="31" t="s">
        <v>622</v>
      </c>
      <c r="E7479" s="31" t="s">
        <v>45</v>
      </c>
      <c r="F7479" s="33">
        <v>0.15</v>
      </c>
    </row>
    <row r="7480" spans="2:6" outlineLevel="1" x14ac:dyDescent="0.25">
      <c r="B7480" s="31">
        <v>95370</v>
      </c>
      <c r="C7480" s="29" t="s">
        <v>7235</v>
      </c>
      <c r="D7480" s="31" t="s">
        <v>622</v>
      </c>
      <c r="E7480" s="31" t="s">
        <v>45</v>
      </c>
      <c r="F7480" s="33">
        <v>0.33</v>
      </c>
    </row>
    <row r="7481" spans="2:6" outlineLevel="1" x14ac:dyDescent="0.25">
      <c r="B7481" s="31">
        <v>95371</v>
      </c>
      <c r="C7481" s="29" t="s">
        <v>7236</v>
      </c>
      <c r="D7481" s="31" t="s">
        <v>622</v>
      </c>
      <c r="E7481" s="31" t="s">
        <v>446</v>
      </c>
      <c r="F7481" s="33">
        <v>0.48</v>
      </c>
    </row>
    <row r="7482" spans="2:6" outlineLevel="1" x14ac:dyDescent="0.25">
      <c r="B7482" s="31">
        <v>95372</v>
      </c>
      <c r="C7482" s="29" t="s">
        <v>7237</v>
      </c>
      <c r="D7482" s="31" t="s">
        <v>622</v>
      </c>
      <c r="E7482" s="31" t="s">
        <v>446</v>
      </c>
      <c r="F7482" s="33">
        <v>0.33</v>
      </c>
    </row>
    <row r="7483" spans="2:6" outlineLevel="1" x14ac:dyDescent="0.25">
      <c r="B7483" s="31">
        <v>95373</v>
      </c>
      <c r="C7483" s="29" t="s">
        <v>7238</v>
      </c>
      <c r="D7483" s="31" t="s">
        <v>622</v>
      </c>
      <c r="E7483" s="31" t="s">
        <v>45</v>
      </c>
      <c r="F7483" s="33">
        <v>0.32</v>
      </c>
    </row>
    <row r="7484" spans="2:6" outlineLevel="1" x14ac:dyDescent="0.25">
      <c r="B7484" s="31">
        <v>95374</v>
      </c>
      <c r="C7484" s="29" t="s">
        <v>7239</v>
      </c>
      <c r="D7484" s="31" t="s">
        <v>622</v>
      </c>
      <c r="E7484" s="31" t="s">
        <v>45</v>
      </c>
      <c r="F7484" s="33">
        <v>0.33</v>
      </c>
    </row>
    <row r="7485" spans="2:6" outlineLevel="1" x14ac:dyDescent="0.25">
      <c r="B7485" s="31">
        <v>95375</v>
      </c>
      <c r="C7485" s="29" t="s">
        <v>7240</v>
      </c>
      <c r="D7485" s="31" t="s">
        <v>622</v>
      </c>
      <c r="E7485" s="31" t="s">
        <v>45</v>
      </c>
      <c r="F7485" s="33">
        <v>0.39</v>
      </c>
    </row>
    <row r="7486" spans="2:6" outlineLevel="1" x14ac:dyDescent="0.25">
      <c r="B7486" s="31">
        <v>95376</v>
      </c>
      <c r="C7486" s="29" t="s">
        <v>7241</v>
      </c>
      <c r="D7486" s="31" t="s">
        <v>622</v>
      </c>
      <c r="E7486" s="31" t="s">
        <v>45</v>
      </c>
      <c r="F7486" s="33">
        <v>0.1</v>
      </c>
    </row>
    <row r="7487" spans="2:6" outlineLevel="1" x14ac:dyDescent="0.25">
      <c r="B7487" s="31">
        <v>95377</v>
      </c>
      <c r="C7487" s="29" t="s">
        <v>7242</v>
      </c>
      <c r="D7487" s="31" t="s">
        <v>622</v>
      </c>
      <c r="E7487" s="31" t="s">
        <v>45</v>
      </c>
      <c r="F7487" s="33">
        <v>0.26</v>
      </c>
    </row>
    <row r="7488" spans="2:6" outlineLevel="1" x14ac:dyDescent="0.25">
      <c r="B7488" s="31">
        <v>95378</v>
      </c>
      <c r="C7488" s="29" t="s">
        <v>7243</v>
      </c>
      <c r="D7488" s="31" t="s">
        <v>622</v>
      </c>
      <c r="E7488" s="31" t="s">
        <v>446</v>
      </c>
      <c r="F7488" s="33">
        <v>0.35</v>
      </c>
    </row>
    <row r="7489" spans="2:6" outlineLevel="1" x14ac:dyDescent="0.25">
      <c r="B7489" s="31">
        <v>95379</v>
      </c>
      <c r="C7489" s="29" t="s">
        <v>7244</v>
      </c>
      <c r="D7489" s="31" t="s">
        <v>622</v>
      </c>
      <c r="E7489" s="31" t="s">
        <v>446</v>
      </c>
      <c r="F7489" s="33">
        <v>0.26</v>
      </c>
    </row>
    <row r="7490" spans="2:6" outlineLevel="1" x14ac:dyDescent="0.25">
      <c r="B7490" s="31">
        <v>95380</v>
      </c>
      <c r="C7490" s="29" t="s">
        <v>7245</v>
      </c>
      <c r="D7490" s="31" t="s">
        <v>622</v>
      </c>
      <c r="E7490" s="31" t="s">
        <v>45</v>
      </c>
      <c r="F7490" s="33">
        <v>0.3</v>
      </c>
    </row>
    <row r="7491" spans="2:6" outlineLevel="1" x14ac:dyDescent="0.25">
      <c r="B7491" s="31">
        <v>95383</v>
      </c>
      <c r="C7491" s="29" t="s">
        <v>7246</v>
      </c>
      <c r="D7491" s="31" t="s">
        <v>622</v>
      </c>
      <c r="E7491" s="31" t="s">
        <v>45</v>
      </c>
      <c r="F7491" s="33">
        <v>0.26</v>
      </c>
    </row>
    <row r="7492" spans="2:6" outlineLevel="1" x14ac:dyDescent="0.25">
      <c r="B7492" s="31">
        <v>95384</v>
      </c>
      <c r="C7492" s="29" t="s">
        <v>7247</v>
      </c>
      <c r="D7492" s="31" t="s">
        <v>622</v>
      </c>
      <c r="E7492" s="31" t="s">
        <v>45</v>
      </c>
      <c r="F7492" s="33">
        <v>0.27</v>
      </c>
    </row>
    <row r="7493" spans="2:6" outlineLevel="1" x14ac:dyDescent="0.25">
      <c r="B7493" s="31">
        <v>95385</v>
      </c>
      <c r="C7493" s="29" t="s">
        <v>7248</v>
      </c>
      <c r="D7493" s="31" t="s">
        <v>622</v>
      </c>
      <c r="E7493" s="31" t="s">
        <v>45</v>
      </c>
      <c r="F7493" s="33">
        <v>0.25</v>
      </c>
    </row>
    <row r="7494" spans="2:6" outlineLevel="1" x14ac:dyDescent="0.25">
      <c r="B7494" s="31">
        <v>95386</v>
      </c>
      <c r="C7494" s="29" t="s">
        <v>7249</v>
      </c>
      <c r="D7494" s="31" t="s">
        <v>622</v>
      </c>
      <c r="E7494" s="31" t="s">
        <v>45</v>
      </c>
      <c r="F7494" s="33">
        <v>0.23</v>
      </c>
    </row>
    <row r="7495" spans="2:6" outlineLevel="1" x14ac:dyDescent="0.25">
      <c r="B7495" s="31">
        <v>95387</v>
      </c>
      <c r="C7495" s="29" t="s">
        <v>7250</v>
      </c>
      <c r="D7495" s="31" t="s">
        <v>622</v>
      </c>
      <c r="E7495" s="31" t="s">
        <v>45</v>
      </c>
      <c r="F7495" s="33">
        <v>0.28000000000000003</v>
      </c>
    </row>
    <row r="7496" spans="2:6" outlineLevel="1" x14ac:dyDescent="0.25">
      <c r="B7496" s="31">
        <v>95389</v>
      </c>
      <c r="C7496" s="29" t="s">
        <v>7251</v>
      </c>
      <c r="D7496" s="31" t="s">
        <v>622</v>
      </c>
      <c r="E7496" s="31" t="s">
        <v>45</v>
      </c>
      <c r="F7496" s="33">
        <v>0.14000000000000001</v>
      </c>
    </row>
    <row r="7497" spans="2:6" outlineLevel="1" x14ac:dyDescent="0.25">
      <c r="B7497" s="31">
        <v>95390</v>
      </c>
      <c r="C7497" s="29" t="s">
        <v>7252</v>
      </c>
      <c r="D7497" s="31" t="s">
        <v>622</v>
      </c>
      <c r="E7497" s="31" t="s">
        <v>45</v>
      </c>
      <c r="F7497" s="33">
        <v>0.09</v>
      </c>
    </row>
    <row r="7498" spans="2:6" outlineLevel="1" x14ac:dyDescent="0.25">
      <c r="B7498" s="31">
        <v>95392</v>
      </c>
      <c r="C7498" s="29" t="s">
        <v>7253</v>
      </c>
      <c r="D7498" s="31" t="s">
        <v>622</v>
      </c>
      <c r="E7498" s="31" t="s">
        <v>446</v>
      </c>
      <c r="F7498" s="33">
        <v>0.11</v>
      </c>
    </row>
    <row r="7499" spans="2:6" outlineLevel="1" x14ac:dyDescent="0.25">
      <c r="B7499" s="31">
        <v>95393</v>
      </c>
      <c r="C7499" s="29" t="s">
        <v>7254</v>
      </c>
      <c r="D7499" s="31" t="s">
        <v>622</v>
      </c>
      <c r="E7499" s="31" t="s">
        <v>45</v>
      </c>
      <c r="F7499" s="33">
        <v>0.49</v>
      </c>
    </row>
    <row r="7500" spans="2:6" outlineLevel="1" x14ac:dyDescent="0.25">
      <c r="B7500" s="31">
        <v>95394</v>
      </c>
      <c r="C7500" s="29" t="s">
        <v>7255</v>
      </c>
      <c r="D7500" s="31" t="s">
        <v>622</v>
      </c>
      <c r="E7500" s="31" t="s">
        <v>45</v>
      </c>
      <c r="F7500" s="33">
        <v>1.05</v>
      </c>
    </row>
    <row r="7501" spans="2:6" outlineLevel="1" x14ac:dyDescent="0.25">
      <c r="B7501" s="31">
        <v>95395</v>
      </c>
      <c r="C7501" s="29" t="s">
        <v>7256</v>
      </c>
      <c r="D7501" s="31" t="s">
        <v>622</v>
      </c>
      <c r="E7501" s="31" t="s">
        <v>45</v>
      </c>
      <c r="F7501" s="33">
        <v>1.1200000000000001</v>
      </c>
    </row>
    <row r="7502" spans="2:6" outlineLevel="1" x14ac:dyDescent="0.25">
      <c r="B7502" s="31">
        <v>95396</v>
      </c>
      <c r="C7502" s="29" t="s">
        <v>7257</v>
      </c>
      <c r="D7502" s="31" t="s">
        <v>622</v>
      </c>
      <c r="E7502" s="31" t="s">
        <v>45</v>
      </c>
      <c r="F7502" s="33">
        <v>1.17</v>
      </c>
    </row>
    <row r="7503" spans="2:6" outlineLevel="1" x14ac:dyDescent="0.25">
      <c r="B7503" s="31">
        <v>95398</v>
      </c>
      <c r="C7503" s="29" t="s">
        <v>7258</v>
      </c>
      <c r="D7503" s="31" t="s">
        <v>622</v>
      </c>
      <c r="E7503" s="31" t="s">
        <v>45</v>
      </c>
      <c r="F7503" s="33">
        <v>0.09</v>
      </c>
    </row>
    <row r="7504" spans="2:6" outlineLevel="1" x14ac:dyDescent="0.25">
      <c r="B7504" s="31">
        <v>95400</v>
      </c>
      <c r="C7504" s="29" t="s">
        <v>7259</v>
      </c>
      <c r="D7504" s="31" t="s">
        <v>622</v>
      </c>
      <c r="E7504" s="31" t="s">
        <v>45</v>
      </c>
      <c r="F7504" s="33">
        <v>0.11</v>
      </c>
    </row>
    <row r="7505" spans="2:6" outlineLevel="1" x14ac:dyDescent="0.25">
      <c r="B7505" s="31">
        <v>95401</v>
      </c>
      <c r="C7505" s="29" t="s">
        <v>7260</v>
      </c>
      <c r="D7505" s="31" t="s">
        <v>622</v>
      </c>
      <c r="E7505" s="31" t="s">
        <v>446</v>
      </c>
      <c r="F7505" s="33">
        <v>0.64</v>
      </c>
    </row>
    <row r="7506" spans="2:6" outlineLevel="1" x14ac:dyDescent="0.25">
      <c r="B7506" s="31">
        <v>95402</v>
      </c>
      <c r="C7506" s="29" t="s">
        <v>7261</v>
      </c>
      <c r="D7506" s="31" t="s">
        <v>622</v>
      </c>
      <c r="E7506" s="31" t="s">
        <v>446</v>
      </c>
      <c r="F7506" s="33">
        <v>1.91</v>
      </c>
    </row>
    <row r="7507" spans="2:6" outlineLevel="1" x14ac:dyDescent="0.25">
      <c r="B7507" s="31">
        <v>95403</v>
      </c>
      <c r="C7507" s="29" t="s">
        <v>7262</v>
      </c>
      <c r="D7507" s="31" t="s">
        <v>622</v>
      </c>
      <c r="E7507" s="31" t="s">
        <v>45</v>
      </c>
      <c r="F7507" s="33">
        <v>2.02</v>
      </c>
    </row>
    <row r="7508" spans="2:6" outlineLevel="1" x14ac:dyDescent="0.25">
      <c r="B7508" s="31">
        <v>95404</v>
      </c>
      <c r="C7508" s="29" t="s">
        <v>7263</v>
      </c>
      <c r="D7508" s="31" t="s">
        <v>622</v>
      </c>
      <c r="E7508" s="31" t="s">
        <v>45</v>
      </c>
      <c r="F7508" s="33">
        <v>2.41</v>
      </c>
    </row>
    <row r="7509" spans="2:6" outlineLevel="1" x14ac:dyDescent="0.25">
      <c r="B7509" s="31">
        <v>95405</v>
      </c>
      <c r="C7509" s="29" t="s">
        <v>7264</v>
      </c>
      <c r="D7509" s="31" t="s">
        <v>622</v>
      </c>
      <c r="E7509" s="31" t="s">
        <v>45</v>
      </c>
      <c r="F7509" s="33">
        <v>1.39</v>
      </c>
    </row>
    <row r="7510" spans="2:6" outlineLevel="1" x14ac:dyDescent="0.25">
      <c r="B7510" s="31">
        <v>95406</v>
      </c>
      <c r="C7510" s="29" t="s">
        <v>7265</v>
      </c>
      <c r="D7510" s="31" t="s">
        <v>622</v>
      </c>
      <c r="E7510" s="31" t="s">
        <v>446</v>
      </c>
      <c r="F7510" s="33">
        <v>0.18</v>
      </c>
    </row>
    <row r="7511" spans="2:6" outlineLevel="1" x14ac:dyDescent="0.25">
      <c r="B7511" s="31">
        <v>95408</v>
      </c>
      <c r="C7511" s="29" t="s">
        <v>7266</v>
      </c>
      <c r="D7511" s="31" t="s">
        <v>7174</v>
      </c>
      <c r="E7511" s="31" t="s">
        <v>43</v>
      </c>
      <c r="F7511" s="33">
        <v>19.68</v>
      </c>
    </row>
    <row r="7512" spans="2:6" outlineLevel="1" x14ac:dyDescent="0.25">
      <c r="B7512" s="31">
        <v>95411</v>
      </c>
      <c r="C7512" s="29" t="s">
        <v>7267</v>
      </c>
      <c r="D7512" s="31" t="s">
        <v>7174</v>
      </c>
      <c r="E7512" s="31" t="s">
        <v>45</v>
      </c>
      <c r="F7512" s="33">
        <v>15.63</v>
      </c>
    </row>
    <row r="7513" spans="2:6" outlineLevel="1" x14ac:dyDescent="0.25">
      <c r="B7513" s="31">
        <v>95413</v>
      </c>
      <c r="C7513" s="29" t="s">
        <v>7268</v>
      </c>
      <c r="D7513" s="31" t="s">
        <v>7174</v>
      </c>
      <c r="E7513" s="31" t="s">
        <v>45</v>
      </c>
      <c r="F7513" s="33">
        <v>15.25</v>
      </c>
    </row>
    <row r="7514" spans="2:6" outlineLevel="1" x14ac:dyDescent="0.25">
      <c r="B7514" s="31">
        <v>95414</v>
      </c>
      <c r="C7514" s="29" t="s">
        <v>7269</v>
      </c>
      <c r="D7514" s="31" t="s">
        <v>7174</v>
      </c>
      <c r="E7514" s="31" t="s">
        <v>45</v>
      </c>
      <c r="F7514" s="33">
        <v>65.66</v>
      </c>
    </row>
    <row r="7515" spans="2:6" outlineLevel="1" x14ac:dyDescent="0.25">
      <c r="B7515" s="31">
        <v>95415</v>
      </c>
      <c r="C7515" s="29" t="s">
        <v>7270</v>
      </c>
      <c r="D7515" s="31" t="s">
        <v>7174</v>
      </c>
      <c r="E7515" s="31" t="s">
        <v>45</v>
      </c>
      <c r="F7515" s="33">
        <v>252.28</v>
      </c>
    </row>
    <row r="7516" spans="2:6" outlineLevel="1" x14ac:dyDescent="0.25">
      <c r="B7516" s="31">
        <v>95416</v>
      </c>
      <c r="C7516" s="29" t="s">
        <v>7271</v>
      </c>
      <c r="D7516" s="31" t="s">
        <v>7174</v>
      </c>
      <c r="E7516" s="31" t="s">
        <v>45</v>
      </c>
      <c r="F7516" s="33">
        <v>11.86</v>
      </c>
    </row>
    <row r="7517" spans="2:6" outlineLevel="1" x14ac:dyDescent="0.25">
      <c r="B7517" s="31">
        <v>95417</v>
      </c>
      <c r="C7517" s="29" t="s">
        <v>7272</v>
      </c>
      <c r="D7517" s="31" t="s">
        <v>7174</v>
      </c>
      <c r="E7517" s="31" t="s">
        <v>45</v>
      </c>
      <c r="F7517" s="33">
        <v>266.36</v>
      </c>
    </row>
    <row r="7518" spans="2:6" outlineLevel="1" x14ac:dyDescent="0.25">
      <c r="B7518" s="31">
        <v>95418</v>
      </c>
      <c r="C7518" s="29" t="s">
        <v>7273</v>
      </c>
      <c r="D7518" s="31" t="s">
        <v>7174</v>
      </c>
      <c r="E7518" s="31" t="s">
        <v>45</v>
      </c>
      <c r="F7518" s="33">
        <v>317.64999999999998</v>
      </c>
    </row>
    <row r="7519" spans="2:6" outlineLevel="1" x14ac:dyDescent="0.25">
      <c r="B7519" s="31">
        <v>95419</v>
      </c>
      <c r="C7519" s="29" t="s">
        <v>7274</v>
      </c>
      <c r="D7519" s="31" t="s">
        <v>7174</v>
      </c>
      <c r="E7519" s="31" t="s">
        <v>45</v>
      </c>
      <c r="F7519" s="33">
        <v>139.49</v>
      </c>
    </row>
    <row r="7520" spans="2:6" outlineLevel="1" x14ac:dyDescent="0.25">
      <c r="B7520" s="31">
        <v>95420</v>
      </c>
      <c r="C7520" s="29" t="s">
        <v>7275</v>
      </c>
      <c r="D7520" s="31" t="s">
        <v>7174</v>
      </c>
      <c r="E7520" s="31" t="s">
        <v>45</v>
      </c>
      <c r="F7520" s="33">
        <v>147.78</v>
      </c>
    </row>
    <row r="7521" spans="2:6" outlineLevel="1" x14ac:dyDescent="0.25">
      <c r="B7521" s="31">
        <v>95421</v>
      </c>
      <c r="C7521" s="29" t="s">
        <v>7276</v>
      </c>
      <c r="D7521" s="31" t="s">
        <v>7174</v>
      </c>
      <c r="E7521" s="31" t="s">
        <v>45</v>
      </c>
      <c r="F7521" s="33">
        <v>154.88</v>
      </c>
    </row>
    <row r="7522" spans="2:6" outlineLevel="1" x14ac:dyDescent="0.25">
      <c r="B7522" s="31">
        <v>95422</v>
      </c>
      <c r="C7522" s="29" t="s">
        <v>7277</v>
      </c>
      <c r="D7522" s="31" t="s">
        <v>7174</v>
      </c>
      <c r="E7522" s="31" t="s">
        <v>45</v>
      </c>
      <c r="F7522" s="33">
        <v>85.04</v>
      </c>
    </row>
    <row r="7523" spans="2:6" outlineLevel="1" x14ac:dyDescent="0.25">
      <c r="B7523" s="31">
        <v>95423</v>
      </c>
      <c r="C7523" s="29" t="s">
        <v>7278</v>
      </c>
      <c r="D7523" s="31" t="s">
        <v>7174</v>
      </c>
      <c r="E7523" s="31" t="s">
        <v>45</v>
      </c>
      <c r="F7523" s="33">
        <v>183.55</v>
      </c>
    </row>
    <row r="7524" spans="2:6" outlineLevel="1" x14ac:dyDescent="0.25">
      <c r="B7524" s="31">
        <v>95424</v>
      </c>
      <c r="C7524" s="29" t="s">
        <v>7279</v>
      </c>
      <c r="D7524" s="31" t="s">
        <v>7174</v>
      </c>
      <c r="E7524" s="31" t="s">
        <v>45</v>
      </c>
      <c r="F7524" s="33">
        <v>24.93</v>
      </c>
    </row>
    <row r="7525" spans="2:6" outlineLevel="1" x14ac:dyDescent="0.25">
      <c r="B7525" s="31">
        <v>100288</v>
      </c>
      <c r="C7525" s="29" t="s">
        <v>7280</v>
      </c>
      <c r="D7525" s="31" t="s">
        <v>622</v>
      </c>
      <c r="E7525" s="31" t="s">
        <v>45</v>
      </c>
      <c r="F7525" s="33">
        <v>0.08</v>
      </c>
    </row>
    <row r="7526" spans="2:6" outlineLevel="1" x14ac:dyDescent="0.25">
      <c r="B7526" s="31">
        <v>100289</v>
      </c>
      <c r="C7526" s="29" t="s">
        <v>7281</v>
      </c>
      <c r="D7526" s="31" t="s">
        <v>622</v>
      </c>
      <c r="E7526" s="31" t="s">
        <v>45</v>
      </c>
      <c r="F7526" s="33">
        <v>20.59</v>
      </c>
    </row>
    <row r="7527" spans="2:6" outlineLevel="1" x14ac:dyDescent="0.25">
      <c r="B7527" s="31">
        <v>100291</v>
      </c>
      <c r="C7527" s="29" t="s">
        <v>7282</v>
      </c>
      <c r="D7527" s="31" t="s">
        <v>622</v>
      </c>
      <c r="E7527" s="31" t="s">
        <v>45</v>
      </c>
      <c r="F7527" s="33">
        <v>0.33</v>
      </c>
    </row>
    <row r="7528" spans="2:6" outlineLevel="1" x14ac:dyDescent="0.25">
      <c r="B7528" s="31">
        <v>100293</v>
      </c>
      <c r="C7528" s="29" t="s">
        <v>7283</v>
      </c>
      <c r="D7528" s="31" t="s">
        <v>622</v>
      </c>
      <c r="E7528" s="31" t="s">
        <v>45</v>
      </c>
      <c r="F7528" s="33">
        <v>0.25</v>
      </c>
    </row>
    <row r="7529" spans="2:6" outlineLevel="1" x14ac:dyDescent="0.25">
      <c r="B7529" s="31">
        <v>100295</v>
      </c>
      <c r="C7529" s="29" t="s">
        <v>7284</v>
      </c>
      <c r="D7529" s="31" t="s">
        <v>622</v>
      </c>
      <c r="E7529" s="31" t="s">
        <v>45</v>
      </c>
      <c r="F7529" s="33">
        <v>0.61</v>
      </c>
    </row>
    <row r="7530" spans="2:6" outlineLevel="1" x14ac:dyDescent="0.25">
      <c r="B7530" s="31">
        <v>100298</v>
      </c>
      <c r="C7530" s="29" t="s">
        <v>7285</v>
      </c>
      <c r="D7530" s="31" t="s">
        <v>622</v>
      </c>
      <c r="E7530" s="31" t="s">
        <v>45</v>
      </c>
      <c r="F7530" s="33">
        <v>0.69</v>
      </c>
    </row>
    <row r="7531" spans="2:6" outlineLevel="1" x14ac:dyDescent="0.25">
      <c r="B7531" s="31">
        <v>100299</v>
      </c>
      <c r="C7531" s="29" t="s">
        <v>7286</v>
      </c>
      <c r="D7531" s="31" t="s">
        <v>622</v>
      </c>
      <c r="E7531" s="31" t="s">
        <v>45</v>
      </c>
      <c r="F7531" s="33">
        <v>0.55000000000000004</v>
      </c>
    </row>
    <row r="7532" spans="2:6" outlineLevel="1" x14ac:dyDescent="0.25">
      <c r="B7532" s="31">
        <v>100301</v>
      </c>
      <c r="C7532" s="29" t="s">
        <v>7287</v>
      </c>
      <c r="D7532" s="31" t="s">
        <v>622</v>
      </c>
      <c r="E7532" s="31" t="s">
        <v>45</v>
      </c>
      <c r="F7532" s="33">
        <v>27.11</v>
      </c>
    </row>
    <row r="7533" spans="2:6" outlineLevel="1" x14ac:dyDescent="0.25">
      <c r="B7533" s="31">
        <v>100303</v>
      </c>
      <c r="C7533" s="29" t="s">
        <v>7288</v>
      </c>
      <c r="D7533" s="31" t="s">
        <v>622</v>
      </c>
      <c r="E7533" s="31" t="s">
        <v>45</v>
      </c>
      <c r="F7533" s="33">
        <v>20.32</v>
      </c>
    </row>
    <row r="7534" spans="2:6" outlineLevel="1" x14ac:dyDescent="0.25">
      <c r="B7534" s="31">
        <v>100307</v>
      </c>
      <c r="C7534" s="29" t="s">
        <v>7289</v>
      </c>
      <c r="D7534" s="31" t="s">
        <v>622</v>
      </c>
      <c r="E7534" s="31" t="s">
        <v>45</v>
      </c>
      <c r="F7534" s="33">
        <v>23.28</v>
      </c>
    </row>
    <row r="7535" spans="2:6" outlineLevel="1" x14ac:dyDescent="0.25">
      <c r="B7535" s="31">
        <v>100308</v>
      </c>
      <c r="C7535" s="29" t="s">
        <v>7290</v>
      </c>
      <c r="D7535" s="31" t="s">
        <v>622</v>
      </c>
      <c r="E7535" s="31" t="s">
        <v>45</v>
      </c>
      <c r="F7535" s="33">
        <v>27.83</v>
      </c>
    </row>
    <row r="7536" spans="2:6" outlineLevel="1" x14ac:dyDescent="0.25">
      <c r="B7536" s="31">
        <v>100309</v>
      </c>
      <c r="C7536" s="29" t="s">
        <v>7291</v>
      </c>
      <c r="D7536" s="31" t="s">
        <v>622</v>
      </c>
      <c r="E7536" s="31" t="s">
        <v>45</v>
      </c>
      <c r="F7536" s="33">
        <v>29.71</v>
      </c>
    </row>
    <row r="7537" spans="2:6" outlineLevel="1" x14ac:dyDescent="0.25">
      <c r="B7537" s="31">
        <v>100315</v>
      </c>
      <c r="C7537" s="29" t="s">
        <v>7292</v>
      </c>
      <c r="D7537" s="31" t="s">
        <v>7174</v>
      </c>
      <c r="E7537" s="31" t="s">
        <v>45</v>
      </c>
      <c r="F7537" s="33">
        <v>73.44</v>
      </c>
    </row>
    <row r="7538" spans="2:6" outlineLevel="1" x14ac:dyDescent="0.25">
      <c r="B7538" s="31">
        <v>100321</v>
      </c>
      <c r="C7538" s="29" t="s">
        <v>7291</v>
      </c>
      <c r="D7538" s="31" t="s">
        <v>7174</v>
      </c>
      <c r="E7538" s="31" t="s">
        <v>45</v>
      </c>
      <c r="F7538" s="33">
        <v>5233</v>
      </c>
    </row>
    <row r="7539" spans="2:6" outlineLevel="1" x14ac:dyDescent="0.25">
      <c r="B7539" s="31">
        <v>100533</v>
      </c>
      <c r="C7539" s="29" t="s">
        <v>7293</v>
      </c>
      <c r="D7539" s="31" t="s">
        <v>622</v>
      </c>
      <c r="E7539" s="31" t="s">
        <v>45</v>
      </c>
      <c r="F7539" s="33">
        <v>18.11</v>
      </c>
    </row>
    <row r="7540" spans="2:6" outlineLevel="1" x14ac:dyDescent="0.25">
      <c r="B7540" s="31">
        <v>100534</v>
      </c>
      <c r="C7540" s="29" t="s">
        <v>7293</v>
      </c>
      <c r="D7540" s="31" t="s">
        <v>7174</v>
      </c>
      <c r="E7540" s="31" t="s">
        <v>45</v>
      </c>
      <c r="F7540" s="33">
        <v>3212.41</v>
      </c>
    </row>
    <row r="7541" spans="2:6" outlineLevel="1" x14ac:dyDescent="0.25">
      <c r="B7541" s="31">
        <v>100535</v>
      </c>
      <c r="C7541" s="29" t="s">
        <v>7294</v>
      </c>
      <c r="D7541" s="31" t="s">
        <v>622</v>
      </c>
      <c r="E7541" s="31" t="s">
        <v>45</v>
      </c>
      <c r="F7541" s="33">
        <v>0.32</v>
      </c>
    </row>
    <row r="7542" spans="2:6" outlineLevel="1" x14ac:dyDescent="0.25">
      <c r="B7542" s="31">
        <v>100536</v>
      </c>
      <c r="C7542" s="29" t="s">
        <v>7295</v>
      </c>
      <c r="D7542" s="31" t="s">
        <v>7174</v>
      </c>
      <c r="E7542" s="31" t="s">
        <v>45</v>
      </c>
      <c r="F7542" s="33">
        <v>42.62</v>
      </c>
    </row>
    <row r="7543" spans="2:6" outlineLevel="1" x14ac:dyDescent="0.25">
      <c r="B7543" s="31">
        <v>101286</v>
      </c>
      <c r="C7543" s="29" t="s">
        <v>7296</v>
      </c>
      <c r="D7543" s="31" t="s">
        <v>7174</v>
      </c>
      <c r="E7543" s="31" t="s">
        <v>45</v>
      </c>
      <c r="F7543" s="33">
        <v>27.9</v>
      </c>
    </row>
    <row r="7544" spans="2:6" outlineLevel="1" x14ac:dyDescent="0.25">
      <c r="B7544" s="31">
        <v>101287</v>
      </c>
      <c r="C7544" s="29" t="s">
        <v>7297</v>
      </c>
      <c r="D7544" s="31" t="s">
        <v>7174</v>
      </c>
      <c r="E7544" s="31" t="s">
        <v>45</v>
      </c>
      <c r="F7544" s="33">
        <v>90.21</v>
      </c>
    </row>
    <row r="7545" spans="2:6" outlineLevel="1" x14ac:dyDescent="0.25">
      <c r="B7545" s="31">
        <v>101288</v>
      </c>
      <c r="C7545" s="29" t="s">
        <v>7298</v>
      </c>
      <c r="D7545" s="31" t="s">
        <v>7174</v>
      </c>
      <c r="E7545" s="31" t="s">
        <v>45</v>
      </c>
      <c r="F7545" s="33">
        <v>27.9</v>
      </c>
    </row>
    <row r="7546" spans="2:6" outlineLevel="1" x14ac:dyDescent="0.25">
      <c r="B7546" s="31">
        <v>101289</v>
      </c>
      <c r="C7546" s="29" t="s">
        <v>7299</v>
      </c>
      <c r="D7546" s="31" t="s">
        <v>7174</v>
      </c>
      <c r="E7546" s="31" t="s">
        <v>45</v>
      </c>
      <c r="F7546" s="33">
        <v>27.61</v>
      </c>
    </row>
    <row r="7547" spans="2:6" outlineLevel="1" x14ac:dyDescent="0.25">
      <c r="B7547" s="31">
        <v>101290</v>
      </c>
      <c r="C7547" s="29" t="s">
        <v>7300</v>
      </c>
      <c r="D7547" s="31" t="s">
        <v>7174</v>
      </c>
      <c r="E7547" s="31" t="s">
        <v>45</v>
      </c>
      <c r="F7547" s="33">
        <v>44.27</v>
      </c>
    </row>
    <row r="7548" spans="2:6" outlineLevel="1" x14ac:dyDescent="0.25">
      <c r="B7548" s="31">
        <v>101291</v>
      </c>
      <c r="C7548" s="29" t="s">
        <v>7301</v>
      </c>
      <c r="D7548" s="31" t="s">
        <v>7174</v>
      </c>
      <c r="E7548" s="31" t="s">
        <v>45</v>
      </c>
      <c r="F7548" s="33">
        <v>27.9</v>
      </c>
    </row>
    <row r="7549" spans="2:6" outlineLevel="1" x14ac:dyDescent="0.25">
      <c r="B7549" s="31">
        <v>101292</v>
      </c>
      <c r="C7549" s="29" t="s">
        <v>7302</v>
      </c>
      <c r="D7549" s="31" t="s">
        <v>7174</v>
      </c>
      <c r="E7549" s="31" t="s">
        <v>45</v>
      </c>
      <c r="F7549" s="33">
        <v>27.61</v>
      </c>
    </row>
    <row r="7550" spans="2:6" outlineLevel="1" x14ac:dyDescent="0.25">
      <c r="B7550" s="31">
        <v>101293</v>
      </c>
      <c r="C7550" s="29" t="s">
        <v>7303</v>
      </c>
      <c r="D7550" s="31" t="s">
        <v>7174</v>
      </c>
      <c r="E7550" s="31" t="s">
        <v>45</v>
      </c>
      <c r="F7550" s="33">
        <v>34.61</v>
      </c>
    </row>
    <row r="7551" spans="2:6" outlineLevel="1" x14ac:dyDescent="0.25">
      <c r="B7551" s="31">
        <v>101294</v>
      </c>
      <c r="C7551" s="29" t="s">
        <v>7304</v>
      </c>
      <c r="D7551" s="31" t="s">
        <v>7174</v>
      </c>
      <c r="E7551" s="31" t="s">
        <v>45</v>
      </c>
      <c r="F7551" s="33">
        <v>22.37</v>
      </c>
    </row>
    <row r="7552" spans="2:6" outlineLevel="1" x14ac:dyDescent="0.25">
      <c r="B7552" s="31">
        <v>101295</v>
      </c>
      <c r="C7552" s="29" t="s">
        <v>7305</v>
      </c>
      <c r="D7552" s="31" t="s">
        <v>7174</v>
      </c>
      <c r="E7552" s="31" t="s">
        <v>45</v>
      </c>
      <c r="F7552" s="33">
        <v>32.93</v>
      </c>
    </row>
    <row r="7553" spans="2:6" outlineLevel="1" x14ac:dyDescent="0.25">
      <c r="B7553" s="31">
        <v>101296</v>
      </c>
      <c r="C7553" s="29" t="s">
        <v>7306</v>
      </c>
      <c r="D7553" s="31" t="s">
        <v>7174</v>
      </c>
      <c r="E7553" s="31" t="s">
        <v>45</v>
      </c>
      <c r="F7553" s="33">
        <v>43.47</v>
      </c>
    </row>
    <row r="7554" spans="2:6" outlineLevel="1" x14ac:dyDescent="0.25">
      <c r="B7554" s="31">
        <v>101297</v>
      </c>
      <c r="C7554" s="29" t="s">
        <v>7307</v>
      </c>
      <c r="D7554" s="31" t="s">
        <v>7174</v>
      </c>
      <c r="E7554" s="31" t="s">
        <v>45</v>
      </c>
      <c r="F7554" s="33">
        <v>31.16</v>
      </c>
    </row>
    <row r="7555" spans="2:6" outlineLevel="1" x14ac:dyDescent="0.25">
      <c r="B7555" s="31">
        <v>101298</v>
      </c>
      <c r="C7555" s="29" t="s">
        <v>7308</v>
      </c>
      <c r="D7555" s="31" t="s">
        <v>7174</v>
      </c>
      <c r="E7555" s="31" t="s">
        <v>45</v>
      </c>
      <c r="F7555" s="33">
        <v>27.9</v>
      </c>
    </row>
    <row r="7556" spans="2:6" outlineLevel="1" x14ac:dyDescent="0.25">
      <c r="B7556" s="31">
        <v>101299</v>
      </c>
      <c r="C7556" s="29" t="s">
        <v>7309</v>
      </c>
      <c r="D7556" s="31" t="s">
        <v>7174</v>
      </c>
      <c r="E7556" s="31" t="s">
        <v>45</v>
      </c>
      <c r="F7556" s="33">
        <v>35.67</v>
      </c>
    </row>
    <row r="7557" spans="2:6" outlineLevel="1" x14ac:dyDescent="0.25">
      <c r="B7557" s="31">
        <v>101300</v>
      </c>
      <c r="C7557" s="29" t="s">
        <v>7310</v>
      </c>
      <c r="D7557" s="31" t="s">
        <v>7174</v>
      </c>
      <c r="E7557" s="31" t="s">
        <v>45</v>
      </c>
      <c r="F7557" s="33">
        <v>25.78</v>
      </c>
    </row>
    <row r="7558" spans="2:6" outlineLevel="1" x14ac:dyDescent="0.25">
      <c r="B7558" s="31">
        <v>101301</v>
      </c>
      <c r="C7558" s="29" t="s">
        <v>7311</v>
      </c>
      <c r="D7558" s="31" t="s">
        <v>7174</v>
      </c>
      <c r="E7558" s="31" t="s">
        <v>45</v>
      </c>
      <c r="F7558" s="33">
        <v>11.22</v>
      </c>
    </row>
    <row r="7559" spans="2:6" outlineLevel="1" x14ac:dyDescent="0.25">
      <c r="B7559" s="31">
        <v>101302</v>
      </c>
      <c r="C7559" s="29" t="s">
        <v>7312</v>
      </c>
      <c r="D7559" s="31" t="s">
        <v>7174</v>
      </c>
      <c r="E7559" s="31" t="s">
        <v>45</v>
      </c>
      <c r="F7559" s="33">
        <v>31.34</v>
      </c>
    </row>
    <row r="7560" spans="2:6" outlineLevel="1" x14ac:dyDescent="0.25">
      <c r="B7560" s="31">
        <v>101303</v>
      </c>
      <c r="C7560" s="29" t="s">
        <v>7313</v>
      </c>
      <c r="D7560" s="31" t="s">
        <v>7174</v>
      </c>
      <c r="E7560" s="31" t="s">
        <v>45</v>
      </c>
      <c r="F7560" s="33">
        <v>81.12</v>
      </c>
    </row>
    <row r="7561" spans="2:6" outlineLevel="1" x14ac:dyDescent="0.25">
      <c r="B7561" s="31">
        <v>101304</v>
      </c>
      <c r="C7561" s="29" t="s">
        <v>7314</v>
      </c>
      <c r="D7561" s="31" t="s">
        <v>7174</v>
      </c>
      <c r="E7561" s="31" t="s">
        <v>45</v>
      </c>
      <c r="F7561" s="33">
        <v>44.26</v>
      </c>
    </row>
    <row r="7562" spans="2:6" outlineLevel="1" x14ac:dyDescent="0.25">
      <c r="B7562" s="31">
        <v>101305</v>
      </c>
      <c r="C7562" s="29" t="s">
        <v>7315</v>
      </c>
      <c r="D7562" s="31" t="s">
        <v>7174</v>
      </c>
      <c r="E7562" s="31" t="s">
        <v>45</v>
      </c>
      <c r="F7562" s="33">
        <v>38.340000000000003</v>
      </c>
    </row>
    <row r="7563" spans="2:6" outlineLevel="1" x14ac:dyDescent="0.25">
      <c r="B7563" s="31">
        <v>101307</v>
      </c>
      <c r="C7563" s="29" t="s">
        <v>7316</v>
      </c>
      <c r="D7563" s="31" t="s">
        <v>7174</v>
      </c>
      <c r="E7563" s="31" t="s">
        <v>45</v>
      </c>
      <c r="F7563" s="33">
        <v>31.35</v>
      </c>
    </row>
    <row r="7564" spans="2:6" outlineLevel="1" x14ac:dyDescent="0.25">
      <c r="B7564" s="31">
        <v>101308</v>
      </c>
      <c r="C7564" s="29" t="s">
        <v>7317</v>
      </c>
      <c r="D7564" s="31" t="s">
        <v>7174</v>
      </c>
      <c r="E7564" s="31" t="s">
        <v>45</v>
      </c>
      <c r="F7564" s="33">
        <v>31.57</v>
      </c>
    </row>
    <row r="7565" spans="2:6" outlineLevel="1" x14ac:dyDescent="0.25">
      <c r="B7565" s="31">
        <v>101309</v>
      </c>
      <c r="C7565" s="29" t="s">
        <v>7318</v>
      </c>
      <c r="D7565" s="31" t="s">
        <v>7174</v>
      </c>
      <c r="E7565" s="31" t="s">
        <v>45</v>
      </c>
      <c r="F7565" s="33">
        <v>35.67</v>
      </c>
    </row>
    <row r="7566" spans="2:6" outlineLevel="1" x14ac:dyDescent="0.25">
      <c r="B7566" s="31">
        <v>101310</v>
      </c>
      <c r="C7566" s="29" t="s">
        <v>7319</v>
      </c>
      <c r="D7566" s="31" t="s">
        <v>7174</v>
      </c>
      <c r="E7566" s="31" t="s">
        <v>45</v>
      </c>
      <c r="F7566" s="33">
        <v>41.67</v>
      </c>
    </row>
    <row r="7567" spans="2:6" outlineLevel="1" x14ac:dyDescent="0.25">
      <c r="B7567" s="31">
        <v>101311</v>
      </c>
      <c r="C7567" s="29" t="s">
        <v>7320</v>
      </c>
      <c r="D7567" s="31" t="s">
        <v>7174</v>
      </c>
      <c r="E7567" s="31" t="s">
        <v>45</v>
      </c>
      <c r="F7567" s="33">
        <v>34.61</v>
      </c>
    </row>
    <row r="7568" spans="2:6" outlineLevel="1" x14ac:dyDescent="0.25">
      <c r="B7568" s="31">
        <v>101312</v>
      </c>
      <c r="C7568" s="29" t="s">
        <v>7321</v>
      </c>
      <c r="D7568" s="31" t="s">
        <v>7174</v>
      </c>
      <c r="E7568" s="31" t="s">
        <v>45</v>
      </c>
      <c r="F7568" s="33">
        <v>29.4</v>
      </c>
    </row>
    <row r="7569" spans="2:6" outlineLevel="1" x14ac:dyDescent="0.25">
      <c r="B7569" s="31">
        <v>101313</v>
      </c>
      <c r="C7569" s="29" t="s">
        <v>7322</v>
      </c>
      <c r="D7569" s="31" t="s">
        <v>7174</v>
      </c>
      <c r="E7569" s="31" t="s">
        <v>45</v>
      </c>
      <c r="F7569" s="33">
        <v>115.78</v>
      </c>
    </row>
    <row r="7570" spans="2:6" outlineLevel="1" x14ac:dyDescent="0.25">
      <c r="B7570" s="31">
        <v>101315</v>
      </c>
      <c r="C7570" s="29" t="s">
        <v>7323</v>
      </c>
      <c r="D7570" s="31" t="s">
        <v>7174</v>
      </c>
      <c r="E7570" s="31" t="s">
        <v>45</v>
      </c>
      <c r="F7570" s="33">
        <v>124.35</v>
      </c>
    </row>
    <row r="7571" spans="2:6" outlineLevel="1" x14ac:dyDescent="0.25">
      <c r="B7571" s="31">
        <v>101316</v>
      </c>
      <c r="C7571" s="29" t="s">
        <v>7324</v>
      </c>
      <c r="D7571" s="31" t="s">
        <v>7174</v>
      </c>
      <c r="E7571" s="31" t="s">
        <v>45</v>
      </c>
      <c r="F7571" s="33">
        <v>55.8</v>
      </c>
    </row>
    <row r="7572" spans="2:6" outlineLevel="1" x14ac:dyDescent="0.25">
      <c r="B7572" s="31">
        <v>101320</v>
      </c>
      <c r="C7572" s="29" t="s">
        <v>7325</v>
      </c>
      <c r="D7572" s="31" t="s">
        <v>7174</v>
      </c>
      <c r="E7572" s="31" t="s">
        <v>45</v>
      </c>
      <c r="F7572" s="33">
        <v>17.04</v>
      </c>
    </row>
    <row r="7573" spans="2:6" outlineLevel="1" x14ac:dyDescent="0.25">
      <c r="B7573" s="31">
        <v>101322</v>
      </c>
      <c r="C7573" s="29" t="s">
        <v>7326</v>
      </c>
      <c r="D7573" s="31" t="s">
        <v>7174</v>
      </c>
      <c r="E7573" s="31" t="s">
        <v>45</v>
      </c>
      <c r="F7573" s="33">
        <v>33.08</v>
      </c>
    </row>
    <row r="7574" spans="2:6" outlineLevel="1" x14ac:dyDescent="0.25">
      <c r="B7574" s="31">
        <v>101323</v>
      </c>
      <c r="C7574" s="29" t="s">
        <v>7327</v>
      </c>
      <c r="D7574" s="31" t="s">
        <v>7174</v>
      </c>
      <c r="E7574" s="31" t="s">
        <v>45</v>
      </c>
      <c r="F7574" s="33">
        <v>55.83</v>
      </c>
    </row>
    <row r="7575" spans="2:6" outlineLevel="1" x14ac:dyDescent="0.25">
      <c r="B7575" s="31">
        <v>101324</v>
      </c>
      <c r="C7575" s="29" t="s">
        <v>7328</v>
      </c>
      <c r="D7575" s="31" t="s">
        <v>7174</v>
      </c>
      <c r="E7575" s="31" t="s">
        <v>43</v>
      </c>
      <c r="F7575" s="33">
        <v>20.45</v>
      </c>
    </row>
    <row r="7576" spans="2:6" outlineLevel="1" x14ac:dyDescent="0.25">
      <c r="B7576" s="31">
        <v>101325</v>
      </c>
      <c r="C7576" s="29" t="s">
        <v>7329</v>
      </c>
      <c r="D7576" s="31" t="s">
        <v>7174</v>
      </c>
      <c r="E7576" s="31" t="s">
        <v>45</v>
      </c>
      <c r="F7576" s="33">
        <v>25.8</v>
      </c>
    </row>
    <row r="7577" spans="2:6" outlineLevel="1" x14ac:dyDescent="0.25">
      <c r="B7577" s="31">
        <v>101326</v>
      </c>
      <c r="C7577" s="29" t="s">
        <v>7330</v>
      </c>
      <c r="D7577" s="31" t="s">
        <v>7174</v>
      </c>
      <c r="E7577" s="31" t="s">
        <v>45</v>
      </c>
      <c r="F7577" s="33">
        <v>12.09</v>
      </c>
    </row>
    <row r="7578" spans="2:6" outlineLevel="1" x14ac:dyDescent="0.25">
      <c r="B7578" s="31">
        <v>101328</v>
      </c>
      <c r="C7578" s="29" t="s">
        <v>7331</v>
      </c>
      <c r="D7578" s="31" t="s">
        <v>7174</v>
      </c>
      <c r="E7578" s="31" t="s">
        <v>43</v>
      </c>
      <c r="F7578" s="33">
        <v>24.48</v>
      </c>
    </row>
    <row r="7579" spans="2:6" outlineLevel="1" x14ac:dyDescent="0.25">
      <c r="B7579" s="31">
        <v>101329</v>
      </c>
      <c r="C7579" s="29" t="s">
        <v>7332</v>
      </c>
      <c r="D7579" s="31" t="s">
        <v>7174</v>
      </c>
      <c r="E7579" s="31" t="s">
        <v>45</v>
      </c>
      <c r="F7579" s="33">
        <v>52.58</v>
      </c>
    </row>
    <row r="7580" spans="2:6" outlineLevel="1" x14ac:dyDescent="0.25">
      <c r="B7580" s="31">
        <v>101330</v>
      </c>
      <c r="C7580" s="29" t="s">
        <v>7333</v>
      </c>
      <c r="D7580" s="31" t="s">
        <v>7174</v>
      </c>
      <c r="E7580" s="31" t="s">
        <v>45</v>
      </c>
      <c r="F7580" s="33">
        <v>41.01</v>
      </c>
    </row>
    <row r="7581" spans="2:6" outlineLevel="1" x14ac:dyDescent="0.25">
      <c r="B7581" s="31">
        <v>101331</v>
      </c>
      <c r="C7581" s="29" t="s">
        <v>7334</v>
      </c>
      <c r="D7581" s="31" t="s">
        <v>7174</v>
      </c>
      <c r="E7581" s="31" t="s">
        <v>45</v>
      </c>
      <c r="F7581" s="33">
        <v>44.26</v>
      </c>
    </row>
    <row r="7582" spans="2:6" outlineLevel="1" x14ac:dyDescent="0.25">
      <c r="B7582" s="31">
        <v>101332</v>
      </c>
      <c r="C7582" s="29" t="s">
        <v>7335</v>
      </c>
      <c r="D7582" s="31" t="s">
        <v>7174</v>
      </c>
      <c r="E7582" s="31" t="s">
        <v>43</v>
      </c>
      <c r="F7582" s="33">
        <v>16.39</v>
      </c>
    </row>
    <row r="7583" spans="2:6" outlineLevel="1" x14ac:dyDescent="0.25">
      <c r="B7583" s="31">
        <v>101333</v>
      </c>
      <c r="C7583" s="29" t="s">
        <v>7336</v>
      </c>
      <c r="D7583" s="31" t="s">
        <v>7174</v>
      </c>
      <c r="E7583" s="31" t="s">
        <v>45</v>
      </c>
      <c r="F7583" s="33">
        <v>32.770000000000003</v>
      </c>
    </row>
    <row r="7584" spans="2:6" outlineLevel="1" x14ac:dyDescent="0.25">
      <c r="B7584" s="31">
        <v>101334</v>
      </c>
      <c r="C7584" s="29" t="s">
        <v>7337</v>
      </c>
      <c r="D7584" s="31" t="s">
        <v>7174</v>
      </c>
      <c r="E7584" s="31" t="s">
        <v>45</v>
      </c>
      <c r="F7584" s="33">
        <v>91.38</v>
      </c>
    </row>
    <row r="7585" spans="2:6" outlineLevel="1" x14ac:dyDescent="0.25">
      <c r="B7585" s="31">
        <v>101336</v>
      </c>
      <c r="C7585" s="29" t="s">
        <v>7338</v>
      </c>
      <c r="D7585" s="31" t="s">
        <v>7174</v>
      </c>
      <c r="E7585" s="31" t="s">
        <v>43</v>
      </c>
      <c r="F7585" s="33">
        <v>71.34</v>
      </c>
    </row>
    <row r="7586" spans="2:6" outlineLevel="1" x14ac:dyDescent="0.25">
      <c r="B7586" s="31">
        <v>101337</v>
      </c>
      <c r="C7586" s="29" t="s">
        <v>7339</v>
      </c>
      <c r="D7586" s="31" t="s">
        <v>7174</v>
      </c>
      <c r="E7586" s="31" t="s">
        <v>45</v>
      </c>
      <c r="F7586" s="33">
        <v>20.09</v>
      </c>
    </row>
    <row r="7587" spans="2:6" outlineLevel="1" x14ac:dyDescent="0.25">
      <c r="B7587" s="31">
        <v>101338</v>
      </c>
      <c r="C7587" s="29" t="s">
        <v>7340</v>
      </c>
      <c r="D7587" s="31" t="s">
        <v>7174</v>
      </c>
      <c r="E7587" s="31" t="s">
        <v>45</v>
      </c>
      <c r="F7587" s="33">
        <v>20.65</v>
      </c>
    </row>
    <row r="7588" spans="2:6" outlineLevel="1" x14ac:dyDescent="0.25">
      <c r="B7588" s="31">
        <v>101339</v>
      </c>
      <c r="C7588" s="29" t="s">
        <v>7341</v>
      </c>
      <c r="D7588" s="31" t="s">
        <v>7174</v>
      </c>
      <c r="E7588" s="31" t="s">
        <v>45</v>
      </c>
      <c r="F7588" s="33">
        <v>21.51</v>
      </c>
    </row>
    <row r="7589" spans="2:6" outlineLevel="1" x14ac:dyDescent="0.25">
      <c r="B7589" s="31">
        <v>101340</v>
      </c>
      <c r="C7589" s="29" t="s">
        <v>7342</v>
      </c>
      <c r="D7589" s="31" t="s">
        <v>7174</v>
      </c>
      <c r="E7589" s="31" t="s">
        <v>45</v>
      </c>
      <c r="F7589" s="33">
        <v>19.3</v>
      </c>
    </row>
    <row r="7590" spans="2:6" outlineLevel="1" x14ac:dyDescent="0.25">
      <c r="B7590" s="31">
        <v>101341</v>
      </c>
      <c r="C7590" s="29" t="s">
        <v>7343</v>
      </c>
      <c r="D7590" s="31" t="s">
        <v>7174</v>
      </c>
      <c r="E7590" s="31" t="s">
        <v>45</v>
      </c>
      <c r="F7590" s="33">
        <v>21.3</v>
      </c>
    </row>
    <row r="7591" spans="2:6" outlineLevel="1" x14ac:dyDescent="0.25">
      <c r="B7591" s="31">
        <v>101342</v>
      </c>
      <c r="C7591" s="29" t="s">
        <v>7344</v>
      </c>
      <c r="D7591" s="31" t="s">
        <v>7174</v>
      </c>
      <c r="E7591" s="31" t="s">
        <v>45</v>
      </c>
      <c r="F7591" s="33">
        <v>21.51</v>
      </c>
    </row>
    <row r="7592" spans="2:6" outlineLevel="1" x14ac:dyDescent="0.25">
      <c r="B7592" s="31">
        <v>101343</v>
      </c>
      <c r="C7592" s="29" t="s">
        <v>7345</v>
      </c>
      <c r="D7592" s="31" t="s">
        <v>7174</v>
      </c>
      <c r="E7592" s="31" t="s">
        <v>45</v>
      </c>
      <c r="F7592" s="33">
        <v>34.61</v>
      </c>
    </row>
    <row r="7593" spans="2:6" outlineLevel="1" x14ac:dyDescent="0.25">
      <c r="B7593" s="31">
        <v>101344</v>
      </c>
      <c r="C7593" s="29" t="s">
        <v>7346</v>
      </c>
      <c r="D7593" s="31" t="s">
        <v>7174</v>
      </c>
      <c r="E7593" s="31" t="s">
        <v>45</v>
      </c>
      <c r="F7593" s="33">
        <v>41.02</v>
      </c>
    </row>
    <row r="7594" spans="2:6" outlineLevel="1" x14ac:dyDescent="0.25">
      <c r="B7594" s="31">
        <v>101345</v>
      </c>
      <c r="C7594" s="29" t="s">
        <v>7347</v>
      </c>
      <c r="D7594" s="31" t="s">
        <v>7174</v>
      </c>
      <c r="E7594" s="31" t="s">
        <v>45</v>
      </c>
      <c r="F7594" s="33">
        <v>50.95</v>
      </c>
    </row>
    <row r="7595" spans="2:6" outlineLevel="1" x14ac:dyDescent="0.25">
      <c r="B7595" s="31">
        <v>101346</v>
      </c>
      <c r="C7595" s="29" t="s">
        <v>7348</v>
      </c>
      <c r="D7595" s="31" t="s">
        <v>7174</v>
      </c>
      <c r="E7595" s="31" t="s">
        <v>45</v>
      </c>
      <c r="F7595" s="33">
        <v>25.24</v>
      </c>
    </row>
    <row r="7596" spans="2:6" outlineLevel="1" x14ac:dyDescent="0.25">
      <c r="B7596" s="31">
        <v>101347</v>
      </c>
      <c r="C7596" s="29" t="s">
        <v>7349</v>
      </c>
      <c r="D7596" s="31" t="s">
        <v>7174</v>
      </c>
      <c r="E7596" s="31" t="s">
        <v>45</v>
      </c>
      <c r="F7596" s="33">
        <v>30.33</v>
      </c>
    </row>
    <row r="7597" spans="2:6" outlineLevel="1" x14ac:dyDescent="0.25">
      <c r="B7597" s="31">
        <v>101348</v>
      </c>
      <c r="C7597" s="29" t="s">
        <v>7350</v>
      </c>
      <c r="D7597" s="31" t="s">
        <v>7174</v>
      </c>
      <c r="E7597" s="31" t="s">
        <v>45</v>
      </c>
      <c r="F7597" s="33">
        <v>18.649999999999999</v>
      </c>
    </row>
    <row r="7598" spans="2:6" outlineLevel="1" x14ac:dyDescent="0.25">
      <c r="B7598" s="31">
        <v>101349</v>
      </c>
      <c r="C7598" s="29" t="s">
        <v>7351</v>
      </c>
      <c r="D7598" s="31" t="s">
        <v>7174</v>
      </c>
      <c r="E7598" s="31" t="s">
        <v>45</v>
      </c>
      <c r="F7598" s="33">
        <v>30.74</v>
      </c>
    </row>
    <row r="7599" spans="2:6" outlineLevel="1" x14ac:dyDescent="0.25">
      <c r="B7599" s="31">
        <v>101350</v>
      </c>
      <c r="C7599" s="29" t="s">
        <v>7352</v>
      </c>
      <c r="D7599" s="31" t="s">
        <v>7174</v>
      </c>
      <c r="E7599" s="31" t="s">
        <v>45</v>
      </c>
      <c r="F7599" s="33">
        <v>30.74</v>
      </c>
    </row>
    <row r="7600" spans="2:6" outlineLevel="1" x14ac:dyDescent="0.25">
      <c r="B7600" s="31">
        <v>101351</v>
      </c>
      <c r="C7600" s="29" t="s">
        <v>7353</v>
      </c>
      <c r="D7600" s="31" t="s">
        <v>7174</v>
      </c>
      <c r="E7600" s="31" t="s">
        <v>45</v>
      </c>
      <c r="F7600" s="33">
        <v>21.51</v>
      </c>
    </row>
    <row r="7601" spans="2:6" outlineLevel="1" x14ac:dyDescent="0.25">
      <c r="B7601" s="31">
        <v>101352</v>
      </c>
      <c r="C7601" s="29" t="s">
        <v>7354</v>
      </c>
      <c r="D7601" s="31" t="s">
        <v>7174</v>
      </c>
      <c r="E7601" s="31" t="s">
        <v>45</v>
      </c>
      <c r="F7601" s="33">
        <v>21.51</v>
      </c>
    </row>
    <row r="7602" spans="2:6" outlineLevel="1" x14ac:dyDescent="0.25">
      <c r="B7602" s="31">
        <v>101353</v>
      </c>
      <c r="C7602" s="29" t="s">
        <v>7355</v>
      </c>
      <c r="D7602" s="31" t="s">
        <v>7174</v>
      </c>
      <c r="E7602" s="31" t="s">
        <v>45</v>
      </c>
      <c r="F7602" s="33">
        <v>21.3</v>
      </c>
    </row>
    <row r="7603" spans="2:6" outlineLevel="1" x14ac:dyDescent="0.25">
      <c r="B7603" s="31">
        <v>101355</v>
      </c>
      <c r="C7603" s="29" t="s">
        <v>7356</v>
      </c>
      <c r="D7603" s="31" t="s">
        <v>7174</v>
      </c>
      <c r="E7603" s="31" t="s">
        <v>45</v>
      </c>
      <c r="F7603" s="33">
        <v>30.74</v>
      </c>
    </row>
    <row r="7604" spans="2:6" outlineLevel="1" x14ac:dyDescent="0.25">
      <c r="B7604" s="31">
        <v>101356</v>
      </c>
      <c r="C7604" s="29" t="s">
        <v>7357</v>
      </c>
      <c r="D7604" s="31" t="s">
        <v>7174</v>
      </c>
      <c r="E7604" s="31" t="s">
        <v>45</v>
      </c>
      <c r="F7604" s="33">
        <v>44.26</v>
      </c>
    </row>
    <row r="7605" spans="2:6" outlineLevel="1" x14ac:dyDescent="0.25">
      <c r="B7605" s="31">
        <v>101357</v>
      </c>
      <c r="C7605" s="29" t="s">
        <v>7358</v>
      </c>
      <c r="D7605" s="31" t="s">
        <v>7174</v>
      </c>
      <c r="E7605" s="31" t="s">
        <v>45</v>
      </c>
      <c r="F7605" s="33">
        <v>63.58</v>
      </c>
    </row>
    <row r="7606" spans="2:6" outlineLevel="1" x14ac:dyDescent="0.25">
      <c r="B7606" s="31">
        <v>101358</v>
      </c>
      <c r="C7606" s="29" t="s">
        <v>7359</v>
      </c>
      <c r="D7606" s="31" t="s">
        <v>7174</v>
      </c>
      <c r="E7606" s="31" t="s">
        <v>45</v>
      </c>
      <c r="F7606" s="33">
        <v>44.26</v>
      </c>
    </row>
    <row r="7607" spans="2:6" outlineLevel="1" x14ac:dyDescent="0.25">
      <c r="B7607" s="31">
        <v>101359</v>
      </c>
      <c r="C7607" s="29" t="s">
        <v>7360</v>
      </c>
      <c r="D7607" s="31" t="s">
        <v>7174</v>
      </c>
      <c r="E7607" s="31" t="s">
        <v>45</v>
      </c>
      <c r="F7607" s="33">
        <v>42.97</v>
      </c>
    </row>
    <row r="7608" spans="2:6" outlineLevel="1" x14ac:dyDescent="0.25">
      <c r="B7608" s="31">
        <v>101360</v>
      </c>
      <c r="C7608" s="29" t="s">
        <v>7361</v>
      </c>
      <c r="D7608" s="31" t="s">
        <v>7174</v>
      </c>
      <c r="E7608" s="31" t="s">
        <v>45</v>
      </c>
      <c r="F7608" s="33">
        <v>44.26</v>
      </c>
    </row>
    <row r="7609" spans="2:6" outlineLevel="1" x14ac:dyDescent="0.25">
      <c r="B7609" s="31">
        <v>101361</v>
      </c>
      <c r="C7609" s="29" t="s">
        <v>7362</v>
      </c>
      <c r="D7609" s="31" t="s">
        <v>7174</v>
      </c>
      <c r="E7609" s="31" t="s">
        <v>45</v>
      </c>
      <c r="F7609" s="33">
        <v>52.55</v>
      </c>
    </row>
    <row r="7610" spans="2:6" outlineLevel="1" x14ac:dyDescent="0.25">
      <c r="B7610" s="31">
        <v>101363</v>
      </c>
      <c r="C7610" s="29" t="s">
        <v>7363</v>
      </c>
      <c r="D7610" s="31" t="s">
        <v>7174</v>
      </c>
      <c r="E7610" s="31" t="s">
        <v>45</v>
      </c>
      <c r="F7610" s="33">
        <v>34.61</v>
      </c>
    </row>
    <row r="7611" spans="2:6" outlineLevel="1" x14ac:dyDescent="0.25">
      <c r="B7611" s="31">
        <v>101364</v>
      </c>
      <c r="C7611" s="29" t="s">
        <v>7364</v>
      </c>
      <c r="D7611" s="31" t="s">
        <v>7174</v>
      </c>
      <c r="E7611" s="31" t="s">
        <v>45</v>
      </c>
      <c r="F7611" s="33">
        <v>47.37</v>
      </c>
    </row>
    <row r="7612" spans="2:6" outlineLevel="1" x14ac:dyDescent="0.25">
      <c r="B7612" s="31">
        <v>101365</v>
      </c>
      <c r="C7612" s="29" t="s">
        <v>7365</v>
      </c>
      <c r="D7612" s="31" t="s">
        <v>7174</v>
      </c>
      <c r="E7612" s="31" t="s">
        <v>45</v>
      </c>
      <c r="F7612" s="33">
        <v>34.61</v>
      </c>
    </row>
    <row r="7613" spans="2:6" outlineLevel="1" x14ac:dyDescent="0.25">
      <c r="B7613" s="31">
        <v>101366</v>
      </c>
      <c r="C7613" s="29" t="s">
        <v>7366</v>
      </c>
      <c r="D7613" s="31" t="s">
        <v>7174</v>
      </c>
      <c r="E7613" s="31" t="s">
        <v>45</v>
      </c>
      <c r="F7613" s="33">
        <v>40.67</v>
      </c>
    </row>
    <row r="7614" spans="2:6" outlineLevel="1" x14ac:dyDescent="0.25">
      <c r="B7614" s="31">
        <v>101368</v>
      </c>
      <c r="C7614" s="29" t="s">
        <v>7367</v>
      </c>
      <c r="D7614" s="31" t="s">
        <v>7174</v>
      </c>
      <c r="E7614" s="31" t="s">
        <v>45</v>
      </c>
      <c r="F7614" s="33">
        <v>34.28</v>
      </c>
    </row>
    <row r="7615" spans="2:6" outlineLevel="1" x14ac:dyDescent="0.25">
      <c r="B7615" s="31">
        <v>101369</v>
      </c>
      <c r="C7615" s="29" t="s">
        <v>7368</v>
      </c>
      <c r="D7615" s="31" t="s">
        <v>7174</v>
      </c>
      <c r="E7615" s="31" t="s">
        <v>45</v>
      </c>
      <c r="F7615" s="33">
        <v>36.64</v>
      </c>
    </row>
    <row r="7616" spans="2:6" outlineLevel="1" x14ac:dyDescent="0.25">
      <c r="B7616" s="31">
        <v>101370</v>
      </c>
      <c r="C7616" s="29" t="s">
        <v>7369</v>
      </c>
      <c r="D7616" s="31" t="s">
        <v>7174</v>
      </c>
      <c r="E7616" s="31" t="s">
        <v>45</v>
      </c>
      <c r="F7616" s="33">
        <v>34.200000000000003</v>
      </c>
    </row>
    <row r="7617" spans="2:6" outlineLevel="1" x14ac:dyDescent="0.25">
      <c r="B7617" s="31">
        <v>101371</v>
      </c>
      <c r="C7617" s="29" t="s">
        <v>7370</v>
      </c>
      <c r="D7617" s="31" t="s">
        <v>7174</v>
      </c>
      <c r="E7617" s="31" t="s">
        <v>45</v>
      </c>
      <c r="F7617" s="33">
        <v>38.159999999999997</v>
      </c>
    </row>
    <row r="7618" spans="2:6" outlineLevel="1" x14ac:dyDescent="0.25">
      <c r="B7618" s="31">
        <v>101372</v>
      </c>
      <c r="C7618" s="29" t="s">
        <v>7371</v>
      </c>
      <c r="D7618" s="31" t="s">
        <v>7174</v>
      </c>
      <c r="E7618" s="31" t="s">
        <v>45</v>
      </c>
      <c r="F7618" s="33">
        <v>11.79</v>
      </c>
    </row>
    <row r="7619" spans="2:6" outlineLevel="1" x14ac:dyDescent="0.25">
      <c r="B7619" s="31">
        <v>101374</v>
      </c>
      <c r="C7619" s="29" t="s">
        <v>7086</v>
      </c>
      <c r="D7619" s="31" t="s">
        <v>7174</v>
      </c>
      <c r="E7619" s="31" t="s">
        <v>45</v>
      </c>
      <c r="F7619" s="33">
        <v>3842.77</v>
      </c>
    </row>
    <row r="7620" spans="2:6" outlineLevel="1" x14ac:dyDescent="0.25">
      <c r="B7620" s="31">
        <v>101375</v>
      </c>
      <c r="C7620" s="29" t="s">
        <v>7372</v>
      </c>
      <c r="D7620" s="31" t="s">
        <v>7174</v>
      </c>
      <c r="E7620" s="31" t="s">
        <v>45</v>
      </c>
      <c r="F7620" s="33">
        <v>3902.66</v>
      </c>
    </row>
    <row r="7621" spans="2:6" outlineLevel="1" x14ac:dyDescent="0.25">
      <c r="B7621" s="31">
        <v>101376</v>
      </c>
      <c r="C7621" s="29" t="s">
        <v>7373</v>
      </c>
      <c r="D7621" s="31" t="s">
        <v>7174</v>
      </c>
      <c r="E7621" s="31" t="s">
        <v>45</v>
      </c>
      <c r="F7621" s="33">
        <v>3617.19</v>
      </c>
    </row>
    <row r="7622" spans="2:6" outlineLevel="1" x14ac:dyDescent="0.25">
      <c r="B7622" s="31">
        <v>101377</v>
      </c>
      <c r="C7622" s="29" t="s">
        <v>7089</v>
      </c>
      <c r="D7622" s="31" t="s">
        <v>7174</v>
      </c>
      <c r="E7622" s="31" t="s">
        <v>45</v>
      </c>
      <c r="F7622" s="33">
        <v>3813.44</v>
      </c>
    </row>
    <row r="7623" spans="2:6" outlineLevel="1" x14ac:dyDescent="0.25">
      <c r="B7623" s="31">
        <v>101378</v>
      </c>
      <c r="C7623" s="29" t="s">
        <v>7287</v>
      </c>
      <c r="D7623" s="31" t="s">
        <v>7174</v>
      </c>
      <c r="E7623" s="31" t="s">
        <v>45</v>
      </c>
      <c r="F7623" s="33">
        <v>4844.2299999999996</v>
      </c>
    </row>
    <row r="7624" spans="2:6" outlineLevel="1" x14ac:dyDescent="0.25">
      <c r="B7624" s="31">
        <v>101379</v>
      </c>
      <c r="C7624" s="29" t="s">
        <v>7374</v>
      </c>
      <c r="D7624" s="31" t="s">
        <v>7174</v>
      </c>
      <c r="E7624" s="31" t="s">
        <v>45</v>
      </c>
      <c r="F7624" s="33">
        <v>3842.77</v>
      </c>
    </row>
    <row r="7625" spans="2:6" outlineLevel="1" x14ac:dyDescent="0.25">
      <c r="B7625" s="31">
        <v>101380</v>
      </c>
      <c r="C7625" s="29" t="s">
        <v>7091</v>
      </c>
      <c r="D7625" s="31" t="s">
        <v>7174</v>
      </c>
      <c r="E7625" s="31" t="s">
        <v>45</v>
      </c>
      <c r="F7625" s="33">
        <v>3789.84</v>
      </c>
    </row>
    <row r="7626" spans="2:6" outlineLevel="1" x14ac:dyDescent="0.25">
      <c r="B7626" s="31">
        <v>101381</v>
      </c>
      <c r="C7626" s="29" t="s">
        <v>7092</v>
      </c>
      <c r="D7626" s="31" t="s">
        <v>7174</v>
      </c>
      <c r="E7626" s="31" t="s">
        <v>45</v>
      </c>
      <c r="F7626" s="33">
        <v>4524.88</v>
      </c>
    </row>
    <row r="7627" spans="2:6" outlineLevel="1" x14ac:dyDescent="0.25">
      <c r="B7627" s="31">
        <v>101382</v>
      </c>
      <c r="C7627" s="29" t="s">
        <v>7375</v>
      </c>
      <c r="D7627" s="31" t="s">
        <v>7174</v>
      </c>
      <c r="E7627" s="31" t="s">
        <v>45</v>
      </c>
      <c r="F7627" s="33">
        <v>2565.14</v>
      </c>
    </row>
    <row r="7628" spans="2:6" outlineLevel="1" x14ac:dyDescent="0.25">
      <c r="B7628" s="31">
        <v>101383</v>
      </c>
      <c r="C7628" s="29" t="s">
        <v>7288</v>
      </c>
      <c r="D7628" s="31" t="s">
        <v>7174</v>
      </c>
      <c r="E7628" s="31" t="s">
        <v>45</v>
      </c>
      <c r="F7628" s="33">
        <v>3631.89</v>
      </c>
    </row>
    <row r="7629" spans="2:6" outlineLevel="1" x14ac:dyDescent="0.25">
      <c r="B7629" s="31">
        <v>101384</v>
      </c>
      <c r="C7629" s="29" t="s">
        <v>7095</v>
      </c>
      <c r="D7629" s="31" t="s">
        <v>7174</v>
      </c>
      <c r="E7629" s="31" t="s">
        <v>45</v>
      </c>
      <c r="F7629" s="33">
        <v>3728.26</v>
      </c>
    </row>
    <row r="7630" spans="2:6" outlineLevel="1" x14ac:dyDescent="0.25">
      <c r="B7630" s="31">
        <v>101385</v>
      </c>
      <c r="C7630" s="29" t="s">
        <v>7376</v>
      </c>
      <c r="D7630" s="31" t="s">
        <v>7174</v>
      </c>
      <c r="E7630" s="31" t="s">
        <v>45</v>
      </c>
      <c r="F7630" s="33">
        <v>4802.3900000000003</v>
      </c>
    </row>
    <row r="7631" spans="2:6" outlineLevel="1" x14ac:dyDescent="0.25">
      <c r="B7631" s="31">
        <v>101386</v>
      </c>
      <c r="C7631" s="29" t="s">
        <v>7097</v>
      </c>
      <c r="D7631" s="31" t="s">
        <v>7174</v>
      </c>
      <c r="E7631" s="31" t="s">
        <v>45</v>
      </c>
      <c r="F7631" s="33">
        <v>3617.19</v>
      </c>
    </row>
    <row r="7632" spans="2:6" outlineLevel="1" x14ac:dyDescent="0.25">
      <c r="B7632" s="31">
        <v>101387</v>
      </c>
      <c r="C7632" s="29" t="s">
        <v>7377</v>
      </c>
      <c r="D7632" s="31" t="s">
        <v>7174</v>
      </c>
      <c r="E7632" s="31" t="s">
        <v>45</v>
      </c>
      <c r="F7632" s="33">
        <v>3850.54</v>
      </c>
    </row>
    <row r="7633" spans="2:6" outlineLevel="1" x14ac:dyDescent="0.25">
      <c r="B7633" s="31">
        <v>101388</v>
      </c>
      <c r="C7633" s="29" t="s">
        <v>7099</v>
      </c>
      <c r="D7633" s="31" t="s">
        <v>7174</v>
      </c>
      <c r="E7633" s="31" t="s">
        <v>45</v>
      </c>
      <c r="F7633" s="33">
        <v>3604.58</v>
      </c>
    </row>
    <row r="7634" spans="2:6" outlineLevel="1" x14ac:dyDescent="0.25">
      <c r="B7634" s="31">
        <v>101389</v>
      </c>
      <c r="C7634" s="29" t="s">
        <v>7100</v>
      </c>
      <c r="D7634" s="31" t="s">
        <v>7174</v>
      </c>
      <c r="E7634" s="31" t="s">
        <v>45</v>
      </c>
      <c r="F7634" s="33">
        <v>1983.46</v>
      </c>
    </row>
    <row r="7635" spans="2:6" outlineLevel="1" x14ac:dyDescent="0.25">
      <c r="B7635" s="31">
        <v>101390</v>
      </c>
      <c r="C7635" s="29" t="s">
        <v>7378</v>
      </c>
      <c r="D7635" s="31" t="s">
        <v>7174</v>
      </c>
      <c r="E7635" s="31" t="s">
        <v>45</v>
      </c>
      <c r="F7635" s="33">
        <v>4810.59</v>
      </c>
    </row>
    <row r="7636" spans="2:6" outlineLevel="1" x14ac:dyDescent="0.25">
      <c r="B7636" s="31">
        <v>101391</v>
      </c>
      <c r="C7636" s="29" t="s">
        <v>7379</v>
      </c>
      <c r="D7636" s="31" t="s">
        <v>7174</v>
      </c>
      <c r="E7636" s="31" t="s">
        <v>45</v>
      </c>
      <c r="F7636" s="33">
        <v>4534.53</v>
      </c>
    </row>
    <row r="7637" spans="2:6" outlineLevel="1" x14ac:dyDescent="0.25">
      <c r="B7637" s="31">
        <v>101392</v>
      </c>
      <c r="C7637" s="29" t="s">
        <v>7380</v>
      </c>
      <c r="D7637" s="31" t="s">
        <v>7174</v>
      </c>
      <c r="E7637" s="31" t="s">
        <v>45</v>
      </c>
      <c r="F7637" s="33">
        <v>3296.35</v>
      </c>
    </row>
    <row r="7638" spans="2:6" outlineLevel="1" x14ac:dyDescent="0.25">
      <c r="B7638" s="31">
        <v>101394</v>
      </c>
      <c r="C7638" s="29" t="s">
        <v>7104</v>
      </c>
      <c r="D7638" s="31" t="s">
        <v>7174</v>
      </c>
      <c r="E7638" s="31" t="s">
        <v>45</v>
      </c>
      <c r="F7638" s="33">
        <v>4193.3599999999997</v>
      </c>
    </row>
    <row r="7639" spans="2:6" outlineLevel="1" x14ac:dyDescent="0.25">
      <c r="B7639" s="31">
        <v>101395</v>
      </c>
      <c r="C7639" s="29" t="s">
        <v>7381</v>
      </c>
      <c r="D7639" s="31" t="s">
        <v>7174</v>
      </c>
      <c r="E7639" s="31" t="s">
        <v>45</v>
      </c>
      <c r="F7639" s="33">
        <v>3824.21</v>
      </c>
    </row>
    <row r="7640" spans="2:6" outlineLevel="1" x14ac:dyDescent="0.25">
      <c r="B7640" s="31">
        <v>101396</v>
      </c>
      <c r="C7640" s="29" t="s">
        <v>7382</v>
      </c>
      <c r="D7640" s="31" t="s">
        <v>7174</v>
      </c>
      <c r="E7640" s="31" t="s">
        <v>45</v>
      </c>
      <c r="F7640" s="33">
        <v>4302.41</v>
      </c>
    </row>
    <row r="7641" spans="2:6" outlineLevel="1" x14ac:dyDescent="0.25">
      <c r="B7641" s="31">
        <v>101397</v>
      </c>
      <c r="C7641" s="29" t="s">
        <v>7106</v>
      </c>
      <c r="D7641" s="31" t="s">
        <v>7174</v>
      </c>
      <c r="E7641" s="31" t="s">
        <v>45</v>
      </c>
      <c r="F7641" s="33">
        <v>4498.55</v>
      </c>
    </row>
    <row r="7642" spans="2:6" outlineLevel="1" x14ac:dyDescent="0.25">
      <c r="B7642" s="31">
        <v>101398</v>
      </c>
      <c r="C7642" s="29" t="s">
        <v>7383</v>
      </c>
      <c r="D7642" s="31" t="s">
        <v>7174</v>
      </c>
      <c r="E7642" s="31" t="s">
        <v>45</v>
      </c>
      <c r="F7642" s="33">
        <v>3769.87</v>
      </c>
    </row>
    <row r="7643" spans="2:6" outlineLevel="1" x14ac:dyDescent="0.25">
      <c r="B7643" s="31">
        <v>101399</v>
      </c>
      <c r="C7643" s="29" t="s">
        <v>7108</v>
      </c>
      <c r="D7643" s="31" t="s">
        <v>7174</v>
      </c>
      <c r="E7643" s="31" t="s">
        <v>45</v>
      </c>
      <c r="F7643" s="33">
        <v>4723.71</v>
      </c>
    </row>
    <row r="7644" spans="2:6" outlineLevel="1" x14ac:dyDescent="0.25">
      <c r="B7644" s="31">
        <v>101401</v>
      </c>
      <c r="C7644" s="29" t="s">
        <v>7109</v>
      </c>
      <c r="D7644" s="31" t="s">
        <v>7174</v>
      </c>
      <c r="E7644" s="31" t="s">
        <v>45</v>
      </c>
      <c r="F7644" s="33">
        <v>5806.45</v>
      </c>
    </row>
    <row r="7645" spans="2:6" outlineLevel="1" x14ac:dyDescent="0.25">
      <c r="B7645" s="31">
        <v>101402</v>
      </c>
      <c r="C7645" s="29" t="s">
        <v>7110</v>
      </c>
      <c r="D7645" s="31" t="s">
        <v>7174</v>
      </c>
      <c r="E7645" s="31" t="s">
        <v>45</v>
      </c>
      <c r="F7645" s="33">
        <v>4536.07</v>
      </c>
    </row>
    <row r="7646" spans="2:6" outlineLevel="1" x14ac:dyDescent="0.25">
      <c r="B7646" s="31">
        <v>101407</v>
      </c>
      <c r="C7646" s="29" t="s">
        <v>7111</v>
      </c>
      <c r="D7646" s="31" t="s">
        <v>7174</v>
      </c>
      <c r="E7646" s="31" t="s">
        <v>45</v>
      </c>
      <c r="F7646" s="33">
        <v>4369.5600000000004</v>
      </c>
    </row>
    <row r="7647" spans="2:6" outlineLevel="1" x14ac:dyDescent="0.25">
      <c r="B7647" s="31">
        <v>101408</v>
      </c>
      <c r="C7647" s="29" t="s">
        <v>7112</v>
      </c>
      <c r="D7647" s="31" t="s">
        <v>7174</v>
      </c>
      <c r="E7647" s="31" t="s">
        <v>45</v>
      </c>
      <c r="F7647" s="33">
        <v>4121.3999999999996</v>
      </c>
    </row>
    <row r="7648" spans="2:6" outlineLevel="1" x14ac:dyDescent="0.25">
      <c r="B7648" s="31">
        <v>101409</v>
      </c>
      <c r="C7648" s="29" t="s">
        <v>7384</v>
      </c>
      <c r="D7648" s="31" t="s">
        <v>7174</v>
      </c>
      <c r="E7648" s="31" t="s">
        <v>45</v>
      </c>
      <c r="F7648" s="33">
        <v>2838.77</v>
      </c>
    </row>
    <row r="7649" spans="2:6" outlineLevel="1" x14ac:dyDescent="0.25">
      <c r="B7649" s="31">
        <v>101410</v>
      </c>
      <c r="C7649" s="29" t="s">
        <v>7159</v>
      </c>
      <c r="D7649" s="31" t="s">
        <v>7174</v>
      </c>
      <c r="E7649" s="31" t="s">
        <v>45</v>
      </c>
      <c r="F7649" s="33">
        <v>3780.93</v>
      </c>
    </row>
    <row r="7650" spans="2:6" outlineLevel="1" x14ac:dyDescent="0.25">
      <c r="B7650" s="31">
        <v>101412</v>
      </c>
      <c r="C7650" s="29" t="s">
        <v>7385</v>
      </c>
      <c r="D7650" s="31" t="s">
        <v>7174</v>
      </c>
      <c r="E7650" s="31" t="s">
        <v>45</v>
      </c>
      <c r="F7650" s="33">
        <v>4636.84</v>
      </c>
    </row>
    <row r="7651" spans="2:6" outlineLevel="1" x14ac:dyDescent="0.25">
      <c r="B7651" s="31">
        <v>101413</v>
      </c>
      <c r="C7651" s="29" t="s">
        <v>7114</v>
      </c>
      <c r="D7651" s="31" t="s">
        <v>7174</v>
      </c>
      <c r="E7651" s="31" t="s">
        <v>45</v>
      </c>
      <c r="F7651" s="33">
        <v>4250</v>
      </c>
    </row>
    <row r="7652" spans="2:6" outlineLevel="1" x14ac:dyDescent="0.25">
      <c r="B7652" s="31">
        <v>101414</v>
      </c>
      <c r="C7652" s="29" t="s">
        <v>7386</v>
      </c>
      <c r="D7652" s="31" t="s">
        <v>7174</v>
      </c>
      <c r="E7652" s="31" t="s">
        <v>45</v>
      </c>
      <c r="F7652" s="33">
        <v>4534.53</v>
      </c>
    </row>
    <row r="7653" spans="2:6" outlineLevel="1" x14ac:dyDescent="0.25">
      <c r="B7653" s="31">
        <v>101415</v>
      </c>
      <c r="C7653" s="29" t="s">
        <v>7387</v>
      </c>
      <c r="D7653" s="31" t="s">
        <v>7174</v>
      </c>
      <c r="E7653" s="31" t="s">
        <v>45</v>
      </c>
      <c r="F7653" s="33">
        <v>5393.31</v>
      </c>
    </row>
    <row r="7654" spans="2:6" outlineLevel="1" x14ac:dyDescent="0.25">
      <c r="B7654" s="31">
        <v>101416</v>
      </c>
      <c r="C7654" s="29" t="s">
        <v>7290</v>
      </c>
      <c r="D7654" s="31" t="s">
        <v>7174</v>
      </c>
      <c r="E7654" s="31" t="s">
        <v>45</v>
      </c>
      <c r="F7654" s="33">
        <v>4933.3999999999996</v>
      </c>
    </row>
    <row r="7655" spans="2:6" outlineLevel="1" x14ac:dyDescent="0.25">
      <c r="B7655" s="31">
        <v>101417</v>
      </c>
      <c r="C7655" s="29" t="s">
        <v>7388</v>
      </c>
      <c r="D7655" s="31" t="s">
        <v>7174</v>
      </c>
      <c r="E7655" s="31" t="s">
        <v>45</v>
      </c>
      <c r="F7655" s="33">
        <v>4137.5200000000004</v>
      </c>
    </row>
    <row r="7656" spans="2:6" outlineLevel="1" x14ac:dyDescent="0.25">
      <c r="B7656" s="31">
        <v>101418</v>
      </c>
      <c r="C7656" s="29" t="s">
        <v>7389</v>
      </c>
      <c r="D7656" s="31" t="s">
        <v>7174</v>
      </c>
      <c r="E7656" s="31" t="s">
        <v>45</v>
      </c>
      <c r="F7656" s="33">
        <v>3990.93</v>
      </c>
    </row>
    <row r="7657" spans="2:6" outlineLevel="1" x14ac:dyDescent="0.25">
      <c r="B7657" s="31">
        <v>101419</v>
      </c>
      <c r="C7657" s="29" t="s">
        <v>7390</v>
      </c>
      <c r="D7657" s="31" t="s">
        <v>7174</v>
      </c>
      <c r="E7657" s="31" t="s">
        <v>45</v>
      </c>
      <c r="F7657" s="33">
        <v>3403.21</v>
      </c>
    </row>
    <row r="7658" spans="2:6" outlineLevel="1" x14ac:dyDescent="0.25">
      <c r="B7658" s="31">
        <v>101420</v>
      </c>
      <c r="C7658" s="29" t="s">
        <v>7391</v>
      </c>
      <c r="D7658" s="31" t="s">
        <v>7174</v>
      </c>
      <c r="E7658" s="31" t="s">
        <v>43</v>
      </c>
      <c r="F7658" s="33">
        <v>5472.91</v>
      </c>
    </row>
    <row r="7659" spans="2:6" outlineLevel="1" x14ac:dyDescent="0.25">
      <c r="B7659" s="31">
        <v>101421</v>
      </c>
      <c r="C7659" s="29" t="s">
        <v>7392</v>
      </c>
      <c r="D7659" s="31" t="s">
        <v>7174</v>
      </c>
      <c r="E7659" s="31" t="s">
        <v>43</v>
      </c>
      <c r="F7659" s="33">
        <v>6396.46</v>
      </c>
    </row>
    <row r="7660" spans="2:6" outlineLevel="1" x14ac:dyDescent="0.25">
      <c r="B7660" s="31">
        <v>101422</v>
      </c>
      <c r="C7660" s="29" t="s">
        <v>7393</v>
      </c>
      <c r="D7660" s="31" t="s">
        <v>7174</v>
      </c>
      <c r="E7660" s="31" t="s">
        <v>43</v>
      </c>
      <c r="F7660" s="33">
        <v>4542.0600000000004</v>
      </c>
    </row>
    <row r="7661" spans="2:6" outlineLevel="1" x14ac:dyDescent="0.25">
      <c r="B7661" s="31">
        <v>101424</v>
      </c>
      <c r="C7661" s="29" t="s">
        <v>7394</v>
      </c>
      <c r="D7661" s="31" t="s">
        <v>7174</v>
      </c>
      <c r="E7661" s="31" t="s">
        <v>43</v>
      </c>
      <c r="F7661" s="33">
        <v>5913.36</v>
      </c>
    </row>
    <row r="7662" spans="2:6" outlineLevel="1" x14ac:dyDescent="0.25">
      <c r="B7662" s="31">
        <v>101425</v>
      </c>
      <c r="C7662" s="29" t="s">
        <v>7395</v>
      </c>
      <c r="D7662" s="31" t="s">
        <v>7174</v>
      </c>
      <c r="E7662" s="31" t="s">
        <v>45</v>
      </c>
      <c r="F7662" s="33">
        <v>3232.12</v>
      </c>
    </row>
    <row r="7663" spans="2:6" outlineLevel="1" x14ac:dyDescent="0.25">
      <c r="B7663" s="31">
        <v>101426</v>
      </c>
      <c r="C7663" s="29" t="s">
        <v>7396</v>
      </c>
      <c r="D7663" s="31" t="s">
        <v>7174</v>
      </c>
      <c r="E7663" s="31" t="s">
        <v>45</v>
      </c>
      <c r="F7663" s="33">
        <v>3688.03</v>
      </c>
    </row>
    <row r="7664" spans="2:6" outlineLevel="1" x14ac:dyDescent="0.25">
      <c r="B7664" s="31">
        <v>101427</v>
      </c>
      <c r="C7664" s="29" t="s">
        <v>7126</v>
      </c>
      <c r="D7664" s="31" t="s">
        <v>7174</v>
      </c>
      <c r="E7664" s="31" t="s">
        <v>45</v>
      </c>
      <c r="F7664" s="33">
        <v>3808.69</v>
      </c>
    </row>
    <row r="7665" spans="2:6" outlineLevel="1" x14ac:dyDescent="0.25">
      <c r="B7665" s="31">
        <v>101428</v>
      </c>
      <c r="C7665" s="29" t="s">
        <v>7397</v>
      </c>
      <c r="D7665" s="31" t="s">
        <v>7174</v>
      </c>
      <c r="E7665" s="31" t="s">
        <v>45</v>
      </c>
      <c r="F7665" s="33">
        <v>3497.59</v>
      </c>
    </row>
    <row r="7666" spans="2:6" outlineLevel="1" x14ac:dyDescent="0.25">
      <c r="B7666" s="31">
        <v>101429</v>
      </c>
      <c r="C7666" s="29" t="s">
        <v>7398</v>
      </c>
      <c r="D7666" s="31" t="s">
        <v>7174</v>
      </c>
      <c r="E7666" s="31" t="s">
        <v>45</v>
      </c>
      <c r="F7666" s="33">
        <v>3779.48</v>
      </c>
    </row>
    <row r="7667" spans="2:6" outlineLevel="1" x14ac:dyDescent="0.25">
      <c r="B7667" s="31">
        <v>101430</v>
      </c>
      <c r="C7667" s="29" t="s">
        <v>7399</v>
      </c>
      <c r="D7667" s="31" t="s">
        <v>7174</v>
      </c>
      <c r="E7667" s="31" t="s">
        <v>45</v>
      </c>
      <c r="F7667" s="33">
        <v>3808.69</v>
      </c>
    </row>
    <row r="7668" spans="2:6" outlineLevel="1" x14ac:dyDescent="0.25">
      <c r="B7668" s="31">
        <v>101431</v>
      </c>
      <c r="C7668" s="29" t="s">
        <v>7129</v>
      </c>
      <c r="D7668" s="31" t="s">
        <v>7174</v>
      </c>
      <c r="E7668" s="31" t="s">
        <v>45</v>
      </c>
      <c r="F7668" s="33">
        <v>4299.3</v>
      </c>
    </row>
    <row r="7669" spans="2:6" outlineLevel="1" x14ac:dyDescent="0.25">
      <c r="B7669" s="31">
        <v>101432</v>
      </c>
      <c r="C7669" s="29" t="s">
        <v>7400</v>
      </c>
      <c r="D7669" s="31" t="s">
        <v>7174</v>
      </c>
      <c r="E7669" s="31" t="s">
        <v>45</v>
      </c>
      <c r="F7669" s="33">
        <v>3732.74</v>
      </c>
    </row>
    <row r="7670" spans="2:6" outlineLevel="1" x14ac:dyDescent="0.25">
      <c r="B7670" s="31">
        <v>101433</v>
      </c>
      <c r="C7670" s="29" t="s">
        <v>7131</v>
      </c>
      <c r="D7670" s="31" t="s">
        <v>7174</v>
      </c>
      <c r="E7670" s="31" t="s">
        <v>45</v>
      </c>
      <c r="F7670" s="33">
        <v>4446.8599999999997</v>
      </c>
    </row>
    <row r="7671" spans="2:6" outlineLevel="1" x14ac:dyDescent="0.25">
      <c r="B7671" s="31">
        <v>101434</v>
      </c>
      <c r="C7671" s="29" t="s">
        <v>7401</v>
      </c>
      <c r="D7671" s="31" t="s">
        <v>7174</v>
      </c>
      <c r="E7671" s="31" t="s">
        <v>45</v>
      </c>
      <c r="F7671" s="33">
        <v>3347.78</v>
      </c>
    </row>
    <row r="7672" spans="2:6" outlineLevel="1" x14ac:dyDescent="0.25">
      <c r="B7672" s="31">
        <v>101435</v>
      </c>
      <c r="C7672" s="29" t="s">
        <v>7402</v>
      </c>
      <c r="D7672" s="31" t="s">
        <v>7174</v>
      </c>
      <c r="E7672" s="31" t="s">
        <v>45</v>
      </c>
      <c r="F7672" s="33">
        <v>3864.81</v>
      </c>
    </row>
    <row r="7673" spans="2:6" outlineLevel="1" x14ac:dyDescent="0.25">
      <c r="B7673" s="31">
        <v>101436</v>
      </c>
      <c r="C7673" s="29" t="s">
        <v>7133</v>
      </c>
      <c r="D7673" s="31" t="s">
        <v>7174</v>
      </c>
      <c r="E7673" s="31" t="s">
        <v>45</v>
      </c>
      <c r="F7673" s="33">
        <v>3406.98</v>
      </c>
    </row>
    <row r="7674" spans="2:6" outlineLevel="1" x14ac:dyDescent="0.25">
      <c r="B7674" s="31">
        <v>101437</v>
      </c>
      <c r="C7674" s="29" t="s">
        <v>7403</v>
      </c>
      <c r="D7674" s="31" t="s">
        <v>7174</v>
      </c>
      <c r="E7674" s="31" t="s">
        <v>45</v>
      </c>
      <c r="F7674" s="33">
        <v>5106.95</v>
      </c>
    </row>
    <row r="7675" spans="2:6" outlineLevel="1" x14ac:dyDescent="0.25">
      <c r="B7675" s="31">
        <v>101438</v>
      </c>
      <c r="C7675" s="29" t="s">
        <v>7135</v>
      </c>
      <c r="D7675" s="31" t="s">
        <v>7174</v>
      </c>
      <c r="E7675" s="31" t="s">
        <v>45</v>
      </c>
      <c r="F7675" s="33">
        <v>5106.95</v>
      </c>
    </row>
    <row r="7676" spans="2:6" outlineLevel="1" x14ac:dyDescent="0.25">
      <c r="B7676" s="31">
        <v>101439</v>
      </c>
      <c r="C7676" s="29" t="s">
        <v>7136</v>
      </c>
      <c r="D7676" s="31" t="s">
        <v>7174</v>
      </c>
      <c r="E7676" s="31" t="s">
        <v>45</v>
      </c>
      <c r="F7676" s="33">
        <v>3808.69</v>
      </c>
    </row>
    <row r="7677" spans="2:6" outlineLevel="1" x14ac:dyDescent="0.25">
      <c r="B7677" s="31">
        <v>101440</v>
      </c>
      <c r="C7677" s="29" t="s">
        <v>7404</v>
      </c>
      <c r="D7677" s="31" t="s">
        <v>7174</v>
      </c>
      <c r="E7677" s="31" t="s">
        <v>45</v>
      </c>
      <c r="F7677" s="33">
        <v>3808.69</v>
      </c>
    </row>
    <row r="7678" spans="2:6" outlineLevel="1" x14ac:dyDescent="0.25">
      <c r="B7678" s="31">
        <v>101441</v>
      </c>
      <c r="C7678" s="29" t="s">
        <v>7138</v>
      </c>
      <c r="D7678" s="31" t="s">
        <v>7174</v>
      </c>
      <c r="E7678" s="31" t="s">
        <v>45</v>
      </c>
      <c r="F7678" s="33">
        <v>3779.48</v>
      </c>
    </row>
    <row r="7679" spans="2:6" outlineLevel="1" x14ac:dyDescent="0.25">
      <c r="B7679" s="31">
        <v>101443</v>
      </c>
      <c r="C7679" s="29" t="s">
        <v>7139</v>
      </c>
      <c r="D7679" s="31" t="s">
        <v>7174</v>
      </c>
      <c r="E7679" s="31" t="s">
        <v>45</v>
      </c>
      <c r="F7679" s="33">
        <v>5106.95</v>
      </c>
    </row>
    <row r="7680" spans="2:6" outlineLevel="1" x14ac:dyDescent="0.25">
      <c r="B7680" s="31">
        <v>101444</v>
      </c>
      <c r="C7680" s="29" t="s">
        <v>7142</v>
      </c>
      <c r="D7680" s="31" t="s">
        <v>7174</v>
      </c>
      <c r="E7680" s="31" t="s">
        <v>45</v>
      </c>
      <c r="F7680" s="33">
        <v>4534.53</v>
      </c>
    </row>
    <row r="7681" spans="2:6" outlineLevel="1" x14ac:dyDescent="0.25">
      <c r="B7681" s="31">
        <v>101445</v>
      </c>
      <c r="C7681" s="29" t="s">
        <v>7143</v>
      </c>
      <c r="D7681" s="31" t="s">
        <v>7174</v>
      </c>
      <c r="E7681" s="31" t="s">
        <v>45</v>
      </c>
      <c r="F7681" s="33">
        <v>4553.8500000000004</v>
      </c>
    </row>
    <row r="7682" spans="2:6" outlineLevel="1" x14ac:dyDescent="0.25">
      <c r="B7682" s="31">
        <v>101446</v>
      </c>
      <c r="C7682" s="29" t="s">
        <v>7144</v>
      </c>
      <c r="D7682" s="31" t="s">
        <v>7174</v>
      </c>
      <c r="E7682" s="31" t="s">
        <v>45</v>
      </c>
      <c r="F7682" s="33">
        <v>4842.6899999999996</v>
      </c>
    </row>
    <row r="7683" spans="2:6" outlineLevel="1" x14ac:dyDescent="0.25">
      <c r="B7683" s="31">
        <v>101447</v>
      </c>
      <c r="C7683" s="29" t="s">
        <v>7145</v>
      </c>
      <c r="D7683" s="31" t="s">
        <v>7174</v>
      </c>
      <c r="E7683" s="31" t="s">
        <v>45</v>
      </c>
      <c r="F7683" s="33">
        <v>4740.63</v>
      </c>
    </row>
    <row r="7684" spans="2:6" outlineLevel="1" x14ac:dyDescent="0.25">
      <c r="B7684" s="31">
        <v>101448</v>
      </c>
      <c r="C7684" s="29" t="s">
        <v>7146</v>
      </c>
      <c r="D7684" s="31" t="s">
        <v>7174</v>
      </c>
      <c r="E7684" s="31" t="s">
        <v>45</v>
      </c>
      <c r="F7684" s="33">
        <v>4842.6899999999996</v>
      </c>
    </row>
    <row r="7685" spans="2:6" outlineLevel="1" x14ac:dyDescent="0.25">
      <c r="B7685" s="31">
        <v>101449</v>
      </c>
      <c r="C7685" s="29" t="s">
        <v>7405</v>
      </c>
      <c r="D7685" s="31" t="s">
        <v>7174</v>
      </c>
      <c r="E7685" s="31" t="s">
        <v>45</v>
      </c>
      <c r="F7685" s="33">
        <v>3713.15</v>
      </c>
    </row>
    <row r="7686" spans="2:6" outlineLevel="1" x14ac:dyDescent="0.25">
      <c r="B7686" s="31">
        <v>101451</v>
      </c>
      <c r="C7686" s="29" t="s">
        <v>7149</v>
      </c>
      <c r="D7686" s="31" t="s">
        <v>7174</v>
      </c>
      <c r="E7686" s="31" t="s">
        <v>45</v>
      </c>
      <c r="F7686" s="33">
        <v>4524.88</v>
      </c>
    </row>
    <row r="7687" spans="2:6" outlineLevel="1" x14ac:dyDescent="0.25">
      <c r="B7687" s="31">
        <v>101452</v>
      </c>
      <c r="C7687" s="29" t="s">
        <v>7406</v>
      </c>
      <c r="D7687" s="31" t="s">
        <v>7174</v>
      </c>
      <c r="E7687" s="31" t="s">
        <v>45</v>
      </c>
      <c r="F7687" s="33">
        <v>3626.17</v>
      </c>
    </row>
    <row r="7688" spans="2:6" outlineLevel="1" x14ac:dyDescent="0.25">
      <c r="B7688" s="31">
        <v>101453</v>
      </c>
      <c r="C7688" s="29" t="s">
        <v>7151</v>
      </c>
      <c r="D7688" s="31" t="s">
        <v>7174</v>
      </c>
      <c r="E7688" s="31" t="s">
        <v>45</v>
      </c>
      <c r="F7688" s="33">
        <v>4706.5</v>
      </c>
    </row>
    <row r="7689" spans="2:6" outlineLevel="1" x14ac:dyDescent="0.25">
      <c r="B7689" s="31">
        <v>101454</v>
      </c>
      <c r="C7689" s="29" t="s">
        <v>7407</v>
      </c>
      <c r="D7689" s="31" t="s">
        <v>7174</v>
      </c>
      <c r="E7689" s="31" t="s">
        <v>45</v>
      </c>
      <c r="F7689" s="33">
        <v>5322.4</v>
      </c>
    </row>
    <row r="7690" spans="2:6" outlineLevel="1" x14ac:dyDescent="0.25">
      <c r="B7690" s="31">
        <v>101456</v>
      </c>
      <c r="C7690" s="29" t="s">
        <v>7408</v>
      </c>
      <c r="D7690" s="31" t="s">
        <v>7174</v>
      </c>
      <c r="E7690" s="31" t="s">
        <v>45</v>
      </c>
      <c r="F7690" s="33">
        <v>5240.79</v>
      </c>
    </row>
    <row r="7691" spans="2:6" outlineLevel="1" x14ac:dyDescent="0.25">
      <c r="B7691" s="31">
        <v>101457</v>
      </c>
      <c r="C7691" s="29" t="s">
        <v>7409</v>
      </c>
      <c r="D7691" s="31" t="s">
        <v>7174</v>
      </c>
      <c r="E7691" s="31" t="s">
        <v>45</v>
      </c>
      <c r="F7691" s="33">
        <v>4506.12</v>
      </c>
    </row>
    <row r="7692" spans="2:6" outlineLevel="1" x14ac:dyDescent="0.25">
      <c r="B7692" s="31">
        <v>101458</v>
      </c>
      <c r="C7692" s="29" t="s">
        <v>7410</v>
      </c>
      <c r="D7692" s="31" t="s">
        <v>7174</v>
      </c>
      <c r="E7692" s="31" t="s">
        <v>45</v>
      </c>
      <c r="F7692" s="33">
        <v>4456.74</v>
      </c>
    </row>
    <row r="7693" spans="2:6" outlineLevel="1" x14ac:dyDescent="0.25">
      <c r="B7693" s="31">
        <v>101459</v>
      </c>
      <c r="C7693" s="29" t="s">
        <v>7157</v>
      </c>
      <c r="D7693" s="31" t="s">
        <v>7174</v>
      </c>
      <c r="E7693" s="31" t="s">
        <v>45</v>
      </c>
      <c r="F7693" s="33">
        <v>4048.83</v>
      </c>
    </row>
    <row r="7694" spans="2:6" outlineLevel="1" x14ac:dyDescent="0.25">
      <c r="B7694" s="31">
        <v>101460</v>
      </c>
      <c r="C7694" s="29" t="s">
        <v>7281</v>
      </c>
      <c r="D7694" s="31" t="s">
        <v>7174</v>
      </c>
      <c r="E7694" s="31" t="s">
        <v>45</v>
      </c>
      <c r="F7694" s="33">
        <v>3688.32</v>
      </c>
    </row>
    <row r="7695" spans="2:6" outlineLevel="1" x14ac:dyDescent="0.25">
      <c r="B7695" s="31"/>
      <c r="C7695" s="29"/>
      <c r="D7695" s="31"/>
      <c r="E7695" s="31"/>
      <c r="F7695" s="33"/>
    </row>
    <row r="7697" spans="2:6" x14ac:dyDescent="0.25">
      <c r="B7697" s="44"/>
      <c r="C7697" s="45"/>
      <c r="D7697" s="44"/>
      <c r="E7697" s="44"/>
      <c r="F7697" s="44"/>
    </row>
    <row r="7698" spans="2:6" x14ac:dyDescent="0.25">
      <c r="B7698" s="44"/>
      <c r="C7698" s="45"/>
      <c r="D7698" s="44"/>
      <c r="E7698" s="44"/>
      <c r="F7698" s="44"/>
    </row>
    <row r="7700" spans="2:6" x14ac:dyDescent="0.25">
      <c r="B7700" s="30" t="s">
        <v>11833</v>
      </c>
      <c r="C7700" s="49" t="str">
        <f>VLOOKUP(B7700,'Comp. Própria'!B:I,2,0)</f>
        <v>VIGIA NOTURNO COM ENCARGOS COMPLEMENTARES</v>
      </c>
      <c r="D7700" s="30" t="str">
        <f>VLOOKUP(B7700,'Comp. Própria'!B:I,7,0)</f>
        <v>H</v>
      </c>
      <c r="E7700" s="30" t="s">
        <v>11836</v>
      </c>
      <c r="F7700" s="37">
        <f>VLOOKUP(B7700,'Comp. Própria'!B:I,8,0)</f>
        <v>44.949999999999996</v>
      </c>
    </row>
  </sheetData>
  <phoneticPr fontId="16" type="noConversion"/>
  <pageMargins left="0.511811024" right="0.511811024" top="0.78740157499999996" bottom="0.78740157499999996" header="0.31496062000000002" footer="0.31496062000000002"/>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8F138-B642-44D0-BDAD-14621EB7F51A}">
  <dimension ref="B2:H4965"/>
  <sheetViews>
    <sheetView topLeftCell="A4922" workbookViewId="0">
      <selection activeCell="B4951" sqref="B4951"/>
    </sheetView>
  </sheetViews>
  <sheetFormatPr defaultRowHeight="15" outlineLevelRow="1" x14ac:dyDescent="0.25"/>
  <cols>
    <col min="2" max="2" width="15.7109375" style="34" bestFit="1" customWidth="1"/>
    <col min="3" max="3" width="100.7109375" customWidth="1"/>
    <col min="4" max="4" width="9.28515625" style="30" bestFit="1" customWidth="1"/>
    <col min="5" max="5" width="50.5703125" style="30" bestFit="1" customWidth="1"/>
    <col min="6" max="6" width="19" style="30" bestFit="1" customWidth="1"/>
    <col min="7" max="7" width="9.5703125" bestFit="1" customWidth="1"/>
  </cols>
  <sheetData>
    <row r="2" spans="2:6" x14ac:dyDescent="0.25">
      <c r="B2" s="574" t="s">
        <v>7417</v>
      </c>
      <c r="C2" s="574"/>
      <c r="D2" s="574"/>
      <c r="E2" s="574"/>
      <c r="F2" s="574"/>
    </row>
    <row r="3" spans="2:6" x14ac:dyDescent="0.25">
      <c r="B3" s="34" t="s">
        <v>7418</v>
      </c>
    </row>
    <row r="4" spans="2:6" x14ac:dyDescent="0.25">
      <c r="B4" s="35" t="s">
        <v>11817</v>
      </c>
      <c r="C4" s="36" t="s">
        <v>14825</v>
      </c>
    </row>
    <row r="5" spans="2:6" x14ac:dyDescent="0.25">
      <c r="B5" s="35" t="s">
        <v>11818</v>
      </c>
      <c r="C5" t="s">
        <v>11819</v>
      </c>
    </row>
    <row r="6" spans="2:6" x14ac:dyDescent="0.25">
      <c r="B6" s="575" t="s">
        <v>7419</v>
      </c>
      <c r="C6" s="575"/>
      <c r="D6" s="575"/>
      <c r="E6" s="575"/>
      <c r="F6" s="575"/>
    </row>
    <row r="7" spans="2:6" x14ac:dyDescent="0.25">
      <c r="B7" s="34" t="s">
        <v>7418</v>
      </c>
    </row>
    <row r="8" spans="2:6" s="26" customFormat="1" x14ac:dyDescent="0.25">
      <c r="B8" s="27" t="s">
        <v>7420</v>
      </c>
      <c r="C8" s="26" t="s">
        <v>7421</v>
      </c>
      <c r="D8" s="27" t="s">
        <v>39</v>
      </c>
      <c r="E8" s="27" t="s">
        <v>7422</v>
      </c>
      <c r="F8" s="27" t="s">
        <v>7423</v>
      </c>
    </row>
    <row r="9" spans="2:6" outlineLevel="1" x14ac:dyDescent="0.25">
      <c r="B9" s="34">
        <v>38605</v>
      </c>
      <c r="C9" t="s">
        <v>7424</v>
      </c>
      <c r="D9" s="30" t="s">
        <v>7425</v>
      </c>
      <c r="E9" s="30" t="s">
        <v>7426</v>
      </c>
      <c r="F9" s="37">
        <v>142.15</v>
      </c>
    </row>
    <row r="10" spans="2:6" outlineLevel="1" x14ac:dyDescent="0.25">
      <c r="B10" s="34">
        <v>11270</v>
      </c>
      <c r="C10" t="s">
        <v>7427</v>
      </c>
      <c r="D10" s="30" t="s">
        <v>7425</v>
      </c>
      <c r="E10" s="30" t="s">
        <v>7428</v>
      </c>
      <c r="F10" s="37">
        <v>2.86</v>
      </c>
    </row>
    <row r="11" spans="2:6" outlineLevel="1" x14ac:dyDescent="0.25">
      <c r="B11" s="34">
        <v>412</v>
      </c>
      <c r="C11" t="s">
        <v>7429</v>
      </c>
      <c r="D11" s="30" t="s">
        <v>7425</v>
      </c>
      <c r="E11" s="30" t="s">
        <v>7426</v>
      </c>
      <c r="F11" s="37">
        <v>1.38</v>
      </c>
    </row>
    <row r="12" spans="2:6" outlineLevel="1" x14ac:dyDescent="0.25">
      <c r="B12" s="34">
        <v>414</v>
      </c>
      <c r="C12" t="s">
        <v>7430</v>
      </c>
      <c r="D12" s="30" t="s">
        <v>7425</v>
      </c>
      <c r="E12" s="30" t="s">
        <v>7426</v>
      </c>
      <c r="F12" s="37">
        <v>0.08</v>
      </c>
    </row>
    <row r="13" spans="2:6" outlineLevel="1" x14ac:dyDescent="0.25">
      <c r="B13" s="34">
        <v>410</v>
      </c>
      <c r="C13" t="s">
        <v>7431</v>
      </c>
      <c r="D13" s="30" t="s">
        <v>7425</v>
      </c>
      <c r="E13" s="30" t="s">
        <v>7426</v>
      </c>
      <c r="F13" s="37">
        <v>0.21</v>
      </c>
    </row>
    <row r="14" spans="2:6" outlineLevel="1" x14ac:dyDescent="0.25">
      <c r="B14" s="34">
        <v>411</v>
      </c>
      <c r="C14" t="s">
        <v>7432</v>
      </c>
      <c r="D14" s="30" t="s">
        <v>7425</v>
      </c>
      <c r="E14" s="30" t="s">
        <v>7433</v>
      </c>
      <c r="F14" s="37">
        <v>0.27</v>
      </c>
    </row>
    <row r="15" spans="2:6" outlineLevel="1" x14ac:dyDescent="0.25">
      <c r="B15" s="34">
        <v>408</v>
      </c>
      <c r="C15" t="s">
        <v>7434</v>
      </c>
      <c r="D15" s="30" t="s">
        <v>7425</v>
      </c>
      <c r="E15" s="30" t="s">
        <v>7426</v>
      </c>
      <c r="F15" s="37">
        <v>1.34</v>
      </c>
    </row>
    <row r="16" spans="2:6" outlineLevel="1" x14ac:dyDescent="0.25">
      <c r="B16" s="34">
        <v>39131</v>
      </c>
      <c r="C16" t="s">
        <v>7435</v>
      </c>
      <c r="D16" s="30" t="s">
        <v>7425</v>
      </c>
      <c r="E16" s="30" t="s">
        <v>7426</v>
      </c>
      <c r="F16" s="37">
        <v>4.18</v>
      </c>
    </row>
    <row r="17" spans="2:6" outlineLevel="1" x14ac:dyDescent="0.25">
      <c r="B17" s="34">
        <v>394</v>
      </c>
      <c r="C17" t="s">
        <v>7436</v>
      </c>
      <c r="D17" s="30" t="s">
        <v>7425</v>
      </c>
      <c r="E17" s="30" t="s">
        <v>7426</v>
      </c>
      <c r="F17" s="37">
        <v>4.2300000000000004</v>
      </c>
    </row>
    <row r="18" spans="2:6" outlineLevel="1" x14ac:dyDescent="0.25">
      <c r="B18" s="34">
        <v>39130</v>
      </c>
      <c r="C18" t="s">
        <v>7437</v>
      </c>
      <c r="D18" s="30" t="s">
        <v>7425</v>
      </c>
      <c r="E18" s="30" t="s">
        <v>7426</v>
      </c>
      <c r="F18" s="37">
        <v>3.82</v>
      </c>
    </row>
    <row r="19" spans="2:6" outlineLevel="1" x14ac:dyDescent="0.25">
      <c r="B19" s="34">
        <v>395</v>
      </c>
      <c r="C19" t="s">
        <v>7438</v>
      </c>
      <c r="D19" s="30" t="s">
        <v>7425</v>
      </c>
      <c r="E19" s="30" t="s">
        <v>7426</v>
      </c>
      <c r="F19" s="37">
        <v>4.08</v>
      </c>
    </row>
    <row r="20" spans="2:6" outlineLevel="1" x14ac:dyDescent="0.25">
      <c r="B20" s="34">
        <v>39127</v>
      </c>
      <c r="C20" t="s">
        <v>7439</v>
      </c>
      <c r="D20" s="30" t="s">
        <v>7425</v>
      </c>
      <c r="E20" s="30" t="s">
        <v>7426</v>
      </c>
      <c r="F20" s="37">
        <v>2.0099999999999998</v>
      </c>
    </row>
    <row r="21" spans="2:6" outlineLevel="1" x14ac:dyDescent="0.25">
      <c r="B21" s="34">
        <v>392</v>
      </c>
      <c r="C21" t="s">
        <v>7440</v>
      </c>
      <c r="D21" s="30" t="s">
        <v>7425</v>
      </c>
      <c r="E21" s="30" t="s">
        <v>7426</v>
      </c>
      <c r="F21" s="37">
        <v>2.06</v>
      </c>
    </row>
    <row r="22" spans="2:6" outlineLevel="1" x14ac:dyDescent="0.25">
      <c r="B22" s="34">
        <v>39129</v>
      </c>
      <c r="C22" t="s">
        <v>7441</v>
      </c>
      <c r="D22" s="30" t="s">
        <v>7425</v>
      </c>
      <c r="E22" s="30" t="s">
        <v>7426</v>
      </c>
      <c r="F22" s="37">
        <v>2.35</v>
      </c>
    </row>
    <row r="23" spans="2:6" outlineLevel="1" x14ac:dyDescent="0.25">
      <c r="B23" s="34">
        <v>393</v>
      </c>
      <c r="C23" t="s">
        <v>7442</v>
      </c>
      <c r="D23" s="30" t="s">
        <v>7425</v>
      </c>
      <c r="E23" s="30" t="s">
        <v>7433</v>
      </c>
      <c r="F23" s="37">
        <v>2.46</v>
      </c>
    </row>
    <row r="24" spans="2:6" outlineLevel="1" x14ac:dyDescent="0.25">
      <c r="B24" s="34">
        <v>39133</v>
      </c>
      <c r="C24" t="s">
        <v>7443</v>
      </c>
      <c r="D24" s="30" t="s">
        <v>7425</v>
      </c>
      <c r="E24" s="30" t="s">
        <v>7426</v>
      </c>
      <c r="F24" s="37">
        <v>5.49</v>
      </c>
    </row>
    <row r="25" spans="2:6" outlineLevel="1" x14ac:dyDescent="0.25">
      <c r="B25" s="34">
        <v>397</v>
      </c>
      <c r="C25" t="s">
        <v>7444</v>
      </c>
      <c r="D25" s="30" t="s">
        <v>7425</v>
      </c>
      <c r="E25" s="30" t="s">
        <v>7426</v>
      </c>
      <c r="F25" s="37">
        <v>6.07</v>
      </c>
    </row>
    <row r="26" spans="2:6" outlineLevel="1" x14ac:dyDescent="0.25">
      <c r="B26" s="34">
        <v>39132</v>
      </c>
      <c r="C26" t="s">
        <v>7445</v>
      </c>
      <c r="D26" s="30" t="s">
        <v>7425</v>
      </c>
      <c r="E26" s="30" t="s">
        <v>7426</v>
      </c>
      <c r="F26" s="37">
        <v>4.3899999999999997</v>
      </c>
    </row>
    <row r="27" spans="2:6" outlineLevel="1" x14ac:dyDescent="0.25">
      <c r="B27" s="34">
        <v>396</v>
      </c>
      <c r="C27" t="s">
        <v>7446</v>
      </c>
      <c r="D27" s="30" t="s">
        <v>7425</v>
      </c>
      <c r="E27" s="30" t="s">
        <v>7426</v>
      </c>
      <c r="F27" s="37">
        <v>4.71</v>
      </c>
    </row>
    <row r="28" spans="2:6" outlineLevel="1" x14ac:dyDescent="0.25">
      <c r="B28" s="34">
        <v>39135</v>
      </c>
      <c r="C28" t="s">
        <v>7447</v>
      </c>
      <c r="D28" s="30" t="s">
        <v>7425</v>
      </c>
      <c r="E28" s="30" t="s">
        <v>7426</v>
      </c>
      <c r="F28" s="37">
        <v>8.7899999999999991</v>
      </c>
    </row>
    <row r="29" spans="2:6" outlineLevel="1" x14ac:dyDescent="0.25">
      <c r="B29" s="34">
        <v>39128</v>
      </c>
      <c r="C29" t="s">
        <v>7448</v>
      </c>
      <c r="D29" s="30" t="s">
        <v>7425</v>
      </c>
      <c r="E29" s="30" t="s">
        <v>7426</v>
      </c>
      <c r="F29" s="37">
        <v>2.19</v>
      </c>
    </row>
    <row r="30" spans="2:6" outlineLevel="1" x14ac:dyDescent="0.25">
      <c r="B30" s="34">
        <v>400</v>
      </c>
      <c r="C30" t="s">
        <v>7449</v>
      </c>
      <c r="D30" s="30" t="s">
        <v>7425</v>
      </c>
      <c r="E30" s="30" t="s">
        <v>7426</v>
      </c>
      <c r="F30" s="37">
        <v>2.14</v>
      </c>
    </row>
    <row r="31" spans="2:6" outlineLevel="1" x14ac:dyDescent="0.25">
      <c r="B31" s="34">
        <v>39125</v>
      </c>
      <c r="C31" t="s">
        <v>7450</v>
      </c>
      <c r="D31" s="30" t="s">
        <v>7425</v>
      </c>
      <c r="E31" s="30" t="s">
        <v>7426</v>
      </c>
      <c r="F31" s="37">
        <v>2.19</v>
      </c>
    </row>
    <row r="32" spans="2:6" outlineLevel="1" x14ac:dyDescent="0.25">
      <c r="B32" s="34">
        <v>39134</v>
      </c>
      <c r="C32" t="s">
        <v>7451</v>
      </c>
      <c r="D32" s="30" t="s">
        <v>7425</v>
      </c>
      <c r="E32" s="30" t="s">
        <v>7426</v>
      </c>
      <c r="F32" s="37">
        <v>7.32</v>
      </c>
    </row>
    <row r="33" spans="2:6" outlineLevel="1" x14ac:dyDescent="0.25">
      <c r="B33" s="34">
        <v>398</v>
      </c>
      <c r="C33" t="s">
        <v>7452</v>
      </c>
      <c r="D33" s="30" t="s">
        <v>7425</v>
      </c>
      <c r="E33" s="30" t="s">
        <v>7426</v>
      </c>
      <c r="F33" s="37">
        <v>6.75</v>
      </c>
    </row>
    <row r="34" spans="2:6" outlineLevel="1" x14ac:dyDescent="0.25">
      <c r="B34" s="34">
        <v>39126</v>
      </c>
      <c r="C34" t="s">
        <v>7453</v>
      </c>
      <c r="D34" s="30" t="s">
        <v>7425</v>
      </c>
      <c r="E34" s="30" t="s">
        <v>7426</v>
      </c>
      <c r="F34" s="37">
        <v>9.89</v>
      </c>
    </row>
    <row r="35" spans="2:6" outlineLevel="1" x14ac:dyDescent="0.25">
      <c r="B35" s="34">
        <v>399</v>
      </c>
      <c r="C35" t="s">
        <v>7454</v>
      </c>
      <c r="D35" s="30" t="s">
        <v>7425</v>
      </c>
      <c r="E35" s="30" t="s">
        <v>7426</v>
      </c>
      <c r="F35" s="37">
        <v>8.7100000000000009</v>
      </c>
    </row>
    <row r="36" spans="2:6" outlineLevel="1" x14ac:dyDescent="0.25">
      <c r="B36" s="34">
        <v>39158</v>
      </c>
      <c r="C36" t="s">
        <v>7455</v>
      </c>
      <c r="D36" s="30" t="s">
        <v>7425</v>
      </c>
      <c r="E36" s="30" t="s">
        <v>7426</v>
      </c>
      <c r="F36" s="37">
        <v>23.39</v>
      </c>
    </row>
    <row r="37" spans="2:6" outlineLevel="1" x14ac:dyDescent="0.25">
      <c r="B37" s="34">
        <v>39141</v>
      </c>
      <c r="C37" t="s">
        <v>7456</v>
      </c>
      <c r="D37" s="30" t="s">
        <v>7425</v>
      </c>
      <c r="E37" s="30" t="s">
        <v>7426</v>
      </c>
      <c r="F37" s="37">
        <v>1.7</v>
      </c>
    </row>
    <row r="38" spans="2:6" outlineLevel="1" x14ac:dyDescent="0.25">
      <c r="B38" s="34">
        <v>39140</v>
      </c>
      <c r="C38" t="s">
        <v>7457</v>
      </c>
      <c r="D38" s="30" t="s">
        <v>7425</v>
      </c>
      <c r="E38" s="30" t="s">
        <v>7426</v>
      </c>
      <c r="F38" s="37">
        <v>1.54</v>
      </c>
    </row>
    <row r="39" spans="2:6" outlineLevel="1" x14ac:dyDescent="0.25">
      <c r="B39" s="34">
        <v>39137</v>
      </c>
      <c r="C39" t="s">
        <v>7458</v>
      </c>
      <c r="D39" s="30" t="s">
        <v>7425</v>
      </c>
      <c r="E39" s="30" t="s">
        <v>7426</v>
      </c>
      <c r="F39" s="37">
        <v>0.88</v>
      </c>
    </row>
    <row r="40" spans="2:6" outlineLevel="1" x14ac:dyDescent="0.25">
      <c r="B40" s="34">
        <v>39139</v>
      </c>
      <c r="C40" t="s">
        <v>7459</v>
      </c>
      <c r="D40" s="30" t="s">
        <v>7425</v>
      </c>
      <c r="E40" s="30" t="s">
        <v>7426</v>
      </c>
      <c r="F40" s="37">
        <v>1.28</v>
      </c>
    </row>
    <row r="41" spans="2:6" outlineLevel="1" x14ac:dyDescent="0.25">
      <c r="B41" s="34">
        <v>39143</v>
      </c>
      <c r="C41" t="s">
        <v>7460</v>
      </c>
      <c r="D41" s="30" t="s">
        <v>7425</v>
      </c>
      <c r="E41" s="30" t="s">
        <v>7426</v>
      </c>
      <c r="F41" s="37">
        <v>3.5</v>
      </c>
    </row>
    <row r="42" spans="2:6" outlineLevel="1" x14ac:dyDescent="0.25">
      <c r="B42" s="34">
        <v>39142</v>
      </c>
      <c r="C42" t="s">
        <v>7461</v>
      </c>
      <c r="D42" s="30" t="s">
        <v>7425</v>
      </c>
      <c r="E42" s="30" t="s">
        <v>7426</v>
      </c>
      <c r="F42" s="37">
        <v>2.5099999999999998</v>
      </c>
    </row>
    <row r="43" spans="2:6" outlineLevel="1" x14ac:dyDescent="0.25">
      <c r="B43" s="34">
        <v>39138</v>
      </c>
      <c r="C43" t="s">
        <v>7462</v>
      </c>
      <c r="D43" s="30" t="s">
        <v>7425</v>
      </c>
      <c r="E43" s="30" t="s">
        <v>7426</v>
      </c>
      <c r="F43" s="37">
        <v>0.94</v>
      </c>
    </row>
    <row r="44" spans="2:6" outlineLevel="1" x14ac:dyDescent="0.25">
      <c r="B44" s="34">
        <v>39136</v>
      </c>
      <c r="C44" t="s">
        <v>7463</v>
      </c>
      <c r="D44" s="30" t="s">
        <v>7425</v>
      </c>
      <c r="E44" s="30" t="s">
        <v>7426</v>
      </c>
      <c r="F44" s="37">
        <v>0.62</v>
      </c>
    </row>
    <row r="45" spans="2:6" outlineLevel="1" x14ac:dyDescent="0.25">
      <c r="B45" s="34">
        <v>39144</v>
      </c>
      <c r="C45" t="s">
        <v>7464</v>
      </c>
      <c r="D45" s="30" t="s">
        <v>7425</v>
      </c>
      <c r="E45" s="30" t="s">
        <v>7426</v>
      </c>
      <c r="F45" s="37">
        <v>4.08</v>
      </c>
    </row>
    <row r="46" spans="2:6" outlineLevel="1" x14ac:dyDescent="0.25">
      <c r="B46" s="34">
        <v>39145</v>
      </c>
      <c r="C46" t="s">
        <v>7465</v>
      </c>
      <c r="D46" s="30" t="s">
        <v>7425</v>
      </c>
      <c r="E46" s="30" t="s">
        <v>7426</v>
      </c>
      <c r="F46" s="37">
        <v>6.72</v>
      </c>
    </row>
    <row r="47" spans="2:6" outlineLevel="1" x14ac:dyDescent="0.25">
      <c r="B47" s="34">
        <v>12615</v>
      </c>
      <c r="C47" t="s">
        <v>7466</v>
      </c>
      <c r="D47" s="30" t="s">
        <v>7425</v>
      </c>
      <c r="E47" s="30" t="s">
        <v>7426</v>
      </c>
      <c r="F47" s="37">
        <v>11.54</v>
      </c>
    </row>
    <row r="48" spans="2:6" outlineLevel="1" x14ac:dyDescent="0.25">
      <c r="B48" s="34">
        <v>11927</v>
      </c>
      <c r="C48" t="s">
        <v>14365</v>
      </c>
      <c r="D48" s="30" t="s">
        <v>7425</v>
      </c>
      <c r="E48" s="30" t="s">
        <v>7428</v>
      </c>
      <c r="F48" s="37">
        <v>8.56</v>
      </c>
    </row>
    <row r="49" spans="2:6" outlineLevel="1" x14ac:dyDescent="0.25">
      <c r="B49" s="34">
        <v>11928</v>
      </c>
      <c r="C49" t="s">
        <v>14366</v>
      </c>
      <c r="D49" s="30" t="s">
        <v>7425</v>
      </c>
      <c r="E49" s="30" t="s">
        <v>7428</v>
      </c>
      <c r="F49" s="37">
        <v>9.8000000000000007</v>
      </c>
    </row>
    <row r="50" spans="2:6" outlineLevel="1" x14ac:dyDescent="0.25">
      <c r="B50" s="34">
        <v>11929</v>
      </c>
      <c r="C50" t="s">
        <v>14367</v>
      </c>
      <c r="D50" s="30" t="s">
        <v>7425</v>
      </c>
      <c r="E50" s="30" t="s">
        <v>7428</v>
      </c>
      <c r="F50" s="37">
        <v>15.17</v>
      </c>
    </row>
    <row r="51" spans="2:6" outlineLevel="1" x14ac:dyDescent="0.25">
      <c r="B51" s="34">
        <v>36801</v>
      </c>
      <c r="C51" t="s">
        <v>14368</v>
      </c>
      <c r="D51" s="30" t="s">
        <v>7425</v>
      </c>
      <c r="E51" s="30" t="s">
        <v>7426</v>
      </c>
      <c r="F51" s="37">
        <v>37.92</v>
      </c>
    </row>
    <row r="52" spans="2:6" outlineLevel="1" x14ac:dyDescent="0.25">
      <c r="B52" s="34">
        <v>36246</v>
      </c>
      <c r="C52" t="s">
        <v>7467</v>
      </c>
      <c r="D52" s="30" t="s">
        <v>7468</v>
      </c>
      <c r="E52" s="30" t="s">
        <v>7426</v>
      </c>
      <c r="F52" s="37">
        <v>4.01</v>
      </c>
    </row>
    <row r="53" spans="2:6" outlineLevel="1" x14ac:dyDescent="0.25">
      <c r="B53" s="34">
        <v>37600</v>
      </c>
      <c r="C53" t="s">
        <v>7469</v>
      </c>
      <c r="D53" s="30" t="s">
        <v>7425</v>
      </c>
      <c r="E53" s="30" t="s">
        <v>7428</v>
      </c>
      <c r="F53" s="37">
        <v>115.69</v>
      </c>
    </row>
    <row r="54" spans="2:6" outlineLevel="1" x14ac:dyDescent="0.25">
      <c r="B54" s="34">
        <v>37599</v>
      </c>
      <c r="C54" t="s">
        <v>7470</v>
      </c>
      <c r="D54" s="30" t="s">
        <v>7425</v>
      </c>
      <c r="E54" s="30" t="s">
        <v>7428</v>
      </c>
      <c r="F54" s="37">
        <v>107.68</v>
      </c>
    </row>
    <row r="55" spans="2:6" outlineLevel="1" x14ac:dyDescent="0.25">
      <c r="B55" s="34">
        <v>1</v>
      </c>
      <c r="C55" t="s">
        <v>7471</v>
      </c>
      <c r="D55" s="30" t="s">
        <v>7472</v>
      </c>
      <c r="E55" s="30" t="s">
        <v>7433</v>
      </c>
      <c r="F55" s="37">
        <v>130</v>
      </c>
    </row>
    <row r="56" spans="2:6" outlineLevel="1" x14ac:dyDescent="0.25">
      <c r="B56" s="34">
        <v>3</v>
      </c>
      <c r="C56" t="s">
        <v>7473</v>
      </c>
      <c r="D56" s="30" t="s">
        <v>7474</v>
      </c>
      <c r="E56" s="30" t="s">
        <v>7426</v>
      </c>
      <c r="F56" s="37">
        <v>15.38</v>
      </c>
    </row>
    <row r="57" spans="2:6" outlineLevel="1" x14ac:dyDescent="0.25">
      <c r="B57" s="34">
        <v>43054</v>
      </c>
      <c r="C57" t="s">
        <v>7475</v>
      </c>
      <c r="D57" s="30" t="s">
        <v>7472</v>
      </c>
      <c r="E57" s="30" t="s">
        <v>7426</v>
      </c>
      <c r="F57" s="37">
        <v>10.48</v>
      </c>
    </row>
    <row r="58" spans="2:6" outlineLevel="1" x14ac:dyDescent="0.25">
      <c r="B58" s="34">
        <v>42402</v>
      </c>
      <c r="C58" t="s">
        <v>7476</v>
      </c>
      <c r="D58" s="30" t="s">
        <v>7472</v>
      </c>
      <c r="E58" s="30" t="s">
        <v>7426</v>
      </c>
      <c r="F58" s="37">
        <v>10.02</v>
      </c>
    </row>
    <row r="59" spans="2:6" outlineLevel="1" x14ac:dyDescent="0.25">
      <c r="B59" s="34">
        <v>42403</v>
      </c>
      <c r="C59" t="s">
        <v>7477</v>
      </c>
      <c r="D59" s="30" t="s">
        <v>7472</v>
      </c>
      <c r="E59" s="30" t="s">
        <v>7426</v>
      </c>
      <c r="F59" s="37">
        <v>12.85</v>
      </c>
    </row>
    <row r="60" spans="2:6" outlineLevel="1" x14ac:dyDescent="0.25">
      <c r="B60" s="34">
        <v>42404</v>
      </c>
      <c r="C60" t="s">
        <v>7478</v>
      </c>
      <c r="D60" s="30" t="s">
        <v>7472</v>
      </c>
      <c r="E60" s="30" t="s">
        <v>7426</v>
      </c>
      <c r="F60" s="37">
        <v>12.78</v>
      </c>
    </row>
    <row r="61" spans="2:6" outlineLevel="1" x14ac:dyDescent="0.25">
      <c r="B61" s="34">
        <v>42405</v>
      </c>
      <c r="C61" t="s">
        <v>7479</v>
      </c>
      <c r="D61" s="30" t="s">
        <v>7472</v>
      </c>
      <c r="E61" s="30" t="s">
        <v>7426</v>
      </c>
      <c r="F61" s="37">
        <v>13.61</v>
      </c>
    </row>
    <row r="62" spans="2:6" outlineLevel="1" x14ac:dyDescent="0.25">
      <c r="B62" s="34">
        <v>34341</v>
      </c>
      <c r="C62" t="s">
        <v>7480</v>
      </c>
      <c r="D62" s="30" t="s">
        <v>7472</v>
      </c>
      <c r="E62" s="30" t="s">
        <v>7426</v>
      </c>
      <c r="F62" s="37">
        <v>11.81</v>
      </c>
    </row>
    <row r="63" spans="2:6" outlineLevel="1" x14ac:dyDescent="0.25">
      <c r="B63" s="34">
        <v>43053</v>
      </c>
      <c r="C63" t="s">
        <v>7481</v>
      </c>
      <c r="D63" s="30" t="s">
        <v>7472</v>
      </c>
      <c r="E63" s="30" t="s">
        <v>7426</v>
      </c>
      <c r="F63" s="37">
        <v>9.36</v>
      </c>
    </row>
    <row r="64" spans="2:6" outlineLevel="1" x14ac:dyDescent="0.25">
      <c r="B64" s="34">
        <v>43058</v>
      </c>
      <c r="C64" t="s">
        <v>7482</v>
      </c>
      <c r="D64" s="30" t="s">
        <v>7472</v>
      </c>
      <c r="E64" s="30" t="s">
        <v>7426</v>
      </c>
      <c r="F64" s="37">
        <v>9.7100000000000009</v>
      </c>
    </row>
    <row r="65" spans="2:6" outlineLevel="1" x14ac:dyDescent="0.25">
      <c r="B65" s="34">
        <v>34</v>
      </c>
      <c r="C65" t="s">
        <v>7483</v>
      </c>
      <c r="D65" s="30" t="s">
        <v>7472</v>
      </c>
      <c r="E65" s="30" t="s">
        <v>7426</v>
      </c>
      <c r="F65" s="37">
        <v>9.75</v>
      </c>
    </row>
    <row r="66" spans="2:6" outlineLevel="1" x14ac:dyDescent="0.25">
      <c r="B66" s="34">
        <v>43055</v>
      </c>
      <c r="C66" t="s">
        <v>7484</v>
      </c>
      <c r="D66" s="30" t="s">
        <v>7472</v>
      </c>
      <c r="E66" s="30" t="s">
        <v>7433</v>
      </c>
      <c r="F66" s="37">
        <v>8.4499999999999993</v>
      </c>
    </row>
    <row r="67" spans="2:6" outlineLevel="1" x14ac:dyDescent="0.25">
      <c r="B67" s="34">
        <v>43056</v>
      </c>
      <c r="C67" t="s">
        <v>7485</v>
      </c>
      <c r="D67" s="30" t="s">
        <v>7472</v>
      </c>
      <c r="E67" s="30" t="s">
        <v>7426</v>
      </c>
      <c r="F67" s="37">
        <v>9.74</v>
      </c>
    </row>
    <row r="68" spans="2:6" outlineLevel="1" x14ac:dyDescent="0.25">
      <c r="B68" s="34">
        <v>43057</v>
      </c>
      <c r="C68" t="s">
        <v>7486</v>
      </c>
      <c r="D68" s="30" t="s">
        <v>7472</v>
      </c>
      <c r="E68" s="30" t="s">
        <v>7426</v>
      </c>
      <c r="F68" s="37">
        <v>10.71</v>
      </c>
    </row>
    <row r="69" spans="2:6" outlineLevel="1" x14ac:dyDescent="0.25">
      <c r="B69" s="34">
        <v>34449</v>
      </c>
      <c r="C69" t="s">
        <v>7487</v>
      </c>
      <c r="D69" s="30" t="s">
        <v>7472</v>
      </c>
      <c r="E69" s="30" t="s">
        <v>7426</v>
      </c>
      <c r="F69" s="37">
        <v>11.44</v>
      </c>
    </row>
    <row r="70" spans="2:6" outlineLevel="1" x14ac:dyDescent="0.25">
      <c r="B70" s="34">
        <v>32</v>
      </c>
      <c r="C70" t="s">
        <v>7488</v>
      </c>
      <c r="D70" s="30" t="s">
        <v>7472</v>
      </c>
      <c r="E70" s="30" t="s">
        <v>7426</v>
      </c>
      <c r="F70" s="37">
        <v>10.29</v>
      </c>
    </row>
    <row r="71" spans="2:6" outlineLevel="1" x14ac:dyDescent="0.25">
      <c r="B71" s="34">
        <v>33</v>
      </c>
      <c r="C71" t="s">
        <v>7489</v>
      </c>
      <c r="D71" s="30" t="s">
        <v>7472</v>
      </c>
      <c r="E71" s="30" t="s">
        <v>7426</v>
      </c>
      <c r="F71" s="37">
        <v>10.35</v>
      </c>
    </row>
    <row r="72" spans="2:6" outlineLevel="1" x14ac:dyDescent="0.25">
      <c r="B72" s="34">
        <v>43061</v>
      </c>
      <c r="C72" t="s">
        <v>7490</v>
      </c>
      <c r="D72" s="30" t="s">
        <v>7472</v>
      </c>
      <c r="E72" s="30" t="s">
        <v>7426</v>
      </c>
      <c r="F72" s="37">
        <v>9.67</v>
      </c>
    </row>
    <row r="73" spans="2:6" outlineLevel="1" x14ac:dyDescent="0.25">
      <c r="B73" s="34">
        <v>43059</v>
      </c>
      <c r="C73" t="s">
        <v>7491</v>
      </c>
      <c r="D73" s="30" t="s">
        <v>7472</v>
      </c>
      <c r="E73" s="30" t="s">
        <v>7426</v>
      </c>
      <c r="F73" s="37">
        <v>9.23</v>
      </c>
    </row>
    <row r="74" spans="2:6" outlineLevel="1" x14ac:dyDescent="0.25">
      <c r="B74" s="34">
        <v>43062</v>
      </c>
      <c r="C74" t="s">
        <v>7492</v>
      </c>
      <c r="D74" s="30" t="s">
        <v>7472</v>
      </c>
      <c r="E74" s="30" t="s">
        <v>7426</v>
      </c>
      <c r="F74" s="37">
        <v>10.23</v>
      </c>
    </row>
    <row r="75" spans="2:6" outlineLevel="1" x14ac:dyDescent="0.25">
      <c r="B75" s="34">
        <v>43060</v>
      </c>
      <c r="C75" t="s">
        <v>7493</v>
      </c>
      <c r="D75" s="30" t="s">
        <v>7472</v>
      </c>
      <c r="E75" s="30" t="s">
        <v>7426</v>
      </c>
      <c r="F75" s="37">
        <v>8.0399999999999991</v>
      </c>
    </row>
    <row r="76" spans="2:6" outlineLevel="1" x14ac:dyDescent="0.25">
      <c r="B76" s="34">
        <v>40410</v>
      </c>
      <c r="C76" t="s">
        <v>7494</v>
      </c>
      <c r="D76" s="30" t="s">
        <v>7425</v>
      </c>
      <c r="E76" s="30" t="s">
        <v>7428</v>
      </c>
      <c r="F76" s="37">
        <v>20</v>
      </c>
    </row>
    <row r="77" spans="2:6" outlineLevel="1" x14ac:dyDescent="0.25">
      <c r="B77" s="34">
        <v>40411</v>
      </c>
      <c r="C77" t="s">
        <v>7495</v>
      </c>
      <c r="D77" s="30" t="s">
        <v>7425</v>
      </c>
      <c r="E77" s="30" t="s">
        <v>7428</v>
      </c>
      <c r="F77" s="37">
        <v>21.7</v>
      </c>
    </row>
    <row r="78" spans="2:6" outlineLevel="1" x14ac:dyDescent="0.25">
      <c r="B78" s="34">
        <v>40412</v>
      </c>
      <c r="C78" t="s">
        <v>7496</v>
      </c>
      <c r="D78" s="30" t="s">
        <v>7425</v>
      </c>
      <c r="E78" s="30" t="s">
        <v>7428</v>
      </c>
      <c r="F78" s="37">
        <v>24.36</v>
      </c>
    </row>
    <row r="79" spans="2:6" outlineLevel="1" x14ac:dyDescent="0.25">
      <c r="B79" s="34">
        <v>44254</v>
      </c>
      <c r="C79" t="s">
        <v>7497</v>
      </c>
      <c r="D79" s="30" t="s">
        <v>7425</v>
      </c>
      <c r="E79" s="30" t="s">
        <v>7428</v>
      </c>
      <c r="F79" s="37">
        <v>23.27</v>
      </c>
    </row>
    <row r="80" spans="2:6" outlineLevel="1" x14ac:dyDescent="0.25">
      <c r="B80" s="34">
        <v>44255</v>
      </c>
      <c r="C80" t="s">
        <v>7498</v>
      </c>
      <c r="D80" s="30" t="s">
        <v>7425</v>
      </c>
      <c r="E80" s="30" t="s">
        <v>7428</v>
      </c>
      <c r="F80" s="37">
        <v>25.79</v>
      </c>
    </row>
    <row r="81" spans="2:6" outlineLevel="1" x14ac:dyDescent="0.25">
      <c r="B81" s="34">
        <v>44256</v>
      </c>
      <c r="C81" t="s">
        <v>7499</v>
      </c>
      <c r="D81" s="30" t="s">
        <v>7425</v>
      </c>
      <c r="E81" s="30" t="s">
        <v>7428</v>
      </c>
      <c r="F81" s="37">
        <v>29.13</v>
      </c>
    </row>
    <row r="82" spans="2:6" outlineLevel="1" x14ac:dyDescent="0.25">
      <c r="B82" s="34">
        <v>44257</v>
      </c>
      <c r="C82" t="s">
        <v>7500</v>
      </c>
      <c r="D82" s="30" t="s">
        <v>7425</v>
      </c>
      <c r="E82" s="30" t="s">
        <v>7428</v>
      </c>
      <c r="F82" s="37">
        <v>46.09</v>
      </c>
    </row>
    <row r="83" spans="2:6" outlineLevel="1" x14ac:dyDescent="0.25">
      <c r="B83" s="34">
        <v>44258</v>
      </c>
      <c r="C83" t="s">
        <v>7501</v>
      </c>
      <c r="D83" s="30" t="s">
        <v>7425</v>
      </c>
      <c r="E83" s="30" t="s">
        <v>7428</v>
      </c>
      <c r="F83" s="37">
        <v>52.67</v>
      </c>
    </row>
    <row r="84" spans="2:6" outlineLevel="1" x14ac:dyDescent="0.25">
      <c r="B84" s="34">
        <v>44259</v>
      </c>
      <c r="C84" t="s">
        <v>7502</v>
      </c>
      <c r="D84" s="30" t="s">
        <v>7425</v>
      </c>
      <c r="E84" s="30" t="s">
        <v>7428</v>
      </c>
      <c r="F84" s="37">
        <v>72.3</v>
      </c>
    </row>
    <row r="85" spans="2:6" outlineLevel="1" x14ac:dyDescent="0.25">
      <c r="B85" s="34">
        <v>37997</v>
      </c>
      <c r="C85" t="s">
        <v>7503</v>
      </c>
      <c r="D85" s="30" t="s">
        <v>7425</v>
      </c>
      <c r="E85" s="30" t="s">
        <v>7428</v>
      </c>
      <c r="F85" s="37">
        <v>13.87</v>
      </c>
    </row>
    <row r="86" spans="2:6" outlineLevel="1" x14ac:dyDescent="0.25">
      <c r="B86" s="34">
        <v>37998</v>
      </c>
      <c r="C86" t="s">
        <v>7504</v>
      </c>
      <c r="D86" s="30" t="s">
        <v>7425</v>
      </c>
      <c r="E86" s="30" t="s">
        <v>7428</v>
      </c>
      <c r="F86" s="37">
        <v>18.559999999999999</v>
      </c>
    </row>
    <row r="87" spans="2:6" outlineLevel="1" x14ac:dyDescent="0.25">
      <c r="B87" s="34">
        <v>55</v>
      </c>
      <c r="C87" t="s">
        <v>7505</v>
      </c>
      <c r="D87" s="30" t="s">
        <v>7425</v>
      </c>
      <c r="E87" s="30" t="s">
        <v>7428</v>
      </c>
      <c r="F87" s="37">
        <v>4.17</v>
      </c>
    </row>
    <row r="88" spans="2:6" outlineLevel="1" x14ac:dyDescent="0.25">
      <c r="B88" s="34">
        <v>61</v>
      </c>
      <c r="C88" t="s">
        <v>7506</v>
      </c>
      <c r="D88" s="30" t="s">
        <v>7425</v>
      </c>
      <c r="E88" s="30" t="s">
        <v>7428</v>
      </c>
      <c r="F88" s="37">
        <v>3.94</v>
      </c>
    </row>
    <row r="89" spans="2:6" outlineLevel="1" x14ac:dyDescent="0.25">
      <c r="B89" s="34">
        <v>62</v>
      </c>
      <c r="C89" t="s">
        <v>7507</v>
      </c>
      <c r="D89" s="30" t="s">
        <v>7425</v>
      </c>
      <c r="E89" s="30" t="s">
        <v>7428</v>
      </c>
      <c r="F89" s="37">
        <v>8.17</v>
      </c>
    </row>
    <row r="90" spans="2:6" outlineLevel="1" x14ac:dyDescent="0.25">
      <c r="B90" s="34">
        <v>10899</v>
      </c>
      <c r="C90" t="s">
        <v>7508</v>
      </c>
      <c r="D90" s="30" t="s">
        <v>7425</v>
      </c>
      <c r="E90" s="30" t="s">
        <v>7426</v>
      </c>
      <c r="F90" s="37">
        <v>78.849999999999994</v>
      </c>
    </row>
    <row r="91" spans="2:6" outlineLevel="1" x14ac:dyDescent="0.25">
      <c r="B91" s="34">
        <v>10900</v>
      </c>
      <c r="C91" t="s">
        <v>7509</v>
      </c>
      <c r="D91" s="30" t="s">
        <v>7425</v>
      </c>
      <c r="E91" s="30" t="s">
        <v>7426</v>
      </c>
      <c r="F91" s="37">
        <v>61.71</v>
      </c>
    </row>
    <row r="92" spans="2:6" outlineLevel="1" x14ac:dyDescent="0.25">
      <c r="B92" s="34">
        <v>47</v>
      </c>
      <c r="C92" t="s">
        <v>7510</v>
      </c>
      <c r="D92" s="30" t="s">
        <v>7425</v>
      </c>
      <c r="E92" s="30" t="s">
        <v>7428</v>
      </c>
      <c r="F92" s="37">
        <v>64.36</v>
      </c>
    </row>
    <row r="93" spans="2:6" outlineLevel="1" x14ac:dyDescent="0.25">
      <c r="B93" s="34">
        <v>48</v>
      </c>
      <c r="C93" t="s">
        <v>7511</v>
      </c>
      <c r="D93" s="30" t="s">
        <v>7425</v>
      </c>
      <c r="E93" s="30" t="s">
        <v>7428</v>
      </c>
      <c r="F93" s="37">
        <v>16.79</v>
      </c>
    </row>
    <row r="94" spans="2:6" outlineLevel="1" x14ac:dyDescent="0.25">
      <c r="B94" s="34">
        <v>46</v>
      </c>
      <c r="C94" t="s">
        <v>14369</v>
      </c>
      <c r="D94" s="30" t="s">
        <v>7425</v>
      </c>
      <c r="E94" s="30" t="s">
        <v>7428</v>
      </c>
      <c r="F94" s="37">
        <v>37.64</v>
      </c>
    </row>
    <row r="95" spans="2:6" outlineLevel="1" x14ac:dyDescent="0.25">
      <c r="B95" s="34">
        <v>52</v>
      </c>
      <c r="C95" t="s">
        <v>14370</v>
      </c>
      <c r="D95" s="30" t="s">
        <v>7425</v>
      </c>
      <c r="E95" s="30" t="s">
        <v>7428</v>
      </c>
      <c r="F95" s="37">
        <v>12.75</v>
      </c>
    </row>
    <row r="96" spans="2:6" outlineLevel="1" x14ac:dyDescent="0.25">
      <c r="B96" s="34">
        <v>43</v>
      </c>
      <c r="C96" t="s">
        <v>14371</v>
      </c>
      <c r="D96" s="30" t="s">
        <v>7425</v>
      </c>
      <c r="E96" s="30" t="s">
        <v>7428</v>
      </c>
      <c r="F96" s="37">
        <v>43.04</v>
      </c>
    </row>
    <row r="97" spans="2:6" outlineLevel="1" x14ac:dyDescent="0.25">
      <c r="B97" s="34">
        <v>103</v>
      </c>
      <c r="C97" t="s">
        <v>7512</v>
      </c>
      <c r="D97" s="30" t="s">
        <v>7425</v>
      </c>
      <c r="E97" s="30" t="s">
        <v>7426</v>
      </c>
      <c r="F97" s="37">
        <v>38.43</v>
      </c>
    </row>
    <row r="98" spans="2:6" outlineLevel="1" x14ac:dyDescent="0.25">
      <c r="B98" s="34">
        <v>107</v>
      </c>
      <c r="C98" t="s">
        <v>7513</v>
      </c>
      <c r="D98" s="30" t="s">
        <v>7425</v>
      </c>
      <c r="E98" s="30" t="s">
        <v>7426</v>
      </c>
      <c r="F98" s="37">
        <v>0.72</v>
      </c>
    </row>
    <row r="99" spans="2:6" outlineLevel="1" x14ac:dyDescent="0.25">
      <c r="B99" s="34">
        <v>65</v>
      </c>
      <c r="C99" t="s">
        <v>7514</v>
      </c>
      <c r="D99" s="30" t="s">
        <v>7425</v>
      </c>
      <c r="E99" s="30" t="s">
        <v>7426</v>
      </c>
      <c r="F99" s="37">
        <v>0.79</v>
      </c>
    </row>
    <row r="100" spans="2:6" outlineLevel="1" x14ac:dyDescent="0.25">
      <c r="B100" s="34">
        <v>108</v>
      </c>
      <c r="C100" t="s">
        <v>7515</v>
      </c>
      <c r="D100" s="30" t="s">
        <v>7425</v>
      </c>
      <c r="E100" s="30" t="s">
        <v>7426</v>
      </c>
      <c r="F100" s="37">
        <v>1.59</v>
      </c>
    </row>
    <row r="101" spans="2:6" outlineLevel="1" x14ac:dyDescent="0.25">
      <c r="B101" s="34">
        <v>110</v>
      </c>
      <c r="C101" t="s">
        <v>7516</v>
      </c>
      <c r="D101" s="30" t="s">
        <v>7425</v>
      </c>
      <c r="E101" s="30" t="s">
        <v>7426</v>
      </c>
      <c r="F101" s="37">
        <v>5.53</v>
      </c>
    </row>
    <row r="102" spans="2:6" outlineLevel="1" x14ac:dyDescent="0.25">
      <c r="B102" s="34">
        <v>109</v>
      </c>
      <c r="C102" t="s">
        <v>7517</v>
      </c>
      <c r="D102" s="30" t="s">
        <v>7425</v>
      </c>
      <c r="E102" s="30" t="s">
        <v>7426</v>
      </c>
      <c r="F102" s="37">
        <v>3.29</v>
      </c>
    </row>
    <row r="103" spans="2:6" outlineLevel="1" x14ac:dyDescent="0.25">
      <c r="B103" s="34">
        <v>111</v>
      </c>
      <c r="C103" t="s">
        <v>7518</v>
      </c>
      <c r="D103" s="30" t="s">
        <v>7425</v>
      </c>
      <c r="E103" s="30" t="s">
        <v>7426</v>
      </c>
      <c r="F103" s="37">
        <v>7.48</v>
      </c>
    </row>
    <row r="104" spans="2:6" outlineLevel="1" x14ac:dyDescent="0.25">
      <c r="B104" s="34">
        <v>112</v>
      </c>
      <c r="C104" t="s">
        <v>7519</v>
      </c>
      <c r="D104" s="30" t="s">
        <v>7425</v>
      </c>
      <c r="E104" s="30" t="s">
        <v>7426</v>
      </c>
      <c r="F104" s="37">
        <v>3.96</v>
      </c>
    </row>
    <row r="105" spans="2:6" outlineLevel="1" x14ac:dyDescent="0.25">
      <c r="B105" s="34">
        <v>113</v>
      </c>
      <c r="C105" t="s">
        <v>7520</v>
      </c>
      <c r="D105" s="30" t="s">
        <v>7425</v>
      </c>
      <c r="E105" s="30" t="s">
        <v>7426</v>
      </c>
      <c r="F105" s="37">
        <v>9.92</v>
      </c>
    </row>
    <row r="106" spans="2:6" outlineLevel="1" x14ac:dyDescent="0.25">
      <c r="B106" s="34">
        <v>104</v>
      </c>
      <c r="C106" t="s">
        <v>7521</v>
      </c>
      <c r="D106" s="30" t="s">
        <v>7425</v>
      </c>
      <c r="E106" s="30" t="s">
        <v>7426</v>
      </c>
      <c r="F106" s="37">
        <v>17.27</v>
      </c>
    </row>
    <row r="107" spans="2:6" outlineLevel="1" x14ac:dyDescent="0.25">
      <c r="B107" s="34">
        <v>102</v>
      </c>
      <c r="C107" t="s">
        <v>7522</v>
      </c>
      <c r="D107" s="30" t="s">
        <v>7425</v>
      </c>
      <c r="E107" s="30" t="s">
        <v>7426</v>
      </c>
      <c r="F107" s="37">
        <v>23.81</v>
      </c>
    </row>
    <row r="108" spans="2:6" outlineLevel="1" x14ac:dyDescent="0.25">
      <c r="B108" s="34">
        <v>95</v>
      </c>
      <c r="C108" t="s">
        <v>7523</v>
      </c>
      <c r="D108" s="30" t="s">
        <v>7425</v>
      </c>
      <c r="E108" s="30" t="s">
        <v>7426</v>
      </c>
      <c r="F108" s="37">
        <v>10.06</v>
      </c>
    </row>
    <row r="109" spans="2:6" outlineLevel="1" x14ac:dyDescent="0.25">
      <c r="B109" s="34">
        <v>96</v>
      </c>
      <c r="C109" t="s">
        <v>7524</v>
      </c>
      <c r="D109" s="30" t="s">
        <v>7425</v>
      </c>
      <c r="E109" s="30" t="s">
        <v>7426</v>
      </c>
      <c r="F109" s="37">
        <v>10.95</v>
      </c>
    </row>
    <row r="110" spans="2:6" outlineLevel="1" x14ac:dyDescent="0.25">
      <c r="B110" s="34">
        <v>97</v>
      </c>
      <c r="C110" t="s">
        <v>7525</v>
      </c>
      <c r="D110" s="30" t="s">
        <v>7425</v>
      </c>
      <c r="E110" s="30" t="s">
        <v>7426</v>
      </c>
      <c r="F110" s="37">
        <v>16.47</v>
      </c>
    </row>
    <row r="111" spans="2:6" outlineLevel="1" x14ac:dyDescent="0.25">
      <c r="B111" s="34">
        <v>98</v>
      </c>
      <c r="C111" t="s">
        <v>7526</v>
      </c>
      <c r="D111" s="30" t="s">
        <v>7425</v>
      </c>
      <c r="E111" s="30" t="s">
        <v>7426</v>
      </c>
      <c r="F111" s="37">
        <v>24.65</v>
      </c>
    </row>
    <row r="112" spans="2:6" outlineLevel="1" x14ac:dyDescent="0.25">
      <c r="B112" s="34">
        <v>99</v>
      </c>
      <c r="C112" t="s">
        <v>7527</v>
      </c>
      <c r="D112" s="30" t="s">
        <v>7425</v>
      </c>
      <c r="E112" s="30" t="s">
        <v>7426</v>
      </c>
      <c r="F112" s="37">
        <v>23.3</v>
      </c>
    </row>
    <row r="113" spans="2:6" outlineLevel="1" x14ac:dyDescent="0.25">
      <c r="B113" s="34">
        <v>60</v>
      </c>
      <c r="C113" t="s">
        <v>7528</v>
      </c>
      <c r="D113" s="30" t="s">
        <v>7425</v>
      </c>
      <c r="E113" s="30" t="s">
        <v>7428</v>
      </c>
      <c r="F113" s="37">
        <v>5.41</v>
      </c>
    </row>
    <row r="114" spans="2:6" outlineLevel="1" x14ac:dyDescent="0.25">
      <c r="B114" s="34">
        <v>72</v>
      </c>
      <c r="C114" t="s">
        <v>7529</v>
      </c>
      <c r="D114" s="30" t="s">
        <v>7425</v>
      </c>
      <c r="E114" s="30" t="s">
        <v>7426</v>
      </c>
      <c r="F114" s="37">
        <v>44.68</v>
      </c>
    </row>
    <row r="115" spans="2:6" outlineLevel="1" x14ac:dyDescent="0.25">
      <c r="B115" s="34">
        <v>67</v>
      </c>
      <c r="C115" t="s">
        <v>14372</v>
      </c>
      <c r="D115" s="30" t="s">
        <v>7425</v>
      </c>
      <c r="E115" s="30" t="s">
        <v>7426</v>
      </c>
      <c r="F115" s="37">
        <v>14.45</v>
      </c>
    </row>
    <row r="116" spans="2:6" outlineLevel="1" x14ac:dyDescent="0.25">
      <c r="B116" s="34">
        <v>71</v>
      </c>
      <c r="C116" t="s">
        <v>7530</v>
      </c>
      <c r="D116" s="30" t="s">
        <v>7425</v>
      </c>
      <c r="E116" s="30" t="s">
        <v>7426</v>
      </c>
      <c r="F116" s="37">
        <v>27.6</v>
      </c>
    </row>
    <row r="117" spans="2:6" outlineLevel="1" x14ac:dyDescent="0.25">
      <c r="B117" s="34">
        <v>73</v>
      </c>
      <c r="C117" t="s">
        <v>7531</v>
      </c>
      <c r="D117" s="30" t="s">
        <v>7425</v>
      </c>
      <c r="E117" s="30" t="s">
        <v>7426</v>
      </c>
      <c r="F117" s="37">
        <v>13.82</v>
      </c>
    </row>
    <row r="118" spans="2:6" outlineLevel="1" x14ac:dyDescent="0.25">
      <c r="B118" s="34">
        <v>100</v>
      </c>
      <c r="C118" t="s">
        <v>7532</v>
      </c>
      <c r="D118" s="30" t="s">
        <v>7425</v>
      </c>
      <c r="E118" s="30" t="s">
        <v>7426</v>
      </c>
      <c r="F118" s="37">
        <v>40.71</v>
      </c>
    </row>
    <row r="119" spans="2:6" outlineLevel="1" x14ac:dyDescent="0.25">
      <c r="B119" s="34">
        <v>75</v>
      </c>
      <c r="C119" t="s">
        <v>7533</v>
      </c>
      <c r="D119" s="30" t="s">
        <v>7425</v>
      </c>
      <c r="E119" s="30" t="s">
        <v>7426</v>
      </c>
      <c r="F119" s="37">
        <v>237.34</v>
      </c>
    </row>
    <row r="120" spans="2:6" outlineLevel="1" x14ac:dyDescent="0.25">
      <c r="B120" s="34">
        <v>83</v>
      </c>
      <c r="C120" t="s">
        <v>14373</v>
      </c>
      <c r="D120" s="30" t="s">
        <v>7425</v>
      </c>
      <c r="E120" s="30" t="s">
        <v>7426</v>
      </c>
      <c r="F120" s="37">
        <v>189.75</v>
      </c>
    </row>
    <row r="121" spans="2:6" outlineLevel="1" x14ac:dyDescent="0.25">
      <c r="B121" s="34">
        <v>74</v>
      </c>
      <c r="C121" t="s">
        <v>7534</v>
      </c>
      <c r="D121" s="30" t="s">
        <v>7425</v>
      </c>
      <c r="E121" s="30" t="s">
        <v>7426</v>
      </c>
      <c r="F121" s="37">
        <v>271.29000000000002</v>
      </c>
    </row>
    <row r="122" spans="2:6" outlineLevel="1" x14ac:dyDescent="0.25">
      <c r="B122" s="34">
        <v>106</v>
      </c>
      <c r="C122" t="s">
        <v>14374</v>
      </c>
      <c r="D122" s="30" t="s">
        <v>7425</v>
      </c>
      <c r="E122" s="30" t="s">
        <v>7426</v>
      </c>
      <c r="F122" s="37">
        <v>343.05</v>
      </c>
    </row>
    <row r="123" spans="2:6" outlineLevel="1" x14ac:dyDescent="0.25">
      <c r="B123" s="34">
        <v>88</v>
      </c>
      <c r="C123" t="s">
        <v>14375</v>
      </c>
      <c r="D123" s="30" t="s">
        <v>7425</v>
      </c>
      <c r="E123" s="30" t="s">
        <v>7426</v>
      </c>
      <c r="F123" s="37">
        <v>9.64</v>
      </c>
    </row>
    <row r="124" spans="2:6" outlineLevel="1" x14ac:dyDescent="0.25">
      <c r="B124" s="34">
        <v>82</v>
      </c>
      <c r="C124" t="s">
        <v>14376</v>
      </c>
      <c r="D124" s="30" t="s">
        <v>7425</v>
      </c>
      <c r="E124" s="30" t="s">
        <v>7426</v>
      </c>
      <c r="F124" s="37">
        <v>180.53</v>
      </c>
    </row>
    <row r="125" spans="2:6" outlineLevel="1" x14ac:dyDescent="0.25">
      <c r="B125" s="34">
        <v>105</v>
      </c>
      <c r="C125" t="s">
        <v>14377</v>
      </c>
      <c r="D125" s="30" t="s">
        <v>7425</v>
      </c>
      <c r="E125" s="30" t="s">
        <v>7426</v>
      </c>
      <c r="F125" s="37">
        <v>255.81</v>
      </c>
    </row>
    <row r="126" spans="2:6" outlineLevel="1" x14ac:dyDescent="0.25">
      <c r="B126" s="34">
        <v>39719</v>
      </c>
      <c r="C126" t="s">
        <v>7535</v>
      </c>
      <c r="D126" s="30" t="s">
        <v>7474</v>
      </c>
      <c r="E126" s="30" t="s">
        <v>7426</v>
      </c>
      <c r="F126" s="37">
        <v>178.14</v>
      </c>
    </row>
    <row r="127" spans="2:6" outlineLevel="1" x14ac:dyDescent="0.25">
      <c r="B127" s="34">
        <v>3410</v>
      </c>
      <c r="C127" t="s">
        <v>7536</v>
      </c>
      <c r="D127" s="30" t="s">
        <v>7472</v>
      </c>
      <c r="E127" s="30" t="s">
        <v>7426</v>
      </c>
      <c r="F127" s="37">
        <v>40.07</v>
      </c>
    </row>
    <row r="128" spans="2:6" outlineLevel="1" x14ac:dyDescent="0.25">
      <c r="B128" s="34">
        <v>4791</v>
      </c>
      <c r="C128" t="s">
        <v>7537</v>
      </c>
      <c r="D128" s="30" t="s">
        <v>7472</v>
      </c>
      <c r="E128" s="30" t="s">
        <v>7426</v>
      </c>
      <c r="F128" s="37">
        <v>25.16</v>
      </c>
    </row>
    <row r="129" spans="2:6" outlineLevel="1" x14ac:dyDescent="0.25">
      <c r="B129" s="34">
        <v>157</v>
      </c>
      <c r="C129" t="s">
        <v>7538</v>
      </c>
      <c r="D129" s="30" t="s">
        <v>7472</v>
      </c>
      <c r="E129" s="30" t="s">
        <v>7426</v>
      </c>
      <c r="F129" s="37">
        <v>151.33000000000001</v>
      </c>
    </row>
    <row r="130" spans="2:6" outlineLevel="1" x14ac:dyDescent="0.25">
      <c r="B130" s="34">
        <v>156</v>
      </c>
      <c r="C130" t="s">
        <v>7539</v>
      </c>
      <c r="D130" s="30" t="s">
        <v>7472</v>
      </c>
      <c r="E130" s="30" t="s">
        <v>7426</v>
      </c>
      <c r="F130" s="37">
        <v>53.88</v>
      </c>
    </row>
    <row r="131" spans="2:6" outlineLevel="1" x14ac:dyDescent="0.25">
      <c r="B131" s="34">
        <v>131</v>
      </c>
      <c r="C131" t="s">
        <v>7540</v>
      </c>
      <c r="D131" s="30" t="s">
        <v>7472</v>
      </c>
      <c r="E131" s="30" t="s">
        <v>7426</v>
      </c>
      <c r="F131" s="37">
        <v>46.08</v>
      </c>
    </row>
    <row r="132" spans="2:6" outlineLevel="1" x14ac:dyDescent="0.25">
      <c r="B132" s="34">
        <v>21114</v>
      </c>
      <c r="C132" t="s">
        <v>7541</v>
      </c>
      <c r="D132" s="30" t="s">
        <v>7425</v>
      </c>
      <c r="E132" s="30" t="s">
        <v>7426</v>
      </c>
      <c r="F132" s="37">
        <v>35.11</v>
      </c>
    </row>
    <row r="133" spans="2:6" outlineLevel="1" x14ac:dyDescent="0.25">
      <c r="B133" s="34">
        <v>119</v>
      </c>
      <c r="C133" t="s">
        <v>7542</v>
      </c>
      <c r="D133" s="30" t="s">
        <v>7425</v>
      </c>
      <c r="E133" s="30" t="s">
        <v>7433</v>
      </c>
      <c r="F133" s="37">
        <v>8.9</v>
      </c>
    </row>
    <row r="134" spans="2:6" outlineLevel="1" x14ac:dyDescent="0.25">
      <c r="B134" s="34">
        <v>122</v>
      </c>
      <c r="C134" t="s">
        <v>7543</v>
      </c>
      <c r="D134" s="30" t="s">
        <v>7425</v>
      </c>
      <c r="E134" s="30" t="s">
        <v>7426</v>
      </c>
      <c r="F134" s="37">
        <v>68.48</v>
      </c>
    </row>
    <row r="135" spans="2:6" outlineLevel="1" x14ac:dyDescent="0.25">
      <c r="B135" s="34">
        <v>20080</v>
      </c>
      <c r="C135" t="s">
        <v>7544</v>
      </c>
      <c r="D135" s="30" t="s">
        <v>7425</v>
      </c>
      <c r="E135" s="30" t="s">
        <v>7426</v>
      </c>
      <c r="F135" s="37">
        <v>22.35</v>
      </c>
    </row>
    <row r="136" spans="2:6" outlineLevel="1" x14ac:dyDescent="0.25">
      <c r="B136" s="34">
        <v>124</v>
      </c>
      <c r="C136" t="s">
        <v>7545</v>
      </c>
      <c r="D136" s="30" t="s">
        <v>7474</v>
      </c>
      <c r="E136" s="30" t="s">
        <v>7426</v>
      </c>
      <c r="F136" s="37">
        <v>17.77</v>
      </c>
    </row>
    <row r="137" spans="2:6" outlineLevel="1" x14ac:dyDescent="0.25">
      <c r="B137" s="34">
        <v>7334</v>
      </c>
      <c r="C137" t="s">
        <v>7546</v>
      </c>
      <c r="D137" s="30" t="s">
        <v>7474</v>
      </c>
      <c r="E137" s="30" t="s">
        <v>7428</v>
      </c>
      <c r="F137" s="37">
        <v>16.59</v>
      </c>
    </row>
    <row r="138" spans="2:6" outlineLevel="1" x14ac:dyDescent="0.25">
      <c r="B138" s="34">
        <v>45146</v>
      </c>
      <c r="C138" t="s">
        <v>7547</v>
      </c>
      <c r="D138" s="30" t="s">
        <v>7472</v>
      </c>
      <c r="E138" s="30" t="s">
        <v>7426</v>
      </c>
      <c r="F138" s="37">
        <v>34.07</v>
      </c>
    </row>
    <row r="139" spans="2:6" outlineLevel="1" x14ac:dyDescent="0.25">
      <c r="B139" s="34">
        <v>123</v>
      </c>
      <c r="C139" t="s">
        <v>7548</v>
      </c>
      <c r="D139" s="30" t="s">
        <v>7474</v>
      </c>
      <c r="E139" s="30" t="s">
        <v>7433</v>
      </c>
      <c r="F139" s="37">
        <v>7.27</v>
      </c>
    </row>
    <row r="140" spans="2:6" outlineLevel="1" x14ac:dyDescent="0.25">
      <c r="B140" s="34">
        <v>127</v>
      </c>
      <c r="C140" t="s">
        <v>7549</v>
      </c>
      <c r="D140" s="30" t="s">
        <v>7474</v>
      </c>
      <c r="E140" s="30" t="s">
        <v>7426</v>
      </c>
      <c r="F140" s="37">
        <v>17.350000000000001</v>
      </c>
    </row>
    <row r="141" spans="2:6" outlineLevel="1" x14ac:dyDescent="0.25">
      <c r="B141" s="34">
        <v>133</v>
      </c>
      <c r="C141" t="s">
        <v>7550</v>
      </c>
      <c r="D141" s="30" t="s">
        <v>7474</v>
      </c>
      <c r="E141" s="30" t="s">
        <v>7426</v>
      </c>
      <c r="F141" s="37">
        <v>7.21</v>
      </c>
    </row>
    <row r="142" spans="2:6" outlineLevel="1" x14ac:dyDescent="0.25">
      <c r="B142" s="34">
        <v>43617</v>
      </c>
      <c r="C142" t="s">
        <v>7551</v>
      </c>
      <c r="D142" s="30" t="s">
        <v>7474</v>
      </c>
      <c r="E142" s="30" t="s">
        <v>7426</v>
      </c>
      <c r="F142" s="37">
        <v>8.0500000000000007</v>
      </c>
    </row>
    <row r="143" spans="2:6" outlineLevel="1" x14ac:dyDescent="0.25">
      <c r="B143" s="34">
        <v>132</v>
      </c>
      <c r="C143" t="s">
        <v>7552</v>
      </c>
      <c r="D143" s="30" t="s">
        <v>7474</v>
      </c>
      <c r="E143" s="30" t="s">
        <v>7426</v>
      </c>
      <c r="F143" s="37">
        <v>7.47</v>
      </c>
    </row>
    <row r="144" spans="2:6" outlineLevel="1" x14ac:dyDescent="0.25">
      <c r="B144" s="34">
        <v>43618</v>
      </c>
      <c r="C144" t="s">
        <v>7553</v>
      </c>
      <c r="D144" s="30" t="s">
        <v>7472</v>
      </c>
      <c r="E144" s="30" t="s">
        <v>7426</v>
      </c>
      <c r="F144" s="37">
        <v>18.809999999999999</v>
      </c>
    </row>
    <row r="145" spans="2:6" outlineLevel="1" x14ac:dyDescent="0.25">
      <c r="B145" s="34">
        <v>37476</v>
      </c>
      <c r="C145" t="s">
        <v>7554</v>
      </c>
      <c r="D145" s="30" t="s">
        <v>7425</v>
      </c>
      <c r="E145" s="30" t="s">
        <v>7428</v>
      </c>
      <c r="F145" s="37">
        <v>4070.97</v>
      </c>
    </row>
    <row r="146" spans="2:6" outlineLevel="1" x14ac:dyDescent="0.25">
      <c r="B146" s="34">
        <v>37478</v>
      </c>
      <c r="C146" t="s">
        <v>7555</v>
      </c>
      <c r="D146" s="30" t="s">
        <v>7425</v>
      </c>
      <c r="E146" s="30" t="s">
        <v>7428</v>
      </c>
      <c r="F146" s="37">
        <v>5099</v>
      </c>
    </row>
    <row r="147" spans="2:6" outlineLevel="1" x14ac:dyDescent="0.25">
      <c r="B147" s="34">
        <v>37477</v>
      </c>
      <c r="C147" t="s">
        <v>7556</v>
      </c>
      <c r="D147" s="30" t="s">
        <v>7425</v>
      </c>
      <c r="E147" s="30" t="s">
        <v>7428</v>
      </c>
      <c r="F147" s="37">
        <v>6908.32</v>
      </c>
    </row>
    <row r="148" spans="2:6" outlineLevel="1" x14ac:dyDescent="0.25">
      <c r="B148" s="34">
        <v>37479</v>
      </c>
      <c r="C148" t="s">
        <v>7557</v>
      </c>
      <c r="D148" s="30" t="s">
        <v>7425</v>
      </c>
      <c r="E148" s="30" t="s">
        <v>7428</v>
      </c>
      <c r="F148" s="37">
        <v>8193.36</v>
      </c>
    </row>
    <row r="149" spans="2:6" outlineLevel="1" x14ac:dyDescent="0.25">
      <c r="B149" s="34">
        <v>4319</v>
      </c>
      <c r="C149" t="s">
        <v>7558</v>
      </c>
      <c r="D149" s="30" t="s">
        <v>7425</v>
      </c>
      <c r="E149" s="30" t="s">
        <v>7426</v>
      </c>
      <c r="F149" s="37">
        <v>1.73</v>
      </c>
    </row>
    <row r="150" spans="2:6" outlineLevel="1" x14ac:dyDescent="0.25">
      <c r="B150" s="34">
        <v>42409</v>
      </c>
      <c r="C150" t="s">
        <v>7559</v>
      </c>
      <c r="D150" s="30" t="s">
        <v>7472</v>
      </c>
      <c r="E150" s="30" t="s">
        <v>7426</v>
      </c>
      <c r="F150" s="37">
        <v>11.84</v>
      </c>
    </row>
    <row r="151" spans="2:6" outlineLevel="1" x14ac:dyDescent="0.25">
      <c r="B151" s="34">
        <v>40553</v>
      </c>
      <c r="C151" t="s">
        <v>7560</v>
      </c>
      <c r="D151" s="30" t="s">
        <v>7561</v>
      </c>
      <c r="E151" s="30" t="s">
        <v>7428</v>
      </c>
      <c r="F151" s="37">
        <v>54</v>
      </c>
    </row>
    <row r="152" spans="2:6" outlineLevel="1" x14ac:dyDescent="0.25">
      <c r="B152" s="34">
        <v>6114</v>
      </c>
      <c r="C152" t="s">
        <v>7562</v>
      </c>
      <c r="D152" s="30" t="s">
        <v>7563</v>
      </c>
      <c r="E152" s="30" t="s">
        <v>7426</v>
      </c>
      <c r="F152" s="37">
        <v>15.94</v>
      </c>
    </row>
    <row r="153" spans="2:6" outlineLevel="1" x14ac:dyDescent="0.25">
      <c r="B153" s="34">
        <v>40912</v>
      </c>
      <c r="C153" t="s">
        <v>7564</v>
      </c>
      <c r="D153" s="30" t="s">
        <v>7565</v>
      </c>
      <c r="E153" s="30" t="s">
        <v>7426</v>
      </c>
      <c r="F153" s="37">
        <v>2806.93</v>
      </c>
    </row>
    <row r="154" spans="2:6" outlineLevel="1" x14ac:dyDescent="0.25">
      <c r="B154" s="34">
        <v>247</v>
      </c>
      <c r="C154" t="s">
        <v>7566</v>
      </c>
      <c r="D154" s="30" t="s">
        <v>7563</v>
      </c>
      <c r="E154" s="30" t="s">
        <v>7426</v>
      </c>
      <c r="F154" s="37">
        <v>15.94</v>
      </c>
    </row>
    <row r="155" spans="2:6" outlineLevel="1" x14ac:dyDescent="0.25">
      <c r="B155" s="34">
        <v>40919</v>
      </c>
      <c r="C155" t="s">
        <v>7567</v>
      </c>
      <c r="D155" s="30" t="s">
        <v>7565</v>
      </c>
      <c r="E155" s="30" t="s">
        <v>7426</v>
      </c>
      <c r="F155" s="37">
        <v>2806.93</v>
      </c>
    </row>
    <row r="156" spans="2:6" outlineLevel="1" x14ac:dyDescent="0.25">
      <c r="B156" s="34">
        <v>44499</v>
      </c>
      <c r="C156" t="s">
        <v>7568</v>
      </c>
      <c r="D156" s="30" t="s">
        <v>7563</v>
      </c>
      <c r="E156" s="30" t="s">
        <v>7426</v>
      </c>
      <c r="F156" s="37">
        <v>15.94</v>
      </c>
    </row>
    <row r="157" spans="2:6" outlineLevel="1" x14ac:dyDescent="0.25">
      <c r="B157" s="34">
        <v>40984</v>
      </c>
      <c r="C157" t="s">
        <v>7569</v>
      </c>
      <c r="D157" s="30" t="s">
        <v>7565</v>
      </c>
      <c r="E157" s="30" t="s">
        <v>7426</v>
      </c>
      <c r="F157" s="37">
        <v>2806.93</v>
      </c>
    </row>
    <row r="158" spans="2:6" outlineLevel="1" x14ac:dyDescent="0.25">
      <c r="B158" s="34">
        <v>248</v>
      </c>
      <c r="C158" t="s">
        <v>7570</v>
      </c>
      <c r="D158" s="30" t="s">
        <v>7563</v>
      </c>
      <c r="E158" s="30" t="s">
        <v>7426</v>
      </c>
      <c r="F158" s="37">
        <v>15.78</v>
      </c>
    </row>
    <row r="159" spans="2:6" outlineLevel="1" x14ac:dyDescent="0.25">
      <c r="B159" s="34">
        <v>41086</v>
      </c>
      <c r="C159" t="s">
        <v>7571</v>
      </c>
      <c r="D159" s="30" t="s">
        <v>7565</v>
      </c>
      <c r="E159" s="30" t="s">
        <v>7426</v>
      </c>
      <c r="F159" s="37">
        <v>2777.89</v>
      </c>
    </row>
    <row r="160" spans="2:6" outlineLevel="1" x14ac:dyDescent="0.25">
      <c r="B160" s="34">
        <v>34466</v>
      </c>
      <c r="C160" t="s">
        <v>7572</v>
      </c>
      <c r="D160" s="30" t="s">
        <v>7563</v>
      </c>
      <c r="E160" s="30" t="s">
        <v>7426</v>
      </c>
      <c r="F160" s="37">
        <v>19.79</v>
      </c>
    </row>
    <row r="161" spans="2:6" outlineLevel="1" x14ac:dyDescent="0.25">
      <c r="B161" s="34">
        <v>41083</v>
      </c>
      <c r="C161" t="s">
        <v>7573</v>
      </c>
      <c r="D161" s="30" t="s">
        <v>7565</v>
      </c>
      <c r="E161" s="30" t="s">
        <v>7426</v>
      </c>
      <c r="F161" s="37">
        <v>3483.86</v>
      </c>
    </row>
    <row r="162" spans="2:6" outlineLevel="1" x14ac:dyDescent="0.25">
      <c r="B162" s="34">
        <v>252</v>
      </c>
      <c r="C162" t="s">
        <v>7574</v>
      </c>
      <c r="D162" s="30" t="s">
        <v>7563</v>
      </c>
      <c r="E162" s="30" t="s">
        <v>7426</v>
      </c>
      <c r="F162" s="37">
        <v>15.94</v>
      </c>
    </row>
    <row r="163" spans="2:6" outlineLevel="1" x14ac:dyDescent="0.25">
      <c r="B163" s="34">
        <v>40909</v>
      </c>
      <c r="C163" t="s">
        <v>7575</v>
      </c>
      <c r="D163" s="30" t="s">
        <v>7565</v>
      </c>
      <c r="E163" s="30" t="s">
        <v>7426</v>
      </c>
      <c r="F163" s="37">
        <v>2806.93</v>
      </c>
    </row>
    <row r="164" spans="2:6" outlineLevel="1" x14ac:dyDescent="0.25">
      <c r="B164" s="34">
        <v>242</v>
      </c>
      <c r="C164" t="s">
        <v>7576</v>
      </c>
      <c r="D164" s="30" t="s">
        <v>7563</v>
      </c>
      <c r="E164" s="30" t="s">
        <v>7426</v>
      </c>
      <c r="F164" s="37">
        <v>15.78</v>
      </c>
    </row>
    <row r="165" spans="2:6" outlineLevel="1" x14ac:dyDescent="0.25">
      <c r="B165" s="34">
        <v>41085</v>
      </c>
      <c r="C165" t="s">
        <v>7577</v>
      </c>
      <c r="D165" s="30" t="s">
        <v>7565</v>
      </c>
      <c r="E165" s="30" t="s">
        <v>7426</v>
      </c>
      <c r="F165" s="37">
        <v>2777.89</v>
      </c>
    </row>
    <row r="166" spans="2:6" outlineLevel="1" x14ac:dyDescent="0.25">
      <c r="B166" s="34">
        <v>427</v>
      </c>
      <c r="C166" t="s">
        <v>7578</v>
      </c>
      <c r="D166" s="30" t="s">
        <v>7425</v>
      </c>
      <c r="E166" s="30" t="s">
        <v>7426</v>
      </c>
      <c r="F166" s="37">
        <v>10.96</v>
      </c>
    </row>
    <row r="167" spans="2:6" outlineLevel="1" x14ac:dyDescent="0.25">
      <c r="B167" s="34">
        <v>417</v>
      </c>
      <c r="C167" t="s">
        <v>7579</v>
      </c>
      <c r="D167" s="30" t="s">
        <v>7425</v>
      </c>
      <c r="E167" s="30" t="s">
        <v>7426</v>
      </c>
      <c r="F167" s="37">
        <v>5.16</v>
      </c>
    </row>
    <row r="168" spans="2:6" outlineLevel="1" x14ac:dyDescent="0.25">
      <c r="B168" s="34">
        <v>11273</v>
      </c>
      <c r="C168" t="s">
        <v>7580</v>
      </c>
      <c r="D168" s="30" t="s">
        <v>7425</v>
      </c>
      <c r="E168" s="30" t="s">
        <v>7426</v>
      </c>
      <c r="F168" s="37">
        <v>16.03</v>
      </c>
    </row>
    <row r="169" spans="2:6" outlineLevel="1" x14ac:dyDescent="0.25">
      <c r="B169" s="34">
        <v>11272</v>
      </c>
      <c r="C169" t="s">
        <v>7581</v>
      </c>
      <c r="D169" s="30" t="s">
        <v>7425</v>
      </c>
      <c r="E169" s="30" t="s">
        <v>7426</v>
      </c>
      <c r="F169" s="37">
        <v>9.67</v>
      </c>
    </row>
    <row r="170" spans="2:6" outlineLevel="1" x14ac:dyDescent="0.25">
      <c r="B170" s="34">
        <v>11275</v>
      </c>
      <c r="C170" t="s">
        <v>7582</v>
      </c>
      <c r="D170" s="30" t="s">
        <v>7425</v>
      </c>
      <c r="E170" s="30" t="s">
        <v>7426</v>
      </c>
      <c r="F170" s="37">
        <v>3.88</v>
      </c>
    </row>
    <row r="171" spans="2:6" outlineLevel="1" x14ac:dyDescent="0.25">
      <c r="B171" s="34">
        <v>11274</v>
      </c>
      <c r="C171" t="s">
        <v>7583</v>
      </c>
      <c r="D171" s="30" t="s">
        <v>7425</v>
      </c>
      <c r="E171" s="30" t="s">
        <v>7426</v>
      </c>
      <c r="F171" s="37">
        <v>2.96</v>
      </c>
    </row>
    <row r="172" spans="2:6" outlineLevel="1" x14ac:dyDescent="0.25">
      <c r="B172" s="34">
        <v>38470</v>
      </c>
      <c r="C172" t="s">
        <v>14378</v>
      </c>
      <c r="D172" s="30" t="s">
        <v>7425</v>
      </c>
      <c r="E172" s="30" t="s">
        <v>7433</v>
      </c>
      <c r="F172" s="37">
        <v>47.8</v>
      </c>
    </row>
    <row r="173" spans="2:6" outlineLevel="1" x14ac:dyDescent="0.25">
      <c r="B173" s="34">
        <v>38547</v>
      </c>
      <c r="C173" t="s">
        <v>7584</v>
      </c>
      <c r="D173" s="30" t="s">
        <v>7425</v>
      </c>
      <c r="E173" s="30" t="s">
        <v>7426</v>
      </c>
      <c r="F173" s="37">
        <v>130.44</v>
      </c>
    </row>
    <row r="174" spans="2:6" outlineLevel="1" x14ac:dyDescent="0.25">
      <c r="B174" s="34">
        <v>38469</v>
      </c>
      <c r="C174" t="s">
        <v>14379</v>
      </c>
      <c r="D174" s="30" t="s">
        <v>7425</v>
      </c>
      <c r="E174" s="30" t="s">
        <v>7426</v>
      </c>
      <c r="F174" s="37">
        <v>140.25</v>
      </c>
    </row>
    <row r="175" spans="2:6" outlineLevel="1" x14ac:dyDescent="0.25">
      <c r="B175" s="34">
        <v>38467</v>
      </c>
      <c r="C175" t="s">
        <v>14380</v>
      </c>
      <c r="D175" s="30" t="s">
        <v>7425</v>
      </c>
      <c r="E175" s="30" t="s">
        <v>7426</v>
      </c>
      <c r="F175" s="37">
        <v>78.92</v>
      </c>
    </row>
    <row r="176" spans="2:6" outlineLevel="1" x14ac:dyDescent="0.25">
      <c r="B176" s="34">
        <v>38468</v>
      </c>
      <c r="C176" t="s">
        <v>14381</v>
      </c>
      <c r="D176" s="30" t="s">
        <v>7425</v>
      </c>
      <c r="E176" s="30" t="s">
        <v>7426</v>
      </c>
      <c r="F176" s="37">
        <v>86.84</v>
      </c>
    </row>
    <row r="177" spans="2:6" outlineLevel="1" x14ac:dyDescent="0.25">
      <c r="B177" s="34">
        <v>38471</v>
      </c>
      <c r="C177" t="s">
        <v>7585</v>
      </c>
      <c r="D177" s="30" t="s">
        <v>7425</v>
      </c>
      <c r="E177" s="30" t="s">
        <v>7426</v>
      </c>
      <c r="F177" s="37">
        <v>112.77</v>
      </c>
    </row>
    <row r="178" spans="2:6" outlineLevel="1" x14ac:dyDescent="0.25">
      <c r="B178" s="34">
        <v>37370</v>
      </c>
      <c r="C178" t="s">
        <v>7586</v>
      </c>
      <c r="D178" s="30" t="s">
        <v>7563</v>
      </c>
      <c r="E178" s="30" t="s">
        <v>7433</v>
      </c>
      <c r="F178" s="37">
        <v>1.0900000000000001</v>
      </c>
    </row>
    <row r="179" spans="2:6" outlineLevel="1" x14ac:dyDescent="0.25">
      <c r="B179" s="34">
        <v>40862</v>
      </c>
      <c r="C179" t="s">
        <v>7587</v>
      </c>
      <c r="D179" s="30" t="s">
        <v>7565</v>
      </c>
      <c r="E179" s="30" t="s">
        <v>7433</v>
      </c>
      <c r="F179" s="37">
        <v>205.81</v>
      </c>
    </row>
    <row r="180" spans="2:6" outlineLevel="1" x14ac:dyDescent="0.25">
      <c r="B180" s="34">
        <v>10658</v>
      </c>
      <c r="C180" t="s">
        <v>7588</v>
      </c>
      <c r="D180" s="30" t="s">
        <v>7425</v>
      </c>
      <c r="E180" s="30" t="s">
        <v>7428</v>
      </c>
      <c r="F180" s="37">
        <v>7359</v>
      </c>
    </row>
    <row r="181" spans="2:6" outlineLevel="1" x14ac:dyDescent="0.25">
      <c r="B181" s="34">
        <v>253</v>
      </c>
      <c r="C181" t="s">
        <v>7589</v>
      </c>
      <c r="D181" s="30" t="s">
        <v>7563</v>
      </c>
      <c r="E181" s="30" t="s">
        <v>7433</v>
      </c>
      <c r="F181" s="37">
        <v>19.79</v>
      </c>
    </row>
    <row r="182" spans="2:6" outlineLevel="1" x14ac:dyDescent="0.25">
      <c r="B182" s="34">
        <v>40809</v>
      </c>
      <c r="C182" t="s">
        <v>7590</v>
      </c>
      <c r="D182" s="30" t="s">
        <v>7565</v>
      </c>
      <c r="E182" s="30" t="s">
        <v>7426</v>
      </c>
      <c r="F182" s="37">
        <v>3482.33</v>
      </c>
    </row>
    <row r="183" spans="2:6" outlineLevel="1" x14ac:dyDescent="0.25">
      <c r="B183" s="34">
        <v>42428</v>
      </c>
      <c r="C183" t="s">
        <v>7591</v>
      </c>
      <c r="D183" s="30" t="s">
        <v>7425</v>
      </c>
      <c r="E183" s="30" t="s">
        <v>7428</v>
      </c>
      <c r="F183" s="37">
        <v>2271</v>
      </c>
    </row>
    <row r="184" spans="2:6" outlineLevel="1" x14ac:dyDescent="0.25">
      <c r="B184" s="34">
        <v>301</v>
      </c>
      <c r="C184" t="s">
        <v>7592</v>
      </c>
      <c r="D184" s="30" t="s">
        <v>7425</v>
      </c>
      <c r="E184" s="30" t="s">
        <v>7433</v>
      </c>
      <c r="F184" s="37">
        <v>3.13</v>
      </c>
    </row>
    <row r="185" spans="2:6" outlineLevel="1" x14ac:dyDescent="0.25">
      <c r="B185" s="34">
        <v>296</v>
      </c>
      <c r="C185" t="s">
        <v>7593</v>
      </c>
      <c r="D185" s="30" t="s">
        <v>7425</v>
      </c>
      <c r="E185" s="30" t="s">
        <v>7426</v>
      </c>
      <c r="F185" s="37">
        <v>1.77</v>
      </c>
    </row>
    <row r="186" spans="2:6" outlineLevel="1" x14ac:dyDescent="0.25">
      <c r="B186" s="34">
        <v>297</v>
      </c>
      <c r="C186" t="s">
        <v>7594</v>
      </c>
      <c r="D186" s="30" t="s">
        <v>7425</v>
      </c>
      <c r="E186" s="30" t="s">
        <v>7426</v>
      </c>
      <c r="F186" s="37">
        <v>2.6</v>
      </c>
    </row>
    <row r="187" spans="2:6" outlineLevel="1" x14ac:dyDescent="0.25">
      <c r="B187" s="34">
        <v>299</v>
      </c>
      <c r="C187" t="s">
        <v>7595</v>
      </c>
      <c r="D187" s="30" t="s">
        <v>7425</v>
      </c>
      <c r="E187" s="30" t="s">
        <v>7426</v>
      </c>
      <c r="F187" s="37">
        <v>3.67</v>
      </c>
    </row>
    <row r="188" spans="2:6" outlineLevel="1" x14ac:dyDescent="0.25">
      <c r="B188" s="34">
        <v>300</v>
      </c>
      <c r="C188" t="s">
        <v>7596</v>
      </c>
      <c r="D188" s="30" t="s">
        <v>7425</v>
      </c>
      <c r="E188" s="30" t="s">
        <v>7426</v>
      </c>
      <c r="F188" s="37">
        <v>12.7</v>
      </c>
    </row>
    <row r="189" spans="2:6" outlineLevel="1" x14ac:dyDescent="0.25">
      <c r="B189" s="34">
        <v>20085</v>
      </c>
      <c r="C189" t="s">
        <v>7597</v>
      </c>
      <c r="D189" s="30" t="s">
        <v>7425</v>
      </c>
      <c r="E189" s="30" t="s">
        <v>7426</v>
      </c>
      <c r="F189" s="37">
        <v>2.3199999999999998</v>
      </c>
    </row>
    <row r="190" spans="2:6" outlineLevel="1" x14ac:dyDescent="0.25">
      <c r="B190" s="34">
        <v>298</v>
      </c>
      <c r="C190" t="s">
        <v>7598</v>
      </c>
      <c r="D190" s="30" t="s">
        <v>7425</v>
      </c>
      <c r="E190" s="30" t="s">
        <v>7426</v>
      </c>
      <c r="F190" s="37">
        <v>2.82</v>
      </c>
    </row>
    <row r="191" spans="2:6" outlineLevel="1" x14ac:dyDescent="0.25">
      <c r="B191" s="34">
        <v>311</v>
      </c>
      <c r="C191" t="s">
        <v>7599</v>
      </c>
      <c r="D191" s="30" t="s">
        <v>7425</v>
      </c>
      <c r="E191" s="30" t="s">
        <v>7426</v>
      </c>
      <c r="F191" s="37">
        <v>10.48</v>
      </c>
    </row>
    <row r="192" spans="2:6" outlineLevel="1" x14ac:dyDescent="0.25">
      <c r="B192" s="34">
        <v>318</v>
      </c>
      <c r="C192" t="s">
        <v>7600</v>
      </c>
      <c r="D192" s="30" t="s">
        <v>7425</v>
      </c>
      <c r="E192" s="30" t="s">
        <v>7426</v>
      </c>
      <c r="F192" s="37">
        <v>21.1</v>
      </c>
    </row>
    <row r="193" spans="2:6" outlineLevel="1" x14ac:dyDescent="0.25">
      <c r="B193" s="34">
        <v>319</v>
      </c>
      <c r="C193" t="s">
        <v>7601</v>
      </c>
      <c r="D193" s="30" t="s">
        <v>7425</v>
      </c>
      <c r="E193" s="30" t="s">
        <v>7426</v>
      </c>
      <c r="F193" s="37">
        <v>33.08</v>
      </c>
    </row>
    <row r="194" spans="2:6" outlineLevel="1" x14ac:dyDescent="0.25">
      <c r="B194" s="34">
        <v>303</v>
      </c>
      <c r="C194" t="s">
        <v>7602</v>
      </c>
      <c r="D194" s="30" t="s">
        <v>7425</v>
      </c>
      <c r="E194" s="30" t="s">
        <v>7426</v>
      </c>
      <c r="F194" s="37">
        <v>3.46</v>
      </c>
    </row>
    <row r="195" spans="2:6" outlineLevel="1" x14ac:dyDescent="0.25">
      <c r="B195" s="34">
        <v>305</v>
      </c>
      <c r="C195" t="s">
        <v>7603</v>
      </c>
      <c r="D195" s="30" t="s">
        <v>7425</v>
      </c>
      <c r="E195" s="30" t="s">
        <v>7426</v>
      </c>
      <c r="F195" s="37">
        <v>10.91</v>
      </c>
    </row>
    <row r="196" spans="2:6" outlineLevel="1" x14ac:dyDescent="0.25">
      <c r="B196" s="34">
        <v>306</v>
      </c>
      <c r="C196" t="s">
        <v>7604</v>
      </c>
      <c r="D196" s="30" t="s">
        <v>7425</v>
      </c>
      <c r="E196" s="30" t="s">
        <v>7426</v>
      </c>
      <c r="F196" s="37">
        <v>16.54</v>
      </c>
    </row>
    <row r="197" spans="2:6" outlineLevel="1" x14ac:dyDescent="0.25">
      <c r="B197" s="34">
        <v>307</v>
      </c>
      <c r="C197" t="s">
        <v>7605</v>
      </c>
      <c r="D197" s="30" t="s">
        <v>7425</v>
      </c>
      <c r="E197" s="30" t="s">
        <v>7426</v>
      </c>
      <c r="F197" s="37">
        <v>41.79</v>
      </c>
    </row>
    <row r="198" spans="2:6" outlineLevel="1" x14ac:dyDescent="0.25">
      <c r="B198" s="34">
        <v>309</v>
      </c>
      <c r="C198" t="s">
        <v>7606</v>
      </c>
      <c r="D198" s="30" t="s">
        <v>7425</v>
      </c>
      <c r="E198" s="30" t="s">
        <v>7426</v>
      </c>
      <c r="F198" s="37">
        <v>68.459999999999994</v>
      </c>
    </row>
    <row r="199" spans="2:6" outlineLevel="1" x14ac:dyDescent="0.25">
      <c r="B199" s="34">
        <v>310</v>
      </c>
      <c r="C199" t="s">
        <v>7607</v>
      </c>
      <c r="D199" s="30" t="s">
        <v>7425</v>
      </c>
      <c r="E199" s="30" t="s">
        <v>7426</v>
      </c>
      <c r="F199" s="37">
        <v>94.89</v>
      </c>
    </row>
    <row r="200" spans="2:6" outlineLevel="1" x14ac:dyDescent="0.25">
      <c r="B200" s="34">
        <v>328</v>
      </c>
      <c r="C200" t="s">
        <v>7608</v>
      </c>
      <c r="D200" s="30" t="s">
        <v>7425</v>
      </c>
      <c r="E200" s="30" t="s">
        <v>7426</v>
      </c>
      <c r="F200" s="37">
        <v>8.2899999999999991</v>
      </c>
    </row>
    <row r="201" spans="2:6" outlineLevel="1" x14ac:dyDescent="0.25">
      <c r="B201" s="34">
        <v>325</v>
      </c>
      <c r="C201" t="s">
        <v>7609</v>
      </c>
      <c r="D201" s="30" t="s">
        <v>7425</v>
      </c>
      <c r="E201" s="30" t="s">
        <v>7426</v>
      </c>
      <c r="F201" s="37">
        <v>2.4500000000000002</v>
      </c>
    </row>
    <row r="202" spans="2:6" outlineLevel="1" x14ac:dyDescent="0.25">
      <c r="B202" s="34">
        <v>20326</v>
      </c>
      <c r="C202" t="s">
        <v>7610</v>
      </c>
      <c r="D202" s="30" t="s">
        <v>7425</v>
      </c>
      <c r="E202" s="30" t="s">
        <v>7426</v>
      </c>
      <c r="F202" s="37">
        <v>4.4800000000000004</v>
      </c>
    </row>
    <row r="203" spans="2:6" outlineLevel="1" x14ac:dyDescent="0.25">
      <c r="B203" s="34">
        <v>329</v>
      </c>
      <c r="C203" t="s">
        <v>7611</v>
      </c>
      <c r="D203" s="30" t="s">
        <v>7425</v>
      </c>
      <c r="E203" s="30" t="s">
        <v>7426</v>
      </c>
      <c r="F203" s="37">
        <v>6.93</v>
      </c>
    </row>
    <row r="204" spans="2:6" outlineLevel="1" x14ac:dyDescent="0.25">
      <c r="B204" s="34">
        <v>308</v>
      </c>
      <c r="C204" t="s">
        <v>7612</v>
      </c>
      <c r="D204" s="30" t="s">
        <v>7425</v>
      </c>
      <c r="E204" s="30" t="s">
        <v>7426</v>
      </c>
      <c r="F204" s="37">
        <v>93.28</v>
      </c>
    </row>
    <row r="205" spans="2:6" outlineLevel="1" x14ac:dyDescent="0.25">
      <c r="B205" s="34">
        <v>39642</v>
      </c>
      <c r="C205" t="s">
        <v>7613</v>
      </c>
      <c r="D205" s="30" t="s">
        <v>7425</v>
      </c>
      <c r="E205" s="30" t="s">
        <v>7426</v>
      </c>
      <c r="F205" s="37">
        <v>3.07</v>
      </c>
    </row>
    <row r="206" spans="2:6" outlineLevel="1" x14ac:dyDescent="0.25">
      <c r="B206" s="34">
        <v>39641</v>
      </c>
      <c r="C206" t="s">
        <v>7614</v>
      </c>
      <c r="D206" s="30" t="s">
        <v>7425</v>
      </c>
      <c r="E206" s="30" t="s">
        <v>7426</v>
      </c>
      <c r="F206" s="37">
        <v>2.7</v>
      </c>
    </row>
    <row r="207" spans="2:6" outlineLevel="1" x14ac:dyDescent="0.25">
      <c r="B207" s="34">
        <v>39643</v>
      </c>
      <c r="C207" t="s">
        <v>7615</v>
      </c>
      <c r="D207" s="30" t="s">
        <v>7425</v>
      </c>
      <c r="E207" s="30" t="s">
        <v>7426</v>
      </c>
      <c r="F207" s="37">
        <v>3.61</v>
      </c>
    </row>
    <row r="208" spans="2:6" outlineLevel="1" x14ac:dyDescent="0.25">
      <c r="B208" s="34">
        <v>39644</v>
      </c>
      <c r="C208" t="s">
        <v>7616</v>
      </c>
      <c r="D208" s="30" t="s">
        <v>7425</v>
      </c>
      <c r="E208" s="30" t="s">
        <v>7426</v>
      </c>
      <c r="F208" s="37">
        <v>5.59</v>
      </c>
    </row>
    <row r="209" spans="2:6" outlineLevel="1" x14ac:dyDescent="0.25">
      <c r="B209" s="34">
        <v>39645</v>
      </c>
      <c r="C209" t="s">
        <v>7617</v>
      </c>
      <c r="D209" s="30" t="s">
        <v>7425</v>
      </c>
      <c r="E209" s="30" t="s">
        <v>7426</v>
      </c>
      <c r="F209" s="37">
        <v>6.13</v>
      </c>
    </row>
    <row r="210" spans="2:6" outlineLevel="1" x14ac:dyDescent="0.25">
      <c r="B210" s="34">
        <v>41610</v>
      </c>
      <c r="C210" t="s">
        <v>7618</v>
      </c>
      <c r="D210" s="30" t="s">
        <v>7425</v>
      </c>
      <c r="E210" s="30" t="s">
        <v>7428</v>
      </c>
      <c r="F210" s="37">
        <v>755.26</v>
      </c>
    </row>
    <row r="211" spans="2:6" outlineLevel="1" x14ac:dyDescent="0.25">
      <c r="B211" s="34">
        <v>41611</v>
      </c>
      <c r="C211" t="s">
        <v>7619</v>
      </c>
      <c r="D211" s="30" t="s">
        <v>7425</v>
      </c>
      <c r="E211" s="30" t="s">
        <v>7428</v>
      </c>
      <c r="F211" s="37">
        <v>1190.45</v>
      </c>
    </row>
    <row r="212" spans="2:6" outlineLevel="1" x14ac:dyDescent="0.25">
      <c r="B212" s="34">
        <v>41612</v>
      </c>
      <c r="C212" t="s">
        <v>7620</v>
      </c>
      <c r="D212" s="30" t="s">
        <v>7425</v>
      </c>
      <c r="E212" s="30" t="s">
        <v>7428</v>
      </c>
      <c r="F212" s="37">
        <v>1671.56</v>
      </c>
    </row>
    <row r="213" spans="2:6" outlineLevel="1" x14ac:dyDescent="0.25">
      <c r="B213" s="34">
        <v>41637</v>
      </c>
      <c r="C213" t="s">
        <v>7621</v>
      </c>
      <c r="D213" s="30" t="s">
        <v>7425</v>
      </c>
      <c r="E213" s="30" t="s">
        <v>7428</v>
      </c>
      <c r="F213" s="37">
        <v>156.25</v>
      </c>
    </row>
    <row r="214" spans="2:6" outlineLevel="1" x14ac:dyDescent="0.25">
      <c r="B214" s="34">
        <v>41638</v>
      </c>
      <c r="C214" t="s">
        <v>7622</v>
      </c>
      <c r="D214" s="30" t="s">
        <v>7425</v>
      </c>
      <c r="E214" s="30" t="s">
        <v>7428</v>
      </c>
      <c r="F214" s="37">
        <v>203.54</v>
      </c>
    </row>
    <row r="215" spans="2:6" outlineLevel="1" x14ac:dyDescent="0.25">
      <c r="B215" s="34">
        <v>41639</v>
      </c>
      <c r="C215" t="s">
        <v>7623</v>
      </c>
      <c r="D215" s="30" t="s">
        <v>7425</v>
      </c>
      <c r="E215" s="30" t="s">
        <v>7428</v>
      </c>
      <c r="F215" s="37">
        <v>492.42</v>
      </c>
    </row>
    <row r="216" spans="2:6" outlineLevel="1" x14ac:dyDescent="0.25">
      <c r="B216" s="34">
        <v>11789</v>
      </c>
      <c r="C216" t="s">
        <v>7624</v>
      </c>
      <c r="D216" s="30" t="s">
        <v>7425</v>
      </c>
      <c r="E216" s="30" t="s">
        <v>7426</v>
      </c>
      <c r="F216" s="37">
        <v>1.46</v>
      </c>
    </row>
    <row r="217" spans="2:6" outlineLevel="1" x14ac:dyDescent="0.25">
      <c r="B217" s="34">
        <v>20975</v>
      </c>
      <c r="C217" t="s">
        <v>7625</v>
      </c>
      <c r="D217" s="30" t="s">
        <v>7425</v>
      </c>
      <c r="E217" s="30" t="s">
        <v>7426</v>
      </c>
      <c r="F217" s="37">
        <v>12.36</v>
      </c>
    </row>
    <row r="218" spans="2:6" outlineLevel="1" x14ac:dyDescent="0.25">
      <c r="B218" s="34">
        <v>20976</v>
      </c>
      <c r="C218" t="s">
        <v>7626</v>
      </c>
      <c r="D218" s="30" t="s">
        <v>7425</v>
      </c>
      <c r="E218" s="30" t="s">
        <v>7426</v>
      </c>
      <c r="F218" s="37">
        <v>18.68</v>
      </c>
    </row>
    <row r="219" spans="2:6" outlineLevel="1" x14ac:dyDescent="0.25">
      <c r="B219" s="34">
        <v>40340</v>
      </c>
      <c r="C219" t="s">
        <v>7627</v>
      </c>
      <c r="D219" s="30" t="s">
        <v>7425</v>
      </c>
      <c r="E219" s="30" t="s">
        <v>7426</v>
      </c>
      <c r="F219" s="37">
        <v>23.02</v>
      </c>
    </row>
    <row r="220" spans="2:6" outlineLevel="1" x14ac:dyDescent="0.25">
      <c r="B220" s="34">
        <v>40341</v>
      </c>
      <c r="C220" t="s">
        <v>7628</v>
      </c>
      <c r="D220" s="30" t="s">
        <v>7425</v>
      </c>
      <c r="E220" s="30" t="s">
        <v>7426</v>
      </c>
      <c r="F220" s="37">
        <v>27.48</v>
      </c>
    </row>
    <row r="221" spans="2:6" outlineLevel="1" x14ac:dyDescent="0.25">
      <c r="B221" s="34">
        <v>40342</v>
      </c>
      <c r="C221" t="s">
        <v>7629</v>
      </c>
      <c r="D221" s="30" t="s">
        <v>7425</v>
      </c>
      <c r="E221" s="30" t="s">
        <v>7426</v>
      </c>
      <c r="F221" s="37">
        <v>32.770000000000003</v>
      </c>
    </row>
    <row r="222" spans="2:6" outlineLevel="1" x14ac:dyDescent="0.25">
      <c r="B222" s="34">
        <v>40343</v>
      </c>
      <c r="C222" t="s">
        <v>7630</v>
      </c>
      <c r="D222" s="30" t="s">
        <v>7425</v>
      </c>
      <c r="E222" s="30" t="s">
        <v>7426</v>
      </c>
      <c r="F222" s="37">
        <v>38.869999999999997</v>
      </c>
    </row>
    <row r="223" spans="2:6" outlineLevel="1" x14ac:dyDescent="0.25">
      <c r="B223" s="34">
        <v>40344</v>
      </c>
      <c r="C223" t="s">
        <v>7631</v>
      </c>
      <c r="D223" s="30" t="s">
        <v>7425</v>
      </c>
      <c r="E223" s="30" t="s">
        <v>7426</v>
      </c>
      <c r="F223" s="37">
        <v>52.99</v>
      </c>
    </row>
    <row r="224" spans="2:6" outlineLevel="1" x14ac:dyDescent="0.25">
      <c r="B224" s="34">
        <v>40345</v>
      </c>
      <c r="C224" t="s">
        <v>7632</v>
      </c>
      <c r="D224" s="30" t="s">
        <v>7425</v>
      </c>
      <c r="E224" s="30" t="s">
        <v>7426</v>
      </c>
      <c r="F224" s="37">
        <v>65.3</v>
      </c>
    </row>
    <row r="225" spans="2:6" outlineLevel="1" x14ac:dyDescent="0.25">
      <c r="B225" s="34">
        <v>40346</v>
      </c>
      <c r="C225" t="s">
        <v>7633</v>
      </c>
      <c r="D225" s="30" t="s">
        <v>7425</v>
      </c>
      <c r="E225" s="30" t="s">
        <v>7426</v>
      </c>
      <c r="F225" s="37">
        <v>75.739999999999995</v>
      </c>
    </row>
    <row r="226" spans="2:6" outlineLevel="1" x14ac:dyDescent="0.25">
      <c r="B226" s="34">
        <v>40347</v>
      </c>
      <c r="C226" t="s">
        <v>7634</v>
      </c>
      <c r="D226" s="30" t="s">
        <v>7425</v>
      </c>
      <c r="E226" s="30" t="s">
        <v>7426</v>
      </c>
      <c r="F226" s="37">
        <v>95.16</v>
      </c>
    </row>
    <row r="227" spans="2:6" outlineLevel="1" x14ac:dyDescent="0.25">
      <c r="B227" s="34">
        <v>6138</v>
      </c>
      <c r="C227" t="s">
        <v>7635</v>
      </c>
      <c r="D227" s="30" t="s">
        <v>7425</v>
      </c>
      <c r="E227" s="30" t="s">
        <v>7426</v>
      </c>
      <c r="F227" s="37">
        <v>11.28</v>
      </c>
    </row>
    <row r="228" spans="2:6" outlineLevel="1" x14ac:dyDescent="0.25">
      <c r="B228" s="34">
        <v>43424</v>
      </c>
      <c r="C228" t="s">
        <v>14382</v>
      </c>
      <c r="D228" s="30" t="s">
        <v>7425</v>
      </c>
      <c r="E228" s="30" t="s">
        <v>7428</v>
      </c>
      <c r="F228" s="37">
        <v>632.79</v>
      </c>
    </row>
    <row r="229" spans="2:6" outlineLevel="1" x14ac:dyDescent="0.25">
      <c r="B229" s="34">
        <v>43426</v>
      </c>
      <c r="C229" t="s">
        <v>7636</v>
      </c>
      <c r="D229" s="30" t="s">
        <v>7425</v>
      </c>
      <c r="E229" s="30" t="s">
        <v>7428</v>
      </c>
      <c r="F229" s="37">
        <v>2182.4899999999998</v>
      </c>
    </row>
    <row r="230" spans="2:6" outlineLevel="1" x14ac:dyDescent="0.25">
      <c r="B230" s="34">
        <v>12565</v>
      </c>
      <c r="C230" t="s">
        <v>7637</v>
      </c>
      <c r="D230" s="30" t="s">
        <v>7425</v>
      </c>
      <c r="E230" s="30" t="s">
        <v>7428</v>
      </c>
      <c r="F230" s="37">
        <v>765.37</v>
      </c>
    </row>
    <row r="231" spans="2:6" outlineLevel="1" x14ac:dyDescent="0.25">
      <c r="B231" s="34">
        <v>12567</v>
      </c>
      <c r="C231" t="s">
        <v>7638</v>
      </c>
      <c r="D231" s="30" t="s">
        <v>7425</v>
      </c>
      <c r="E231" s="30" t="s">
        <v>7428</v>
      </c>
      <c r="F231" s="37">
        <v>1028.02</v>
      </c>
    </row>
    <row r="232" spans="2:6" outlineLevel="1" x14ac:dyDescent="0.25">
      <c r="B232" s="34">
        <v>12568</v>
      </c>
      <c r="C232" t="s">
        <v>7639</v>
      </c>
      <c r="D232" s="30" t="s">
        <v>7425</v>
      </c>
      <c r="E232" s="30" t="s">
        <v>7428</v>
      </c>
      <c r="F232" s="37">
        <v>1439.23</v>
      </c>
    </row>
    <row r="233" spans="2:6" outlineLevel="1" x14ac:dyDescent="0.25">
      <c r="B233" s="34">
        <v>43441</v>
      </c>
      <c r="C233" t="s">
        <v>7640</v>
      </c>
      <c r="D233" s="30" t="s">
        <v>7425</v>
      </c>
      <c r="E233" s="30" t="s">
        <v>7428</v>
      </c>
      <c r="F233" s="37">
        <v>185.04</v>
      </c>
    </row>
    <row r="234" spans="2:6" outlineLevel="1" x14ac:dyDescent="0.25">
      <c r="B234" s="34">
        <v>43423</v>
      </c>
      <c r="C234" t="s">
        <v>7641</v>
      </c>
      <c r="D234" s="30" t="s">
        <v>7425</v>
      </c>
      <c r="E234" s="30" t="s">
        <v>7428</v>
      </c>
      <c r="F234" s="37">
        <v>86.35</v>
      </c>
    </row>
    <row r="235" spans="2:6" outlineLevel="1" x14ac:dyDescent="0.25">
      <c r="B235" s="34">
        <v>12532</v>
      </c>
      <c r="C235" t="s">
        <v>7642</v>
      </c>
      <c r="D235" s="30" t="s">
        <v>7425</v>
      </c>
      <c r="E235" s="30" t="s">
        <v>7428</v>
      </c>
      <c r="F235" s="37">
        <v>133.18</v>
      </c>
    </row>
    <row r="236" spans="2:6" outlineLevel="1" x14ac:dyDescent="0.25">
      <c r="B236" s="34">
        <v>43444</v>
      </c>
      <c r="C236" t="s">
        <v>7643</v>
      </c>
      <c r="D236" s="30" t="s">
        <v>7425</v>
      </c>
      <c r="E236" s="30" t="s">
        <v>7428</v>
      </c>
      <c r="F236" s="37">
        <v>447.19</v>
      </c>
    </row>
    <row r="237" spans="2:6" outlineLevel="1" x14ac:dyDescent="0.25">
      <c r="B237" s="34">
        <v>12551</v>
      </c>
      <c r="C237" t="s">
        <v>7644</v>
      </c>
      <c r="D237" s="30" t="s">
        <v>7425</v>
      </c>
      <c r="E237" s="30" t="s">
        <v>7428</v>
      </c>
      <c r="F237" s="37">
        <v>319.05</v>
      </c>
    </row>
    <row r="238" spans="2:6" outlineLevel="1" x14ac:dyDescent="0.25">
      <c r="B238" s="34">
        <v>43442</v>
      </c>
      <c r="C238" t="s">
        <v>7645</v>
      </c>
      <c r="D238" s="30" t="s">
        <v>7425</v>
      </c>
      <c r="E238" s="30" t="s">
        <v>7428</v>
      </c>
      <c r="F238" s="37">
        <v>246.72</v>
      </c>
    </row>
    <row r="239" spans="2:6" outlineLevel="1" x14ac:dyDescent="0.25">
      <c r="B239" s="34">
        <v>43443</v>
      </c>
      <c r="C239" t="s">
        <v>7646</v>
      </c>
      <c r="D239" s="30" t="s">
        <v>7425</v>
      </c>
      <c r="E239" s="30" t="s">
        <v>7428</v>
      </c>
      <c r="F239" s="37">
        <v>323.82</v>
      </c>
    </row>
    <row r="240" spans="2:6" outlineLevel="1" x14ac:dyDescent="0.25">
      <c r="B240" s="34">
        <v>12544</v>
      </c>
      <c r="C240" t="s">
        <v>7647</v>
      </c>
      <c r="D240" s="30" t="s">
        <v>7425</v>
      </c>
      <c r="E240" s="30" t="s">
        <v>7428</v>
      </c>
      <c r="F240" s="37">
        <v>174.76</v>
      </c>
    </row>
    <row r="241" spans="2:6" outlineLevel="1" x14ac:dyDescent="0.25">
      <c r="B241" s="34">
        <v>12547</v>
      </c>
      <c r="C241" t="s">
        <v>7648</v>
      </c>
      <c r="D241" s="30" t="s">
        <v>7425</v>
      </c>
      <c r="E241" s="30" t="s">
        <v>7428</v>
      </c>
      <c r="F241" s="37">
        <v>235.04</v>
      </c>
    </row>
    <row r="242" spans="2:6" outlineLevel="1" x14ac:dyDescent="0.25">
      <c r="B242" s="34">
        <v>43445</v>
      </c>
      <c r="C242" t="s">
        <v>7649</v>
      </c>
      <c r="D242" s="30" t="s">
        <v>7425</v>
      </c>
      <c r="E242" s="30" t="s">
        <v>7428</v>
      </c>
      <c r="F242" s="37">
        <v>616.80999999999995</v>
      </c>
    </row>
    <row r="243" spans="2:6" outlineLevel="1" x14ac:dyDescent="0.25">
      <c r="B243" s="34">
        <v>12563</v>
      </c>
      <c r="C243" t="s">
        <v>7650</v>
      </c>
      <c r="D243" s="30" t="s">
        <v>7425</v>
      </c>
      <c r="E243" s="30" t="s">
        <v>7428</v>
      </c>
      <c r="F243" s="37">
        <v>441.31</v>
      </c>
    </row>
    <row r="244" spans="2:6" outlineLevel="1" x14ac:dyDescent="0.25">
      <c r="B244" s="34">
        <v>43425</v>
      </c>
      <c r="C244" t="s">
        <v>14383</v>
      </c>
      <c r="D244" s="30" t="s">
        <v>7425</v>
      </c>
      <c r="E244" s="30" t="s">
        <v>7428</v>
      </c>
      <c r="F244" s="37">
        <v>277.56</v>
      </c>
    </row>
    <row r="245" spans="2:6" outlineLevel="1" x14ac:dyDescent="0.25">
      <c r="B245" s="34">
        <v>43446</v>
      </c>
      <c r="C245" t="s">
        <v>7651</v>
      </c>
      <c r="D245" s="30" t="s">
        <v>7425</v>
      </c>
      <c r="E245" s="30" t="s">
        <v>7428</v>
      </c>
      <c r="F245" s="37">
        <v>585.97</v>
      </c>
    </row>
    <row r="246" spans="2:6" outlineLevel="1" x14ac:dyDescent="0.25">
      <c r="B246" s="34">
        <v>43447</v>
      </c>
      <c r="C246" t="s">
        <v>7652</v>
      </c>
      <c r="D246" s="30" t="s">
        <v>7425</v>
      </c>
      <c r="E246" s="30" t="s">
        <v>7428</v>
      </c>
      <c r="F246" s="37">
        <v>719.61</v>
      </c>
    </row>
    <row r="247" spans="2:6" outlineLevel="1" x14ac:dyDescent="0.25">
      <c r="B247" s="34">
        <v>43448</v>
      </c>
      <c r="C247" t="s">
        <v>7653</v>
      </c>
      <c r="D247" s="30" t="s">
        <v>7425</v>
      </c>
      <c r="E247" s="30" t="s">
        <v>7428</v>
      </c>
      <c r="F247" s="37">
        <v>1007.46</v>
      </c>
    </row>
    <row r="248" spans="2:6" outlineLevel="1" x14ac:dyDescent="0.25">
      <c r="B248" s="34">
        <v>13761</v>
      </c>
      <c r="C248" t="s">
        <v>7654</v>
      </c>
      <c r="D248" s="30" t="s">
        <v>7425</v>
      </c>
      <c r="E248" s="30" t="s">
        <v>7426</v>
      </c>
      <c r="F248" s="37">
        <v>3514.18</v>
      </c>
    </row>
    <row r="249" spans="2:6" outlineLevel="1" x14ac:dyDescent="0.25">
      <c r="B249" s="34">
        <v>4814</v>
      </c>
      <c r="C249" t="s">
        <v>7655</v>
      </c>
      <c r="D249" s="30" t="s">
        <v>7425</v>
      </c>
      <c r="E249" s="30" t="s">
        <v>7426</v>
      </c>
      <c r="F249" s="37">
        <v>43.33</v>
      </c>
    </row>
    <row r="250" spans="2:6" outlineLevel="1" x14ac:dyDescent="0.25">
      <c r="B250" s="34">
        <v>44473</v>
      </c>
      <c r="C250" t="s">
        <v>7656</v>
      </c>
      <c r="D250" s="30" t="s">
        <v>7425</v>
      </c>
      <c r="E250" s="30" t="s">
        <v>7428</v>
      </c>
      <c r="F250" s="37">
        <v>2230.19</v>
      </c>
    </row>
    <row r="251" spans="2:6" outlineLevel="1" x14ac:dyDescent="0.25">
      <c r="B251" s="34">
        <v>6122</v>
      </c>
      <c r="C251" t="s">
        <v>7657</v>
      </c>
      <c r="D251" s="30" t="s">
        <v>7563</v>
      </c>
      <c r="E251" s="30" t="s">
        <v>7426</v>
      </c>
      <c r="F251" s="37">
        <v>20.43</v>
      </c>
    </row>
    <row r="252" spans="2:6" outlineLevel="1" x14ac:dyDescent="0.25">
      <c r="B252" s="34">
        <v>40810</v>
      </c>
      <c r="C252" t="s">
        <v>7658</v>
      </c>
      <c r="D252" s="30" t="s">
        <v>7565</v>
      </c>
      <c r="E252" s="30" t="s">
        <v>7426</v>
      </c>
      <c r="F252" s="37">
        <v>3596.14</v>
      </c>
    </row>
    <row r="253" spans="2:6" outlineLevel="1" x14ac:dyDescent="0.25">
      <c r="B253" s="34">
        <v>21100</v>
      </c>
      <c r="C253" t="s">
        <v>7659</v>
      </c>
      <c r="D253" s="30" t="s">
        <v>7425</v>
      </c>
      <c r="E253" s="30" t="s">
        <v>7428</v>
      </c>
      <c r="F253" s="37">
        <v>3845.1</v>
      </c>
    </row>
    <row r="254" spans="2:6" outlineLevel="1" x14ac:dyDescent="0.25">
      <c r="B254" s="34">
        <v>11811</v>
      </c>
      <c r="C254" t="s">
        <v>7660</v>
      </c>
      <c r="D254" s="30" t="s">
        <v>7425</v>
      </c>
      <c r="E254" s="30" t="s">
        <v>7428</v>
      </c>
      <c r="F254" s="37">
        <v>5550.48</v>
      </c>
    </row>
    <row r="255" spans="2:6" outlineLevel="1" x14ac:dyDescent="0.25">
      <c r="B255" s="34">
        <v>11816</v>
      </c>
      <c r="C255" t="s">
        <v>14384</v>
      </c>
      <c r="D255" s="30" t="s">
        <v>7425</v>
      </c>
      <c r="E255" s="30" t="s">
        <v>7428</v>
      </c>
      <c r="F255" s="37">
        <v>4100</v>
      </c>
    </row>
    <row r="256" spans="2:6" outlineLevel="1" x14ac:dyDescent="0.25">
      <c r="B256" s="34">
        <v>11814</v>
      </c>
      <c r="C256" t="s">
        <v>14385</v>
      </c>
      <c r="D256" s="30" t="s">
        <v>7425</v>
      </c>
      <c r="E256" s="30" t="s">
        <v>7428</v>
      </c>
      <c r="F256" s="37">
        <v>8924.67</v>
      </c>
    </row>
    <row r="257" spans="2:6" outlineLevel="1" x14ac:dyDescent="0.25">
      <c r="B257" s="34">
        <v>14186</v>
      </c>
      <c r="C257" t="s">
        <v>14386</v>
      </c>
      <c r="D257" s="30" t="s">
        <v>7425</v>
      </c>
      <c r="E257" s="30" t="s">
        <v>7428</v>
      </c>
      <c r="F257" s="37">
        <v>11206.13</v>
      </c>
    </row>
    <row r="258" spans="2:6" outlineLevel="1" x14ac:dyDescent="0.25">
      <c r="B258" s="34">
        <v>14185</v>
      </c>
      <c r="C258" t="s">
        <v>14387</v>
      </c>
      <c r="D258" s="30" t="s">
        <v>7425</v>
      </c>
      <c r="E258" s="30" t="s">
        <v>7428</v>
      </c>
      <c r="F258" s="37">
        <v>14516.3</v>
      </c>
    </row>
    <row r="259" spans="2:6" outlineLevel="1" x14ac:dyDescent="0.25">
      <c r="B259" s="34">
        <v>44498</v>
      </c>
      <c r="C259" t="s">
        <v>7661</v>
      </c>
      <c r="D259" s="30" t="s">
        <v>7425</v>
      </c>
      <c r="E259" s="30" t="s">
        <v>7428</v>
      </c>
      <c r="F259" s="37">
        <v>318204.48</v>
      </c>
    </row>
    <row r="260" spans="2:6" outlineLevel="1" x14ac:dyDescent="0.25">
      <c r="B260" s="34">
        <v>34469</v>
      </c>
      <c r="C260" t="s">
        <v>7662</v>
      </c>
      <c r="D260" s="30" t="s">
        <v>7425</v>
      </c>
      <c r="E260" s="30" t="s">
        <v>7428</v>
      </c>
      <c r="F260" s="37">
        <v>11310.87</v>
      </c>
    </row>
    <row r="261" spans="2:6" outlineLevel="1" x14ac:dyDescent="0.25">
      <c r="B261" s="34">
        <v>34476</v>
      </c>
      <c r="C261" t="s">
        <v>7663</v>
      </c>
      <c r="D261" s="30" t="s">
        <v>7425</v>
      </c>
      <c r="E261" s="30" t="s">
        <v>7428</v>
      </c>
      <c r="F261" s="37">
        <v>5899.09</v>
      </c>
    </row>
    <row r="262" spans="2:6" outlineLevel="1" x14ac:dyDescent="0.25">
      <c r="B262" s="34">
        <v>34477</v>
      </c>
      <c r="C262" t="s">
        <v>7664</v>
      </c>
      <c r="D262" s="30" t="s">
        <v>7425</v>
      </c>
      <c r="E262" s="30" t="s">
        <v>7428</v>
      </c>
      <c r="F262" s="37">
        <v>7829.24</v>
      </c>
    </row>
    <row r="263" spans="2:6" outlineLevel="1" x14ac:dyDescent="0.25">
      <c r="B263" s="34">
        <v>34482</v>
      </c>
      <c r="C263" t="s">
        <v>7665</v>
      </c>
      <c r="D263" s="30" t="s">
        <v>7425</v>
      </c>
      <c r="E263" s="30" t="s">
        <v>7428</v>
      </c>
      <c r="F263" s="37">
        <v>7312.08</v>
      </c>
    </row>
    <row r="264" spans="2:6" outlineLevel="1" x14ac:dyDescent="0.25">
      <c r="B264" s="34">
        <v>34472</v>
      </c>
      <c r="C264" t="s">
        <v>7666</v>
      </c>
      <c r="D264" s="30" t="s">
        <v>7425</v>
      </c>
      <c r="E264" s="30" t="s">
        <v>7428</v>
      </c>
      <c r="F264" s="37">
        <v>3480</v>
      </c>
    </row>
    <row r="265" spans="2:6" outlineLevel="1" x14ac:dyDescent="0.25">
      <c r="B265" s="34">
        <v>42425</v>
      </c>
      <c r="C265" t="s">
        <v>7667</v>
      </c>
      <c r="D265" s="30" t="s">
        <v>7425</v>
      </c>
      <c r="E265" s="30" t="s">
        <v>7426</v>
      </c>
      <c r="F265" s="37">
        <v>2802.23</v>
      </c>
    </row>
    <row r="266" spans="2:6" outlineLevel="1" x14ac:dyDescent="0.25">
      <c r="B266" s="34">
        <v>42422</v>
      </c>
      <c r="C266" t="s">
        <v>7668</v>
      </c>
      <c r="D266" s="30" t="s">
        <v>7425</v>
      </c>
      <c r="E266" s="30" t="s">
        <v>7433</v>
      </c>
      <c r="F266" s="37">
        <v>4160</v>
      </c>
    </row>
    <row r="267" spans="2:6" outlineLevel="1" x14ac:dyDescent="0.25">
      <c r="B267" s="34">
        <v>43184</v>
      </c>
      <c r="C267" t="s">
        <v>7669</v>
      </c>
      <c r="D267" s="30" t="s">
        <v>7425</v>
      </c>
      <c r="E267" s="30" t="s">
        <v>7426</v>
      </c>
      <c r="F267" s="37">
        <v>5749.52</v>
      </c>
    </row>
    <row r="268" spans="2:6" outlineLevel="1" x14ac:dyDescent="0.25">
      <c r="B268" s="34">
        <v>42424</v>
      </c>
      <c r="C268" t="s">
        <v>7670</v>
      </c>
      <c r="D268" s="30" t="s">
        <v>7425</v>
      </c>
      <c r="E268" s="30" t="s">
        <v>7426</v>
      </c>
      <c r="F268" s="37">
        <v>2502.63</v>
      </c>
    </row>
    <row r="269" spans="2:6" outlineLevel="1" x14ac:dyDescent="0.25">
      <c r="B269" s="34">
        <v>42421</v>
      </c>
      <c r="C269" t="s">
        <v>7671</v>
      </c>
      <c r="D269" s="30" t="s">
        <v>7425</v>
      </c>
      <c r="E269" s="30" t="s">
        <v>7426</v>
      </c>
      <c r="F269" s="37">
        <v>22786.2</v>
      </c>
    </row>
    <row r="270" spans="2:6" outlineLevel="1" x14ac:dyDescent="0.25">
      <c r="B270" s="34">
        <v>42416</v>
      </c>
      <c r="C270" t="s">
        <v>7672</v>
      </c>
      <c r="D270" s="30" t="s">
        <v>7425</v>
      </c>
      <c r="E270" s="30" t="s">
        <v>7426</v>
      </c>
      <c r="F270" s="37">
        <v>10788.56</v>
      </c>
    </row>
    <row r="271" spans="2:6" outlineLevel="1" x14ac:dyDescent="0.25">
      <c r="B271" s="34">
        <v>42417</v>
      </c>
      <c r="C271" t="s">
        <v>7673</v>
      </c>
      <c r="D271" s="30" t="s">
        <v>7425</v>
      </c>
      <c r="E271" s="30" t="s">
        <v>7426</v>
      </c>
      <c r="F271" s="37">
        <v>12094.86</v>
      </c>
    </row>
    <row r="272" spans="2:6" outlineLevel="1" x14ac:dyDescent="0.25">
      <c r="B272" s="34">
        <v>42419</v>
      </c>
      <c r="C272" t="s">
        <v>7674</v>
      </c>
      <c r="D272" s="30" t="s">
        <v>7425</v>
      </c>
      <c r="E272" s="30" t="s">
        <v>7426</v>
      </c>
      <c r="F272" s="37">
        <v>13664.63</v>
      </c>
    </row>
    <row r="273" spans="2:6" outlineLevel="1" x14ac:dyDescent="0.25">
      <c r="B273" s="34">
        <v>42420</v>
      </c>
      <c r="C273" t="s">
        <v>7675</v>
      </c>
      <c r="D273" s="30" t="s">
        <v>7425</v>
      </c>
      <c r="E273" s="30" t="s">
        <v>7426</v>
      </c>
      <c r="F273" s="37">
        <v>18781.02</v>
      </c>
    </row>
    <row r="274" spans="2:6" outlineLevel="1" x14ac:dyDescent="0.25">
      <c r="B274" s="34">
        <v>43195</v>
      </c>
      <c r="C274" t="s">
        <v>7676</v>
      </c>
      <c r="D274" s="30" t="s">
        <v>7425</v>
      </c>
      <c r="E274" s="30" t="s">
        <v>7426</v>
      </c>
      <c r="F274" s="37">
        <v>6613.06</v>
      </c>
    </row>
    <row r="275" spans="2:6" outlineLevel="1" x14ac:dyDescent="0.25">
      <c r="B275" s="34">
        <v>43196</v>
      </c>
      <c r="C275" t="s">
        <v>7677</v>
      </c>
      <c r="D275" s="30" t="s">
        <v>7425</v>
      </c>
      <c r="E275" s="30" t="s">
        <v>7426</v>
      </c>
      <c r="F275" s="37">
        <v>8195.94</v>
      </c>
    </row>
    <row r="276" spans="2:6" outlineLevel="1" x14ac:dyDescent="0.25">
      <c r="B276" s="34">
        <v>43198</v>
      </c>
      <c r="C276" t="s">
        <v>7678</v>
      </c>
      <c r="D276" s="30" t="s">
        <v>7425</v>
      </c>
      <c r="E276" s="30" t="s">
        <v>7426</v>
      </c>
      <c r="F276" s="37">
        <v>12178.97</v>
      </c>
    </row>
    <row r="277" spans="2:6" outlineLevel="1" x14ac:dyDescent="0.25">
      <c r="B277" s="34">
        <v>43199</v>
      </c>
      <c r="C277" t="s">
        <v>7679</v>
      </c>
      <c r="D277" s="30" t="s">
        <v>7425</v>
      </c>
      <c r="E277" s="30" t="s">
        <v>7426</v>
      </c>
      <c r="F277" s="37">
        <v>12625.25</v>
      </c>
    </row>
    <row r="278" spans="2:6" outlineLevel="1" x14ac:dyDescent="0.25">
      <c r="B278" s="34">
        <v>43200</v>
      </c>
      <c r="C278" t="s">
        <v>7680</v>
      </c>
      <c r="D278" s="30" t="s">
        <v>7425</v>
      </c>
      <c r="E278" s="30" t="s">
        <v>7426</v>
      </c>
      <c r="F278" s="37">
        <v>14488.4</v>
      </c>
    </row>
    <row r="279" spans="2:6" outlineLevel="1" x14ac:dyDescent="0.25">
      <c r="B279" s="34">
        <v>39556</v>
      </c>
      <c r="C279" t="s">
        <v>7681</v>
      </c>
      <c r="D279" s="30" t="s">
        <v>7425</v>
      </c>
      <c r="E279" s="30" t="s">
        <v>7426</v>
      </c>
      <c r="F279" s="37">
        <v>7913.14</v>
      </c>
    </row>
    <row r="280" spans="2:6" outlineLevel="1" x14ac:dyDescent="0.25">
      <c r="B280" s="34">
        <v>39557</v>
      </c>
      <c r="C280" t="s">
        <v>7682</v>
      </c>
      <c r="D280" s="30" t="s">
        <v>7425</v>
      </c>
      <c r="E280" s="30" t="s">
        <v>7426</v>
      </c>
      <c r="F280" s="37">
        <v>8520.7199999999993</v>
      </c>
    </row>
    <row r="281" spans="2:6" outlineLevel="1" x14ac:dyDescent="0.25">
      <c r="B281" s="34">
        <v>39559</v>
      </c>
      <c r="C281" t="s">
        <v>7683</v>
      </c>
      <c r="D281" s="30" t="s">
        <v>7425</v>
      </c>
      <c r="E281" s="30" t="s">
        <v>7426</v>
      </c>
      <c r="F281" s="37">
        <v>12591.98</v>
      </c>
    </row>
    <row r="282" spans="2:6" outlineLevel="1" x14ac:dyDescent="0.25">
      <c r="B282" s="34">
        <v>39560</v>
      </c>
      <c r="C282" t="s">
        <v>7684</v>
      </c>
      <c r="D282" s="30" t="s">
        <v>7425</v>
      </c>
      <c r="E282" s="30" t="s">
        <v>7426</v>
      </c>
      <c r="F282" s="37">
        <v>14567.7</v>
      </c>
    </row>
    <row r="283" spans="2:6" outlineLevel="1" x14ac:dyDescent="0.25">
      <c r="B283" s="34">
        <v>39561</v>
      </c>
      <c r="C283" t="s">
        <v>7685</v>
      </c>
      <c r="D283" s="30" t="s">
        <v>7425</v>
      </c>
      <c r="E283" s="30" t="s">
        <v>7426</v>
      </c>
      <c r="F283" s="37">
        <v>15239.67</v>
      </c>
    </row>
    <row r="284" spans="2:6" outlineLevel="1" x14ac:dyDescent="0.25">
      <c r="B284" s="34">
        <v>43190</v>
      </c>
      <c r="C284" t="s">
        <v>7686</v>
      </c>
      <c r="D284" s="30" t="s">
        <v>7425</v>
      </c>
      <c r="E284" s="30" t="s">
        <v>7426</v>
      </c>
      <c r="F284" s="37">
        <v>2248.9699999999998</v>
      </c>
    </row>
    <row r="285" spans="2:6" outlineLevel="1" x14ac:dyDescent="0.25">
      <c r="B285" s="34">
        <v>39555</v>
      </c>
      <c r="C285" t="s">
        <v>7687</v>
      </c>
      <c r="D285" s="30" t="s">
        <v>7425</v>
      </c>
      <c r="E285" s="30" t="s">
        <v>7426</v>
      </c>
      <c r="F285" s="37">
        <v>2432.81</v>
      </c>
    </row>
    <row r="286" spans="2:6" outlineLevel="1" x14ac:dyDescent="0.25">
      <c r="B286" s="34">
        <v>43191</v>
      </c>
      <c r="C286" t="s">
        <v>7688</v>
      </c>
      <c r="D286" s="30" t="s">
        <v>7425</v>
      </c>
      <c r="E286" s="30" t="s">
        <v>7426</v>
      </c>
      <c r="F286" s="37">
        <v>3235.97</v>
      </c>
    </row>
    <row r="287" spans="2:6" outlineLevel="1" x14ac:dyDescent="0.25">
      <c r="B287" s="34">
        <v>39548</v>
      </c>
      <c r="C287" t="s">
        <v>7689</v>
      </c>
      <c r="D287" s="30" t="s">
        <v>7425</v>
      </c>
      <c r="E287" s="30" t="s">
        <v>7426</v>
      </c>
      <c r="F287" s="37">
        <v>3608.61</v>
      </c>
    </row>
    <row r="288" spans="2:6" outlineLevel="1" x14ac:dyDescent="0.25">
      <c r="B288" s="34">
        <v>43192</v>
      </c>
      <c r="C288" t="s">
        <v>7690</v>
      </c>
      <c r="D288" s="30" t="s">
        <v>7425</v>
      </c>
      <c r="E288" s="30" t="s">
        <v>7426</v>
      </c>
      <c r="F288" s="37">
        <v>4238.83</v>
      </c>
    </row>
    <row r="289" spans="2:6" outlineLevel="1" x14ac:dyDescent="0.25">
      <c r="B289" s="34">
        <v>39554</v>
      </c>
      <c r="C289" t="s">
        <v>7691</v>
      </c>
      <c r="D289" s="30" t="s">
        <v>7425</v>
      </c>
      <c r="E289" s="30" t="s">
        <v>7426</v>
      </c>
      <c r="F289" s="37">
        <v>4771.84</v>
      </c>
    </row>
    <row r="290" spans="2:6" outlineLevel="1" x14ac:dyDescent="0.25">
      <c r="B290" s="34">
        <v>43194</v>
      </c>
      <c r="C290" t="s">
        <v>7692</v>
      </c>
      <c r="D290" s="30" t="s">
        <v>7425</v>
      </c>
      <c r="E290" s="30" t="s">
        <v>7426</v>
      </c>
      <c r="F290" s="37">
        <v>1926.63</v>
      </c>
    </row>
    <row r="291" spans="2:6" outlineLevel="1" x14ac:dyDescent="0.25">
      <c r="B291" s="34">
        <v>39551</v>
      </c>
      <c r="C291" t="s">
        <v>7693</v>
      </c>
      <c r="D291" s="30" t="s">
        <v>7425</v>
      </c>
      <c r="E291" s="30" t="s">
        <v>7426</v>
      </c>
      <c r="F291" s="37">
        <v>2121.42</v>
      </c>
    </row>
    <row r="292" spans="2:6" outlineLevel="1" x14ac:dyDescent="0.25">
      <c r="B292" s="34">
        <v>43185</v>
      </c>
      <c r="C292" t="s">
        <v>7694</v>
      </c>
      <c r="D292" s="30" t="s">
        <v>7425</v>
      </c>
      <c r="E292" s="30" t="s">
        <v>7426</v>
      </c>
      <c r="F292" s="37">
        <v>6028.7</v>
      </c>
    </row>
    <row r="293" spans="2:6" outlineLevel="1" x14ac:dyDescent="0.25">
      <c r="B293" s="34">
        <v>43186</v>
      </c>
      <c r="C293" t="s">
        <v>7695</v>
      </c>
      <c r="D293" s="30" t="s">
        <v>7425</v>
      </c>
      <c r="E293" s="30" t="s">
        <v>7426</v>
      </c>
      <c r="F293" s="37">
        <v>6359.06</v>
      </c>
    </row>
    <row r="294" spans="2:6" outlineLevel="1" x14ac:dyDescent="0.25">
      <c r="B294" s="34">
        <v>43187</v>
      </c>
      <c r="C294" t="s">
        <v>7696</v>
      </c>
      <c r="D294" s="30" t="s">
        <v>7425</v>
      </c>
      <c r="E294" s="30" t="s">
        <v>7426</v>
      </c>
      <c r="F294" s="37">
        <v>8438.5400000000009</v>
      </c>
    </row>
    <row r="295" spans="2:6" outlineLevel="1" x14ac:dyDescent="0.25">
      <c r="B295" s="34">
        <v>43188</v>
      </c>
      <c r="C295" t="s">
        <v>7697</v>
      </c>
      <c r="D295" s="30" t="s">
        <v>7425</v>
      </c>
      <c r="E295" s="30" t="s">
        <v>7426</v>
      </c>
      <c r="F295" s="37">
        <v>10224.41</v>
      </c>
    </row>
    <row r="296" spans="2:6" outlineLevel="1" x14ac:dyDescent="0.25">
      <c r="B296" s="34">
        <v>43189</v>
      </c>
      <c r="C296" t="s">
        <v>7698</v>
      </c>
      <c r="D296" s="30" t="s">
        <v>7425</v>
      </c>
      <c r="E296" s="30" t="s">
        <v>7426</v>
      </c>
      <c r="F296" s="37">
        <v>11500.76</v>
      </c>
    </row>
    <row r="297" spans="2:6" outlineLevel="1" x14ac:dyDescent="0.25">
      <c r="B297" s="34">
        <v>39580</v>
      </c>
      <c r="C297" t="s">
        <v>7699</v>
      </c>
      <c r="D297" s="30" t="s">
        <v>7425</v>
      </c>
      <c r="E297" s="30" t="s">
        <v>7426</v>
      </c>
      <c r="F297" s="37">
        <v>90630.67</v>
      </c>
    </row>
    <row r="298" spans="2:6" outlineLevel="1" x14ac:dyDescent="0.25">
      <c r="B298" s="34">
        <v>39577</v>
      </c>
      <c r="C298" t="s">
        <v>7700</v>
      </c>
      <c r="D298" s="30" t="s">
        <v>7425</v>
      </c>
      <c r="E298" s="30" t="s">
        <v>7426</v>
      </c>
      <c r="F298" s="37">
        <v>28367.21</v>
      </c>
    </row>
    <row r="299" spans="2:6" outlineLevel="1" x14ac:dyDescent="0.25">
      <c r="B299" s="34">
        <v>39578</v>
      </c>
      <c r="C299" t="s">
        <v>7701</v>
      </c>
      <c r="D299" s="30" t="s">
        <v>7425</v>
      </c>
      <c r="E299" s="30" t="s">
        <v>7426</v>
      </c>
      <c r="F299" s="37">
        <v>36608.44</v>
      </c>
    </row>
    <row r="300" spans="2:6" outlineLevel="1" x14ac:dyDescent="0.25">
      <c r="B300" s="34">
        <v>39579</v>
      </c>
      <c r="C300" t="s">
        <v>7702</v>
      </c>
      <c r="D300" s="30" t="s">
        <v>7425</v>
      </c>
      <c r="E300" s="30" t="s">
        <v>7426</v>
      </c>
      <c r="F300" s="37">
        <v>53262.42</v>
      </c>
    </row>
    <row r="301" spans="2:6" outlineLevel="1" x14ac:dyDescent="0.25">
      <c r="B301" s="34">
        <v>39826</v>
      </c>
      <c r="C301" t="s">
        <v>7703</v>
      </c>
      <c r="D301" s="30" t="s">
        <v>7425</v>
      </c>
      <c r="E301" s="30" t="s">
        <v>7426</v>
      </c>
      <c r="F301" s="37">
        <v>6541.59</v>
      </c>
    </row>
    <row r="302" spans="2:6" outlineLevel="1" x14ac:dyDescent="0.25">
      <c r="B302" s="34">
        <v>10700</v>
      </c>
      <c r="C302" t="s">
        <v>7704</v>
      </c>
      <c r="D302" s="30" t="s">
        <v>7425</v>
      </c>
      <c r="E302" s="30" t="s">
        <v>7428</v>
      </c>
      <c r="F302" s="37">
        <v>22684.99</v>
      </c>
    </row>
    <row r="303" spans="2:6" outlineLevel="1" x14ac:dyDescent="0.25">
      <c r="B303" s="34">
        <v>346</v>
      </c>
      <c r="C303" t="s">
        <v>14388</v>
      </c>
      <c r="D303" s="30" t="s">
        <v>7472</v>
      </c>
      <c r="E303" s="30" t="s">
        <v>7426</v>
      </c>
      <c r="F303" s="37">
        <v>29.6</v>
      </c>
    </row>
    <row r="304" spans="2:6" outlineLevel="1" x14ac:dyDescent="0.25">
      <c r="B304" s="34">
        <v>3312</v>
      </c>
      <c r="C304" t="s">
        <v>7705</v>
      </c>
      <c r="D304" s="30" t="s">
        <v>7472</v>
      </c>
      <c r="E304" s="30" t="s">
        <v>7426</v>
      </c>
      <c r="F304" s="37">
        <v>26.21</v>
      </c>
    </row>
    <row r="305" spans="2:6" outlineLevel="1" x14ac:dyDescent="0.25">
      <c r="B305" s="34">
        <v>339</v>
      </c>
      <c r="C305" t="s">
        <v>7706</v>
      </c>
      <c r="D305" s="30" t="s">
        <v>7468</v>
      </c>
      <c r="E305" s="30" t="s">
        <v>7426</v>
      </c>
      <c r="F305" s="37">
        <v>1.52</v>
      </c>
    </row>
    <row r="306" spans="2:6" outlineLevel="1" x14ac:dyDescent="0.25">
      <c r="B306" s="34">
        <v>340</v>
      </c>
      <c r="C306" t="s">
        <v>7707</v>
      </c>
      <c r="D306" s="30" t="s">
        <v>7468</v>
      </c>
      <c r="E306" s="30" t="s">
        <v>7426</v>
      </c>
      <c r="F306" s="37">
        <v>1.38</v>
      </c>
    </row>
    <row r="307" spans="2:6" outlineLevel="1" x14ac:dyDescent="0.25">
      <c r="B307" s="34">
        <v>43130</v>
      </c>
      <c r="C307" t="s">
        <v>7708</v>
      </c>
      <c r="D307" s="30" t="s">
        <v>7472</v>
      </c>
      <c r="E307" s="30" t="s">
        <v>7433</v>
      </c>
      <c r="F307" s="37">
        <v>24.99</v>
      </c>
    </row>
    <row r="308" spans="2:6" outlineLevel="1" x14ac:dyDescent="0.25">
      <c r="B308" s="34">
        <v>344</v>
      </c>
      <c r="C308" t="s">
        <v>7709</v>
      </c>
      <c r="D308" s="30" t="s">
        <v>7472</v>
      </c>
      <c r="E308" s="30" t="s">
        <v>7426</v>
      </c>
      <c r="F308" s="37">
        <v>32.85</v>
      </c>
    </row>
    <row r="309" spans="2:6" outlineLevel="1" x14ac:dyDescent="0.25">
      <c r="B309" s="34">
        <v>345</v>
      </c>
      <c r="C309" t="s">
        <v>7710</v>
      </c>
      <c r="D309" s="30" t="s">
        <v>7472</v>
      </c>
      <c r="E309" s="30" t="s">
        <v>7426</v>
      </c>
      <c r="F309" s="37">
        <v>35.64</v>
      </c>
    </row>
    <row r="310" spans="2:6" outlineLevel="1" x14ac:dyDescent="0.25">
      <c r="B310" s="34">
        <v>43131</v>
      </c>
      <c r="C310" t="s">
        <v>7711</v>
      </c>
      <c r="D310" s="30" t="s">
        <v>7472</v>
      </c>
      <c r="E310" s="30" t="s">
        <v>7426</v>
      </c>
      <c r="F310" s="37">
        <v>29.03</v>
      </c>
    </row>
    <row r="311" spans="2:6" outlineLevel="1" x14ac:dyDescent="0.25">
      <c r="B311" s="34">
        <v>3313</v>
      </c>
      <c r="C311" t="s">
        <v>7712</v>
      </c>
      <c r="D311" s="30" t="s">
        <v>7472</v>
      </c>
      <c r="E311" s="30" t="s">
        <v>7426</v>
      </c>
      <c r="F311" s="37">
        <v>33.74</v>
      </c>
    </row>
    <row r="312" spans="2:6" outlineLevel="1" x14ac:dyDescent="0.25">
      <c r="B312" s="34">
        <v>43132</v>
      </c>
      <c r="C312" t="s">
        <v>7713</v>
      </c>
      <c r="D312" s="30" t="s">
        <v>7472</v>
      </c>
      <c r="E312" s="30" t="s">
        <v>7426</v>
      </c>
      <c r="F312" s="37">
        <v>24.99</v>
      </c>
    </row>
    <row r="313" spans="2:6" outlineLevel="1" x14ac:dyDescent="0.25">
      <c r="B313" s="34">
        <v>366</v>
      </c>
      <c r="C313" t="s">
        <v>7714</v>
      </c>
      <c r="D313" s="30" t="s">
        <v>7561</v>
      </c>
      <c r="E313" s="30" t="s">
        <v>7433</v>
      </c>
      <c r="F313" s="37">
        <v>145</v>
      </c>
    </row>
    <row r="314" spans="2:6" outlineLevel="1" x14ac:dyDescent="0.25">
      <c r="B314" s="34">
        <v>367</v>
      </c>
      <c r="C314" t="s">
        <v>7715</v>
      </c>
      <c r="D314" s="30" t="s">
        <v>7561</v>
      </c>
      <c r="E314" s="30" t="s">
        <v>7426</v>
      </c>
      <c r="F314" s="37">
        <v>146.88999999999999</v>
      </c>
    </row>
    <row r="315" spans="2:6" outlineLevel="1" x14ac:dyDescent="0.25">
      <c r="B315" s="34">
        <v>370</v>
      </c>
      <c r="C315" t="s">
        <v>7716</v>
      </c>
      <c r="D315" s="30" t="s">
        <v>7561</v>
      </c>
      <c r="E315" s="30" t="s">
        <v>7426</v>
      </c>
      <c r="F315" s="37">
        <v>145</v>
      </c>
    </row>
    <row r="316" spans="2:6" outlineLevel="1" x14ac:dyDescent="0.25">
      <c r="B316" s="34">
        <v>368</v>
      </c>
      <c r="C316" t="s">
        <v>7717</v>
      </c>
      <c r="D316" s="30" t="s">
        <v>7561</v>
      </c>
      <c r="E316" s="30" t="s">
        <v>7426</v>
      </c>
      <c r="F316" s="37">
        <v>72.5</v>
      </c>
    </row>
    <row r="317" spans="2:6" outlineLevel="1" x14ac:dyDescent="0.25">
      <c r="B317" s="34">
        <v>11075</v>
      </c>
      <c r="C317" t="s">
        <v>7718</v>
      </c>
      <c r="D317" s="30" t="s">
        <v>7561</v>
      </c>
      <c r="E317" s="30" t="s">
        <v>7426</v>
      </c>
      <c r="F317" s="37">
        <v>1664.15</v>
      </c>
    </row>
    <row r="318" spans="2:6" outlineLevel="1" x14ac:dyDescent="0.25">
      <c r="B318" s="34">
        <v>1381</v>
      </c>
      <c r="C318" t="s">
        <v>7719</v>
      </c>
      <c r="D318" s="30" t="s">
        <v>7472</v>
      </c>
      <c r="E318" s="30" t="s">
        <v>7433</v>
      </c>
      <c r="F318" s="37">
        <v>1.1000000000000001</v>
      </c>
    </row>
    <row r="319" spans="2:6" outlineLevel="1" x14ac:dyDescent="0.25">
      <c r="B319" s="34">
        <v>34353</v>
      </c>
      <c r="C319" t="s">
        <v>7720</v>
      </c>
      <c r="D319" s="30" t="s">
        <v>7472</v>
      </c>
      <c r="E319" s="30" t="s">
        <v>7426</v>
      </c>
      <c r="F319" s="37">
        <v>2.04</v>
      </c>
    </row>
    <row r="320" spans="2:6" outlineLevel="1" x14ac:dyDescent="0.25">
      <c r="B320" s="34">
        <v>37595</v>
      </c>
      <c r="C320" t="s">
        <v>7721</v>
      </c>
      <c r="D320" s="30" t="s">
        <v>7472</v>
      </c>
      <c r="E320" s="30" t="s">
        <v>7426</v>
      </c>
      <c r="F320" s="37">
        <v>3.38</v>
      </c>
    </row>
    <row r="321" spans="2:6" outlineLevel="1" x14ac:dyDescent="0.25">
      <c r="B321" s="34">
        <v>37596</v>
      </c>
      <c r="C321" t="s">
        <v>7722</v>
      </c>
      <c r="D321" s="30" t="s">
        <v>7472</v>
      </c>
      <c r="E321" s="30" t="s">
        <v>7426</v>
      </c>
      <c r="F321" s="37">
        <v>3.88</v>
      </c>
    </row>
    <row r="322" spans="2:6" outlineLevel="1" x14ac:dyDescent="0.25">
      <c r="B322" s="34">
        <v>371</v>
      </c>
      <c r="C322" t="s">
        <v>7723</v>
      </c>
      <c r="D322" s="30" t="s">
        <v>7472</v>
      </c>
      <c r="E322" s="30" t="s">
        <v>7426</v>
      </c>
      <c r="F322" s="37">
        <v>1.2</v>
      </c>
    </row>
    <row r="323" spans="2:6" outlineLevel="1" x14ac:dyDescent="0.25">
      <c r="B323" s="34">
        <v>37553</v>
      </c>
      <c r="C323" t="s">
        <v>7724</v>
      </c>
      <c r="D323" s="30" t="s">
        <v>7472</v>
      </c>
      <c r="E323" s="30" t="s">
        <v>7426</v>
      </c>
      <c r="F323" s="37">
        <v>2.2400000000000002</v>
      </c>
    </row>
    <row r="324" spans="2:6" outlineLevel="1" x14ac:dyDescent="0.25">
      <c r="B324" s="34">
        <v>37552</v>
      </c>
      <c r="C324" t="s">
        <v>7725</v>
      </c>
      <c r="D324" s="30" t="s">
        <v>7472</v>
      </c>
      <c r="E324" s="30" t="s">
        <v>7426</v>
      </c>
      <c r="F324" s="37">
        <v>3.61</v>
      </c>
    </row>
    <row r="325" spans="2:6" outlineLevel="1" x14ac:dyDescent="0.25">
      <c r="B325" s="34">
        <v>36880</v>
      </c>
      <c r="C325" t="s">
        <v>7726</v>
      </c>
      <c r="D325" s="30" t="s">
        <v>7472</v>
      </c>
      <c r="E325" s="30" t="s">
        <v>7426</v>
      </c>
      <c r="F325" s="37">
        <v>3.67</v>
      </c>
    </row>
    <row r="326" spans="2:6" outlineLevel="1" x14ac:dyDescent="0.25">
      <c r="B326" s="34">
        <v>34355</v>
      </c>
      <c r="C326" t="s">
        <v>7727</v>
      </c>
      <c r="D326" s="30" t="s">
        <v>7472</v>
      </c>
      <c r="E326" s="30" t="s">
        <v>7426</v>
      </c>
      <c r="F326" s="37">
        <v>3.16</v>
      </c>
    </row>
    <row r="327" spans="2:6" outlineLevel="1" x14ac:dyDescent="0.25">
      <c r="B327" s="34">
        <v>130</v>
      </c>
      <c r="C327" t="s">
        <v>7728</v>
      </c>
      <c r="D327" s="30" t="s">
        <v>7472</v>
      </c>
      <c r="E327" s="30" t="s">
        <v>7426</v>
      </c>
      <c r="F327" s="37">
        <v>4.1399999999999997</v>
      </c>
    </row>
    <row r="328" spans="2:6" outlineLevel="1" x14ac:dyDescent="0.25">
      <c r="B328" s="34">
        <v>135</v>
      </c>
      <c r="C328" t="s">
        <v>7729</v>
      </c>
      <c r="D328" s="30" t="s">
        <v>7472</v>
      </c>
      <c r="E328" s="30" t="s">
        <v>7426</v>
      </c>
      <c r="F328" s="37">
        <v>3.33</v>
      </c>
    </row>
    <row r="329" spans="2:6" outlineLevel="1" x14ac:dyDescent="0.25">
      <c r="B329" s="34">
        <v>36886</v>
      </c>
      <c r="C329" t="s">
        <v>7730</v>
      </c>
      <c r="D329" s="30" t="s">
        <v>7472</v>
      </c>
      <c r="E329" s="30" t="s">
        <v>7426</v>
      </c>
      <c r="F329" s="37">
        <v>1.1399999999999999</v>
      </c>
    </row>
    <row r="330" spans="2:6" outlineLevel="1" x14ac:dyDescent="0.25">
      <c r="B330" s="34">
        <v>38546</v>
      </c>
      <c r="C330" t="s">
        <v>7731</v>
      </c>
      <c r="D330" s="30" t="s">
        <v>7561</v>
      </c>
      <c r="E330" s="30" t="s">
        <v>7426</v>
      </c>
      <c r="F330" s="37">
        <v>729.97</v>
      </c>
    </row>
    <row r="331" spans="2:6" outlineLevel="1" x14ac:dyDescent="0.25">
      <c r="B331" s="34">
        <v>34549</v>
      </c>
      <c r="C331" t="s">
        <v>7732</v>
      </c>
      <c r="D331" s="30" t="s">
        <v>7561</v>
      </c>
      <c r="E331" s="30" t="s">
        <v>7428</v>
      </c>
      <c r="F331" s="37">
        <v>747.19</v>
      </c>
    </row>
    <row r="332" spans="2:6" outlineLevel="1" x14ac:dyDescent="0.25">
      <c r="B332" s="34">
        <v>6081</v>
      </c>
      <c r="C332" t="s">
        <v>7733</v>
      </c>
      <c r="D332" s="30" t="s">
        <v>7561</v>
      </c>
      <c r="E332" s="30" t="s">
        <v>7428</v>
      </c>
      <c r="F332" s="37">
        <v>52.3</v>
      </c>
    </row>
    <row r="333" spans="2:6" outlineLevel="1" x14ac:dyDescent="0.25">
      <c r="B333" s="34">
        <v>6077</v>
      </c>
      <c r="C333" t="s">
        <v>7734</v>
      </c>
      <c r="D333" s="30" t="s">
        <v>7561</v>
      </c>
      <c r="E333" s="30" t="s">
        <v>7428</v>
      </c>
      <c r="F333" s="37">
        <v>37.35</v>
      </c>
    </row>
    <row r="334" spans="2:6" outlineLevel="1" x14ac:dyDescent="0.25">
      <c r="B334" s="34">
        <v>6079</v>
      </c>
      <c r="C334" t="s">
        <v>7735</v>
      </c>
      <c r="D334" s="30" t="s">
        <v>7561</v>
      </c>
      <c r="E334" s="30" t="s">
        <v>7428</v>
      </c>
      <c r="F334" s="37">
        <v>37.35</v>
      </c>
    </row>
    <row r="335" spans="2:6" outlineLevel="1" x14ac:dyDescent="0.25">
      <c r="B335" s="34">
        <v>1091</v>
      </c>
      <c r="C335" t="s">
        <v>7736</v>
      </c>
      <c r="D335" s="30" t="s">
        <v>7425</v>
      </c>
      <c r="E335" s="30" t="s">
        <v>7426</v>
      </c>
      <c r="F335" s="37">
        <v>43.64</v>
      </c>
    </row>
    <row r="336" spans="2:6" outlineLevel="1" x14ac:dyDescent="0.25">
      <c r="B336" s="34">
        <v>1094</v>
      </c>
      <c r="C336" t="s">
        <v>7737</v>
      </c>
      <c r="D336" s="30" t="s">
        <v>7425</v>
      </c>
      <c r="E336" s="30" t="s">
        <v>7426</v>
      </c>
      <c r="F336" s="37">
        <v>30.53</v>
      </c>
    </row>
    <row r="337" spans="2:6" outlineLevel="1" x14ac:dyDescent="0.25">
      <c r="B337" s="34">
        <v>1095</v>
      </c>
      <c r="C337" t="s">
        <v>7738</v>
      </c>
      <c r="D337" s="30" t="s">
        <v>7425</v>
      </c>
      <c r="E337" s="30" t="s">
        <v>7426</v>
      </c>
      <c r="F337" s="37">
        <v>64.88</v>
      </c>
    </row>
    <row r="338" spans="2:6" outlineLevel="1" x14ac:dyDescent="0.25">
      <c r="B338" s="34">
        <v>1092</v>
      </c>
      <c r="C338" t="s">
        <v>7739</v>
      </c>
      <c r="D338" s="30" t="s">
        <v>7425</v>
      </c>
      <c r="E338" s="30" t="s">
        <v>7433</v>
      </c>
      <c r="F338" s="37">
        <v>50.2</v>
      </c>
    </row>
    <row r="339" spans="2:6" outlineLevel="1" x14ac:dyDescent="0.25">
      <c r="B339" s="34">
        <v>1093</v>
      </c>
      <c r="C339" t="s">
        <v>7740</v>
      </c>
      <c r="D339" s="30" t="s">
        <v>7425</v>
      </c>
      <c r="E339" s="30" t="s">
        <v>7426</v>
      </c>
      <c r="F339" s="37">
        <v>117.23</v>
      </c>
    </row>
    <row r="340" spans="2:6" outlineLevel="1" x14ac:dyDescent="0.25">
      <c r="B340" s="34">
        <v>1090</v>
      </c>
      <c r="C340" t="s">
        <v>7741</v>
      </c>
      <c r="D340" s="30" t="s">
        <v>7425</v>
      </c>
      <c r="E340" s="30" t="s">
        <v>7426</v>
      </c>
      <c r="F340" s="37">
        <v>83.94</v>
      </c>
    </row>
    <row r="341" spans="2:6" outlineLevel="1" x14ac:dyDescent="0.25">
      <c r="B341" s="34">
        <v>1096</v>
      </c>
      <c r="C341" t="s">
        <v>7742</v>
      </c>
      <c r="D341" s="30" t="s">
        <v>7425</v>
      </c>
      <c r="E341" s="30" t="s">
        <v>7426</v>
      </c>
      <c r="F341" s="37">
        <v>151.06</v>
      </c>
    </row>
    <row r="342" spans="2:6" outlineLevel="1" x14ac:dyDescent="0.25">
      <c r="B342" s="34">
        <v>1097</v>
      </c>
      <c r="C342" t="s">
        <v>7743</v>
      </c>
      <c r="D342" s="30" t="s">
        <v>7425</v>
      </c>
      <c r="E342" s="30" t="s">
        <v>7426</v>
      </c>
      <c r="F342" s="37">
        <v>128.22999999999999</v>
      </c>
    </row>
    <row r="343" spans="2:6" outlineLevel="1" x14ac:dyDescent="0.25">
      <c r="B343" s="34">
        <v>378</v>
      </c>
      <c r="C343" t="s">
        <v>7744</v>
      </c>
      <c r="D343" s="30" t="s">
        <v>7563</v>
      </c>
      <c r="E343" s="30" t="s">
        <v>7426</v>
      </c>
      <c r="F343" s="37">
        <v>19.79</v>
      </c>
    </row>
    <row r="344" spans="2:6" outlineLevel="1" x14ac:dyDescent="0.25">
      <c r="B344" s="34">
        <v>40911</v>
      </c>
      <c r="C344" t="s">
        <v>7745</v>
      </c>
      <c r="D344" s="30" t="s">
        <v>7565</v>
      </c>
      <c r="E344" s="30" t="s">
        <v>7426</v>
      </c>
      <c r="F344" s="37">
        <v>3482.33</v>
      </c>
    </row>
    <row r="345" spans="2:6" outlineLevel="1" x14ac:dyDescent="0.25">
      <c r="B345" s="34">
        <v>33939</v>
      </c>
      <c r="C345" t="s">
        <v>7746</v>
      </c>
      <c r="D345" s="30" t="s">
        <v>7563</v>
      </c>
      <c r="E345" s="30" t="s">
        <v>7426</v>
      </c>
      <c r="F345" s="37">
        <v>110.74</v>
      </c>
    </row>
    <row r="346" spans="2:6" outlineLevel="1" x14ac:dyDescent="0.25">
      <c r="B346" s="34">
        <v>40815</v>
      </c>
      <c r="C346" t="s">
        <v>7747</v>
      </c>
      <c r="D346" s="30" t="s">
        <v>7565</v>
      </c>
      <c r="E346" s="30" t="s">
        <v>7426</v>
      </c>
      <c r="F346" s="37">
        <v>19482.78</v>
      </c>
    </row>
    <row r="347" spans="2:6" outlineLevel="1" x14ac:dyDescent="0.25">
      <c r="B347" s="34">
        <v>33952</v>
      </c>
      <c r="C347" t="s">
        <v>7748</v>
      </c>
      <c r="D347" s="30" t="s">
        <v>7563</v>
      </c>
      <c r="E347" s="30" t="s">
        <v>7426</v>
      </c>
      <c r="F347" s="37">
        <v>117.31</v>
      </c>
    </row>
    <row r="348" spans="2:6" outlineLevel="1" x14ac:dyDescent="0.25">
      <c r="B348" s="34">
        <v>40816</v>
      </c>
      <c r="C348" t="s">
        <v>7749</v>
      </c>
      <c r="D348" s="30" t="s">
        <v>7565</v>
      </c>
      <c r="E348" s="30" t="s">
        <v>7426</v>
      </c>
      <c r="F348" s="37">
        <v>20640.13</v>
      </c>
    </row>
    <row r="349" spans="2:6" outlineLevel="1" x14ac:dyDescent="0.25">
      <c r="B349" s="34">
        <v>33953</v>
      </c>
      <c r="C349" t="s">
        <v>7750</v>
      </c>
      <c r="D349" s="30" t="s">
        <v>7563</v>
      </c>
      <c r="E349" s="30" t="s">
        <v>7426</v>
      </c>
      <c r="F349" s="37">
        <v>122.94</v>
      </c>
    </row>
    <row r="350" spans="2:6" outlineLevel="1" x14ac:dyDescent="0.25">
      <c r="B350" s="34">
        <v>40817</v>
      </c>
      <c r="C350" t="s">
        <v>7751</v>
      </c>
      <c r="D350" s="30" t="s">
        <v>7565</v>
      </c>
      <c r="E350" s="30" t="s">
        <v>7426</v>
      </c>
      <c r="F350" s="37">
        <v>21631.52</v>
      </c>
    </row>
    <row r="351" spans="2:6" outlineLevel="1" x14ac:dyDescent="0.25">
      <c r="B351" s="34">
        <v>13348</v>
      </c>
      <c r="C351" t="s">
        <v>14389</v>
      </c>
      <c r="D351" s="30" t="s">
        <v>7425</v>
      </c>
      <c r="E351" s="30" t="s">
        <v>7428</v>
      </c>
      <c r="F351" s="37">
        <v>1.76</v>
      </c>
    </row>
    <row r="352" spans="2:6" outlineLevel="1" x14ac:dyDescent="0.25">
      <c r="B352" s="34">
        <v>39212</v>
      </c>
      <c r="C352" t="s">
        <v>7752</v>
      </c>
      <c r="D352" s="30" t="s">
        <v>7425</v>
      </c>
      <c r="E352" s="30" t="s">
        <v>7426</v>
      </c>
      <c r="F352" s="37">
        <v>1.81</v>
      </c>
    </row>
    <row r="353" spans="2:6" outlineLevel="1" x14ac:dyDescent="0.25">
      <c r="B353" s="34">
        <v>39211</v>
      </c>
      <c r="C353" t="s">
        <v>14390</v>
      </c>
      <c r="D353" s="30" t="s">
        <v>7425</v>
      </c>
      <c r="E353" s="30" t="s">
        <v>7426</v>
      </c>
      <c r="F353" s="37">
        <v>1.62</v>
      </c>
    </row>
    <row r="354" spans="2:6" outlineLevel="1" x14ac:dyDescent="0.25">
      <c r="B354" s="34">
        <v>39208</v>
      </c>
      <c r="C354" t="s">
        <v>7753</v>
      </c>
      <c r="D354" s="30" t="s">
        <v>7425</v>
      </c>
      <c r="E354" s="30" t="s">
        <v>7426</v>
      </c>
      <c r="F354" s="37">
        <v>0.49</v>
      </c>
    </row>
    <row r="355" spans="2:6" outlineLevel="1" x14ac:dyDescent="0.25">
      <c r="B355" s="34">
        <v>39210</v>
      </c>
      <c r="C355" t="s">
        <v>7754</v>
      </c>
      <c r="D355" s="30" t="s">
        <v>7425</v>
      </c>
      <c r="E355" s="30" t="s">
        <v>7426</v>
      </c>
      <c r="F355" s="37">
        <v>0.91</v>
      </c>
    </row>
    <row r="356" spans="2:6" outlineLevel="1" x14ac:dyDescent="0.25">
      <c r="B356" s="34">
        <v>39214</v>
      </c>
      <c r="C356" t="s">
        <v>7755</v>
      </c>
      <c r="D356" s="30" t="s">
        <v>7425</v>
      </c>
      <c r="E356" s="30" t="s">
        <v>7426</v>
      </c>
      <c r="F356" s="37">
        <v>3.35</v>
      </c>
    </row>
    <row r="357" spans="2:6" outlineLevel="1" x14ac:dyDescent="0.25">
      <c r="B357" s="34">
        <v>39213</v>
      </c>
      <c r="C357" t="s">
        <v>7756</v>
      </c>
      <c r="D357" s="30" t="s">
        <v>7425</v>
      </c>
      <c r="E357" s="30" t="s">
        <v>7426</v>
      </c>
      <c r="F357" s="37">
        <v>2.36</v>
      </c>
    </row>
    <row r="358" spans="2:6" outlineLevel="1" x14ac:dyDescent="0.25">
      <c r="B358" s="34">
        <v>39209</v>
      </c>
      <c r="C358" t="s">
        <v>7757</v>
      </c>
      <c r="D358" s="30" t="s">
        <v>7425</v>
      </c>
      <c r="E358" s="30" t="s">
        <v>7426</v>
      </c>
      <c r="F358" s="37">
        <v>0.57999999999999996</v>
      </c>
    </row>
    <row r="359" spans="2:6" outlineLevel="1" x14ac:dyDescent="0.25">
      <c r="B359" s="34">
        <v>39207</v>
      </c>
      <c r="C359" t="s">
        <v>7758</v>
      </c>
      <c r="D359" s="30" t="s">
        <v>7425</v>
      </c>
      <c r="E359" s="30" t="s">
        <v>7426</v>
      </c>
      <c r="F359" s="37">
        <v>0.91</v>
      </c>
    </row>
    <row r="360" spans="2:6" outlineLevel="1" x14ac:dyDescent="0.25">
      <c r="B360" s="34">
        <v>39215</v>
      </c>
      <c r="C360" t="s">
        <v>7759</v>
      </c>
      <c r="D360" s="30" t="s">
        <v>7425</v>
      </c>
      <c r="E360" s="30" t="s">
        <v>7426</v>
      </c>
      <c r="F360" s="37">
        <v>6.1</v>
      </c>
    </row>
    <row r="361" spans="2:6" outlineLevel="1" x14ac:dyDescent="0.25">
      <c r="B361" s="34">
        <v>39216</v>
      </c>
      <c r="C361" t="s">
        <v>7760</v>
      </c>
      <c r="D361" s="30" t="s">
        <v>7425</v>
      </c>
      <c r="E361" s="30" t="s">
        <v>7426</v>
      </c>
      <c r="F361" s="37">
        <v>8.51</v>
      </c>
    </row>
    <row r="362" spans="2:6" outlineLevel="1" x14ac:dyDescent="0.25">
      <c r="B362" s="34">
        <v>11267</v>
      </c>
      <c r="C362" t="s">
        <v>7761</v>
      </c>
      <c r="D362" s="30" t="s">
        <v>7425</v>
      </c>
      <c r="E362" s="30" t="s">
        <v>7428</v>
      </c>
      <c r="F362" s="37">
        <v>1.54</v>
      </c>
    </row>
    <row r="363" spans="2:6" outlineLevel="1" x14ac:dyDescent="0.25">
      <c r="B363" s="34">
        <v>379</v>
      </c>
      <c r="C363" t="s">
        <v>7762</v>
      </c>
      <c r="D363" s="30" t="s">
        <v>7425</v>
      </c>
      <c r="E363" s="30" t="s">
        <v>7428</v>
      </c>
      <c r="F363" s="37">
        <v>1.55</v>
      </c>
    </row>
    <row r="364" spans="2:6" outlineLevel="1" x14ac:dyDescent="0.25">
      <c r="B364" s="34">
        <v>510</v>
      </c>
      <c r="C364" t="s">
        <v>7763</v>
      </c>
      <c r="D364" s="30" t="s">
        <v>7472</v>
      </c>
      <c r="E364" s="30" t="s">
        <v>7426</v>
      </c>
      <c r="F364" s="37">
        <v>24.56</v>
      </c>
    </row>
    <row r="365" spans="2:6" outlineLevel="1" x14ac:dyDescent="0.25">
      <c r="B365" s="34">
        <v>516</v>
      </c>
      <c r="C365" t="s">
        <v>7764</v>
      </c>
      <c r="D365" s="30" t="s">
        <v>7472</v>
      </c>
      <c r="E365" s="30" t="s">
        <v>7426</v>
      </c>
      <c r="F365" s="37">
        <v>29.1</v>
      </c>
    </row>
    <row r="366" spans="2:6" outlineLevel="1" x14ac:dyDescent="0.25">
      <c r="B366" s="34">
        <v>509</v>
      </c>
      <c r="C366" t="s">
        <v>7765</v>
      </c>
      <c r="D366" s="30" t="s">
        <v>7472</v>
      </c>
      <c r="E366" s="30" t="s">
        <v>7426</v>
      </c>
      <c r="F366" s="37">
        <v>32.65</v>
      </c>
    </row>
    <row r="367" spans="2:6" outlineLevel="1" x14ac:dyDescent="0.25">
      <c r="B367" s="34">
        <v>40331</v>
      </c>
      <c r="C367" t="s">
        <v>7766</v>
      </c>
      <c r="D367" s="30" t="s">
        <v>7563</v>
      </c>
      <c r="E367" s="30" t="s">
        <v>7426</v>
      </c>
      <c r="F367" s="37">
        <v>9.99</v>
      </c>
    </row>
    <row r="368" spans="2:6" outlineLevel="1" x14ac:dyDescent="0.25">
      <c r="B368" s="34">
        <v>40930</v>
      </c>
      <c r="C368" t="s">
        <v>7767</v>
      </c>
      <c r="D368" s="30" t="s">
        <v>7565</v>
      </c>
      <c r="E368" s="30" t="s">
        <v>7426</v>
      </c>
      <c r="F368" s="37">
        <v>1760.41</v>
      </c>
    </row>
    <row r="369" spans="2:6" outlineLevel="1" x14ac:dyDescent="0.25">
      <c r="B369" s="34">
        <v>377</v>
      </c>
      <c r="C369" t="s">
        <v>7768</v>
      </c>
      <c r="D369" s="30" t="s">
        <v>7425</v>
      </c>
      <c r="E369" s="30" t="s">
        <v>7433</v>
      </c>
      <c r="F369" s="37">
        <v>40.03</v>
      </c>
    </row>
    <row r="370" spans="2:6" outlineLevel="1" x14ac:dyDescent="0.25">
      <c r="B370" s="34">
        <v>11761</v>
      </c>
      <c r="C370" t="s">
        <v>14391</v>
      </c>
      <c r="D370" s="30" t="s">
        <v>7425</v>
      </c>
      <c r="E370" s="30" t="s">
        <v>7426</v>
      </c>
      <c r="F370" s="37">
        <v>85.18</v>
      </c>
    </row>
    <row r="371" spans="2:6" outlineLevel="1" x14ac:dyDescent="0.25">
      <c r="B371" s="34">
        <v>7588</v>
      </c>
      <c r="C371" t="s">
        <v>7769</v>
      </c>
      <c r="D371" s="30" t="s">
        <v>7425</v>
      </c>
      <c r="E371" s="30" t="s">
        <v>7433</v>
      </c>
      <c r="F371" s="37">
        <v>55.7</v>
      </c>
    </row>
    <row r="372" spans="2:6" outlineLevel="1" x14ac:dyDescent="0.25">
      <c r="B372" s="34">
        <v>34551</v>
      </c>
      <c r="C372" t="s">
        <v>7770</v>
      </c>
      <c r="D372" s="30" t="s">
        <v>7563</v>
      </c>
      <c r="E372" s="30" t="s">
        <v>7426</v>
      </c>
      <c r="F372" s="37">
        <v>14.72</v>
      </c>
    </row>
    <row r="373" spans="2:6" outlineLevel="1" x14ac:dyDescent="0.25">
      <c r="B373" s="34">
        <v>41078</v>
      </c>
      <c r="C373" t="s">
        <v>7771</v>
      </c>
      <c r="D373" s="30" t="s">
        <v>7565</v>
      </c>
      <c r="E373" s="30" t="s">
        <v>7426</v>
      </c>
      <c r="F373" s="37">
        <v>2591.02</v>
      </c>
    </row>
    <row r="374" spans="2:6" outlineLevel="1" x14ac:dyDescent="0.25">
      <c r="B374" s="34">
        <v>246</v>
      </c>
      <c r="C374" t="s">
        <v>7772</v>
      </c>
      <c r="D374" s="30" t="s">
        <v>7563</v>
      </c>
      <c r="E374" s="30" t="s">
        <v>7426</v>
      </c>
      <c r="F374" s="37">
        <v>15.94</v>
      </c>
    </row>
    <row r="375" spans="2:6" outlineLevel="1" x14ac:dyDescent="0.25">
      <c r="B375" s="34">
        <v>40927</v>
      </c>
      <c r="C375" t="s">
        <v>7773</v>
      </c>
      <c r="D375" s="30" t="s">
        <v>7565</v>
      </c>
      <c r="E375" s="30" t="s">
        <v>7426</v>
      </c>
      <c r="F375" s="37">
        <v>2806.93</v>
      </c>
    </row>
    <row r="376" spans="2:6" outlineLevel="1" x14ac:dyDescent="0.25">
      <c r="B376" s="34">
        <v>2350</v>
      </c>
      <c r="C376" t="s">
        <v>7774</v>
      </c>
      <c r="D376" s="30" t="s">
        <v>7563</v>
      </c>
      <c r="E376" s="30" t="s">
        <v>7426</v>
      </c>
      <c r="F376" s="37">
        <v>15.38</v>
      </c>
    </row>
    <row r="377" spans="2:6" outlineLevel="1" x14ac:dyDescent="0.25">
      <c r="B377" s="34">
        <v>40812</v>
      </c>
      <c r="C377" t="s">
        <v>7775</v>
      </c>
      <c r="D377" s="30" t="s">
        <v>7565</v>
      </c>
      <c r="E377" s="30" t="s">
        <v>7426</v>
      </c>
      <c r="F377" s="37">
        <v>2709.26</v>
      </c>
    </row>
    <row r="378" spans="2:6" outlineLevel="1" x14ac:dyDescent="0.25">
      <c r="B378" s="34">
        <v>245</v>
      </c>
      <c r="C378" t="s">
        <v>7776</v>
      </c>
      <c r="D378" s="30" t="s">
        <v>7563</v>
      </c>
      <c r="E378" s="30" t="s">
        <v>7426</v>
      </c>
      <c r="F378" s="37">
        <v>24.73</v>
      </c>
    </row>
    <row r="379" spans="2:6" outlineLevel="1" x14ac:dyDescent="0.25">
      <c r="B379" s="34">
        <v>41090</v>
      </c>
      <c r="C379" t="s">
        <v>7777</v>
      </c>
      <c r="D379" s="30" t="s">
        <v>7565</v>
      </c>
      <c r="E379" s="30" t="s">
        <v>7426</v>
      </c>
      <c r="F379" s="37">
        <v>4352.91</v>
      </c>
    </row>
    <row r="380" spans="2:6" outlineLevel="1" x14ac:dyDescent="0.25">
      <c r="B380" s="34">
        <v>251</v>
      </c>
      <c r="C380" t="s">
        <v>7778</v>
      </c>
      <c r="D380" s="30" t="s">
        <v>7563</v>
      </c>
      <c r="E380" s="30" t="s">
        <v>7426</v>
      </c>
      <c r="F380" s="37">
        <v>15.94</v>
      </c>
    </row>
    <row r="381" spans="2:6" outlineLevel="1" x14ac:dyDescent="0.25">
      <c r="B381" s="34">
        <v>40975</v>
      </c>
      <c r="C381" t="s">
        <v>7779</v>
      </c>
      <c r="D381" s="30" t="s">
        <v>7565</v>
      </c>
      <c r="E381" s="30" t="s">
        <v>7426</v>
      </c>
      <c r="F381" s="37">
        <v>2806.93</v>
      </c>
    </row>
    <row r="382" spans="2:6" outlineLevel="1" x14ac:dyDescent="0.25">
      <c r="B382" s="34">
        <v>6127</v>
      </c>
      <c r="C382" t="s">
        <v>7780</v>
      </c>
      <c r="D382" s="30" t="s">
        <v>7563</v>
      </c>
      <c r="E382" s="30" t="s">
        <v>7426</v>
      </c>
      <c r="F382" s="37">
        <v>15.94</v>
      </c>
    </row>
    <row r="383" spans="2:6" outlineLevel="1" x14ac:dyDescent="0.25">
      <c r="B383" s="34">
        <v>41072</v>
      </c>
      <c r="C383" t="s">
        <v>7781</v>
      </c>
      <c r="D383" s="30" t="s">
        <v>7565</v>
      </c>
      <c r="E383" s="30" t="s">
        <v>7426</v>
      </c>
      <c r="F383" s="37">
        <v>2806.93</v>
      </c>
    </row>
    <row r="384" spans="2:6" outlineLevel="1" x14ac:dyDescent="0.25">
      <c r="B384" s="34">
        <v>6121</v>
      </c>
      <c r="C384" t="s">
        <v>7782</v>
      </c>
      <c r="D384" s="30" t="s">
        <v>7563</v>
      </c>
      <c r="E384" s="30" t="s">
        <v>7426</v>
      </c>
      <c r="F384" s="37">
        <v>14.74</v>
      </c>
    </row>
    <row r="385" spans="2:6" outlineLevel="1" x14ac:dyDescent="0.25">
      <c r="B385" s="34">
        <v>41071</v>
      </c>
      <c r="C385" t="s">
        <v>7783</v>
      </c>
      <c r="D385" s="30" t="s">
        <v>7565</v>
      </c>
      <c r="E385" s="30" t="s">
        <v>7426</v>
      </c>
      <c r="F385" s="37">
        <v>2594.46</v>
      </c>
    </row>
    <row r="386" spans="2:6" outlineLevel="1" x14ac:dyDescent="0.25">
      <c r="B386" s="34">
        <v>244</v>
      </c>
      <c r="C386" t="s">
        <v>7784</v>
      </c>
      <c r="D386" s="30" t="s">
        <v>7563</v>
      </c>
      <c r="E386" s="30" t="s">
        <v>7426</v>
      </c>
      <c r="F386" s="37">
        <v>8.89</v>
      </c>
    </row>
    <row r="387" spans="2:6" outlineLevel="1" x14ac:dyDescent="0.25">
      <c r="B387" s="34">
        <v>41093</v>
      </c>
      <c r="C387" t="s">
        <v>7785</v>
      </c>
      <c r="D387" s="30" t="s">
        <v>7565</v>
      </c>
      <c r="E387" s="30" t="s">
        <v>7426</v>
      </c>
      <c r="F387" s="37">
        <v>1567.14</v>
      </c>
    </row>
    <row r="388" spans="2:6" outlineLevel="1" x14ac:dyDescent="0.25">
      <c r="B388" s="34">
        <v>532</v>
      </c>
      <c r="C388" t="s">
        <v>7786</v>
      </c>
      <c r="D388" s="30" t="s">
        <v>7563</v>
      </c>
      <c r="E388" s="30" t="s">
        <v>7426</v>
      </c>
      <c r="F388" s="37">
        <v>24.86</v>
      </c>
    </row>
    <row r="389" spans="2:6" outlineLevel="1" x14ac:dyDescent="0.25">
      <c r="B389" s="34">
        <v>40931</v>
      </c>
      <c r="C389" t="s">
        <v>7787</v>
      </c>
      <c r="D389" s="30" t="s">
        <v>7565</v>
      </c>
      <c r="E389" s="30" t="s">
        <v>7426</v>
      </c>
      <c r="F389" s="37">
        <v>4377.34</v>
      </c>
    </row>
    <row r="390" spans="2:6" outlineLevel="1" x14ac:dyDescent="0.25">
      <c r="B390" s="34">
        <v>36150</v>
      </c>
      <c r="C390" t="s">
        <v>7788</v>
      </c>
      <c r="D390" s="30" t="s">
        <v>7425</v>
      </c>
      <c r="E390" s="30" t="s">
        <v>7426</v>
      </c>
      <c r="F390" s="37">
        <v>47.22</v>
      </c>
    </row>
    <row r="391" spans="2:6" outlineLevel="1" x14ac:dyDescent="0.25">
      <c r="B391" s="34">
        <v>4760</v>
      </c>
      <c r="C391" t="s">
        <v>7789</v>
      </c>
      <c r="D391" s="30" t="s">
        <v>7563</v>
      </c>
      <c r="E391" s="30" t="s">
        <v>7426</v>
      </c>
      <c r="F391" s="37">
        <v>19.79</v>
      </c>
    </row>
    <row r="392" spans="2:6" outlineLevel="1" x14ac:dyDescent="0.25">
      <c r="B392" s="34">
        <v>41069</v>
      </c>
      <c r="C392" t="s">
        <v>7790</v>
      </c>
      <c r="D392" s="30" t="s">
        <v>7565</v>
      </c>
      <c r="E392" s="30" t="s">
        <v>7426</v>
      </c>
      <c r="F392" s="37">
        <v>3482.33</v>
      </c>
    </row>
    <row r="393" spans="2:6" outlineLevel="1" x14ac:dyDescent="0.25">
      <c r="B393" s="34">
        <v>10422</v>
      </c>
      <c r="C393" t="s">
        <v>7791</v>
      </c>
      <c r="D393" s="30" t="s">
        <v>7425</v>
      </c>
      <c r="E393" s="30" t="s">
        <v>7426</v>
      </c>
      <c r="F393" s="37">
        <v>365.86</v>
      </c>
    </row>
    <row r="394" spans="2:6" outlineLevel="1" x14ac:dyDescent="0.25">
      <c r="B394" s="34">
        <v>44019</v>
      </c>
      <c r="C394" t="s">
        <v>14392</v>
      </c>
      <c r="D394" s="30" t="s">
        <v>7425</v>
      </c>
      <c r="E394" s="30" t="s">
        <v>7426</v>
      </c>
      <c r="F394" s="37">
        <v>506.44</v>
      </c>
    </row>
    <row r="395" spans="2:6" outlineLevel="1" x14ac:dyDescent="0.25">
      <c r="B395" s="34">
        <v>36520</v>
      </c>
      <c r="C395" t="s">
        <v>7792</v>
      </c>
      <c r="D395" s="30" t="s">
        <v>7425</v>
      </c>
      <c r="E395" s="30" t="s">
        <v>7426</v>
      </c>
      <c r="F395" s="37">
        <v>615.77</v>
      </c>
    </row>
    <row r="396" spans="2:6" outlineLevel="1" x14ac:dyDescent="0.25">
      <c r="B396" s="34">
        <v>42319</v>
      </c>
      <c r="C396" t="s">
        <v>7793</v>
      </c>
      <c r="D396" s="30" t="s">
        <v>7425</v>
      </c>
      <c r="E396" s="30" t="s">
        <v>7426</v>
      </c>
      <c r="F396" s="37">
        <v>551.76</v>
      </c>
    </row>
    <row r="397" spans="2:6" outlineLevel="1" x14ac:dyDescent="0.25">
      <c r="B397" s="34">
        <v>10420</v>
      </c>
      <c r="C397" t="s">
        <v>7794</v>
      </c>
      <c r="D397" s="30" t="s">
        <v>7425</v>
      </c>
      <c r="E397" s="30" t="s">
        <v>7433</v>
      </c>
      <c r="F397" s="37">
        <v>195.73</v>
      </c>
    </row>
    <row r="398" spans="2:6" outlineLevel="1" x14ac:dyDescent="0.25">
      <c r="B398" s="34">
        <v>10421</v>
      </c>
      <c r="C398" t="s">
        <v>7795</v>
      </c>
      <c r="D398" s="30" t="s">
        <v>7425</v>
      </c>
      <c r="E398" s="30" t="s">
        <v>7426</v>
      </c>
      <c r="F398" s="37">
        <v>215.08</v>
      </c>
    </row>
    <row r="399" spans="2:6" outlineLevel="1" x14ac:dyDescent="0.25">
      <c r="B399" s="34">
        <v>11786</v>
      </c>
      <c r="C399" t="s">
        <v>7796</v>
      </c>
      <c r="D399" s="30" t="s">
        <v>7425</v>
      </c>
      <c r="E399" s="30" t="s">
        <v>7426</v>
      </c>
      <c r="F399" s="37">
        <v>433.69</v>
      </c>
    </row>
    <row r="400" spans="2:6" outlineLevel="1" x14ac:dyDescent="0.25">
      <c r="B400" s="34">
        <v>4815</v>
      </c>
      <c r="C400" t="s">
        <v>7797</v>
      </c>
      <c r="D400" s="30" t="s">
        <v>7425</v>
      </c>
      <c r="E400" s="30" t="s">
        <v>7426</v>
      </c>
      <c r="F400" s="37">
        <v>6.67</v>
      </c>
    </row>
    <row r="401" spans="2:6" outlineLevel="1" x14ac:dyDescent="0.25">
      <c r="B401" s="34">
        <v>541</v>
      </c>
      <c r="C401" t="s">
        <v>7798</v>
      </c>
      <c r="D401" s="30" t="s">
        <v>7425</v>
      </c>
      <c r="E401" s="30" t="s">
        <v>7433</v>
      </c>
      <c r="F401" s="37">
        <v>224.95</v>
      </c>
    </row>
    <row r="402" spans="2:6" outlineLevel="1" x14ac:dyDescent="0.25">
      <c r="B402" s="34">
        <v>542</v>
      </c>
      <c r="C402" t="s">
        <v>7799</v>
      </c>
      <c r="D402" s="30" t="s">
        <v>7425</v>
      </c>
      <c r="E402" s="30" t="s">
        <v>7426</v>
      </c>
      <c r="F402" s="37">
        <v>281.97000000000003</v>
      </c>
    </row>
    <row r="403" spans="2:6" outlineLevel="1" x14ac:dyDescent="0.25">
      <c r="B403" s="34">
        <v>540</v>
      </c>
      <c r="C403" t="s">
        <v>7800</v>
      </c>
      <c r="D403" s="30" t="s">
        <v>7425</v>
      </c>
      <c r="E403" s="30" t="s">
        <v>7426</v>
      </c>
      <c r="F403" s="37">
        <v>635.42999999999995</v>
      </c>
    </row>
    <row r="404" spans="2:6" outlineLevel="1" x14ac:dyDescent="0.25">
      <c r="B404" s="34">
        <v>38364</v>
      </c>
      <c r="C404" t="s">
        <v>14393</v>
      </c>
      <c r="D404" s="30" t="s">
        <v>7425</v>
      </c>
      <c r="E404" s="30" t="s">
        <v>7426</v>
      </c>
      <c r="F404" s="37">
        <v>876.31</v>
      </c>
    </row>
    <row r="405" spans="2:6" outlineLevel="1" x14ac:dyDescent="0.25">
      <c r="B405" s="34">
        <v>11692</v>
      </c>
      <c r="C405" t="s">
        <v>7801</v>
      </c>
      <c r="D405" s="30" t="s">
        <v>7802</v>
      </c>
      <c r="E405" s="30" t="s">
        <v>7426</v>
      </c>
      <c r="F405" s="37">
        <v>481.13</v>
      </c>
    </row>
    <row r="406" spans="2:6" outlineLevel="1" x14ac:dyDescent="0.25">
      <c r="B406" s="34">
        <v>1746</v>
      </c>
      <c r="C406" t="s">
        <v>7803</v>
      </c>
      <c r="D406" s="30" t="s">
        <v>7425</v>
      </c>
      <c r="E406" s="30" t="s">
        <v>7433</v>
      </c>
      <c r="F406" s="37">
        <v>309.49</v>
      </c>
    </row>
    <row r="407" spans="2:6" outlineLevel="1" x14ac:dyDescent="0.25">
      <c r="B407" s="34">
        <v>1748</v>
      </c>
      <c r="C407" t="s">
        <v>7804</v>
      </c>
      <c r="D407" s="30" t="s">
        <v>7425</v>
      </c>
      <c r="E407" s="30" t="s">
        <v>7426</v>
      </c>
      <c r="F407" s="37">
        <v>411.55</v>
      </c>
    </row>
    <row r="408" spans="2:6" outlineLevel="1" x14ac:dyDescent="0.25">
      <c r="B408" s="34">
        <v>1749</v>
      </c>
      <c r="C408" t="s">
        <v>7805</v>
      </c>
      <c r="D408" s="30" t="s">
        <v>7425</v>
      </c>
      <c r="E408" s="30" t="s">
        <v>7426</v>
      </c>
      <c r="F408" s="37">
        <v>596.26</v>
      </c>
    </row>
    <row r="409" spans="2:6" outlineLevel="1" x14ac:dyDescent="0.25">
      <c r="B409" s="34">
        <v>37412</v>
      </c>
      <c r="C409" t="s">
        <v>7806</v>
      </c>
      <c r="D409" s="30" t="s">
        <v>7425</v>
      </c>
      <c r="E409" s="30" t="s">
        <v>7426</v>
      </c>
      <c r="F409" s="37">
        <v>302.52999999999997</v>
      </c>
    </row>
    <row r="410" spans="2:6" outlineLevel="1" x14ac:dyDescent="0.25">
      <c r="B410" s="34">
        <v>1745</v>
      </c>
      <c r="C410" t="s">
        <v>7807</v>
      </c>
      <c r="D410" s="30" t="s">
        <v>7425</v>
      </c>
      <c r="E410" s="30" t="s">
        <v>7426</v>
      </c>
      <c r="F410" s="37">
        <v>359.74</v>
      </c>
    </row>
    <row r="411" spans="2:6" outlineLevel="1" x14ac:dyDescent="0.25">
      <c r="B411" s="34">
        <v>1750</v>
      </c>
      <c r="C411" t="s">
        <v>7808</v>
      </c>
      <c r="D411" s="30" t="s">
        <v>7425</v>
      </c>
      <c r="E411" s="30" t="s">
        <v>7426</v>
      </c>
      <c r="F411" s="37">
        <v>840.67</v>
      </c>
    </row>
    <row r="412" spans="2:6" outlineLevel="1" x14ac:dyDescent="0.25">
      <c r="B412" s="34">
        <v>11687</v>
      </c>
      <c r="C412" t="s">
        <v>7809</v>
      </c>
      <c r="D412" s="30" t="s">
        <v>7468</v>
      </c>
      <c r="E412" s="30" t="s">
        <v>7426</v>
      </c>
      <c r="F412" s="37">
        <v>1339.44</v>
      </c>
    </row>
    <row r="413" spans="2:6" outlineLevel="1" x14ac:dyDescent="0.25">
      <c r="B413" s="34">
        <v>11689</v>
      </c>
      <c r="C413" t="s">
        <v>7810</v>
      </c>
      <c r="D413" s="30" t="s">
        <v>7468</v>
      </c>
      <c r="E413" s="30" t="s">
        <v>7426</v>
      </c>
      <c r="F413" s="37">
        <v>1678.24</v>
      </c>
    </row>
    <row r="414" spans="2:6" outlineLevel="1" x14ac:dyDescent="0.25">
      <c r="B414" s="34">
        <v>11693</v>
      </c>
      <c r="C414" t="s">
        <v>7811</v>
      </c>
      <c r="D414" s="30" t="s">
        <v>7802</v>
      </c>
      <c r="E414" s="30" t="s">
        <v>7426</v>
      </c>
      <c r="F414" s="37">
        <v>249.42</v>
      </c>
    </row>
    <row r="415" spans="2:6" outlineLevel="1" x14ac:dyDescent="0.25">
      <c r="B415" s="34">
        <v>36215</v>
      </c>
      <c r="C415" t="s">
        <v>7812</v>
      </c>
      <c r="D415" s="30" t="s">
        <v>7425</v>
      </c>
      <c r="E415" s="30" t="s">
        <v>7428</v>
      </c>
      <c r="F415" s="37">
        <v>952.7</v>
      </c>
    </row>
    <row r="416" spans="2:6" outlineLevel="1" x14ac:dyDescent="0.25">
      <c r="B416" s="34">
        <v>42439</v>
      </c>
      <c r="C416" t="s">
        <v>7813</v>
      </c>
      <c r="D416" s="30" t="s">
        <v>7425</v>
      </c>
      <c r="E416" s="30" t="s">
        <v>7428</v>
      </c>
      <c r="F416" s="37">
        <v>1207.8399999999999</v>
      </c>
    </row>
    <row r="417" spans="2:6" outlineLevel="1" x14ac:dyDescent="0.25">
      <c r="B417" s="34">
        <v>38381</v>
      </c>
      <c r="C417" t="s">
        <v>7814</v>
      </c>
      <c r="D417" s="30" t="s">
        <v>7425</v>
      </c>
      <c r="E417" s="30" t="s">
        <v>7426</v>
      </c>
      <c r="F417" s="37">
        <v>12.56</v>
      </c>
    </row>
    <row r="418" spans="2:6" outlineLevel="1" x14ac:dyDescent="0.25">
      <c r="B418" s="34">
        <v>39621</v>
      </c>
      <c r="C418" t="s">
        <v>7815</v>
      </c>
      <c r="D418" s="30" t="s">
        <v>7816</v>
      </c>
      <c r="E418" s="30" t="s">
        <v>7426</v>
      </c>
      <c r="F418" s="37">
        <v>1129.1500000000001</v>
      </c>
    </row>
    <row r="419" spans="2:6" outlineLevel="1" x14ac:dyDescent="0.25">
      <c r="B419" s="34">
        <v>39624</v>
      </c>
      <c r="C419" t="s">
        <v>7817</v>
      </c>
      <c r="D419" s="30" t="s">
        <v>7816</v>
      </c>
      <c r="E419" s="30" t="s">
        <v>7426</v>
      </c>
      <c r="F419" s="37">
        <v>1245.57</v>
      </c>
    </row>
    <row r="420" spans="2:6" outlineLevel="1" x14ac:dyDescent="0.25">
      <c r="B420" s="34">
        <v>39615</v>
      </c>
      <c r="C420" t="s">
        <v>7818</v>
      </c>
      <c r="D420" s="30" t="s">
        <v>7425</v>
      </c>
      <c r="E420" s="30" t="s">
        <v>7426</v>
      </c>
      <c r="F420" s="37">
        <v>503.33</v>
      </c>
    </row>
    <row r="421" spans="2:6" outlineLevel="1" x14ac:dyDescent="0.25">
      <c r="B421" s="34">
        <v>39620</v>
      </c>
      <c r="C421" t="s">
        <v>7819</v>
      </c>
      <c r="D421" s="30" t="s">
        <v>7425</v>
      </c>
      <c r="E421" s="30" t="s">
        <v>7426</v>
      </c>
      <c r="F421" s="37">
        <v>768.72</v>
      </c>
    </row>
    <row r="422" spans="2:6" outlineLevel="1" x14ac:dyDescent="0.25">
      <c r="B422" s="34">
        <v>39623</v>
      </c>
      <c r="C422" t="s">
        <v>7820</v>
      </c>
      <c r="D422" s="30" t="s">
        <v>7425</v>
      </c>
      <c r="E422" s="30" t="s">
        <v>7426</v>
      </c>
      <c r="F422" s="37">
        <v>823.36</v>
      </c>
    </row>
    <row r="423" spans="2:6" outlineLevel="1" x14ac:dyDescent="0.25">
      <c r="B423" s="34">
        <v>546</v>
      </c>
      <c r="C423" t="s">
        <v>7821</v>
      </c>
      <c r="D423" s="30" t="s">
        <v>7472</v>
      </c>
      <c r="E423" s="30" t="s">
        <v>7433</v>
      </c>
      <c r="F423" s="37">
        <v>8.5299999999999994</v>
      </c>
    </row>
    <row r="424" spans="2:6" outlineLevel="1" x14ac:dyDescent="0.25">
      <c r="B424" s="34">
        <v>566</v>
      </c>
      <c r="C424" t="s">
        <v>7822</v>
      </c>
      <c r="D424" s="30" t="s">
        <v>7468</v>
      </c>
      <c r="E424" s="30" t="s">
        <v>7426</v>
      </c>
      <c r="F424" s="37">
        <v>4.05</v>
      </c>
    </row>
    <row r="425" spans="2:6" outlineLevel="1" x14ac:dyDescent="0.25">
      <c r="B425" s="34">
        <v>565</v>
      </c>
      <c r="C425" t="s">
        <v>7823</v>
      </c>
      <c r="D425" s="30" t="s">
        <v>7468</v>
      </c>
      <c r="E425" s="30" t="s">
        <v>7426</v>
      </c>
      <c r="F425" s="37">
        <v>14.75</v>
      </c>
    </row>
    <row r="426" spans="2:6" outlineLevel="1" x14ac:dyDescent="0.25">
      <c r="B426" s="34">
        <v>555</v>
      </c>
      <c r="C426" t="s">
        <v>7824</v>
      </c>
      <c r="D426" s="30" t="s">
        <v>7468</v>
      </c>
      <c r="E426" s="30" t="s">
        <v>7426</v>
      </c>
      <c r="F426" s="37">
        <v>10.46</v>
      </c>
    </row>
    <row r="427" spans="2:6" outlineLevel="1" x14ac:dyDescent="0.25">
      <c r="B427" s="34">
        <v>557</v>
      </c>
      <c r="C427" t="s">
        <v>7825</v>
      </c>
      <c r="D427" s="30" t="s">
        <v>7468</v>
      </c>
      <c r="E427" s="30" t="s">
        <v>7426</v>
      </c>
      <c r="F427" s="37">
        <v>32.82</v>
      </c>
    </row>
    <row r="428" spans="2:6" outlineLevel="1" x14ac:dyDescent="0.25">
      <c r="B428" s="34">
        <v>552</v>
      </c>
      <c r="C428" t="s">
        <v>7826</v>
      </c>
      <c r="D428" s="30" t="s">
        <v>7468</v>
      </c>
      <c r="E428" s="30" t="s">
        <v>7426</v>
      </c>
      <c r="F428" s="37">
        <v>16.28</v>
      </c>
    </row>
    <row r="429" spans="2:6" outlineLevel="1" x14ac:dyDescent="0.25">
      <c r="B429" s="34">
        <v>563</v>
      </c>
      <c r="C429" t="s">
        <v>7827</v>
      </c>
      <c r="D429" s="30" t="s">
        <v>7468</v>
      </c>
      <c r="E429" s="30" t="s">
        <v>7426</v>
      </c>
      <c r="F429" s="37">
        <v>24.47</v>
      </c>
    </row>
    <row r="430" spans="2:6" outlineLevel="1" x14ac:dyDescent="0.25">
      <c r="B430" s="34">
        <v>549</v>
      </c>
      <c r="C430" t="s">
        <v>7828</v>
      </c>
      <c r="D430" s="30" t="s">
        <v>7468</v>
      </c>
      <c r="E430" s="30" t="s">
        <v>7426</v>
      </c>
      <c r="F430" s="37">
        <v>44.04</v>
      </c>
    </row>
    <row r="431" spans="2:6" outlineLevel="1" x14ac:dyDescent="0.25">
      <c r="B431" s="34">
        <v>551</v>
      </c>
      <c r="C431" t="s">
        <v>7829</v>
      </c>
      <c r="D431" s="30" t="s">
        <v>7468</v>
      </c>
      <c r="E431" s="30" t="s">
        <v>7426</v>
      </c>
      <c r="F431" s="37">
        <v>87.2</v>
      </c>
    </row>
    <row r="432" spans="2:6" outlineLevel="1" x14ac:dyDescent="0.25">
      <c r="B432" s="34">
        <v>559</v>
      </c>
      <c r="C432" t="s">
        <v>7830</v>
      </c>
      <c r="D432" s="30" t="s">
        <v>7468</v>
      </c>
      <c r="E432" s="30" t="s">
        <v>7426</v>
      </c>
      <c r="F432" s="37">
        <v>21.8</v>
      </c>
    </row>
    <row r="433" spans="2:6" outlineLevel="1" x14ac:dyDescent="0.25">
      <c r="B433" s="34">
        <v>560</v>
      </c>
      <c r="C433" t="s">
        <v>7831</v>
      </c>
      <c r="D433" s="30" t="s">
        <v>7468</v>
      </c>
      <c r="E433" s="30" t="s">
        <v>7426</v>
      </c>
      <c r="F433" s="37">
        <v>27.27</v>
      </c>
    </row>
    <row r="434" spans="2:6" outlineLevel="1" x14ac:dyDescent="0.25">
      <c r="B434" s="34">
        <v>547</v>
      </c>
      <c r="C434" t="s">
        <v>7832</v>
      </c>
      <c r="D434" s="30" t="s">
        <v>7468</v>
      </c>
      <c r="E434" s="30" t="s">
        <v>7426</v>
      </c>
      <c r="F434" s="37">
        <v>32.65</v>
      </c>
    </row>
    <row r="435" spans="2:6" outlineLevel="1" x14ac:dyDescent="0.25">
      <c r="B435" s="34">
        <v>36207</v>
      </c>
      <c r="C435" t="s">
        <v>7833</v>
      </c>
      <c r="D435" s="30" t="s">
        <v>7425</v>
      </c>
      <c r="E435" s="30" t="s">
        <v>7428</v>
      </c>
      <c r="F435" s="37">
        <v>421.98</v>
      </c>
    </row>
    <row r="436" spans="2:6" outlineLevel="1" x14ac:dyDescent="0.25">
      <c r="B436" s="34">
        <v>36209</v>
      </c>
      <c r="C436" t="s">
        <v>7834</v>
      </c>
      <c r="D436" s="30" t="s">
        <v>7425</v>
      </c>
      <c r="E436" s="30" t="s">
        <v>7428</v>
      </c>
      <c r="F436" s="37">
        <v>484.29</v>
      </c>
    </row>
    <row r="437" spans="2:6" outlineLevel="1" x14ac:dyDescent="0.25">
      <c r="B437" s="34">
        <v>36210</v>
      </c>
      <c r="C437" t="s">
        <v>7835</v>
      </c>
      <c r="D437" s="30" t="s">
        <v>7425</v>
      </c>
      <c r="E437" s="30" t="s">
        <v>7428</v>
      </c>
      <c r="F437" s="37">
        <v>523.98</v>
      </c>
    </row>
    <row r="438" spans="2:6" outlineLevel="1" x14ac:dyDescent="0.25">
      <c r="B438" s="34">
        <v>36204</v>
      </c>
      <c r="C438" t="s">
        <v>7836</v>
      </c>
      <c r="D438" s="30" t="s">
        <v>7425</v>
      </c>
      <c r="E438" s="30" t="s">
        <v>7428</v>
      </c>
      <c r="F438" s="37">
        <v>185.78</v>
      </c>
    </row>
    <row r="439" spans="2:6" outlineLevel="1" x14ac:dyDescent="0.25">
      <c r="B439" s="34">
        <v>36205</v>
      </c>
      <c r="C439" t="s">
        <v>7837</v>
      </c>
      <c r="D439" s="30" t="s">
        <v>7425</v>
      </c>
      <c r="E439" s="30" t="s">
        <v>7428</v>
      </c>
      <c r="F439" s="37">
        <v>206.33</v>
      </c>
    </row>
    <row r="440" spans="2:6" outlineLevel="1" x14ac:dyDescent="0.25">
      <c r="B440" s="34">
        <v>36081</v>
      </c>
      <c r="C440" t="s">
        <v>7838</v>
      </c>
      <c r="D440" s="30" t="s">
        <v>7425</v>
      </c>
      <c r="E440" s="30" t="s">
        <v>7428</v>
      </c>
      <c r="F440" s="37">
        <v>220</v>
      </c>
    </row>
    <row r="441" spans="2:6" outlineLevel="1" x14ac:dyDescent="0.25">
      <c r="B441" s="34">
        <v>36206</v>
      </c>
      <c r="C441" t="s">
        <v>7839</v>
      </c>
      <c r="D441" s="30" t="s">
        <v>7425</v>
      </c>
      <c r="E441" s="30" t="s">
        <v>7428</v>
      </c>
      <c r="F441" s="37">
        <v>230.49</v>
      </c>
    </row>
    <row r="442" spans="2:6" outlineLevel="1" x14ac:dyDescent="0.25">
      <c r="B442" s="34">
        <v>36218</v>
      </c>
      <c r="C442" t="s">
        <v>7840</v>
      </c>
      <c r="D442" s="30" t="s">
        <v>7425</v>
      </c>
      <c r="E442" s="30" t="s">
        <v>7428</v>
      </c>
      <c r="F442" s="37">
        <v>155.6</v>
      </c>
    </row>
    <row r="443" spans="2:6" outlineLevel="1" x14ac:dyDescent="0.25">
      <c r="B443" s="34">
        <v>36220</v>
      </c>
      <c r="C443" t="s">
        <v>7841</v>
      </c>
      <c r="D443" s="30" t="s">
        <v>7425</v>
      </c>
      <c r="E443" s="30" t="s">
        <v>7428</v>
      </c>
      <c r="F443" s="37">
        <v>178.42</v>
      </c>
    </row>
    <row r="444" spans="2:6" outlineLevel="1" x14ac:dyDescent="0.25">
      <c r="B444" s="34">
        <v>36080</v>
      </c>
      <c r="C444" t="s">
        <v>7842</v>
      </c>
      <c r="D444" s="30" t="s">
        <v>7425</v>
      </c>
      <c r="E444" s="30" t="s">
        <v>7428</v>
      </c>
      <c r="F444" s="37">
        <v>192.99</v>
      </c>
    </row>
    <row r="445" spans="2:6" outlineLevel="1" x14ac:dyDescent="0.25">
      <c r="B445" s="34">
        <v>36223</v>
      </c>
      <c r="C445" t="s">
        <v>7843</v>
      </c>
      <c r="D445" s="30" t="s">
        <v>7425</v>
      </c>
      <c r="E445" s="30" t="s">
        <v>7428</v>
      </c>
      <c r="F445" s="37">
        <v>202.09</v>
      </c>
    </row>
    <row r="446" spans="2:6" outlineLevel="1" x14ac:dyDescent="0.25">
      <c r="B446" s="34">
        <v>38127</v>
      </c>
      <c r="C446" t="s">
        <v>7844</v>
      </c>
      <c r="D446" s="30" t="s">
        <v>7425</v>
      </c>
      <c r="E446" s="30" t="s">
        <v>7426</v>
      </c>
      <c r="F446" s="37">
        <v>482.82</v>
      </c>
    </row>
    <row r="447" spans="2:6" outlineLevel="1" x14ac:dyDescent="0.25">
      <c r="B447" s="34">
        <v>38060</v>
      </c>
      <c r="C447" t="s">
        <v>7845</v>
      </c>
      <c r="D447" s="30" t="s">
        <v>7425</v>
      </c>
      <c r="E447" s="30" t="s">
        <v>7426</v>
      </c>
      <c r="F447" s="37">
        <v>57.44</v>
      </c>
    </row>
    <row r="448" spans="2:6" outlineLevel="1" x14ac:dyDescent="0.25">
      <c r="B448" s="34">
        <v>10956</v>
      </c>
      <c r="C448" t="s">
        <v>7846</v>
      </c>
      <c r="D448" s="30" t="s">
        <v>7425</v>
      </c>
      <c r="E448" s="30" t="s">
        <v>7426</v>
      </c>
      <c r="F448" s="37">
        <v>63</v>
      </c>
    </row>
    <row r="449" spans="2:6" outlineLevel="1" x14ac:dyDescent="0.25">
      <c r="B449" s="34">
        <v>39380</v>
      </c>
      <c r="C449" t="s">
        <v>7847</v>
      </c>
      <c r="D449" s="30" t="s">
        <v>7425</v>
      </c>
      <c r="E449" s="30" t="s">
        <v>7426</v>
      </c>
      <c r="F449" s="37">
        <v>22.35</v>
      </c>
    </row>
    <row r="450" spans="2:6" outlineLevel="1" x14ac:dyDescent="0.25">
      <c r="B450" s="34">
        <v>44172</v>
      </c>
      <c r="C450" t="s">
        <v>7848</v>
      </c>
      <c r="D450" s="30" t="s">
        <v>7425</v>
      </c>
      <c r="E450" s="30" t="s">
        <v>7426</v>
      </c>
      <c r="F450" s="37">
        <v>6.66</v>
      </c>
    </row>
    <row r="451" spans="2:6" outlineLevel="1" x14ac:dyDescent="0.25">
      <c r="B451" s="34">
        <v>37597</v>
      </c>
      <c r="C451" t="s">
        <v>7849</v>
      </c>
      <c r="D451" s="30" t="s">
        <v>7425</v>
      </c>
      <c r="E451" s="30" t="s">
        <v>7428</v>
      </c>
      <c r="F451" s="37">
        <v>632675.78</v>
      </c>
    </row>
    <row r="452" spans="2:6" outlineLevel="1" x14ac:dyDescent="0.25">
      <c r="B452" s="34">
        <v>183</v>
      </c>
      <c r="C452" t="s">
        <v>14394</v>
      </c>
      <c r="D452" s="30" t="s">
        <v>7850</v>
      </c>
      <c r="E452" s="30" t="s">
        <v>7433</v>
      </c>
      <c r="F452" s="37">
        <v>248.38</v>
      </c>
    </row>
    <row r="453" spans="2:6" outlineLevel="1" x14ac:dyDescent="0.25">
      <c r="B453" s="34">
        <v>184</v>
      </c>
      <c r="C453" t="s">
        <v>14395</v>
      </c>
      <c r="D453" s="30" t="s">
        <v>7850</v>
      </c>
      <c r="E453" s="30" t="s">
        <v>7426</v>
      </c>
      <c r="F453" s="37">
        <v>153.83000000000001</v>
      </c>
    </row>
    <row r="454" spans="2:6" outlineLevel="1" x14ac:dyDescent="0.25">
      <c r="B454" s="34">
        <v>181</v>
      </c>
      <c r="C454" t="s">
        <v>14396</v>
      </c>
      <c r="D454" s="30" t="s">
        <v>7850</v>
      </c>
      <c r="E454" s="30" t="s">
        <v>7426</v>
      </c>
      <c r="F454" s="37">
        <v>331.7</v>
      </c>
    </row>
    <row r="455" spans="2:6" outlineLevel="1" x14ac:dyDescent="0.25">
      <c r="B455" s="34">
        <v>20001</v>
      </c>
      <c r="C455" t="s">
        <v>14397</v>
      </c>
      <c r="D455" s="30" t="s">
        <v>7850</v>
      </c>
      <c r="E455" s="30" t="s">
        <v>7426</v>
      </c>
      <c r="F455" s="37">
        <v>192.29</v>
      </c>
    </row>
    <row r="456" spans="2:6" outlineLevel="1" x14ac:dyDescent="0.25">
      <c r="B456" s="34">
        <v>39837</v>
      </c>
      <c r="C456" t="s">
        <v>7851</v>
      </c>
      <c r="D456" s="30" t="s">
        <v>7850</v>
      </c>
      <c r="E456" s="30" t="s">
        <v>7426</v>
      </c>
      <c r="F456" s="37">
        <v>550.21</v>
      </c>
    </row>
    <row r="457" spans="2:6" outlineLevel="1" x14ac:dyDescent="0.25">
      <c r="B457" s="34">
        <v>43366</v>
      </c>
      <c r="C457" t="s">
        <v>7852</v>
      </c>
      <c r="D457" s="30" t="s">
        <v>7472</v>
      </c>
      <c r="E457" s="30" t="s">
        <v>7428</v>
      </c>
      <c r="F457" s="37">
        <v>1.58</v>
      </c>
    </row>
    <row r="458" spans="2:6" outlineLevel="1" x14ac:dyDescent="0.25">
      <c r="B458" s="34">
        <v>10535</v>
      </c>
      <c r="C458" t="s">
        <v>14398</v>
      </c>
      <c r="D458" s="30" t="s">
        <v>7425</v>
      </c>
      <c r="E458" s="30" t="s">
        <v>7433</v>
      </c>
      <c r="F458" s="37">
        <v>5275</v>
      </c>
    </row>
    <row r="459" spans="2:6" outlineLevel="1" x14ac:dyDescent="0.25">
      <c r="B459" s="34">
        <v>10537</v>
      </c>
      <c r="C459" t="s">
        <v>7853</v>
      </c>
      <c r="D459" s="30" t="s">
        <v>7425</v>
      </c>
      <c r="E459" s="30" t="s">
        <v>7426</v>
      </c>
      <c r="F459" s="37">
        <v>7193.66</v>
      </c>
    </row>
    <row r="460" spans="2:6" outlineLevel="1" x14ac:dyDescent="0.25">
      <c r="B460" s="34">
        <v>13891</v>
      </c>
      <c r="C460" t="s">
        <v>7854</v>
      </c>
      <c r="D460" s="30" t="s">
        <v>7425</v>
      </c>
      <c r="E460" s="30" t="s">
        <v>7426</v>
      </c>
      <c r="F460" s="37">
        <v>6598.22</v>
      </c>
    </row>
    <row r="461" spans="2:6" outlineLevel="1" x14ac:dyDescent="0.25">
      <c r="B461" s="34">
        <v>44492</v>
      </c>
      <c r="C461" t="s">
        <v>7855</v>
      </c>
      <c r="D461" s="30" t="s">
        <v>7425</v>
      </c>
      <c r="E461" s="30" t="s">
        <v>7426</v>
      </c>
      <c r="F461" s="37">
        <v>28699.57</v>
      </c>
    </row>
    <row r="462" spans="2:6" outlineLevel="1" x14ac:dyDescent="0.25">
      <c r="B462" s="34">
        <v>36396</v>
      </c>
      <c r="C462" t="s">
        <v>7856</v>
      </c>
      <c r="D462" s="30" t="s">
        <v>7425</v>
      </c>
      <c r="E462" s="30" t="s">
        <v>7426</v>
      </c>
      <c r="F462" s="37">
        <v>6034.95</v>
      </c>
    </row>
    <row r="463" spans="2:6" outlineLevel="1" x14ac:dyDescent="0.25">
      <c r="B463" s="34">
        <v>36397</v>
      </c>
      <c r="C463" t="s">
        <v>14399</v>
      </c>
      <c r="D463" s="30" t="s">
        <v>7425</v>
      </c>
      <c r="E463" s="30" t="s">
        <v>7426</v>
      </c>
      <c r="F463" s="37">
        <v>21457.62</v>
      </c>
    </row>
    <row r="464" spans="2:6" outlineLevel="1" x14ac:dyDescent="0.25">
      <c r="B464" s="34">
        <v>36398</v>
      </c>
      <c r="C464" t="s">
        <v>7857</v>
      </c>
      <c r="D464" s="30" t="s">
        <v>7425</v>
      </c>
      <c r="E464" s="30" t="s">
        <v>7426</v>
      </c>
      <c r="F464" s="37">
        <v>26079.95</v>
      </c>
    </row>
    <row r="465" spans="2:6" outlineLevel="1" x14ac:dyDescent="0.25">
      <c r="B465" s="34">
        <v>647</v>
      </c>
      <c r="C465" t="s">
        <v>7858</v>
      </c>
      <c r="D465" s="30" t="s">
        <v>7563</v>
      </c>
      <c r="E465" s="30" t="s">
        <v>7426</v>
      </c>
      <c r="F465" s="37">
        <v>14.06</v>
      </c>
    </row>
    <row r="466" spans="2:6" outlineLevel="1" x14ac:dyDescent="0.25">
      <c r="B466" s="34">
        <v>40920</v>
      </c>
      <c r="C466" t="s">
        <v>7859</v>
      </c>
      <c r="D466" s="30" t="s">
        <v>7565</v>
      </c>
      <c r="E466" s="30" t="s">
        <v>7426</v>
      </c>
      <c r="F466" s="37">
        <v>2475.65</v>
      </c>
    </row>
    <row r="467" spans="2:6" outlineLevel="1" x14ac:dyDescent="0.25">
      <c r="B467" s="34">
        <v>715</v>
      </c>
      <c r="C467" t="s">
        <v>7860</v>
      </c>
      <c r="D467" s="30" t="s">
        <v>7425</v>
      </c>
      <c r="E467" s="30" t="s">
        <v>7433</v>
      </c>
      <c r="F467" s="37">
        <v>28.2</v>
      </c>
    </row>
    <row r="468" spans="2:6" outlineLevel="1" x14ac:dyDescent="0.25">
      <c r="B468" s="34">
        <v>716</v>
      </c>
      <c r="C468" t="s">
        <v>7861</v>
      </c>
      <c r="D468" s="30" t="s">
        <v>7425</v>
      </c>
      <c r="E468" s="30" t="s">
        <v>7426</v>
      </c>
      <c r="F468" s="37">
        <v>31.89</v>
      </c>
    </row>
    <row r="469" spans="2:6" outlineLevel="1" x14ac:dyDescent="0.25">
      <c r="B469" s="34">
        <v>38783</v>
      </c>
      <c r="C469" t="s">
        <v>7862</v>
      </c>
      <c r="D469" s="30" t="s">
        <v>7425</v>
      </c>
      <c r="E469" s="30" t="s">
        <v>7426</v>
      </c>
      <c r="F469" s="37">
        <v>1.38</v>
      </c>
    </row>
    <row r="470" spans="2:6" outlineLevel="1" x14ac:dyDescent="0.25">
      <c r="B470" s="34">
        <v>37593</v>
      </c>
      <c r="C470" t="s">
        <v>7863</v>
      </c>
      <c r="D470" s="30" t="s">
        <v>7425</v>
      </c>
      <c r="E470" s="30" t="s">
        <v>7426</v>
      </c>
      <c r="F470" s="37">
        <v>3.38</v>
      </c>
    </row>
    <row r="471" spans="2:6" outlineLevel="1" x14ac:dyDescent="0.25">
      <c r="B471" s="34">
        <v>37594</v>
      </c>
      <c r="C471" t="s">
        <v>7864</v>
      </c>
      <c r="D471" s="30" t="s">
        <v>7425</v>
      </c>
      <c r="E471" s="30" t="s">
        <v>7426</v>
      </c>
      <c r="F471" s="37">
        <v>4.21</v>
      </c>
    </row>
    <row r="472" spans="2:6" outlineLevel="1" x14ac:dyDescent="0.25">
      <c r="B472" s="34">
        <v>37592</v>
      </c>
      <c r="C472" t="s">
        <v>7865</v>
      </c>
      <c r="D472" s="30" t="s">
        <v>7425</v>
      </c>
      <c r="E472" s="30" t="s">
        <v>7426</v>
      </c>
      <c r="F472" s="37">
        <v>2.66</v>
      </c>
    </row>
    <row r="473" spans="2:6" outlineLevel="1" x14ac:dyDescent="0.25">
      <c r="B473" s="34">
        <v>7270</v>
      </c>
      <c r="C473" t="s">
        <v>7866</v>
      </c>
      <c r="D473" s="30" t="s">
        <v>7425</v>
      </c>
      <c r="E473" s="30" t="s">
        <v>7426</v>
      </c>
      <c r="F473" s="37">
        <v>1.19</v>
      </c>
    </row>
    <row r="474" spans="2:6" outlineLevel="1" x14ac:dyDescent="0.25">
      <c r="B474" s="34">
        <v>7267</v>
      </c>
      <c r="C474" t="s">
        <v>7867</v>
      </c>
      <c r="D474" s="30" t="s">
        <v>7425</v>
      </c>
      <c r="E474" s="30" t="s">
        <v>7426</v>
      </c>
      <c r="F474" s="37">
        <v>0.93</v>
      </c>
    </row>
    <row r="475" spans="2:6" outlineLevel="1" x14ac:dyDescent="0.25">
      <c r="B475" s="34">
        <v>7271</v>
      </c>
      <c r="C475" t="s">
        <v>7868</v>
      </c>
      <c r="D475" s="30" t="s">
        <v>7425</v>
      </c>
      <c r="E475" s="30" t="s">
        <v>7433</v>
      </c>
      <c r="F475" s="37">
        <v>1.03</v>
      </c>
    </row>
    <row r="476" spans="2:6" outlineLevel="1" x14ac:dyDescent="0.25">
      <c r="B476" s="34">
        <v>7268</v>
      </c>
      <c r="C476" t="s">
        <v>7869</v>
      </c>
      <c r="D476" s="30" t="s">
        <v>7425</v>
      </c>
      <c r="E476" s="30" t="s">
        <v>7426</v>
      </c>
      <c r="F476" s="37">
        <v>1.43</v>
      </c>
    </row>
    <row r="477" spans="2:6" outlineLevel="1" x14ac:dyDescent="0.25">
      <c r="B477" s="34">
        <v>41372</v>
      </c>
      <c r="C477" t="s">
        <v>7870</v>
      </c>
      <c r="D477" s="30" t="s">
        <v>7802</v>
      </c>
      <c r="E477" s="30" t="s">
        <v>7428</v>
      </c>
      <c r="F477" s="37">
        <v>117.11</v>
      </c>
    </row>
    <row r="478" spans="2:6" outlineLevel="1" x14ac:dyDescent="0.25">
      <c r="B478" s="34">
        <v>41371</v>
      </c>
      <c r="C478" t="s">
        <v>7871</v>
      </c>
      <c r="D478" s="30" t="s">
        <v>7802</v>
      </c>
      <c r="E478" s="30" t="s">
        <v>7428</v>
      </c>
      <c r="F478" s="37">
        <v>69.22</v>
      </c>
    </row>
    <row r="479" spans="2:6" outlineLevel="1" x14ac:dyDescent="0.25">
      <c r="B479" s="34">
        <v>34556</v>
      </c>
      <c r="C479" t="s">
        <v>7872</v>
      </c>
      <c r="D479" s="30" t="s">
        <v>7425</v>
      </c>
      <c r="E479" s="30" t="s">
        <v>7426</v>
      </c>
      <c r="F479" s="37">
        <v>5.16</v>
      </c>
    </row>
    <row r="480" spans="2:6" outlineLevel="1" x14ac:dyDescent="0.25">
      <c r="B480" s="34">
        <v>37873</v>
      </c>
      <c r="C480" t="s">
        <v>7873</v>
      </c>
      <c r="D480" s="30" t="s">
        <v>7425</v>
      </c>
      <c r="E480" s="30" t="s">
        <v>7426</v>
      </c>
      <c r="F480" s="37">
        <v>5.25</v>
      </c>
    </row>
    <row r="481" spans="2:6" outlineLevel="1" x14ac:dyDescent="0.25">
      <c r="B481" s="34">
        <v>34564</v>
      </c>
      <c r="C481" t="s">
        <v>7874</v>
      </c>
      <c r="D481" s="30" t="s">
        <v>7425</v>
      </c>
      <c r="E481" s="30" t="s">
        <v>7426</v>
      </c>
      <c r="F481" s="37">
        <v>5.5</v>
      </c>
    </row>
    <row r="482" spans="2:6" outlineLevel="1" x14ac:dyDescent="0.25">
      <c r="B482" s="34">
        <v>34565</v>
      </c>
      <c r="C482" t="s">
        <v>7875</v>
      </c>
      <c r="D482" s="30" t="s">
        <v>7425</v>
      </c>
      <c r="E482" s="30" t="s">
        <v>7426</v>
      </c>
      <c r="F482" s="37">
        <v>5.82</v>
      </c>
    </row>
    <row r="483" spans="2:6" outlineLevel="1" x14ac:dyDescent="0.25">
      <c r="B483" s="34">
        <v>38590</v>
      </c>
      <c r="C483" t="s">
        <v>7876</v>
      </c>
      <c r="D483" s="30" t="s">
        <v>7425</v>
      </c>
      <c r="E483" s="30" t="s">
        <v>7426</v>
      </c>
      <c r="F483" s="37">
        <v>4.3</v>
      </c>
    </row>
    <row r="484" spans="2:6" outlineLevel="1" x14ac:dyDescent="0.25">
      <c r="B484" s="34">
        <v>34566</v>
      </c>
      <c r="C484" t="s">
        <v>7877</v>
      </c>
      <c r="D484" s="30" t="s">
        <v>7425</v>
      </c>
      <c r="E484" s="30" t="s">
        <v>7426</v>
      </c>
      <c r="F484" s="37">
        <v>4.51</v>
      </c>
    </row>
    <row r="485" spans="2:6" outlineLevel="1" x14ac:dyDescent="0.25">
      <c r="B485" s="34">
        <v>34567</v>
      </c>
      <c r="C485" t="s">
        <v>7878</v>
      </c>
      <c r="D485" s="30" t="s">
        <v>7425</v>
      </c>
      <c r="E485" s="30" t="s">
        <v>7426</v>
      </c>
      <c r="F485" s="37">
        <v>4.79</v>
      </c>
    </row>
    <row r="486" spans="2:6" outlineLevel="1" x14ac:dyDescent="0.25">
      <c r="B486" s="34">
        <v>38591</v>
      </c>
      <c r="C486" t="s">
        <v>7879</v>
      </c>
      <c r="D486" s="30" t="s">
        <v>7425</v>
      </c>
      <c r="E486" s="30" t="s">
        <v>7426</v>
      </c>
      <c r="F486" s="37">
        <v>4.34</v>
      </c>
    </row>
    <row r="487" spans="2:6" outlineLevel="1" x14ac:dyDescent="0.25">
      <c r="B487" s="34">
        <v>34568</v>
      </c>
      <c r="C487" t="s">
        <v>7880</v>
      </c>
      <c r="D487" s="30" t="s">
        <v>7425</v>
      </c>
      <c r="E487" s="30" t="s">
        <v>7426</v>
      </c>
      <c r="F487" s="37">
        <v>5.66</v>
      </c>
    </row>
    <row r="488" spans="2:6" outlineLevel="1" x14ac:dyDescent="0.25">
      <c r="B488" s="34">
        <v>34569</v>
      </c>
      <c r="C488" t="s">
        <v>7881</v>
      </c>
      <c r="D488" s="30" t="s">
        <v>7425</v>
      </c>
      <c r="E488" s="30" t="s">
        <v>7426</v>
      </c>
      <c r="F488" s="37">
        <v>5.82</v>
      </c>
    </row>
    <row r="489" spans="2:6" outlineLevel="1" x14ac:dyDescent="0.25">
      <c r="B489" s="34">
        <v>34570</v>
      </c>
      <c r="C489" t="s">
        <v>7882</v>
      </c>
      <c r="D489" s="30" t="s">
        <v>7425</v>
      </c>
      <c r="E489" s="30" t="s">
        <v>7426</v>
      </c>
      <c r="F489" s="37">
        <v>6.32</v>
      </c>
    </row>
    <row r="490" spans="2:6" outlineLevel="1" x14ac:dyDescent="0.25">
      <c r="B490" s="34">
        <v>25070</v>
      </c>
      <c r="C490" t="s">
        <v>7883</v>
      </c>
      <c r="D490" s="30" t="s">
        <v>7425</v>
      </c>
      <c r="E490" s="30" t="s">
        <v>7426</v>
      </c>
      <c r="F490" s="37">
        <v>4.75</v>
      </c>
    </row>
    <row r="491" spans="2:6" outlineLevel="1" x14ac:dyDescent="0.25">
      <c r="B491" s="34">
        <v>34571</v>
      </c>
      <c r="C491" t="s">
        <v>7884</v>
      </c>
      <c r="D491" s="30" t="s">
        <v>7425</v>
      </c>
      <c r="E491" s="30" t="s">
        <v>7426</v>
      </c>
      <c r="F491" s="37">
        <v>4.8</v>
      </c>
    </row>
    <row r="492" spans="2:6" outlineLevel="1" x14ac:dyDescent="0.25">
      <c r="B492" s="34">
        <v>34573</v>
      </c>
      <c r="C492" t="s">
        <v>7885</v>
      </c>
      <c r="D492" s="30" t="s">
        <v>7425</v>
      </c>
      <c r="E492" s="30" t="s">
        <v>7426</v>
      </c>
      <c r="F492" s="37">
        <v>5.05</v>
      </c>
    </row>
    <row r="493" spans="2:6" outlineLevel="1" x14ac:dyDescent="0.25">
      <c r="B493" s="34">
        <v>37107</v>
      </c>
      <c r="C493" t="s">
        <v>7886</v>
      </c>
      <c r="D493" s="30" t="s">
        <v>7425</v>
      </c>
      <c r="E493" s="30" t="s">
        <v>7426</v>
      </c>
      <c r="F493" s="37">
        <v>6.67</v>
      </c>
    </row>
    <row r="494" spans="2:6" outlineLevel="1" x14ac:dyDescent="0.25">
      <c r="B494" s="34">
        <v>34576</v>
      </c>
      <c r="C494" t="s">
        <v>7887</v>
      </c>
      <c r="D494" s="30" t="s">
        <v>7425</v>
      </c>
      <c r="E494" s="30" t="s">
        <v>7426</v>
      </c>
      <c r="F494" s="37">
        <v>7.36</v>
      </c>
    </row>
    <row r="495" spans="2:6" outlineLevel="1" x14ac:dyDescent="0.25">
      <c r="B495" s="34">
        <v>34577</v>
      </c>
      <c r="C495" t="s">
        <v>7888</v>
      </c>
      <c r="D495" s="30" t="s">
        <v>7425</v>
      </c>
      <c r="E495" s="30" t="s">
        <v>7426</v>
      </c>
      <c r="F495" s="37">
        <v>7.67</v>
      </c>
    </row>
    <row r="496" spans="2:6" outlineLevel="1" x14ac:dyDescent="0.25">
      <c r="B496" s="34">
        <v>34578</v>
      </c>
      <c r="C496" t="s">
        <v>7889</v>
      </c>
      <c r="D496" s="30" t="s">
        <v>7425</v>
      </c>
      <c r="E496" s="30" t="s">
        <v>7426</v>
      </c>
      <c r="F496" s="37">
        <v>8.32</v>
      </c>
    </row>
    <row r="497" spans="2:6" outlineLevel="1" x14ac:dyDescent="0.25">
      <c r="B497" s="34">
        <v>34579</v>
      </c>
      <c r="C497" t="s">
        <v>7890</v>
      </c>
      <c r="D497" s="30" t="s">
        <v>7425</v>
      </c>
      <c r="E497" s="30" t="s">
        <v>7426</v>
      </c>
      <c r="F497" s="37">
        <v>8.8800000000000008</v>
      </c>
    </row>
    <row r="498" spans="2:6" outlineLevel="1" x14ac:dyDescent="0.25">
      <c r="B498" s="34">
        <v>25067</v>
      </c>
      <c r="C498" t="s">
        <v>7891</v>
      </c>
      <c r="D498" s="30" t="s">
        <v>7425</v>
      </c>
      <c r="E498" s="30" t="s">
        <v>7426</v>
      </c>
      <c r="F498" s="37">
        <v>5.94</v>
      </c>
    </row>
    <row r="499" spans="2:6" outlineLevel="1" x14ac:dyDescent="0.25">
      <c r="B499" s="34">
        <v>34580</v>
      </c>
      <c r="C499" t="s">
        <v>7892</v>
      </c>
      <c r="D499" s="30" t="s">
        <v>7425</v>
      </c>
      <c r="E499" s="30" t="s">
        <v>7426</v>
      </c>
      <c r="F499" s="37">
        <v>6.63</v>
      </c>
    </row>
    <row r="500" spans="2:6" outlineLevel="1" x14ac:dyDescent="0.25">
      <c r="B500" s="34">
        <v>25071</v>
      </c>
      <c r="C500" t="s">
        <v>7893</v>
      </c>
      <c r="D500" s="30" t="s">
        <v>7425</v>
      </c>
      <c r="E500" s="30" t="s">
        <v>7426</v>
      </c>
      <c r="F500" s="37">
        <v>3.3</v>
      </c>
    </row>
    <row r="501" spans="2:6" outlineLevel="1" x14ac:dyDescent="0.25">
      <c r="B501" s="34">
        <v>44171</v>
      </c>
      <c r="C501" t="s">
        <v>7894</v>
      </c>
      <c r="D501" s="30" t="s">
        <v>7425</v>
      </c>
      <c r="E501" s="30" t="s">
        <v>7426</v>
      </c>
      <c r="F501" s="37">
        <v>19</v>
      </c>
    </row>
    <row r="502" spans="2:6" outlineLevel="1" x14ac:dyDescent="0.25">
      <c r="B502" s="34">
        <v>38395</v>
      </c>
      <c r="C502" t="s">
        <v>7895</v>
      </c>
      <c r="D502" s="30" t="s">
        <v>7425</v>
      </c>
      <c r="E502" s="30" t="s">
        <v>7426</v>
      </c>
      <c r="F502" s="37">
        <v>10.49</v>
      </c>
    </row>
    <row r="503" spans="2:6" outlineLevel="1" x14ac:dyDescent="0.25">
      <c r="B503" s="34">
        <v>34583</v>
      </c>
      <c r="C503" t="s">
        <v>7896</v>
      </c>
      <c r="D503" s="30" t="s">
        <v>7802</v>
      </c>
      <c r="E503" s="30" t="s">
        <v>7426</v>
      </c>
      <c r="F503" s="37">
        <v>69.23</v>
      </c>
    </row>
    <row r="504" spans="2:6" outlineLevel="1" x14ac:dyDescent="0.25">
      <c r="B504" s="34">
        <v>34584</v>
      </c>
      <c r="C504" t="s">
        <v>7897</v>
      </c>
      <c r="D504" s="30" t="s">
        <v>7802</v>
      </c>
      <c r="E504" s="30" t="s">
        <v>7426</v>
      </c>
      <c r="F504" s="37">
        <v>50.77</v>
      </c>
    </row>
    <row r="505" spans="2:6" outlineLevel="1" x14ac:dyDescent="0.25">
      <c r="B505" s="34">
        <v>709</v>
      </c>
      <c r="C505" t="s">
        <v>14400</v>
      </c>
      <c r="D505" s="30" t="s">
        <v>7802</v>
      </c>
      <c r="E505" s="30" t="s">
        <v>7428</v>
      </c>
      <c r="F505" s="37">
        <v>727.92</v>
      </c>
    </row>
    <row r="506" spans="2:6" outlineLevel="1" x14ac:dyDescent="0.25">
      <c r="B506" s="34">
        <v>34599</v>
      </c>
      <c r="C506" t="s">
        <v>7898</v>
      </c>
      <c r="D506" s="30" t="s">
        <v>7425</v>
      </c>
      <c r="E506" s="30" t="s">
        <v>7426</v>
      </c>
      <c r="F506" s="37">
        <v>3.39</v>
      </c>
    </row>
    <row r="507" spans="2:6" outlineLevel="1" x14ac:dyDescent="0.25">
      <c r="B507" s="34">
        <v>34592</v>
      </c>
      <c r="C507" t="s">
        <v>7899</v>
      </c>
      <c r="D507" s="30" t="s">
        <v>7425</v>
      </c>
      <c r="E507" s="30" t="s">
        <v>7426</v>
      </c>
      <c r="F507" s="37">
        <v>3.78</v>
      </c>
    </row>
    <row r="508" spans="2:6" outlineLevel="1" x14ac:dyDescent="0.25">
      <c r="B508" s="34">
        <v>37103</v>
      </c>
      <c r="C508" t="s">
        <v>7900</v>
      </c>
      <c r="D508" s="30" t="s">
        <v>7425</v>
      </c>
      <c r="E508" s="30" t="s">
        <v>7426</v>
      </c>
      <c r="F508" s="37">
        <v>4.32</v>
      </c>
    </row>
    <row r="509" spans="2:6" outlineLevel="1" x14ac:dyDescent="0.25">
      <c r="B509" s="34">
        <v>34555</v>
      </c>
      <c r="C509" t="s">
        <v>14401</v>
      </c>
      <c r="D509" s="30" t="s">
        <v>7425</v>
      </c>
      <c r="E509" s="30" t="s">
        <v>7426</v>
      </c>
      <c r="F509" s="37">
        <v>5.49</v>
      </c>
    </row>
    <row r="510" spans="2:6" outlineLevel="1" x14ac:dyDescent="0.25">
      <c r="B510" s="34">
        <v>674</v>
      </c>
      <c r="C510" t="s">
        <v>7901</v>
      </c>
      <c r="D510" s="30" t="s">
        <v>7802</v>
      </c>
      <c r="E510" s="30" t="s">
        <v>7428</v>
      </c>
      <c r="F510" s="37">
        <v>83.45</v>
      </c>
    </row>
    <row r="511" spans="2:6" outlineLevel="1" x14ac:dyDescent="0.25">
      <c r="B511" s="34">
        <v>34600</v>
      </c>
      <c r="C511" t="s">
        <v>7902</v>
      </c>
      <c r="D511" s="30" t="s">
        <v>7802</v>
      </c>
      <c r="E511" s="30" t="s">
        <v>7428</v>
      </c>
      <c r="F511" s="37">
        <v>122.57</v>
      </c>
    </row>
    <row r="512" spans="2:6" outlineLevel="1" x14ac:dyDescent="0.25">
      <c r="B512" s="34">
        <v>652</v>
      </c>
      <c r="C512" t="s">
        <v>7903</v>
      </c>
      <c r="D512" s="30" t="s">
        <v>7802</v>
      </c>
      <c r="E512" s="30" t="s">
        <v>7428</v>
      </c>
      <c r="F512" s="37">
        <v>187.76</v>
      </c>
    </row>
    <row r="513" spans="2:6" outlineLevel="1" x14ac:dyDescent="0.25">
      <c r="B513" s="34">
        <v>651</v>
      </c>
      <c r="C513" t="s">
        <v>7904</v>
      </c>
      <c r="D513" s="30" t="s">
        <v>7425</v>
      </c>
      <c r="E513" s="30" t="s">
        <v>7426</v>
      </c>
      <c r="F513" s="37">
        <v>4.16</v>
      </c>
    </row>
    <row r="514" spans="2:6" outlineLevel="1" x14ac:dyDescent="0.25">
      <c r="B514" s="34">
        <v>654</v>
      </c>
      <c r="C514" t="s">
        <v>7905</v>
      </c>
      <c r="D514" s="30" t="s">
        <v>7425</v>
      </c>
      <c r="E514" s="30" t="s">
        <v>7426</v>
      </c>
      <c r="F514" s="37">
        <v>5.16</v>
      </c>
    </row>
    <row r="515" spans="2:6" outlineLevel="1" x14ac:dyDescent="0.25">
      <c r="B515" s="34">
        <v>650</v>
      </c>
      <c r="C515" t="s">
        <v>7906</v>
      </c>
      <c r="D515" s="30" t="s">
        <v>7425</v>
      </c>
      <c r="E515" s="30" t="s">
        <v>7433</v>
      </c>
      <c r="F515" s="37">
        <v>3.33</v>
      </c>
    </row>
    <row r="516" spans="2:6" outlineLevel="1" x14ac:dyDescent="0.25">
      <c r="B516" s="34">
        <v>718</v>
      </c>
      <c r="C516" t="s">
        <v>7907</v>
      </c>
      <c r="D516" s="30" t="s">
        <v>7425</v>
      </c>
      <c r="E516" s="30" t="s">
        <v>7426</v>
      </c>
      <c r="F516" s="37">
        <v>27.86</v>
      </c>
    </row>
    <row r="517" spans="2:6" outlineLevel="1" x14ac:dyDescent="0.25">
      <c r="B517" s="34">
        <v>11981</v>
      </c>
      <c r="C517" t="s">
        <v>7908</v>
      </c>
      <c r="D517" s="30" t="s">
        <v>7425</v>
      </c>
      <c r="E517" s="30" t="s">
        <v>7426</v>
      </c>
      <c r="F517" s="37">
        <v>27.07</v>
      </c>
    </row>
    <row r="518" spans="2:6" outlineLevel="1" x14ac:dyDescent="0.25">
      <c r="B518" s="34">
        <v>34586</v>
      </c>
      <c r="C518" t="s">
        <v>7909</v>
      </c>
      <c r="D518" s="30" t="s">
        <v>7425</v>
      </c>
      <c r="E518" s="30" t="s">
        <v>7426</v>
      </c>
      <c r="F518" s="37">
        <v>2.89</v>
      </c>
    </row>
    <row r="519" spans="2:6" outlineLevel="1" x14ac:dyDescent="0.25">
      <c r="B519" s="34">
        <v>38603</v>
      </c>
      <c r="C519" t="s">
        <v>7910</v>
      </c>
      <c r="D519" s="30" t="s">
        <v>7425</v>
      </c>
      <c r="E519" s="30" t="s">
        <v>7426</v>
      </c>
      <c r="F519" s="37">
        <v>3.5</v>
      </c>
    </row>
    <row r="520" spans="2:6" outlineLevel="1" x14ac:dyDescent="0.25">
      <c r="B520" s="34">
        <v>34588</v>
      </c>
      <c r="C520" t="s">
        <v>7911</v>
      </c>
      <c r="D520" s="30" t="s">
        <v>7425</v>
      </c>
      <c r="E520" s="30" t="s">
        <v>7426</v>
      </c>
      <c r="F520" s="37">
        <v>3.78</v>
      </c>
    </row>
    <row r="521" spans="2:6" outlineLevel="1" x14ac:dyDescent="0.25">
      <c r="B521" s="34">
        <v>34590</v>
      </c>
      <c r="C521" t="s">
        <v>14402</v>
      </c>
      <c r="D521" s="30" t="s">
        <v>7425</v>
      </c>
      <c r="E521" s="30" t="s">
        <v>7426</v>
      </c>
      <c r="F521" s="37">
        <v>3.45</v>
      </c>
    </row>
    <row r="522" spans="2:6" outlineLevel="1" x14ac:dyDescent="0.25">
      <c r="B522" s="34">
        <v>34591</v>
      </c>
      <c r="C522" t="s">
        <v>7912</v>
      </c>
      <c r="D522" s="30" t="s">
        <v>7425</v>
      </c>
      <c r="E522" s="30" t="s">
        <v>7426</v>
      </c>
      <c r="F522" s="37">
        <v>4.67</v>
      </c>
    </row>
    <row r="523" spans="2:6" outlineLevel="1" x14ac:dyDescent="0.25">
      <c r="B523" s="34">
        <v>40517</v>
      </c>
      <c r="C523" t="s">
        <v>7913</v>
      </c>
      <c r="D523" s="30" t="s">
        <v>7802</v>
      </c>
      <c r="E523" s="30" t="s">
        <v>7426</v>
      </c>
      <c r="F523" s="37">
        <v>71.31</v>
      </c>
    </row>
    <row r="524" spans="2:6" outlineLevel="1" x14ac:dyDescent="0.25">
      <c r="B524" s="34">
        <v>40515</v>
      </c>
      <c r="C524" t="s">
        <v>7914</v>
      </c>
      <c r="D524" s="30" t="s">
        <v>7802</v>
      </c>
      <c r="E524" s="30" t="s">
        <v>7426</v>
      </c>
      <c r="F524" s="37">
        <v>160.44999999999999</v>
      </c>
    </row>
    <row r="525" spans="2:6" outlineLevel="1" x14ac:dyDescent="0.25">
      <c r="B525" s="34">
        <v>40524</v>
      </c>
      <c r="C525" t="s">
        <v>7915</v>
      </c>
      <c r="D525" s="30" t="s">
        <v>7802</v>
      </c>
      <c r="E525" s="30" t="s">
        <v>7426</v>
      </c>
      <c r="F525" s="37">
        <v>100.28</v>
      </c>
    </row>
    <row r="526" spans="2:6" outlineLevel="1" x14ac:dyDescent="0.25">
      <c r="B526" s="34">
        <v>40529</v>
      </c>
      <c r="C526" t="s">
        <v>7916</v>
      </c>
      <c r="D526" s="30" t="s">
        <v>7802</v>
      </c>
      <c r="E526" s="30" t="s">
        <v>7426</v>
      </c>
      <c r="F526" s="37">
        <v>102.51</v>
      </c>
    </row>
    <row r="527" spans="2:6" outlineLevel="1" x14ac:dyDescent="0.25">
      <c r="B527" s="34">
        <v>36156</v>
      </c>
      <c r="C527" t="s">
        <v>7917</v>
      </c>
      <c r="D527" s="30" t="s">
        <v>7802</v>
      </c>
      <c r="E527" s="30" t="s">
        <v>7426</v>
      </c>
      <c r="F527" s="37">
        <v>77.989999999999995</v>
      </c>
    </row>
    <row r="528" spans="2:6" outlineLevel="1" x14ac:dyDescent="0.25">
      <c r="B528" s="34">
        <v>36155</v>
      </c>
      <c r="C528" t="s">
        <v>7918</v>
      </c>
      <c r="D528" s="30" t="s">
        <v>7802</v>
      </c>
      <c r="E528" s="30" t="s">
        <v>7426</v>
      </c>
      <c r="F528" s="37">
        <v>67.33</v>
      </c>
    </row>
    <row r="529" spans="2:6" outlineLevel="1" x14ac:dyDescent="0.25">
      <c r="B529" s="34">
        <v>36154</v>
      </c>
      <c r="C529" t="s">
        <v>7919</v>
      </c>
      <c r="D529" s="30" t="s">
        <v>7802</v>
      </c>
      <c r="E529" s="30" t="s">
        <v>7426</v>
      </c>
      <c r="F529" s="37">
        <v>93.59</v>
      </c>
    </row>
    <row r="530" spans="2:6" outlineLevel="1" x14ac:dyDescent="0.25">
      <c r="B530" s="34">
        <v>36170</v>
      </c>
      <c r="C530" t="s">
        <v>7920</v>
      </c>
      <c r="D530" s="30" t="s">
        <v>7802</v>
      </c>
      <c r="E530" s="30" t="s">
        <v>7433</v>
      </c>
      <c r="F530" s="37">
        <v>85.05</v>
      </c>
    </row>
    <row r="531" spans="2:6" outlineLevel="1" x14ac:dyDescent="0.25">
      <c r="B531" s="34">
        <v>695</v>
      </c>
      <c r="C531" t="s">
        <v>7921</v>
      </c>
      <c r="D531" s="30" t="s">
        <v>7802</v>
      </c>
      <c r="E531" s="30" t="s">
        <v>7426</v>
      </c>
      <c r="F531" s="37">
        <v>68.739999999999995</v>
      </c>
    </row>
    <row r="532" spans="2:6" outlineLevel="1" x14ac:dyDescent="0.25">
      <c r="B532" s="34">
        <v>679</v>
      </c>
      <c r="C532" t="s">
        <v>7922</v>
      </c>
      <c r="D532" s="30" t="s">
        <v>7802</v>
      </c>
      <c r="E532" s="30" t="s">
        <v>7426</v>
      </c>
      <c r="F532" s="37">
        <v>102.51</v>
      </c>
    </row>
    <row r="533" spans="2:6" outlineLevel="1" x14ac:dyDescent="0.25">
      <c r="B533" s="34">
        <v>711</v>
      </c>
      <c r="C533" t="s">
        <v>7923</v>
      </c>
      <c r="D533" s="30" t="s">
        <v>7802</v>
      </c>
      <c r="E533" s="30" t="s">
        <v>7426</v>
      </c>
      <c r="F533" s="37">
        <v>67.81</v>
      </c>
    </row>
    <row r="534" spans="2:6" outlineLevel="1" x14ac:dyDescent="0.25">
      <c r="B534" s="34">
        <v>712</v>
      </c>
      <c r="C534" t="s">
        <v>7924</v>
      </c>
      <c r="D534" s="30" t="s">
        <v>7802</v>
      </c>
      <c r="E534" s="30" t="s">
        <v>7426</v>
      </c>
      <c r="F534" s="37">
        <v>85.41</v>
      </c>
    </row>
    <row r="535" spans="2:6" outlineLevel="1" x14ac:dyDescent="0.25">
      <c r="B535" s="34">
        <v>12614</v>
      </c>
      <c r="C535" t="s">
        <v>7925</v>
      </c>
      <c r="D535" s="30" t="s">
        <v>7425</v>
      </c>
      <c r="E535" s="30" t="s">
        <v>7426</v>
      </c>
      <c r="F535" s="37">
        <v>49.78</v>
      </c>
    </row>
    <row r="536" spans="2:6" outlineLevel="1" x14ac:dyDescent="0.25">
      <c r="B536" s="34">
        <v>6140</v>
      </c>
      <c r="C536" t="s">
        <v>7926</v>
      </c>
      <c r="D536" s="30" t="s">
        <v>7425</v>
      </c>
      <c r="E536" s="30" t="s">
        <v>7426</v>
      </c>
      <c r="F536" s="37">
        <v>3.74</v>
      </c>
    </row>
    <row r="537" spans="2:6" outlineLevel="1" x14ac:dyDescent="0.25">
      <c r="B537" s="34">
        <v>38399</v>
      </c>
      <c r="C537" t="s">
        <v>7927</v>
      </c>
      <c r="D537" s="30" t="s">
        <v>7425</v>
      </c>
      <c r="E537" s="30" t="s">
        <v>7426</v>
      </c>
      <c r="F537" s="37">
        <v>341.98</v>
      </c>
    </row>
    <row r="538" spans="2:6" outlineLevel="1" x14ac:dyDescent="0.25">
      <c r="B538" s="34">
        <v>729</v>
      </c>
      <c r="C538" t="s">
        <v>14403</v>
      </c>
      <c r="D538" s="30" t="s">
        <v>7425</v>
      </c>
      <c r="E538" s="30" t="s">
        <v>7433</v>
      </c>
      <c r="F538" s="37">
        <v>749.11</v>
      </c>
    </row>
    <row r="539" spans="2:6" outlineLevel="1" x14ac:dyDescent="0.25">
      <c r="B539" s="34">
        <v>39925</v>
      </c>
      <c r="C539" t="s">
        <v>14404</v>
      </c>
      <c r="D539" s="30" t="s">
        <v>7425</v>
      </c>
      <c r="E539" s="30" t="s">
        <v>7426</v>
      </c>
      <c r="F539" s="37">
        <v>10824.57</v>
      </c>
    </row>
    <row r="540" spans="2:6" outlineLevel="1" x14ac:dyDescent="0.25">
      <c r="B540" s="34">
        <v>731</v>
      </c>
      <c r="C540" t="s">
        <v>14405</v>
      </c>
      <c r="D540" s="30" t="s">
        <v>7425</v>
      </c>
      <c r="E540" s="30" t="s">
        <v>7426</v>
      </c>
      <c r="F540" s="37">
        <v>729.07</v>
      </c>
    </row>
    <row r="541" spans="2:6" outlineLevel="1" x14ac:dyDescent="0.25">
      <c r="B541" s="34">
        <v>10575</v>
      </c>
      <c r="C541" t="s">
        <v>7928</v>
      </c>
      <c r="D541" s="30" t="s">
        <v>7425</v>
      </c>
      <c r="E541" s="30" t="s">
        <v>7426</v>
      </c>
      <c r="F541" s="37">
        <v>1137.76</v>
      </c>
    </row>
    <row r="542" spans="2:6" outlineLevel="1" x14ac:dyDescent="0.25">
      <c r="B542" s="34">
        <v>733</v>
      </c>
      <c r="C542" t="s">
        <v>14406</v>
      </c>
      <c r="D542" s="30" t="s">
        <v>7425</v>
      </c>
      <c r="E542" s="30" t="s">
        <v>7426</v>
      </c>
      <c r="F542" s="37">
        <v>1245.71</v>
      </c>
    </row>
    <row r="543" spans="2:6" outlineLevel="1" x14ac:dyDescent="0.25">
      <c r="B543" s="34">
        <v>732</v>
      </c>
      <c r="C543" t="s">
        <v>14407</v>
      </c>
      <c r="D543" s="30" t="s">
        <v>7425</v>
      </c>
      <c r="E543" s="30" t="s">
        <v>7426</v>
      </c>
      <c r="F543" s="37">
        <v>1228.97</v>
      </c>
    </row>
    <row r="544" spans="2:6" outlineLevel="1" x14ac:dyDescent="0.25">
      <c r="B544" s="34">
        <v>735</v>
      </c>
      <c r="C544" t="s">
        <v>14408</v>
      </c>
      <c r="D544" s="30" t="s">
        <v>7425</v>
      </c>
      <c r="E544" s="30" t="s">
        <v>7426</v>
      </c>
      <c r="F544" s="37">
        <v>2186.27</v>
      </c>
    </row>
    <row r="545" spans="2:6" outlineLevel="1" x14ac:dyDescent="0.25">
      <c r="B545" s="34">
        <v>737</v>
      </c>
      <c r="C545" t="s">
        <v>7929</v>
      </c>
      <c r="D545" s="30" t="s">
        <v>7425</v>
      </c>
      <c r="E545" s="30" t="s">
        <v>7426</v>
      </c>
      <c r="F545" s="37">
        <v>6891.69</v>
      </c>
    </row>
    <row r="546" spans="2:6" outlineLevel="1" x14ac:dyDescent="0.25">
      <c r="B546" s="34">
        <v>736</v>
      </c>
      <c r="C546" t="s">
        <v>14409</v>
      </c>
      <c r="D546" s="30" t="s">
        <v>7425</v>
      </c>
      <c r="E546" s="30" t="s">
        <v>7426</v>
      </c>
      <c r="F546" s="37">
        <v>1838.26</v>
      </c>
    </row>
    <row r="547" spans="2:6" outlineLevel="1" x14ac:dyDescent="0.25">
      <c r="B547" s="34">
        <v>738</v>
      </c>
      <c r="C547" t="s">
        <v>7930</v>
      </c>
      <c r="D547" s="30" t="s">
        <v>7425</v>
      </c>
      <c r="E547" s="30" t="s">
        <v>7426</v>
      </c>
      <c r="F547" s="37">
        <v>3195.62</v>
      </c>
    </row>
    <row r="548" spans="2:6" outlineLevel="1" x14ac:dyDescent="0.25">
      <c r="B548" s="34">
        <v>740</v>
      </c>
      <c r="C548" t="s">
        <v>7931</v>
      </c>
      <c r="D548" s="30" t="s">
        <v>7425</v>
      </c>
      <c r="E548" s="30" t="s">
        <v>7426</v>
      </c>
      <c r="F548" s="37">
        <v>6483.26</v>
      </c>
    </row>
    <row r="549" spans="2:6" outlineLevel="1" x14ac:dyDescent="0.25">
      <c r="B549" s="34">
        <v>734</v>
      </c>
      <c r="C549" t="s">
        <v>14410</v>
      </c>
      <c r="D549" s="30" t="s">
        <v>7425</v>
      </c>
      <c r="E549" s="30" t="s">
        <v>7426</v>
      </c>
      <c r="F549" s="37">
        <v>1317.45</v>
      </c>
    </row>
    <row r="550" spans="2:6" outlineLevel="1" x14ac:dyDescent="0.25">
      <c r="B550" s="34">
        <v>39008</v>
      </c>
      <c r="C550" t="s">
        <v>7932</v>
      </c>
      <c r="D550" s="30" t="s">
        <v>7425</v>
      </c>
      <c r="E550" s="30" t="s">
        <v>7426</v>
      </c>
      <c r="F550" s="37">
        <v>64303.86</v>
      </c>
    </row>
    <row r="551" spans="2:6" outlineLevel="1" x14ac:dyDescent="0.25">
      <c r="B551" s="34">
        <v>39009</v>
      </c>
      <c r="C551" t="s">
        <v>7933</v>
      </c>
      <c r="D551" s="30" t="s">
        <v>7425</v>
      </c>
      <c r="E551" s="30" t="s">
        <v>7426</v>
      </c>
      <c r="F551" s="37">
        <v>68893.62</v>
      </c>
    </row>
    <row r="552" spans="2:6" outlineLevel="1" x14ac:dyDescent="0.25">
      <c r="B552" s="34">
        <v>10587</v>
      </c>
      <c r="C552" t="s">
        <v>7934</v>
      </c>
      <c r="D552" s="30" t="s">
        <v>7425</v>
      </c>
      <c r="E552" s="30" t="s">
        <v>7426</v>
      </c>
      <c r="F552" s="37">
        <v>2747.01</v>
      </c>
    </row>
    <row r="553" spans="2:6" outlineLevel="1" x14ac:dyDescent="0.25">
      <c r="B553" s="34">
        <v>759</v>
      </c>
      <c r="C553" t="s">
        <v>7935</v>
      </c>
      <c r="D553" s="30" t="s">
        <v>7425</v>
      </c>
      <c r="E553" s="30" t="s">
        <v>7426</v>
      </c>
      <c r="F553" s="37">
        <v>3949.65</v>
      </c>
    </row>
    <row r="554" spans="2:6" outlineLevel="1" x14ac:dyDescent="0.25">
      <c r="B554" s="34">
        <v>761</v>
      </c>
      <c r="C554" t="s">
        <v>7936</v>
      </c>
      <c r="D554" s="30" t="s">
        <v>7425</v>
      </c>
      <c r="E554" s="30" t="s">
        <v>7426</v>
      </c>
      <c r="F554" s="37">
        <v>6695</v>
      </c>
    </row>
    <row r="555" spans="2:6" outlineLevel="1" x14ac:dyDescent="0.25">
      <c r="B555" s="34">
        <v>750</v>
      </c>
      <c r="C555" t="s">
        <v>7937</v>
      </c>
      <c r="D555" s="30" t="s">
        <v>7425</v>
      </c>
      <c r="E555" s="30" t="s">
        <v>7426</v>
      </c>
      <c r="F555" s="37">
        <v>6356.37</v>
      </c>
    </row>
    <row r="556" spans="2:6" outlineLevel="1" x14ac:dyDescent="0.25">
      <c r="B556" s="34">
        <v>755</v>
      </c>
      <c r="C556" t="s">
        <v>7938</v>
      </c>
      <c r="D556" s="30" t="s">
        <v>7425</v>
      </c>
      <c r="E556" s="30" t="s">
        <v>7426</v>
      </c>
      <c r="F556" s="37">
        <v>26083.46</v>
      </c>
    </row>
    <row r="557" spans="2:6" outlineLevel="1" x14ac:dyDescent="0.25">
      <c r="B557" s="34">
        <v>749</v>
      </c>
      <c r="C557" t="s">
        <v>7939</v>
      </c>
      <c r="D557" s="30" t="s">
        <v>7425</v>
      </c>
      <c r="E557" s="30" t="s">
        <v>7426</v>
      </c>
      <c r="F557" s="37">
        <v>9593.01</v>
      </c>
    </row>
    <row r="558" spans="2:6" outlineLevel="1" x14ac:dyDescent="0.25">
      <c r="B558" s="34">
        <v>756</v>
      </c>
      <c r="C558" t="s">
        <v>7940</v>
      </c>
      <c r="D558" s="30" t="s">
        <v>7425</v>
      </c>
      <c r="E558" s="30" t="s">
        <v>7426</v>
      </c>
      <c r="F558" s="37">
        <v>28447.51</v>
      </c>
    </row>
    <row r="559" spans="2:6" outlineLevel="1" x14ac:dyDescent="0.25">
      <c r="B559" s="34">
        <v>10588</v>
      </c>
      <c r="C559" t="s">
        <v>7941</v>
      </c>
      <c r="D559" s="30" t="s">
        <v>7425</v>
      </c>
      <c r="E559" s="30" t="s">
        <v>7426</v>
      </c>
      <c r="F559" s="37">
        <v>2851.74</v>
      </c>
    </row>
    <row r="560" spans="2:6" outlineLevel="1" x14ac:dyDescent="0.25">
      <c r="B560" s="34">
        <v>10592</v>
      </c>
      <c r="C560" t="s">
        <v>7942</v>
      </c>
      <c r="D560" s="30" t="s">
        <v>7425</v>
      </c>
      <c r="E560" s="30" t="s">
        <v>7433</v>
      </c>
      <c r="F560" s="37">
        <v>3444.53</v>
      </c>
    </row>
    <row r="561" spans="2:6" outlineLevel="1" x14ac:dyDescent="0.25">
      <c r="B561" s="34">
        <v>10589</v>
      </c>
      <c r="C561" t="s">
        <v>7943</v>
      </c>
      <c r="D561" s="30" t="s">
        <v>7425</v>
      </c>
      <c r="E561" s="30" t="s">
        <v>7426</v>
      </c>
      <c r="F561" s="37">
        <v>4627.51</v>
      </c>
    </row>
    <row r="562" spans="2:6" outlineLevel="1" x14ac:dyDescent="0.25">
      <c r="B562" s="34">
        <v>760</v>
      </c>
      <c r="C562" t="s">
        <v>7944</v>
      </c>
      <c r="D562" s="30" t="s">
        <v>7425</v>
      </c>
      <c r="E562" s="30" t="s">
        <v>7426</v>
      </c>
      <c r="F562" s="37">
        <v>25833.97</v>
      </c>
    </row>
    <row r="563" spans="2:6" outlineLevel="1" x14ac:dyDescent="0.25">
      <c r="B563" s="34">
        <v>751</v>
      </c>
      <c r="C563" t="s">
        <v>7945</v>
      </c>
      <c r="D563" s="30" t="s">
        <v>7425</v>
      </c>
      <c r="E563" s="30" t="s">
        <v>7426</v>
      </c>
      <c r="F563" s="37">
        <v>4068.85</v>
      </c>
    </row>
    <row r="564" spans="2:6" outlineLevel="1" x14ac:dyDescent="0.25">
      <c r="B564" s="34">
        <v>754</v>
      </c>
      <c r="C564" t="s">
        <v>7946</v>
      </c>
      <c r="D564" s="30" t="s">
        <v>7425</v>
      </c>
      <c r="E564" s="30" t="s">
        <v>7426</v>
      </c>
      <c r="F564" s="37">
        <v>6458.49</v>
      </c>
    </row>
    <row r="565" spans="2:6" outlineLevel="1" x14ac:dyDescent="0.25">
      <c r="B565" s="34">
        <v>757</v>
      </c>
      <c r="C565" t="s">
        <v>14411</v>
      </c>
      <c r="D565" s="30" t="s">
        <v>7425</v>
      </c>
      <c r="E565" s="30" t="s">
        <v>7426</v>
      </c>
      <c r="F565" s="37">
        <v>12916.98</v>
      </c>
    </row>
    <row r="566" spans="2:6" outlineLevel="1" x14ac:dyDescent="0.25">
      <c r="B566" s="34">
        <v>44489</v>
      </c>
      <c r="C566" t="s">
        <v>14412</v>
      </c>
      <c r="D566" s="30" t="s">
        <v>7425</v>
      </c>
      <c r="E566" s="30" t="s">
        <v>7426</v>
      </c>
      <c r="F566" s="37">
        <v>186228.41</v>
      </c>
    </row>
    <row r="567" spans="2:6" outlineLevel="1" x14ac:dyDescent="0.25">
      <c r="B567" s="34">
        <v>39917</v>
      </c>
      <c r="C567" t="s">
        <v>7947</v>
      </c>
      <c r="D567" s="30" t="s">
        <v>7425</v>
      </c>
      <c r="E567" s="30" t="s">
        <v>7426</v>
      </c>
      <c r="F567" s="37">
        <v>98775.37</v>
      </c>
    </row>
    <row r="568" spans="2:6" outlineLevel="1" x14ac:dyDescent="0.25">
      <c r="B568" s="34">
        <v>38167</v>
      </c>
      <c r="C568" t="s">
        <v>7948</v>
      </c>
      <c r="D568" s="30" t="s">
        <v>7816</v>
      </c>
      <c r="E568" s="30" t="s">
        <v>7426</v>
      </c>
      <c r="F568" s="37">
        <v>31.22</v>
      </c>
    </row>
    <row r="569" spans="2:6" outlineLevel="1" x14ac:dyDescent="0.25">
      <c r="B569" s="34">
        <v>36145</v>
      </c>
      <c r="C569" t="s">
        <v>7949</v>
      </c>
      <c r="D569" s="30" t="s">
        <v>7816</v>
      </c>
      <c r="E569" s="30" t="s">
        <v>7426</v>
      </c>
      <c r="F569" s="37">
        <v>45.79</v>
      </c>
    </row>
    <row r="570" spans="2:6" outlineLevel="1" x14ac:dyDescent="0.25">
      <c r="B570" s="34">
        <v>12893</v>
      </c>
      <c r="C570" t="s">
        <v>7950</v>
      </c>
      <c r="D570" s="30" t="s">
        <v>7816</v>
      </c>
      <c r="E570" s="30" t="s">
        <v>7426</v>
      </c>
      <c r="F570" s="37">
        <v>76.319999999999993</v>
      </c>
    </row>
    <row r="571" spans="2:6" outlineLevel="1" x14ac:dyDescent="0.25">
      <c r="B571" s="34">
        <v>11685</v>
      </c>
      <c r="C571" t="s">
        <v>14413</v>
      </c>
      <c r="D571" s="30" t="s">
        <v>7425</v>
      </c>
      <c r="E571" s="30" t="s">
        <v>7426</v>
      </c>
      <c r="F571" s="37">
        <v>31.08</v>
      </c>
    </row>
    <row r="572" spans="2:6" outlineLevel="1" x14ac:dyDescent="0.25">
      <c r="B572" s="34">
        <v>11680</v>
      </c>
      <c r="C572" t="s">
        <v>7951</v>
      </c>
      <c r="D572" s="30" t="s">
        <v>7425</v>
      </c>
      <c r="E572" s="30" t="s">
        <v>7426</v>
      </c>
      <c r="F572" s="37">
        <v>17.27</v>
      </c>
    </row>
    <row r="573" spans="2:6" outlineLevel="1" x14ac:dyDescent="0.25">
      <c r="B573" s="34">
        <v>11679</v>
      </c>
      <c r="C573" t="s">
        <v>7952</v>
      </c>
      <c r="D573" s="30" t="s">
        <v>7425</v>
      </c>
      <c r="E573" s="30" t="s">
        <v>7426</v>
      </c>
      <c r="F573" s="37">
        <v>23.41</v>
      </c>
    </row>
    <row r="574" spans="2:6" outlineLevel="1" x14ac:dyDescent="0.25">
      <c r="B574" s="34">
        <v>2512</v>
      </c>
      <c r="C574" t="s">
        <v>7953</v>
      </c>
      <c r="D574" s="30" t="s">
        <v>7425</v>
      </c>
      <c r="E574" s="30" t="s">
        <v>7426</v>
      </c>
      <c r="F574" s="37">
        <v>42.97</v>
      </c>
    </row>
    <row r="575" spans="2:6" outlineLevel="1" x14ac:dyDescent="0.25">
      <c r="B575" s="34">
        <v>4374</v>
      </c>
      <c r="C575" t="s">
        <v>7954</v>
      </c>
      <c r="D575" s="30" t="s">
        <v>7425</v>
      </c>
      <c r="E575" s="30" t="s">
        <v>7426</v>
      </c>
      <c r="F575" s="37">
        <v>0.33</v>
      </c>
    </row>
    <row r="576" spans="2:6" outlineLevel="1" x14ac:dyDescent="0.25">
      <c r="B576" s="34">
        <v>7568</v>
      </c>
      <c r="C576" t="s">
        <v>7955</v>
      </c>
      <c r="D576" s="30" t="s">
        <v>7425</v>
      </c>
      <c r="E576" s="30" t="s">
        <v>7426</v>
      </c>
      <c r="F576" s="37">
        <v>0.55000000000000004</v>
      </c>
    </row>
    <row r="577" spans="2:6" outlineLevel="1" x14ac:dyDescent="0.25">
      <c r="B577" s="34">
        <v>7584</v>
      </c>
      <c r="C577" t="s">
        <v>7956</v>
      </c>
      <c r="D577" s="30" t="s">
        <v>7425</v>
      </c>
      <c r="E577" s="30" t="s">
        <v>7426</v>
      </c>
      <c r="F577" s="37">
        <v>0.84</v>
      </c>
    </row>
    <row r="578" spans="2:6" outlineLevel="1" x14ac:dyDescent="0.25">
      <c r="B578" s="34">
        <v>11945</v>
      </c>
      <c r="C578" t="s">
        <v>7957</v>
      </c>
      <c r="D578" s="30" t="s">
        <v>7425</v>
      </c>
      <c r="E578" s="30" t="s">
        <v>7426</v>
      </c>
      <c r="F578" s="37">
        <v>0.05</v>
      </c>
    </row>
    <row r="579" spans="2:6" outlineLevel="1" x14ac:dyDescent="0.25">
      <c r="B579" s="34">
        <v>11946</v>
      </c>
      <c r="C579" t="s">
        <v>7958</v>
      </c>
      <c r="D579" s="30" t="s">
        <v>7425</v>
      </c>
      <c r="E579" s="30" t="s">
        <v>7426</v>
      </c>
      <c r="F579" s="37">
        <v>0.06</v>
      </c>
    </row>
    <row r="580" spans="2:6" outlineLevel="1" x14ac:dyDescent="0.25">
      <c r="B580" s="34">
        <v>4375</v>
      </c>
      <c r="C580" t="s">
        <v>7959</v>
      </c>
      <c r="D580" s="30" t="s">
        <v>7425</v>
      </c>
      <c r="E580" s="30" t="s">
        <v>7433</v>
      </c>
      <c r="F580" s="37">
        <v>0.09</v>
      </c>
    </row>
    <row r="581" spans="2:6" outlineLevel="1" x14ac:dyDescent="0.25">
      <c r="B581" s="34">
        <v>11950</v>
      </c>
      <c r="C581" t="s">
        <v>7960</v>
      </c>
      <c r="D581" s="30" t="s">
        <v>7425</v>
      </c>
      <c r="E581" s="30" t="s">
        <v>7426</v>
      </c>
      <c r="F581" s="37">
        <v>0.18</v>
      </c>
    </row>
    <row r="582" spans="2:6" outlineLevel="1" x14ac:dyDescent="0.25">
      <c r="B582" s="34">
        <v>4376</v>
      </c>
      <c r="C582" t="s">
        <v>7961</v>
      </c>
      <c r="D582" s="30" t="s">
        <v>7425</v>
      </c>
      <c r="E582" s="30" t="s">
        <v>7426</v>
      </c>
      <c r="F582" s="37">
        <v>0.17</v>
      </c>
    </row>
    <row r="583" spans="2:6" outlineLevel="1" x14ac:dyDescent="0.25">
      <c r="B583" s="34">
        <v>7583</v>
      </c>
      <c r="C583" t="s">
        <v>7962</v>
      </c>
      <c r="D583" s="30" t="s">
        <v>7425</v>
      </c>
      <c r="E583" s="30" t="s">
        <v>7426</v>
      </c>
      <c r="F583" s="37">
        <v>0.37</v>
      </c>
    </row>
    <row r="584" spans="2:6" outlineLevel="1" x14ac:dyDescent="0.25">
      <c r="B584" s="34">
        <v>4350</v>
      </c>
      <c r="C584" t="s">
        <v>7963</v>
      </c>
      <c r="D584" s="30" t="s">
        <v>7425</v>
      </c>
      <c r="E584" s="30" t="s">
        <v>7428</v>
      </c>
      <c r="F584" s="37">
        <v>0.7</v>
      </c>
    </row>
    <row r="585" spans="2:6" outlineLevel="1" x14ac:dyDescent="0.25">
      <c r="B585" s="34">
        <v>44400</v>
      </c>
      <c r="C585" t="s">
        <v>7964</v>
      </c>
      <c r="D585" s="30" t="s">
        <v>7425</v>
      </c>
      <c r="E585" s="30" t="s">
        <v>7428</v>
      </c>
      <c r="F585" s="37">
        <v>25.7</v>
      </c>
    </row>
    <row r="586" spans="2:6" outlineLevel="1" x14ac:dyDescent="0.25">
      <c r="B586" s="34">
        <v>39886</v>
      </c>
      <c r="C586" t="s">
        <v>7965</v>
      </c>
      <c r="D586" s="30" t="s">
        <v>7425</v>
      </c>
      <c r="E586" s="30" t="s">
        <v>7428</v>
      </c>
      <c r="F586" s="37">
        <v>5.62</v>
      </c>
    </row>
    <row r="587" spans="2:6" outlineLevel="1" x14ac:dyDescent="0.25">
      <c r="B587" s="34">
        <v>39887</v>
      </c>
      <c r="C587" t="s">
        <v>7966</v>
      </c>
      <c r="D587" s="30" t="s">
        <v>7425</v>
      </c>
      <c r="E587" s="30" t="s">
        <v>7428</v>
      </c>
      <c r="F587" s="37">
        <v>8.43</v>
      </c>
    </row>
    <row r="588" spans="2:6" outlineLevel="1" x14ac:dyDescent="0.25">
      <c r="B588" s="34">
        <v>39888</v>
      </c>
      <c r="C588" t="s">
        <v>7967</v>
      </c>
      <c r="D588" s="30" t="s">
        <v>7425</v>
      </c>
      <c r="E588" s="30" t="s">
        <v>7428</v>
      </c>
      <c r="F588" s="37">
        <v>19.27</v>
      </c>
    </row>
    <row r="589" spans="2:6" outlineLevel="1" x14ac:dyDescent="0.25">
      <c r="B589" s="34">
        <v>39890</v>
      </c>
      <c r="C589" t="s">
        <v>7968</v>
      </c>
      <c r="D589" s="30" t="s">
        <v>7425</v>
      </c>
      <c r="E589" s="30" t="s">
        <v>7428</v>
      </c>
      <c r="F589" s="37">
        <v>32.9</v>
      </c>
    </row>
    <row r="590" spans="2:6" outlineLevel="1" x14ac:dyDescent="0.25">
      <c r="B590" s="34">
        <v>39891</v>
      </c>
      <c r="C590" t="s">
        <v>7969</v>
      </c>
      <c r="D590" s="30" t="s">
        <v>7425</v>
      </c>
      <c r="E590" s="30" t="s">
        <v>7428</v>
      </c>
      <c r="F590" s="37">
        <v>46.38</v>
      </c>
    </row>
    <row r="591" spans="2:6" outlineLevel="1" x14ac:dyDescent="0.25">
      <c r="B591" s="34">
        <v>39892</v>
      </c>
      <c r="C591" t="s">
        <v>7970</v>
      </c>
      <c r="D591" s="30" t="s">
        <v>7425</v>
      </c>
      <c r="E591" s="30" t="s">
        <v>7428</v>
      </c>
      <c r="F591" s="37">
        <v>144.59</v>
      </c>
    </row>
    <row r="592" spans="2:6" outlineLevel="1" x14ac:dyDescent="0.25">
      <c r="B592" s="34">
        <v>790</v>
      </c>
      <c r="C592" t="s">
        <v>7971</v>
      </c>
      <c r="D592" s="30" t="s">
        <v>7425</v>
      </c>
      <c r="E592" s="30" t="s">
        <v>7426</v>
      </c>
      <c r="F592" s="37">
        <v>16.8</v>
      </c>
    </row>
    <row r="593" spans="2:6" outlineLevel="1" x14ac:dyDescent="0.25">
      <c r="B593" s="34">
        <v>766</v>
      </c>
      <c r="C593" t="s">
        <v>7972</v>
      </c>
      <c r="D593" s="30" t="s">
        <v>7425</v>
      </c>
      <c r="E593" s="30" t="s">
        <v>7426</v>
      </c>
      <c r="F593" s="37">
        <v>16.8</v>
      </c>
    </row>
    <row r="594" spans="2:6" outlineLevel="1" x14ac:dyDescent="0.25">
      <c r="B594" s="34">
        <v>791</v>
      </c>
      <c r="C594" t="s">
        <v>7973</v>
      </c>
      <c r="D594" s="30" t="s">
        <v>7425</v>
      </c>
      <c r="E594" s="30" t="s">
        <v>7426</v>
      </c>
      <c r="F594" s="37">
        <v>16.8</v>
      </c>
    </row>
    <row r="595" spans="2:6" outlineLevel="1" x14ac:dyDescent="0.25">
      <c r="B595" s="34">
        <v>767</v>
      </c>
      <c r="C595" t="s">
        <v>7974</v>
      </c>
      <c r="D595" s="30" t="s">
        <v>7425</v>
      </c>
      <c r="E595" s="30" t="s">
        <v>7426</v>
      </c>
      <c r="F595" s="37">
        <v>16.8</v>
      </c>
    </row>
    <row r="596" spans="2:6" outlineLevel="1" x14ac:dyDescent="0.25">
      <c r="B596" s="34">
        <v>768</v>
      </c>
      <c r="C596" t="s">
        <v>7975</v>
      </c>
      <c r="D596" s="30" t="s">
        <v>7425</v>
      </c>
      <c r="E596" s="30" t="s">
        <v>7426</v>
      </c>
      <c r="F596" s="37">
        <v>13.19</v>
      </c>
    </row>
    <row r="597" spans="2:6" outlineLevel="1" x14ac:dyDescent="0.25">
      <c r="B597" s="34">
        <v>789</v>
      </c>
      <c r="C597" t="s">
        <v>7976</v>
      </c>
      <c r="D597" s="30" t="s">
        <v>7425</v>
      </c>
      <c r="E597" s="30" t="s">
        <v>7426</v>
      </c>
      <c r="F597" s="37">
        <v>12.91</v>
      </c>
    </row>
    <row r="598" spans="2:6" outlineLevel="1" x14ac:dyDescent="0.25">
      <c r="B598" s="34">
        <v>769</v>
      </c>
      <c r="C598" t="s">
        <v>7977</v>
      </c>
      <c r="D598" s="30" t="s">
        <v>7425</v>
      </c>
      <c r="E598" s="30" t="s">
        <v>7426</v>
      </c>
      <c r="F598" s="37">
        <v>13.19</v>
      </c>
    </row>
    <row r="599" spans="2:6" outlineLevel="1" x14ac:dyDescent="0.25">
      <c r="B599" s="34">
        <v>770</v>
      </c>
      <c r="C599" t="s">
        <v>7978</v>
      </c>
      <c r="D599" s="30" t="s">
        <v>7425</v>
      </c>
      <c r="E599" s="30" t="s">
        <v>7426</v>
      </c>
      <c r="F599" s="37">
        <v>4.6500000000000004</v>
      </c>
    </row>
    <row r="600" spans="2:6" outlineLevel="1" x14ac:dyDescent="0.25">
      <c r="B600" s="34">
        <v>12394</v>
      </c>
      <c r="C600" t="s">
        <v>7979</v>
      </c>
      <c r="D600" s="30" t="s">
        <v>7425</v>
      </c>
      <c r="E600" s="30" t="s">
        <v>7426</v>
      </c>
      <c r="F600" s="37">
        <v>4.6500000000000004</v>
      </c>
    </row>
    <row r="601" spans="2:6" outlineLevel="1" x14ac:dyDescent="0.25">
      <c r="B601" s="34">
        <v>764</v>
      </c>
      <c r="C601" t="s">
        <v>7980</v>
      </c>
      <c r="D601" s="30" t="s">
        <v>7425</v>
      </c>
      <c r="E601" s="30" t="s">
        <v>7433</v>
      </c>
      <c r="F601" s="37">
        <v>8.1199999999999992</v>
      </c>
    </row>
    <row r="602" spans="2:6" outlineLevel="1" x14ac:dyDescent="0.25">
      <c r="B602" s="34">
        <v>765</v>
      </c>
      <c r="C602" t="s">
        <v>7981</v>
      </c>
      <c r="D602" s="30" t="s">
        <v>7425</v>
      </c>
      <c r="E602" s="30" t="s">
        <v>7426</v>
      </c>
      <c r="F602" s="37">
        <v>8.1199999999999992</v>
      </c>
    </row>
    <row r="603" spans="2:6" outlineLevel="1" x14ac:dyDescent="0.25">
      <c r="B603" s="34">
        <v>787</v>
      </c>
      <c r="C603" t="s">
        <v>7982</v>
      </c>
      <c r="D603" s="30" t="s">
        <v>7425</v>
      </c>
      <c r="E603" s="30" t="s">
        <v>7426</v>
      </c>
      <c r="F603" s="37">
        <v>36.270000000000003</v>
      </c>
    </row>
    <row r="604" spans="2:6" outlineLevel="1" x14ac:dyDescent="0.25">
      <c r="B604" s="34">
        <v>774</v>
      </c>
      <c r="C604" t="s">
        <v>7983</v>
      </c>
      <c r="D604" s="30" t="s">
        <v>7425</v>
      </c>
      <c r="E604" s="30" t="s">
        <v>7426</v>
      </c>
      <c r="F604" s="37">
        <v>36.270000000000003</v>
      </c>
    </row>
    <row r="605" spans="2:6" outlineLevel="1" x14ac:dyDescent="0.25">
      <c r="B605" s="34">
        <v>773</v>
      </c>
      <c r="C605" t="s">
        <v>7984</v>
      </c>
      <c r="D605" s="30" t="s">
        <v>7425</v>
      </c>
      <c r="E605" s="30" t="s">
        <v>7426</v>
      </c>
      <c r="F605" s="37">
        <v>36.270000000000003</v>
      </c>
    </row>
    <row r="606" spans="2:6" outlineLevel="1" x14ac:dyDescent="0.25">
      <c r="B606" s="34">
        <v>775</v>
      </c>
      <c r="C606" t="s">
        <v>7985</v>
      </c>
      <c r="D606" s="30" t="s">
        <v>7425</v>
      </c>
      <c r="E606" s="30" t="s">
        <v>7426</v>
      </c>
      <c r="F606" s="37">
        <v>36.270000000000003</v>
      </c>
    </row>
    <row r="607" spans="2:6" outlineLevel="1" x14ac:dyDescent="0.25">
      <c r="B607" s="34">
        <v>788</v>
      </c>
      <c r="C607" t="s">
        <v>7986</v>
      </c>
      <c r="D607" s="30" t="s">
        <v>7425</v>
      </c>
      <c r="E607" s="30" t="s">
        <v>7426</v>
      </c>
      <c r="F607" s="37">
        <v>22.54</v>
      </c>
    </row>
    <row r="608" spans="2:6" outlineLevel="1" x14ac:dyDescent="0.25">
      <c r="B608" s="34">
        <v>772</v>
      </c>
      <c r="C608" t="s">
        <v>7987</v>
      </c>
      <c r="D608" s="30" t="s">
        <v>7425</v>
      </c>
      <c r="E608" s="30" t="s">
        <v>7426</v>
      </c>
      <c r="F608" s="37">
        <v>22.54</v>
      </c>
    </row>
    <row r="609" spans="2:6" outlineLevel="1" x14ac:dyDescent="0.25">
      <c r="B609" s="34">
        <v>771</v>
      </c>
      <c r="C609" t="s">
        <v>7988</v>
      </c>
      <c r="D609" s="30" t="s">
        <v>7425</v>
      </c>
      <c r="E609" s="30" t="s">
        <v>7426</v>
      </c>
      <c r="F609" s="37">
        <v>22.54</v>
      </c>
    </row>
    <row r="610" spans="2:6" outlineLevel="1" x14ac:dyDescent="0.25">
      <c r="B610" s="34">
        <v>779</v>
      </c>
      <c r="C610" t="s">
        <v>7989</v>
      </c>
      <c r="D610" s="30" t="s">
        <v>7425</v>
      </c>
      <c r="E610" s="30" t="s">
        <v>7426</v>
      </c>
      <c r="F610" s="37">
        <v>5.6</v>
      </c>
    </row>
    <row r="611" spans="2:6" outlineLevel="1" x14ac:dyDescent="0.25">
      <c r="B611" s="34">
        <v>776</v>
      </c>
      <c r="C611" t="s">
        <v>7990</v>
      </c>
      <c r="D611" s="30" t="s">
        <v>7425</v>
      </c>
      <c r="E611" s="30" t="s">
        <v>7426</v>
      </c>
      <c r="F611" s="37">
        <v>53.47</v>
      </c>
    </row>
    <row r="612" spans="2:6" outlineLevel="1" x14ac:dyDescent="0.25">
      <c r="B612" s="34">
        <v>777</v>
      </c>
      <c r="C612" t="s">
        <v>7991</v>
      </c>
      <c r="D612" s="30" t="s">
        <v>7425</v>
      </c>
      <c r="E612" s="30" t="s">
        <v>7426</v>
      </c>
      <c r="F612" s="37">
        <v>51.98</v>
      </c>
    </row>
    <row r="613" spans="2:6" outlineLevel="1" x14ac:dyDescent="0.25">
      <c r="B613" s="34">
        <v>780</v>
      </c>
      <c r="C613" t="s">
        <v>7992</v>
      </c>
      <c r="D613" s="30" t="s">
        <v>7425</v>
      </c>
      <c r="E613" s="30" t="s">
        <v>7426</v>
      </c>
      <c r="F613" s="37">
        <v>52.24</v>
      </c>
    </row>
    <row r="614" spans="2:6" outlineLevel="1" x14ac:dyDescent="0.25">
      <c r="B614" s="34">
        <v>778</v>
      </c>
      <c r="C614" t="s">
        <v>7993</v>
      </c>
      <c r="D614" s="30" t="s">
        <v>7425</v>
      </c>
      <c r="E614" s="30" t="s">
        <v>7426</v>
      </c>
      <c r="F614" s="37">
        <v>53.47</v>
      </c>
    </row>
    <row r="615" spans="2:6" outlineLevel="1" x14ac:dyDescent="0.25">
      <c r="B615" s="34">
        <v>781</v>
      </c>
      <c r="C615" t="s">
        <v>7994</v>
      </c>
      <c r="D615" s="30" t="s">
        <v>7425</v>
      </c>
      <c r="E615" s="30" t="s">
        <v>7426</v>
      </c>
      <c r="F615" s="37">
        <v>98.79</v>
      </c>
    </row>
    <row r="616" spans="2:6" outlineLevel="1" x14ac:dyDescent="0.25">
      <c r="B616" s="34">
        <v>786</v>
      </c>
      <c r="C616" t="s">
        <v>7995</v>
      </c>
      <c r="D616" s="30" t="s">
        <v>7425</v>
      </c>
      <c r="E616" s="30" t="s">
        <v>7426</v>
      </c>
      <c r="F616" s="37">
        <v>98.79</v>
      </c>
    </row>
    <row r="617" spans="2:6" outlineLevel="1" x14ac:dyDescent="0.25">
      <c r="B617" s="34">
        <v>782</v>
      </c>
      <c r="C617" t="s">
        <v>7996</v>
      </c>
      <c r="D617" s="30" t="s">
        <v>7425</v>
      </c>
      <c r="E617" s="30" t="s">
        <v>7426</v>
      </c>
      <c r="F617" s="37">
        <v>98.79</v>
      </c>
    </row>
    <row r="618" spans="2:6" outlineLevel="1" x14ac:dyDescent="0.25">
      <c r="B618" s="34">
        <v>783</v>
      </c>
      <c r="C618" t="s">
        <v>7997</v>
      </c>
      <c r="D618" s="30" t="s">
        <v>7425</v>
      </c>
      <c r="E618" s="30" t="s">
        <v>7426</v>
      </c>
      <c r="F618" s="37">
        <v>270.38</v>
      </c>
    </row>
    <row r="619" spans="2:6" outlineLevel="1" x14ac:dyDescent="0.25">
      <c r="B619" s="34">
        <v>785</v>
      </c>
      <c r="C619" t="s">
        <v>7998</v>
      </c>
      <c r="D619" s="30" t="s">
        <v>7425</v>
      </c>
      <c r="E619" s="30" t="s">
        <v>7426</v>
      </c>
      <c r="F619" s="37">
        <v>285.69</v>
      </c>
    </row>
    <row r="620" spans="2:6" outlineLevel="1" x14ac:dyDescent="0.25">
      <c r="B620" s="34">
        <v>784</v>
      </c>
      <c r="C620" t="s">
        <v>7999</v>
      </c>
      <c r="D620" s="30" t="s">
        <v>7425</v>
      </c>
      <c r="E620" s="30" t="s">
        <v>7426</v>
      </c>
      <c r="F620" s="37">
        <v>306.47000000000003</v>
      </c>
    </row>
    <row r="621" spans="2:6" outlineLevel="1" x14ac:dyDescent="0.25">
      <c r="B621" s="34">
        <v>828</v>
      </c>
      <c r="C621" t="s">
        <v>8000</v>
      </c>
      <c r="D621" s="30" t="s">
        <v>7425</v>
      </c>
      <c r="E621" s="30" t="s">
        <v>7426</v>
      </c>
      <c r="F621" s="37">
        <v>0.52</v>
      </c>
    </row>
    <row r="622" spans="2:6" outlineLevel="1" x14ac:dyDescent="0.25">
      <c r="B622" s="34">
        <v>829</v>
      </c>
      <c r="C622" t="s">
        <v>8001</v>
      </c>
      <c r="D622" s="30" t="s">
        <v>7425</v>
      </c>
      <c r="E622" s="30" t="s">
        <v>7426</v>
      </c>
      <c r="F622" s="37">
        <v>0.85</v>
      </c>
    </row>
    <row r="623" spans="2:6" outlineLevel="1" x14ac:dyDescent="0.25">
      <c r="B623" s="34">
        <v>812</v>
      </c>
      <c r="C623" t="s">
        <v>8002</v>
      </c>
      <c r="D623" s="30" t="s">
        <v>7425</v>
      </c>
      <c r="E623" s="30" t="s">
        <v>7426</v>
      </c>
      <c r="F623" s="37">
        <v>1.87</v>
      </c>
    </row>
    <row r="624" spans="2:6" outlineLevel="1" x14ac:dyDescent="0.25">
      <c r="B624" s="34">
        <v>819</v>
      </c>
      <c r="C624" t="s">
        <v>8003</v>
      </c>
      <c r="D624" s="30" t="s">
        <v>7425</v>
      </c>
      <c r="E624" s="30" t="s">
        <v>7426</v>
      </c>
      <c r="F624" s="37">
        <v>3.24</v>
      </c>
    </row>
    <row r="625" spans="2:6" outlineLevel="1" x14ac:dyDescent="0.25">
      <c r="B625" s="34">
        <v>818</v>
      </c>
      <c r="C625" t="s">
        <v>8004</v>
      </c>
      <c r="D625" s="30" t="s">
        <v>7425</v>
      </c>
      <c r="E625" s="30" t="s">
        <v>7426</v>
      </c>
      <c r="F625" s="37">
        <v>6.06</v>
      </c>
    </row>
    <row r="626" spans="2:6" outlineLevel="1" x14ac:dyDescent="0.25">
      <c r="B626" s="34">
        <v>832</v>
      </c>
      <c r="C626" t="s">
        <v>8005</v>
      </c>
      <c r="D626" s="30" t="s">
        <v>7425</v>
      </c>
      <c r="E626" s="30" t="s">
        <v>7426</v>
      </c>
      <c r="F626" s="37">
        <v>2.5</v>
      </c>
    </row>
    <row r="627" spans="2:6" outlineLevel="1" x14ac:dyDescent="0.25">
      <c r="B627" s="34">
        <v>834</v>
      </c>
      <c r="C627" t="s">
        <v>8006</v>
      </c>
      <c r="D627" s="30" t="s">
        <v>7425</v>
      </c>
      <c r="E627" s="30" t="s">
        <v>7426</v>
      </c>
      <c r="F627" s="37">
        <v>3.24</v>
      </c>
    </row>
    <row r="628" spans="2:6" outlineLevel="1" x14ac:dyDescent="0.25">
      <c r="B628" s="34">
        <v>813</v>
      </c>
      <c r="C628" t="s">
        <v>8007</v>
      </c>
      <c r="D628" s="30" t="s">
        <v>7425</v>
      </c>
      <c r="E628" s="30" t="s">
        <v>7426</v>
      </c>
      <c r="F628" s="37">
        <v>3.77</v>
      </c>
    </row>
    <row r="629" spans="2:6" outlineLevel="1" x14ac:dyDescent="0.25">
      <c r="B629" s="34">
        <v>820</v>
      </c>
      <c r="C629" t="s">
        <v>8008</v>
      </c>
      <c r="D629" s="30" t="s">
        <v>7425</v>
      </c>
      <c r="E629" s="30" t="s">
        <v>7426</v>
      </c>
      <c r="F629" s="37">
        <v>5.07</v>
      </c>
    </row>
    <row r="630" spans="2:6" outlineLevel="1" x14ac:dyDescent="0.25">
      <c r="B630" s="34">
        <v>816</v>
      </c>
      <c r="C630" t="s">
        <v>8009</v>
      </c>
      <c r="D630" s="30" t="s">
        <v>7425</v>
      </c>
      <c r="E630" s="30" t="s">
        <v>7426</v>
      </c>
      <c r="F630" s="37">
        <v>9.0399999999999991</v>
      </c>
    </row>
    <row r="631" spans="2:6" outlineLevel="1" x14ac:dyDescent="0.25">
      <c r="B631" s="34">
        <v>814</v>
      </c>
      <c r="C631" t="s">
        <v>8010</v>
      </c>
      <c r="D631" s="30" t="s">
        <v>7425</v>
      </c>
      <c r="E631" s="30" t="s">
        <v>7426</v>
      </c>
      <c r="F631" s="37">
        <v>11.23</v>
      </c>
    </row>
    <row r="632" spans="2:6" outlineLevel="1" x14ac:dyDescent="0.25">
      <c r="B632" s="34">
        <v>822</v>
      </c>
      <c r="C632" t="s">
        <v>8011</v>
      </c>
      <c r="D632" s="30" t="s">
        <v>7425</v>
      </c>
      <c r="E632" s="30" t="s">
        <v>7426</v>
      </c>
      <c r="F632" s="37">
        <v>14.66</v>
      </c>
    </row>
    <row r="633" spans="2:6" outlineLevel="1" x14ac:dyDescent="0.25">
      <c r="B633" s="34">
        <v>821</v>
      </c>
      <c r="C633" t="s">
        <v>8012</v>
      </c>
      <c r="D633" s="30" t="s">
        <v>7425</v>
      </c>
      <c r="E633" s="30" t="s">
        <v>7426</v>
      </c>
      <c r="F633" s="37">
        <v>16.77</v>
      </c>
    </row>
    <row r="634" spans="2:6" outlineLevel="1" x14ac:dyDescent="0.25">
      <c r="B634" s="34">
        <v>20086</v>
      </c>
      <c r="C634" t="s">
        <v>8013</v>
      </c>
      <c r="D634" s="30" t="s">
        <v>7425</v>
      </c>
      <c r="E634" s="30" t="s">
        <v>7426</v>
      </c>
      <c r="F634" s="37">
        <v>2.85</v>
      </c>
    </row>
    <row r="635" spans="2:6" outlineLevel="1" x14ac:dyDescent="0.25">
      <c r="B635" s="34">
        <v>39191</v>
      </c>
      <c r="C635" t="s">
        <v>8014</v>
      </c>
      <c r="D635" s="30" t="s">
        <v>7425</v>
      </c>
      <c r="E635" s="30" t="s">
        <v>7426</v>
      </c>
      <c r="F635" s="37">
        <v>19.010000000000002</v>
      </c>
    </row>
    <row r="636" spans="2:6" outlineLevel="1" x14ac:dyDescent="0.25">
      <c r="B636" s="34">
        <v>39190</v>
      </c>
      <c r="C636" t="s">
        <v>8015</v>
      </c>
      <c r="D636" s="30" t="s">
        <v>7425</v>
      </c>
      <c r="E636" s="30" t="s">
        <v>7426</v>
      </c>
      <c r="F636" s="37">
        <v>19.86</v>
      </c>
    </row>
    <row r="637" spans="2:6" outlineLevel="1" x14ac:dyDescent="0.25">
      <c r="B637" s="34">
        <v>39189</v>
      </c>
      <c r="C637" t="s">
        <v>8016</v>
      </c>
      <c r="D637" s="30" t="s">
        <v>7425</v>
      </c>
      <c r="E637" s="30" t="s">
        <v>7426</v>
      </c>
      <c r="F637" s="37">
        <v>21.02</v>
      </c>
    </row>
    <row r="638" spans="2:6" outlineLevel="1" x14ac:dyDescent="0.25">
      <c r="B638" s="34">
        <v>39186</v>
      </c>
      <c r="C638" t="s">
        <v>8017</v>
      </c>
      <c r="D638" s="30" t="s">
        <v>7425</v>
      </c>
      <c r="E638" s="30" t="s">
        <v>7426</v>
      </c>
      <c r="F638" s="37">
        <v>18.809999999999999</v>
      </c>
    </row>
    <row r="639" spans="2:6" outlineLevel="1" x14ac:dyDescent="0.25">
      <c r="B639" s="34">
        <v>39188</v>
      </c>
      <c r="C639" t="s">
        <v>8018</v>
      </c>
      <c r="D639" s="30" t="s">
        <v>7425</v>
      </c>
      <c r="E639" s="30" t="s">
        <v>7426</v>
      </c>
      <c r="F639" s="37">
        <v>15.47</v>
      </c>
    </row>
    <row r="640" spans="2:6" outlineLevel="1" x14ac:dyDescent="0.25">
      <c r="B640" s="34">
        <v>39187</v>
      </c>
      <c r="C640" t="s">
        <v>8019</v>
      </c>
      <c r="D640" s="30" t="s">
        <v>7425</v>
      </c>
      <c r="E640" s="30" t="s">
        <v>7426</v>
      </c>
      <c r="F640" s="37">
        <v>16.22</v>
      </c>
    </row>
    <row r="641" spans="2:6" outlineLevel="1" x14ac:dyDescent="0.25">
      <c r="B641" s="34">
        <v>39184</v>
      </c>
      <c r="C641" t="s">
        <v>8020</v>
      </c>
      <c r="D641" s="30" t="s">
        <v>7425</v>
      </c>
      <c r="E641" s="30" t="s">
        <v>7426</v>
      </c>
      <c r="F641" s="37">
        <v>6.1</v>
      </c>
    </row>
    <row r="642" spans="2:6" outlineLevel="1" x14ac:dyDescent="0.25">
      <c r="B642" s="34">
        <v>39185</v>
      </c>
      <c r="C642" t="s">
        <v>8021</v>
      </c>
      <c r="D642" s="30" t="s">
        <v>7425</v>
      </c>
      <c r="E642" s="30" t="s">
        <v>7426</v>
      </c>
      <c r="F642" s="37">
        <v>5.56</v>
      </c>
    </row>
    <row r="643" spans="2:6" outlineLevel="1" x14ac:dyDescent="0.25">
      <c r="B643" s="34">
        <v>39198</v>
      </c>
      <c r="C643" t="s">
        <v>8022</v>
      </c>
      <c r="D643" s="30" t="s">
        <v>7425</v>
      </c>
      <c r="E643" s="30" t="s">
        <v>7426</v>
      </c>
      <c r="F643" s="37">
        <v>62.38</v>
      </c>
    </row>
    <row r="644" spans="2:6" outlineLevel="1" x14ac:dyDescent="0.25">
      <c r="B644" s="34">
        <v>39197</v>
      </c>
      <c r="C644" t="s">
        <v>8023</v>
      </c>
      <c r="D644" s="30" t="s">
        <v>7425</v>
      </c>
      <c r="E644" s="30" t="s">
        <v>7426</v>
      </c>
      <c r="F644" s="37">
        <v>65.16</v>
      </c>
    </row>
    <row r="645" spans="2:6" outlineLevel="1" x14ac:dyDescent="0.25">
      <c r="B645" s="34">
        <v>39196</v>
      </c>
      <c r="C645" t="s">
        <v>8024</v>
      </c>
      <c r="D645" s="30" t="s">
        <v>7425</v>
      </c>
      <c r="E645" s="30" t="s">
        <v>7426</v>
      </c>
      <c r="F645" s="37">
        <v>67.2</v>
      </c>
    </row>
    <row r="646" spans="2:6" outlineLevel="1" x14ac:dyDescent="0.25">
      <c r="B646" s="34">
        <v>39199</v>
      </c>
      <c r="C646" t="s">
        <v>8025</v>
      </c>
      <c r="D646" s="30" t="s">
        <v>7425</v>
      </c>
      <c r="E646" s="30" t="s">
        <v>7426</v>
      </c>
      <c r="F646" s="37">
        <v>60.03</v>
      </c>
    </row>
    <row r="647" spans="2:6" outlineLevel="1" x14ac:dyDescent="0.25">
      <c r="B647" s="34">
        <v>39195</v>
      </c>
      <c r="C647" t="s">
        <v>8026</v>
      </c>
      <c r="D647" s="30" t="s">
        <v>7425</v>
      </c>
      <c r="E647" s="30" t="s">
        <v>7426</v>
      </c>
      <c r="F647" s="37">
        <v>34.65</v>
      </c>
    </row>
    <row r="648" spans="2:6" outlineLevel="1" x14ac:dyDescent="0.25">
      <c r="B648" s="34">
        <v>39194</v>
      </c>
      <c r="C648" t="s">
        <v>8027</v>
      </c>
      <c r="D648" s="30" t="s">
        <v>7425</v>
      </c>
      <c r="E648" s="30" t="s">
        <v>7426</v>
      </c>
      <c r="F648" s="37">
        <v>37.08</v>
      </c>
    </row>
    <row r="649" spans="2:6" outlineLevel="1" x14ac:dyDescent="0.25">
      <c r="B649" s="34">
        <v>39193</v>
      </c>
      <c r="C649" t="s">
        <v>8028</v>
      </c>
      <c r="D649" s="30" t="s">
        <v>7425</v>
      </c>
      <c r="E649" s="30" t="s">
        <v>7426</v>
      </c>
      <c r="F649" s="37">
        <v>40.64</v>
      </c>
    </row>
    <row r="650" spans="2:6" outlineLevel="1" x14ac:dyDescent="0.25">
      <c r="B650" s="34">
        <v>39192</v>
      </c>
      <c r="C650" t="s">
        <v>8029</v>
      </c>
      <c r="D650" s="30" t="s">
        <v>7425</v>
      </c>
      <c r="E650" s="30" t="s">
        <v>7426</v>
      </c>
      <c r="F650" s="37">
        <v>42.28</v>
      </c>
    </row>
    <row r="651" spans="2:6" outlineLevel="1" x14ac:dyDescent="0.25">
      <c r="B651" s="34">
        <v>39920</v>
      </c>
      <c r="C651" t="s">
        <v>8030</v>
      </c>
      <c r="D651" s="30" t="s">
        <v>7425</v>
      </c>
      <c r="E651" s="30" t="s">
        <v>7426</v>
      </c>
      <c r="F651" s="37">
        <v>5.12</v>
      </c>
    </row>
    <row r="652" spans="2:6" outlineLevel="1" x14ac:dyDescent="0.25">
      <c r="B652" s="34">
        <v>39201</v>
      </c>
      <c r="C652" t="s">
        <v>8031</v>
      </c>
      <c r="D652" s="30" t="s">
        <v>7425</v>
      </c>
      <c r="E652" s="30" t="s">
        <v>7426</v>
      </c>
      <c r="F652" s="37">
        <v>74.58</v>
      </c>
    </row>
    <row r="653" spans="2:6" outlineLevel="1" x14ac:dyDescent="0.25">
      <c r="B653" s="34">
        <v>39200</v>
      </c>
      <c r="C653" t="s">
        <v>8032</v>
      </c>
      <c r="D653" s="30" t="s">
        <v>7425</v>
      </c>
      <c r="E653" s="30" t="s">
        <v>7426</v>
      </c>
      <c r="F653" s="37">
        <v>75.180000000000007</v>
      </c>
    </row>
    <row r="654" spans="2:6" outlineLevel="1" x14ac:dyDescent="0.25">
      <c r="B654" s="34">
        <v>39203</v>
      </c>
      <c r="C654" t="s">
        <v>8033</v>
      </c>
      <c r="D654" s="30" t="s">
        <v>7425</v>
      </c>
      <c r="E654" s="30" t="s">
        <v>7426</v>
      </c>
      <c r="F654" s="37">
        <v>60.7</v>
      </c>
    </row>
    <row r="655" spans="2:6" outlineLevel="1" x14ac:dyDescent="0.25">
      <c r="B655" s="34">
        <v>39202</v>
      </c>
      <c r="C655" t="s">
        <v>8034</v>
      </c>
      <c r="D655" s="30" t="s">
        <v>7425</v>
      </c>
      <c r="E655" s="30" t="s">
        <v>7426</v>
      </c>
      <c r="F655" s="37">
        <v>71.31</v>
      </c>
    </row>
    <row r="656" spans="2:6" outlineLevel="1" x14ac:dyDescent="0.25">
      <c r="B656" s="34">
        <v>39205</v>
      </c>
      <c r="C656" t="s">
        <v>8035</v>
      </c>
      <c r="D656" s="30" t="s">
        <v>7425</v>
      </c>
      <c r="E656" s="30" t="s">
        <v>7426</v>
      </c>
      <c r="F656" s="37">
        <v>118.97</v>
      </c>
    </row>
    <row r="657" spans="2:6" outlineLevel="1" x14ac:dyDescent="0.25">
      <c r="B657" s="34">
        <v>39204</v>
      </c>
      <c r="C657" t="s">
        <v>8036</v>
      </c>
      <c r="D657" s="30" t="s">
        <v>7425</v>
      </c>
      <c r="E657" s="30" t="s">
        <v>7426</v>
      </c>
      <c r="F657" s="37">
        <v>121.85</v>
      </c>
    </row>
    <row r="658" spans="2:6" outlineLevel="1" x14ac:dyDescent="0.25">
      <c r="B658" s="34">
        <v>39206</v>
      </c>
      <c r="C658" t="s">
        <v>8037</v>
      </c>
      <c r="D658" s="30" t="s">
        <v>7425</v>
      </c>
      <c r="E658" s="30" t="s">
        <v>7426</v>
      </c>
      <c r="F658" s="37">
        <v>115.6</v>
      </c>
    </row>
    <row r="659" spans="2:6" outlineLevel="1" x14ac:dyDescent="0.25">
      <c r="B659" s="34">
        <v>798</v>
      </c>
      <c r="C659" t="s">
        <v>8038</v>
      </c>
      <c r="D659" s="30" t="s">
        <v>7425</v>
      </c>
      <c r="E659" s="30" t="s">
        <v>7426</v>
      </c>
      <c r="F659" s="37">
        <v>1.04</v>
      </c>
    </row>
    <row r="660" spans="2:6" outlineLevel="1" x14ac:dyDescent="0.25">
      <c r="B660" s="34">
        <v>797</v>
      </c>
      <c r="C660" t="s">
        <v>8039</v>
      </c>
      <c r="D660" s="30" t="s">
        <v>7425</v>
      </c>
      <c r="E660" s="30" t="s">
        <v>7426</v>
      </c>
      <c r="F660" s="37">
        <v>7.59</v>
      </c>
    </row>
    <row r="661" spans="2:6" outlineLevel="1" x14ac:dyDescent="0.25">
      <c r="B661" s="34">
        <v>796</v>
      </c>
      <c r="C661" t="s">
        <v>8040</v>
      </c>
      <c r="D661" s="30" t="s">
        <v>7425</v>
      </c>
      <c r="E661" s="30" t="s">
        <v>7426</v>
      </c>
      <c r="F661" s="37">
        <v>6.45</v>
      </c>
    </row>
    <row r="662" spans="2:6" outlineLevel="1" x14ac:dyDescent="0.25">
      <c r="B662" s="34">
        <v>799</v>
      </c>
      <c r="C662" t="s">
        <v>8041</v>
      </c>
      <c r="D662" s="30" t="s">
        <v>7425</v>
      </c>
      <c r="E662" s="30" t="s">
        <v>7426</v>
      </c>
      <c r="F662" s="37">
        <v>3.12</v>
      </c>
    </row>
    <row r="663" spans="2:6" outlineLevel="1" x14ac:dyDescent="0.25">
      <c r="B663" s="34">
        <v>792</v>
      </c>
      <c r="C663" t="s">
        <v>8042</v>
      </c>
      <c r="D663" s="30" t="s">
        <v>7425</v>
      </c>
      <c r="E663" s="30" t="s">
        <v>7426</v>
      </c>
      <c r="F663" s="37">
        <v>3.02</v>
      </c>
    </row>
    <row r="664" spans="2:6" outlineLevel="1" x14ac:dyDescent="0.25">
      <c r="B664" s="34">
        <v>38001</v>
      </c>
      <c r="C664" t="s">
        <v>8043</v>
      </c>
      <c r="D664" s="30" t="s">
        <v>7425</v>
      </c>
      <c r="E664" s="30" t="s">
        <v>7428</v>
      </c>
      <c r="F664" s="37">
        <v>0.95</v>
      </c>
    </row>
    <row r="665" spans="2:6" outlineLevel="1" x14ac:dyDescent="0.25">
      <c r="B665" s="34">
        <v>38002</v>
      </c>
      <c r="C665" t="s">
        <v>8044</v>
      </c>
      <c r="D665" s="30" t="s">
        <v>7425</v>
      </c>
      <c r="E665" s="30" t="s">
        <v>7428</v>
      </c>
      <c r="F665" s="37">
        <v>3.32</v>
      </c>
    </row>
    <row r="666" spans="2:6" outlineLevel="1" x14ac:dyDescent="0.25">
      <c r="B666" s="34">
        <v>38003</v>
      </c>
      <c r="C666" t="s">
        <v>8045</v>
      </c>
      <c r="D666" s="30" t="s">
        <v>7425</v>
      </c>
      <c r="E666" s="30" t="s">
        <v>7428</v>
      </c>
      <c r="F666" s="37">
        <v>22.66</v>
      </c>
    </row>
    <row r="667" spans="2:6" outlineLevel="1" x14ac:dyDescent="0.25">
      <c r="B667" s="34">
        <v>38004</v>
      </c>
      <c r="C667" t="s">
        <v>8046</v>
      </c>
      <c r="D667" s="30" t="s">
        <v>7425</v>
      </c>
      <c r="E667" s="30" t="s">
        <v>7428</v>
      </c>
      <c r="F667" s="37">
        <v>26.06</v>
      </c>
    </row>
    <row r="668" spans="2:6" outlineLevel="1" x14ac:dyDescent="0.25">
      <c r="B668" s="34">
        <v>44263</v>
      </c>
      <c r="C668" t="s">
        <v>8047</v>
      </c>
      <c r="D668" s="30" t="s">
        <v>7425</v>
      </c>
      <c r="E668" s="30" t="s">
        <v>7428</v>
      </c>
      <c r="F668" s="37">
        <v>46.78</v>
      </c>
    </row>
    <row r="669" spans="2:6" outlineLevel="1" x14ac:dyDescent="0.25">
      <c r="B669" s="34">
        <v>36327</v>
      </c>
      <c r="C669" t="s">
        <v>8048</v>
      </c>
      <c r="D669" s="30" t="s">
        <v>7425</v>
      </c>
      <c r="E669" s="30" t="s">
        <v>7428</v>
      </c>
      <c r="F669" s="37">
        <v>3.75</v>
      </c>
    </row>
    <row r="670" spans="2:6" outlineLevel="1" x14ac:dyDescent="0.25">
      <c r="B670" s="34">
        <v>38992</v>
      </c>
      <c r="C670" t="s">
        <v>8049</v>
      </c>
      <c r="D670" s="30" t="s">
        <v>7425</v>
      </c>
      <c r="E670" s="30" t="s">
        <v>7428</v>
      </c>
      <c r="F670" s="37">
        <v>4.5599999999999996</v>
      </c>
    </row>
    <row r="671" spans="2:6" outlineLevel="1" x14ac:dyDescent="0.25">
      <c r="B671" s="34">
        <v>38993</v>
      </c>
      <c r="C671" t="s">
        <v>8050</v>
      </c>
      <c r="D671" s="30" t="s">
        <v>7425</v>
      </c>
      <c r="E671" s="30" t="s">
        <v>7428</v>
      </c>
      <c r="F671" s="37">
        <v>11.85</v>
      </c>
    </row>
    <row r="672" spans="2:6" outlineLevel="1" x14ac:dyDescent="0.25">
      <c r="B672" s="34">
        <v>44175</v>
      </c>
      <c r="C672" t="s">
        <v>8051</v>
      </c>
      <c r="D672" s="30" t="s">
        <v>7425</v>
      </c>
      <c r="E672" s="30" t="s">
        <v>7428</v>
      </c>
      <c r="F672" s="37">
        <v>20.68</v>
      </c>
    </row>
    <row r="673" spans="2:6" outlineLevel="1" x14ac:dyDescent="0.25">
      <c r="B673" s="34">
        <v>44177</v>
      </c>
      <c r="C673" t="s">
        <v>8052</v>
      </c>
      <c r="D673" s="30" t="s">
        <v>7425</v>
      </c>
      <c r="E673" s="30" t="s">
        <v>7428</v>
      </c>
      <c r="F673" s="37">
        <v>15.45</v>
      </c>
    </row>
    <row r="674" spans="2:6" outlineLevel="1" x14ac:dyDescent="0.25">
      <c r="B674" s="34">
        <v>38418</v>
      </c>
      <c r="C674" t="s">
        <v>8053</v>
      </c>
      <c r="D674" s="30" t="s">
        <v>7425</v>
      </c>
      <c r="E674" s="30" t="s">
        <v>7426</v>
      </c>
      <c r="F674" s="37">
        <v>4.8899999999999997</v>
      </c>
    </row>
    <row r="675" spans="2:6" outlineLevel="1" x14ac:dyDescent="0.25">
      <c r="B675" s="34">
        <v>39178</v>
      </c>
      <c r="C675" t="s">
        <v>14414</v>
      </c>
      <c r="D675" s="30" t="s">
        <v>7425</v>
      </c>
      <c r="E675" s="30" t="s">
        <v>7426</v>
      </c>
      <c r="F675" s="37">
        <v>2.0499999999999998</v>
      </c>
    </row>
    <row r="676" spans="2:6" outlineLevel="1" x14ac:dyDescent="0.25">
      <c r="B676" s="34">
        <v>39177</v>
      </c>
      <c r="C676" t="s">
        <v>8054</v>
      </c>
      <c r="D676" s="30" t="s">
        <v>7425</v>
      </c>
      <c r="E676" s="30" t="s">
        <v>7426</v>
      </c>
      <c r="F676" s="37">
        <v>1.86</v>
      </c>
    </row>
    <row r="677" spans="2:6" outlineLevel="1" x14ac:dyDescent="0.25">
      <c r="B677" s="34">
        <v>39174</v>
      </c>
      <c r="C677" t="s">
        <v>8055</v>
      </c>
      <c r="D677" s="30" t="s">
        <v>7425</v>
      </c>
      <c r="E677" s="30" t="s">
        <v>7426</v>
      </c>
      <c r="F677" s="37">
        <v>0.93</v>
      </c>
    </row>
    <row r="678" spans="2:6" outlineLevel="1" x14ac:dyDescent="0.25">
      <c r="B678" s="34">
        <v>39176</v>
      </c>
      <c r="C678" t="s">
        <v>8056</v>
      </c>
      <c r="D678" s="30" t="s">
        <v>7425</v>
      </c>
      <c r="E678" s="30" t="s">
        <v>7426</v>
      </c>
      <c r="F678" s="37">
        <v>1.22</v>
      </c>
    </row>
    <row r="679" spans="2:6" outlineLevel="1" x14ac:dyDescent="0.25">
      <c r="B679" s="34">
        <v>39180</v>
      </c>
      <c r="C679" t="s">
        <v>8057</v>
      </c>
      <c r="D679" s="30" t="s">
        <v>7425</v>
      </c>
      <c r="E679" s="30" t="s">
        <v>7426</v>
      </c>
      <c r="F679" s="37">
        <v>5.58</v>
      </c>
    </row>
    <row r="680" spans="2:6" outlineLevel="1" x14ac:dyDescent="0.25">
      <c r="B680" s="34">
        <v>39179</v>
      </c>
      <c r="C680" t="s">
        <v>8058</v>
      </c>
      <c r="D680" s="30" t="s">
        <v>7425</v>
      </c>
      <c r="E680" s="30" t="s">
        <v>7426</v>
      </c>
      <c r="F680" s="37">
        <v>4.9400000000000004</v>
      </c>
    </row>
    <row r="681" spans="2:6" outlineLevel="1" x14ac:dyDescent="0.25">
      <c r="B681" s="34">
        <v>39175</v>
      </c>
      <c r="C681" t="s">
        <v>8059</v>
      </c>
      <c r="D681" s="30" t="s">
        <v>7425</v>
      </c>
      <c r="E681" s="30" t="s">
        <v>7426</v>
      </c>
      <c r="F681" s="37">
        <v>1.1299999999999999</v>
      </c>
    </row>
    <row r="682" spans="2:6" outlineLevel="1" x14ac:dyDescent="0.25">
      <c r="B682" s="34">
        <v>39217</v>
      </c>
      <c r="C682" t="s">
        <v>8060</v>
      </c>
      <c r="D682" s="30" t="s">
        <v>7425</v>
      </c>
      <c r="E682" s="30" t="s">
        <v>7426</v>
      </c>
      <c r="F682" s="37">
        <v>0.87</v>
      </c>
    </row>
    <row r="683" spans="2:6" outlineLevel="1" x14ac:dyDescent="0.25">
      <c r="B683" s="34">
        <v>39181</v>
      </c>
      <c r="C683" t="s">
        <v>8061</v>
      </c>
      <c r="D683" s="30" t="s">
        <v>7425</v>
      </c>
      <c r="E683" s="30" t="s">
        <v>7426</v>
      </c>
      <c r="F683" s="37">
        <v>7.49</v>
      </c>
    </row>
    <row r="684" spans="2:6" outlineLevel="1" x14ac:dyDescent="0.25">
      <c r="B684" s="34">
        <v>39182</v>
      </c>
      <c r="C684" t="s">
        <v>8062</v>
      </c>
      <c r="D684" s="30" t="s">
        <v>7425</v>
      </c>
      <c r="E684" s="30" t="s">
        <v>7426</v>
      </c>
      <c r="F684" s="37">
        <v>10.53</v>
      </c>
    </row>
    <row r="685" spans="2:6" outlineLevel="1" x14ac:dyDescent="0.25">
      <c r="B685" s="34">
        <v>12616</v>
      </c>
      <c r="C685" t="s">
        <v>8063</v>
      </c>
      <c r="D685" s="30" t="s">
        <v>7425</v>
      </c>
      <c r="E685" s="30" t="s">
        <v>7426</v>
      </c>
      <c r="F685" s="37">
        <v>15.1</v>
      </c>
    </row>
    <row r="686" spans="2:6" outlineLevel="1" x14ac:dyDescent="0.25">
      <c r="B686" s="34">
        <v>1049</v>
      </c>
      <c r="C686" t="s">
        <v>8064</v>
      </c>
      <c r="D686" s="30" t="s">
        <v>7425</v>
      </c>
      <c r="E686" s="30" t="s">
        <v>7426</v>
      </c>
      <c r="F686" s="37">
        <v>8.81</v>
      </c>
    </row>
    <row r="687" spans="2:6" outlineLevel="1" x14ac:dyDescent="0.25">
      <c r="B687" s="34">
        <v>1099</v>
      </c>
      <c r="C687" t="s">
        <v>8065</v>
      </c>
      <c r="D687" s="30" t="s">
        <v>7425</v>
      </c>
      <c r="E687" s="30" t="s">
        <v>7426</v>
      </c>
      <c r="F687" s="37">
        <v>6.74</v>
      </c>
    </row>
    <row r="688" spans="2:6" outlineLevel="1" x14ac:dyDescent="0.25">
      <c r="B688" s="34">
        <v>39678</v>
      </c>
      <c r="C688" t="s">
        <v>8066</v>
      </c>
      <c r="D688" s="30" t="s">
        <v>7425</v>
      </c>
      <c r="E688" s="30" t="s">
        <v>7426</v>
      </c>
      <c r="F688" s="37">
        <v>2.72</v>
      </c>
    </row>
    <row r="689" spans="2:6" outlineLevel="1" x14ac:dyDescent="0.25">
      <c r="B689" s="34">
        <v>1050</v>
      </c>
      <c r="C689" t="s">
        <v>8067</v>
      </c>
      <c r="D689" s="30" t="s">
        <v>7425</v>
      </c>
      <c r="E689" s="30" t="s">
        <v>7426</v>
      </c>
      <c r="F689" s="37">
        <v>4.6100000000000003</v>
      </c>
    </row>
    <row r="690" spans="2:6" outlineLevel="1" x14ac:dyDescent="0.25">
      <c r="B690" s="34">
        <v>1101</v>
      </c>
      <c r="C690" t="s">
        <v>8068</v>
      </c>
      <c r="D690" s="30" t="s">
        <v>7425</v>
      </c>
      <c r="E690" s="30" t="s">
        <v>7426</v>
      </c>
      <c r="F690" s="37">
        <v>29.07</v>
      </c>
    </row>
    <row r="691" spans="2:6" outlineLevel="1" x14ac:dyDescent="0.25">
      <c r="B691" s="34">
        <v>1100</v>
      </c>
      <c r="C691" t="s">
        <v>8069</v>
      </c>
      <c r="D691" s="30" t="s">
        <v>7425</v>
      </c>
      <c r="E691" s="30" t="s">
        <v>7426</v>
      </c>
      <c r="F691" s="37">
        <v>15</v>
      </c>
    </row>
    <row r="692" spans="2:6" outlineLevel="1" x14ac:dyDescent="0.25">
      <c r="B692" s="34">
        <v>39679</v>
      </c>
      <c r="C692" t="s">
        <v>8070</v>
      </c>
      <c r="D692" s="30" t="s">
        <v>7425</v>
      </c>
      <c r="E692" s="30" t="s">
        <v>7426</v>
      </c>
      <c r="F692" s="37">
        <v>57.94</v>
      </c>
    </row>
    <row r="693" spans="2:6" outlineLevel="1" x14ac:dyDescent="0.25">
      <c r="B693" s="34">
        <v>1098</v>
      </c>
      <c r="C693" t="s">
        <v>8071</v>
      </c>
      <c r="D693" s="30" t="s">
        <v>7425</v>
      </c>
      <c r="E693" s="30" t="s">
        <v>7426</v>
      </c>
      <c r="F693" s="37">
        <v>3.6</v>
      </c>
    </row>
    <row r="694" spans="2:6" outlineLevel="1" x14ac:dyDescent="0.25">
      <c r="B694" s="34">
        <v>1102</v>
      </c>
      <c r="C694" t="s">
        <v>8072</v>
      </c>
      <c r="D694" s="30" t="s">
        <v>7425</v>
      </c>
      <c r="E694" s="30" t="s">
        <v>7426</v>
      </c>
      <c r="F694" s="37">
        <v>43.35</v>
      </c>
    </row>
    <row r="695" spans="2:6" outlineLevel="1" x14ac:dyDescent="0.25">
      <c r="B695" s="34">
        <v>1051</v>
      </c>
      <c r="C695" t="s">
        <v>8073</v>
      </c>
      <c r="D695" s="30" t="s">
        <v>7425</v>
      </c>
      <c r="E695" s="30" t="s">
        <v>7426</v>
      </c>
      <c r="F695" s="37">
        <v>63.01</v>
      </c>
    </row>
    <row r="696" spans="2:6" outlineLevel="1" x14ac:dyDescent="0.25">
      <c r="B696" s="34">
        <v>37399</v>
      </c>
      <c r="C696" t="s">
        <v>8074</v>
      </c>
      <c r="D696" s="30" t="s">
        <v>7425</v>
      </c>
      <c r="E696" s="30" t="s">
        <v>7426</v>
      </c>
      <c r="F696" s="37">
        <v>19.89</v>
      </c>
    </row>
    <row r="697" spans="2:6" outlineLevel="1" x14ac:dyDescent="0.25">
      <c r="B697" s="34">
        <v>43834</v>
      </c>
      <c r="C697" t="s">
        <v>8075</v>
      </c>
      <c r="D697" s="30" t="s">
        <v>7468</v>
      </c>
      <c r="E697" s="30" t="s">
        <v>7426</v>
      </c>
      <c r="F697" s="37">
        <v>24.89</v>
      </c>
    </row>
    <row r="698" spans="2:6" outlineLevel="1" x14ac:dyDescent="0.25">
      <c r="B698" s="34">
        <v>43835</v>
      </c>
      <c r="C698" t="s">
        <v>8076</v>
      </c>
      <c r="D698" s="30" t="s">
        <v>7468</v>
      </c>
      <c r="E698" s="30" t="s">
        <v>7426</v>
      </c>
      <c r="F698" s="37">
        <v>2.23</v>
      </c>
    </row>
    <row r="699" spans="2:6" outlineLevel="1" x14ac:dyDescent="0.25">
      <c r="B699" s="34">
        <v>43833</v>
      </c>
      <c r="C699" t="s">
        <v>8077</v>
      </c>
      <c r="D699" s="30" t="s">
        <v>7468</v>
      </c>
      <c r="E699" s="30" t="s">
        <v>7426</v>
      </c>
      <c r="F699" s="37">
        <v>2.3199999999999998</v>
      </c>
    </row>
    <row r="700" spans="2:6" outlineLevel="1" x14ac:dyDescent="0.25">
      <c r="B700" s="34">
        <v>41955</v>
      </c>
      <c r="C700" t="s">
        <v>8078</v>
      </c>
      <c r="D700" s="30" t="s">
        <v>7472</v>
      </c>
      <c r="E700" s="30" t="s">
        <v>7426</v>
      </c>
      <c r="F700" s="37">
        <v>83.64</v>
      </c>
    </row>
    <row r="701" spans="2:6" outlineLevel="1" x14ac:dyDescent="0.25">
      <c r="B701" s="34">
        <v>41953</v>
      </c>
      <c r="C701" t="s">
        <v>8079</v>
      </c>
      <c r="D701" s="30" t="s">
        <v>7472</v>
      </c>
      <c r="E701" s="30" t="s">
        <v>7426</v>
      </c>
      <c r="F701" s="37">
        <v>79.819999999999993</v>
      </c>
    </row>
    <row r="702" spans="2:6" outlineLevel="1" x14ac:dyDescent="0.25">
      <c r="B702" s="34">
        <v>41954</v>
      </c>
      <c r="C702" t="s">
        <v>8080</v>
      </c>
      <c r="D702" s="30" t="s">
        <v>7472</v>
      </c>
      <c r="E702" s="30" t="s">
        <v>7426</v>
      </c>
      <c r="F702" s="37">
        <v>79.06</v>
      </c>
    </row>
    <row r="703" spans="2:6" outlineLevel="1" x14ac:dyDescent="0.25">
      <c r="B703" s="34">
        <v>25004</v>
      </c>
      <c r="C703" t="s">
        <v>8081</v>
      </c>
      <c r="D703" s="30" t="s">
        <v>7472</v>
      </c>
      <c r="E703" s="30" t="s">
        <v>7426</v>
      </c>
      <c r="F703" s="37">
        <v>48.58</v>
      </c>
    </row>
    <row r="704" spans="2:6" outlineLevel="1" x14ac:dyDescent="0.25">
      <c r="B704" s="34">
        <v>25002</v>
      </c>
      <c r="C704" t="s">
        <v>8082</v>
      </c>
      <c r="D704" s="30" t="s">
        <v>7472</v>
      </c>
      <c r="E704" s="30" t="s">
        <v>7426</v>
      </c>
      <c r="F704" s="37">
        <v>48.58</v>
      </c>
    </row>
    <row r="705" spans="2:6" outlineLevel="1" x14ac:dyDescent="0.25">
      <c r="B705" s="34">
        <v>37409</v>
      </c>
      <c r="C705" t="s">
        <v>8083</v>
      </c>
      <c r="D705" s="30" t="s">
        <v>7472</v>
      </c>
      <c r="E705" s="30" t="s">
        <v>7426</v>
      </c>
      <c r="F705" s="37">
        <v>48.58</v>
      </c>
    </row>
    <row r="706" spans="2:6" outlineLevel="1" x14ac:dyDescent="0.25">
      <c r="B706" s="34">
        <v>841</v>
      </c>
      <c r="C706" t="s">
        <v>8084</v>
      </c>
      <c r="D706" s="30" t="s">
        <v>7472</v>
      </c>
      <c r="E706" s="30" t="s">
        <v>7426</v>
      </c>
      <c r="F706" s="37">
        <v>49.17</v>
      </c>
    </row>
    <row r="707" spans="2:6" outlineLevel="1" x14ac:dyDescent="0.25">
      <c r="B707" s="34">
        <v>25005</v>
      </c>
      <c r="C707" t="s">
        <v>8085</v>
      </c>
      <c r="D707" s="30" t="s">
        <v>7472</v>
      </c>
      <c r="E707" s="30" t="s">
        <v>7426</v>
      </c>
      <c r="F707" s="37">
        <v>53.31</v>
      </c>
    </row>
    <row r="708" spans="2:6" outlineLevel="1" x14ac:dyDescent="0.25">
      <c r="B708" s="34">
        <v>25003</v>
      </c>
      <c r="C708" t="s">
        <v>8086</v>
      </c>
      <c r="D708" s="30" t="s">
        <v>7472</v>
      </c>
      <c r="E708" s="30" t="s">
        <v>7426</v>
      </c>
      <c r="F708" s="37">
        <v>54.11</v>
      </c>
    </row>
    <row r="709" spans="2:6" outlineLevel="1" x14ac:dyDescent="0.25">
      <c r="B709" s="34">
        <v>37410</v>
      </c>
      <c r="C709" t="s">
        <v>8087</v>
      </c>
      <c r="D709" s="30" t="s">
        <v>7472</v>
      </c>
      <c r="E709" s="30" t="s">
        <v>7426</v>
      </c>
      <c r="F709" s="37">
        <v>53.31</v>
      </c>
    </row>
    <row r="710" spans="2:6" outlineLevel="1" x14ac:dyDescent="0.25">
      <c r="B710" s="34">
        <v>842</v>
      </c>
      <c r="C710" t="s">
        <v>8088</v>
      </c>
      <c r="D710" s="30" t="s">
        <v>7472</v>
      </c>
      <c r="E710" s="30" t="s">
        <v>7426</v>
      </c>
      <c r="F710" s="37">
        <v>54.07</v>
      </c>
    </row>
    <row r="711" spans="2:6" outlineLevel="1" x14ac:dyDescent="0.25">
      <c r="B711" s="34">
        <v>44391</v>
      </c>
      <c r="C711" t="s">
        <v>8089</v>
      </c>
      <c r="D711" s="30" t="s">
        <v>7468</v>
      </c>
      <c r="E711" s="30" t="s">
        <v>7426</v>
      </c>
      <c r="F711" s="37">
        <v>115.21</v>
      </c>
    </row>
    <row r="712" spans="2:6" outlineLevel="1" x14ac:dyDescent="0.25">
      <c r="B712" s="34">
        <v>44388</v>
      </c>
      <c r="C712" t="s">
        <v>8090</v>
      </c>
      <c r="D712" s="30" t="s">
        <v>7468</v>
      </c>
      <c r="E712" s="30" t="s">
        <v>7426</v>
      </c>
      <c r="F712" s="37">
        <v>2.4900000000000002</v>
      </c>
    </row>
    <row r="713" spans="2:6" outlineLevel="1" x14ac:dyDescent="0.25">
      <c r="B713" s="34">
        <v>44392</v>
      </c>
      <c r="C713" t="s">
        <v>8091</v>
      </c>
      <c r="D713" s="30" t="s">
        <v>7468</v>
      </c>
      <c r="E713" s="30" t="s">
        <v>7426</v>
      </c>
      <c r="F713" s="37">
        <v>229.39</v>
      </c>
    </row>
    <row r="714" spans="2:6" outlineLevel="1" x14ac:dyDescent="0.25">
      <c r="B714" s="34">
        <v>44390</v>
      </c>
      <c r="C714" t="s">
        <v>8092</v>
      </c>
      <c r="D714" s="30" t="s">
        <v>7468</v>
      </c>
      <c r="E714" s="30" t="s">
        <v>7426</v>
      </c>
      <c r="F714" s="37">
        <v>48.6</v>
      </c>
    </row>
    <row r="715" spans="2:6" outlineLevel="1" x14ac:dyDescent="0.25">
      <c r="B715" s="34">
        <v>44389</v>
      </c>
      <c r="C715" t="s">
        <v>8093</v>
      </c>
      <c r="D715" s="30" t="s">
        <v>7468</v>
      </c>
      <c r="E715" s="30" t="s">
        <v>7426</v>
      </c>
      <c r="F715" s="37">
        <v>5.74</v>
      </c>
    </row>
    <row r="716" spans="2:6" outlineLevel="1" x14ac:dyDescent="0.25">
      <c r="B716" s="34">
        <v>862</v>
      </c>
      <c r="C716" t="s">
        <v>8094</v>
      </c>
      <c r="D716" s="30" t="s">
        <v>7468</v>
      </c>
      <c r="E716" s="30" t="s">
        <v>7426</v>
      </c>
      <c r="F716" s="37">
        <v>10.51</v>
      </c>
    </row>
    <row r="717" spans="2:6" outlineLevel="1" x14ac:dyDescent="0.25">
      <c r="B717" s="34">
        <v>866</v>
      </c>
      <c r="C717" t="s">
        <v>8095</v>
      </c>
      <c r="D717" s="30" t="s">
        <v>7468</v>
      </c>
      <c r="E717" s="30" t="s">
        <v>7426</v>
      </c>
      <c r="F717" s="37">
        <v>133.57</v>
      </c>
    </row>
    <row r="718" spans="2:6" outlineLevel="1" x14ac:dyDescent="0.25">
      <c r="B718" s="34">
        <v>892</v>
      </c>
      <c r="C718" t="s">
        <v>8096</v>
      </c>
      <c r="D718" s="30" t="s">
        <v>7468</v>
      </c>
      <c r="E718" s="30" t="s">
        <v>7426</v>
      </c>
      <c r="F718" s="37">
        <v>161.69</v>
      </c>
    </row>
    <row r="719" spans="2:6" outlineLevel="1" x14ac:dyDescent="0.25">
      <c r="B719" s="34">
        <v>857</v>
      </c>
      <c r="C719" t="s">
        <v>8097</v>
      </c>
      <c r="D719" s="30" t="s">
        <v>7468</v>
      </c>
      <c r="E719" s="30" t="s">
        <v>7426</v>
      </c>
      <c r="F719" s="37">
        <v>17.579999999999998</v>
      </c>
    </row>
    <row r="720" spans="2:6" outlineLevel="1" x14ac:dyDescent="0.25">
      <c r="B720" s="34">
        <v>37404</v>
      </c>
      <c r="C720" t="s">
        <v>8098</v>
      </c>
      <c r="D720" s="30" t="s">
        <v>7468</v>
      </c>
      <c r="E720" s="30" t="s">
        <v>7426</v>
      </c>
      <c r="F720" s="37">
        <v>187.07</v>
      </c>
    </row>
    <row r="721" spans="2:6" outlineLevel="1" x14ac:dyDescent="0.25">
      <c r="B721" s="34">
        <v>868</v>
      </c>
      <c r="C721" t="s">
        <v>8099</v>
      </c>
      <c r="D721" s="30" t="s">
        <v>7468</v>
      </c>
      <c r="E721" s="30" t="s">
        <v>7426</v>
      </c>
      <c r="F721" s="37">
        <v>25.06</v>
      </c>
    </row>
    <row r="722" spans="2:6" outlineLevel="1" x14ac:dyDescent="0.25">
      <c r="B722" s="34">
        <v>863</v>
      </c>
      <c r="C722" t="s">
        <v>8100</v>
      </c>
      <c r="D722" s="30" t="s">
        <v>7468</v>
      </c>
      <c r="E722" s="30" t="s">
        <v>7426</v>
      </c>
      <c r="F722" s="37">
        <v>36.909999999999997</v>
      </c>
    </row>
    <row r="723" spans="2:6" outlineLevel="1" x14ac:dyDescent="0.25">
      <c r="B723" s="34">
        <v>867</v>
      </c>
      <c r="C723" t="s">
        <v>8101</v>
      </c>
      <c r="D723" s="30" t="s">
        <v>7468</v>
      </c>
      <c r="E723" s="30" t="s">
        <v>7426</v>
      </c>
      <c r="F723" s="37">
        <v>52.58</v>
      </c>
    </row>
    <row r="724" spans="2:6" outlineLevel="1" x14ac:dyDescent="0.25">
      <c r="B724" s="34">
        <v>864</v>
      </c>
      <c r="C724" t="s">
        <v>8102</v>
      </c>
      <c r="D724" s="30" t="s">
        <v>7468</v>
      </c>
      <c r="E724" s="30" t="s">
        <v>7426</v>
      </c>
      <c r="F724" s="37">
        <v>69.45</v>
      </c>
    </row>
    <row r="725" spans="2:6" outlineLevel="1" x14ac:dyDescent="0.25">
      <c r="B725" s="34">
        <v>865</v>
      </c>
      <c r="C725" t="s">
        <v>8103</v>
      </c>
      <c r="D725" s="30" t="s">
        <v>7468</v>
      </c>
      <c r="E725" s="30" t="s">
        <v>7426</v>
      </c>
      <c r="F725" s="37">
        <v>99.9</v>
      </c>
    </row>
    <row r="726" spans="2:6" outlineLevel="1" x14ac:dyDescent="0.25">
      <c r="B726" s="34">
        <v>993</v>
      </c>
      <c r="C726" t="s">
        <v>8104</v>
      </c>
      <c r="D726" s="30" t="s">
        <v>7468</v>
      </c>
      <c r="E726" s="30" t="s">
        <v>7426</v>
      </c>
      <c r="F726" s="37">
        <v>1.9</v>
      </c>
    </row>
    <row r="727" spans="2:6" outlineLevel="1" x14ac:dyDescent="0.25">
      <c r="B727" s="34">
        <v>1020</v>
      </c>
      <c r="C727" t="s">
        <v>8105</v>
      </c>
      <c r="D727" s="30" t="s">
        <v>7468</v>
      </c>
      <c r="E727" s="30" t="s">
        <v>7426</v>
      </c>
      <c r="F727" s="37">
        <v>9.69</v>
      </c>
    </row>
    <row r="728" spans="2:6" outlineLevel="1" x14ac:dyDescent="0.25">
      <c r="B728" s="34">
        <v>1017</v>
      </c>
      <c r="C728" t="s">
        <v>8106</v>
      </c>
      <c r="D728" s="30" t="s">
        <v>7468</v>
      </c>
      <c r="E728" s="30" t="s">
        <v>7426</v>
      </c>
      <c r="F728" s="37">
        <v>118.78</v>
      </c>
    </row>
    <row r="729" spans="2:6" outlineLevel="1" x14ac:dyDescent="0.25">
      <c r="B729" s="34">
        <v>999</v>
      </c>
      <c r="C729" t="s">
        <v>8107</v>
      </c>
      <c r="D729" s="30" t="s">
        <v>7468</v>
      </c>
      <c r="E729" s="30" t="s">
        <v>7426</v>
      </c>
      <c r="F729" s="37">
        <v>143.91</v>
      </c>
    </row>
    <row r="730" spans="2:6" outlineLevel="1" x14ac:dyDescent="0.25">
      <c r="B730" s="34">
        <v>995</v>
      </c>
      <c r="C730" t="s">
        <v>8108</v>
      </c>
      <c r="D730" s="30" t="s">
        <v>7468</v>
      </c>
      <c r="E730" s="30" t="s">
        <v>7426</v>
      </c>
      <c r="F730" s="37">
        <v>15.43</v>
      </c>
    </row>
    <row r="731" spans="2:6" outlineLevel="1" x14ac:dyDescent="0.25">
      <c r="B731" s="34">
        <v>1000</v>
      </c>
      <c r="C731" t="s">
        <v>8109</v>
      </c>
      <c r="D731" s="30" t="s">
        <v>7468</v>
      </c>
      <c r="E731" s="30" t="s">
        <v>7426</v>
      </c>
      <c r="F731" s="37">
        <v>176.76</v>
      </c>
    </row>
    <row r="732" spans="2:6" outlineLevel="1" x14ac:dyDescent="0.25">
      <c r="B732" s="34">
        <v>1022</v>
      </c>
      <c r="C732" t="s">
        <v>8110</v>
      </c>
      <c r="D732" s="30" t="s">
        <v>7468</v>
      </c>
      <c r="E732" s="30" t="s">
        <v>7426</v>
      </c>
      <c r="F732" s="37">
        <v>2.65</v>
      </c>
    </row>
    <row r="733" spans="2:6" outlineLevel="1" x14ac:dyDescent="0.25">
      <c r="B733" s="34">
        <v>1015</v>
      </c>
      <c r="C733" t="s">
        <v>8111</v>
      </c>
      <c r="D733" s="30" t="s">
        <v>7468</v>
      </c>
      <c r="E733" s="30" t="s">
        <v>7426</v>
      </c>
      <c r="F733" s="37">
        <v>234.89</v>
      </c>
    </row>
    <row r="734" spans="2:6" outlineLevel="1" x14ac:dyDescent="0.25">
      <c r="B734" s="34">
        <v>996</v>
      </c>
      <c r="C734" t="s">
        <v>8112</v>
      </c>
      <c r="D734" s="30" t="s">
        <v>7468</v>
      </c>
      <c r="E734" s="30" t="s">
        <v>7426</v>
      </c>
      <c r="F734" s="37">
        <v>23.93</v>
      </c>
    </row>
    <row r="735" spans="2:6" outlineLevel="1" x14ac:dyDescent="0.25">
      <c r="B735" s="34">
        <v>1001</v>
      </c>
      <c r="C735" t="s">
        <v>8113</v>
      </c>
      <c r="D735" s="30" t="s">
        <v>7468</v>
      </c>
      <c r="E735" s="30" t="s">
        <v>7426</v>
      </c>
      <c r="F735" s="37">
        <v>304.77</v>
      </c>
    </row>
    <row r="736" spans="2:6" outlineLevel="1" x14ac:dyDescent="0.25">
      <c r="B736" s="34">
        <v>1019</v>
      </c>
      <c r="C736" t="s">
        <v>8114</v>
      </c>
      <c r="D736" s="30" t="s">
        <v>7468</v>
      </c>
      <c r="E736" s="30" t="s">
        <v>7426</v>
      </c>
      <c r="F736" s="37">
        <v>33.82</v>
      </c>
    </row>
    <row r="737" spans="2:6" outlineLevel="1" x14ac:dyDescent="0.25">
      <c r="B737" s="34">
        <v>1021</v>
      </c>
      <c r="C737" t="s">
        <v>8115</v>
      </c>
      <c r="D737" s="30" t="s">
        <v>7468</v>
      </c>
      <c r="E737" s="30" t="s">
        <v>7426</v>
      </c>
      <c r="F737" s="37">
        <v>4.0599999999999996</v>
      </c>
    </row>
    <row r="738" spans="2:6" outlineLevel="1" x14ac:dyDescent="0.25">
      <c r="B738" s="34">
        <v>39249</v>
      </c>
      <c r="C738" t="s">
        <v>8116</v>
      </c>
      <c r="D738" s="30" t="s">
        <v>7468</v>
      </c>
      <c r="E738" s="30" t="s">
        <v>7426</v>
      </c>
      <c r="F738" s="37">
        <v>409.78</v>
      </c>
    </row>
    <row r="739" spans="2:6" outlineLevel="1" x14ac:dyDescent="0.25">
      <c r="B739" s="34">
        <v>1018</v>
      </c>
      <c r="C739" t="s">
        <v>8117</v>
      </c>
      <c r="D739" s="30" t="s">
        <v>7468</v>
      </c>
      <c r="E739" s="30" t="s">
        <v>7426</v>
      </c>
      <c r="F739" s="37">
        <v>50.01</v>
      </c>
    </row>
    <row r="740" spans="2:6" outlineLevel="1" x14ac:dyDescent="0.25">
      <c r="B740" s="34">
        <v>39250</v>
      </c>
      <c r="C740" t="s">
        <v>8118</v>
      </c>
      <c r="D740" s="30" t="s">
        <v>7468</v>
      </c>
      <c r="E740" s="30" t="s">
        <v>7426</v>
      </c>
      <c r="F740" s="37">
        <v>490.19</v>
      </c>
    </row>
    <row r="741" spans="2:6" outlineLevel="1" x14ac:dyDescent="0.25">
      <c r="B741" s="34">
        <v>994</v>
      </c>
      <c r="C741" t="s">
        <v>8119</v>
      </c>
      <c r="D741" s="30" t="s">
        <v>7468</v>
      </c>
      <c r="E741" s="30" t="s">
        <v>7426</v>
      </c>
      <c r="F741" s="37">
        <v>5.91</v>
      </c>
    </row>
    <row r="742" spans="2:6" outlineLevel="1" x14ac:dyDescent="0.25">
      <c r="B742" s="34">
        <v>977</v>
      </c>
      <c r="C742" t="s">
        <v>8120</v>
      </c>
      <c r="D742" s="30" t="s">
        <v>7468</v>
      </c>
      <c r="E742" s="30" t="s">
        <v>7426</v>
      </c>
      <c r="F742" s="37">
        <v>69.959999999999994</v>
      </c>
    </row>
    <row r="743" spans="2:6" outlineLevel="1" x14ac:dyDescent="0.25">
      <c r="B743" s="34">
        <v>998</v>
      </c>
      <c r="C743" t="s">
        <v>8121</v>
      </c>
      <c r="D743" s="30" t="s">
        <v>7468</v>
      </c>
      <c r="E743" s="30" t="s">
        <v>7426</v>
      </c>
      <c r="F743" s="37">
        <v>90.83</v>
      </c>
    </row>
    <row r="744" spans="2:6" outlineLevel="1" x14ac:dyDescent="0.25">
      <c r="B744" s="34">
        <v>39251</v>
      </c>
      <c r="C744" t="s">
        <v>8122</v>
      </c>
      <c r="D744" s="30" t="s">
        <v>7468</v>
      </c>
      <c r="E744" s="30" t="s">
        <v>7426</v>
      </c>
      <c r="F744" s="37">
        <v>0.65</v>
      </c>
    </row>
    <row r="745" spans="2:6" outlineLevel="1" x14ac:dyDescent="0.25">
      <c r="B745" s="34">
        <v>1011</v>
      </c>
      <c r="C745" t="s">
        <v>8123</v>
      </c>
      <c r="D745" s="30" t="s">
        <v>7468</v>
      </c>
      <c r="E745" s="30" t="s">
        <v>7426</v>
      </c>
      <c r="F745" s="37">
        <v>0.89</v>
      </c>
    </row>
    <row r="746" spans="2:6" outlineLevel="1" x14ac:dyDescent="0.25">
      <c r="B746" s="34">
        <v>39252</v>
      </c>
      <c r="C746" t="s">
        <v>8124</v>
      </c>
      <c r="D746" s="30" t="s">
        <v>7468</v>
      </c>
      <c r="E746" s="30" t="s">
        <v>7426</v>
      </c>
      <c r="F746" s="37">
        <v>1.17</v>
      </c>
    </row>
    <row r="747" spans="2:6" outlineLevel="1" x14ac:dyDescent="0.25">
      <c r="B747" s="34">
        <v>1013</v>
      </c>
      <c r="C747" t="s">
        <v>8125</v>
      </c>
      <c r="D747" s="30" t="s">
        <v>7468</v>
      </c>
      <c r="E747" s="30" t="s">
        <v>7426</v>
      </c>
      <c r="F747" s="37">
        <v>1.41</v>
      </c>
    </row>
    <row r="748" spans="2:6" outlineLevel="1" x14ac:dyDescent="0.25">
      <c r="B748" s="34">
        <v>980</v>
      </c>
      <c r="C748" t="s">
        <v>8126</v>
      </c>
      <c r="D748" s="30" t="s">
        <v>7468</v>
      </c>
      <c r="E748" s="30" t="s">
        <v>7426</v>
      </c>
      <c r="F748" s="37">
        <v>10.16</v>
      </c>
    </row>
    <row r="749" spans="2:6" outlineLevel="1" x14ac:dyDescent="0.25">
      <c r="B749" s="34">
        <v>39237</v>
      </c>
      <c r="C749" t="s">
        <v>8127</v>
      </c>
      <c r="D749" s="30" t="s">
        <v>7468</v>
      </c>
      <c r="E749" s="30" t="s">
        <v>7426</v>
      </c>
      <c r="F749" s="37">
        <v>108.14</v>
      </c>
    </row>
    <row r="750" spans="2:6" outlineLevel="1" x14ac:dyDescent="0.25">
      <c r="B750" s="34">
        <v>39238</v>
      </c>
      <c r="C750" t="s">
        <v>8128</v>
      </c>
      <c r="D750" s="30" t="s">
        <v>7468</v>
      </c>
      <c r="E750" s="30" t="s">
        <v>7426</v>
      </c>
      <c r="F750" s="37">
        <v>136.38</v>
      </c>
    </row>
    <row r="751" spans="2:6" outlineLevel="1" x14ac:dyDescent="0.25">
      <c r="B751" s="34">
        <v>979</v>
      </c>
      <c r="C751" t="s">
        <v>8129</v>
      </c>
      <c r="D751" s="30" t="s">
        <v>7468</v>
      </c>
      <c r="E751" s="30" t="s">
        <v>7426</v>
      </c>
      <c r="F751" s="37">
        <v>14.52</v>
      </c>
    </row>
    <row r="752" spans="2:6" outlineLevel="1" x14ac:dyDescent="0.25">
      <c r="B752" s="34">
        <v>39239</v>
      </c>
      <c r="C752" t="s">
        <v>8130</v>
      </c>
      <c r="D752" s="30" t="s">
        <v>7468</v>
      </c>
      <c r="E752" s="30" t="s">
        <v>7426</v>
      </c>
      <c r="F752" s="37">
        <v>164.76</v>
      </c>
    </row>
    <row r="753" spans="2:6" outlineLevel="1" x14ac:dyDescent="0.25">
      <c r="B753" s="34">
        <v>1014</v>
      </c>
      <c r="C753" t="s">
        <v>8131</v>
      </c>
      <c r="D753" s="30" t="s">
        <v>7468</v>
      </c>
      <c r="E753" s="30" t="s">
        <v>7426</v>
      </c>
      <c r="F753" s="37">
        <v>2.23</v>
      </c>
    </row>
    <row r="754" spans="2:6" outlineLevel="1" x14ac:dyDescent="0.25">
      <c r="B754" s="34">
        <v>39240</v>
      </c>
      <c r="C754" t="s">
        <v>8132</v>
      </c>
      <c r="D754" s="30" t="s">
        <v>7468</v>
      </c>
      <c r="E754" s="30" t="s">
        <v>7426</v>
      </c>
      <c r="F754" s="37">
        <v>216.71</v>
      </c>
    </row>
    <row r="755" spans="2:6" outlineLevel="1" x14ac:dyDescent="0.25">
      <c r="B755" s="34">
        <v>39232</v>
      </c>
      <c r="C755" t="s">
        <v>8133</v>
      </c>
      <c r="D755" s="30" t="s">
        <v>7468</v>
      </c>
      <c r="E755" s="30" t="s">
        <v>7426</v>
      </c>
      <c r="F755" s="37">
        <v>22.74</v>
      </c>
    </row>
    <row r="756" spans="2:6" outlineLevel="1" x14ac:dyDescent="0.25">
      <c r="B756" s="34">
        <v>39233</v>
      </c>
      <c r="C756" t="s">
        <v>8134</v>
      </c>
      <c r="D756" s="30" t="s">
        <v>7468</v>
      </c>
      <c r="E756" s="30" t="s">
        <v>7426</v>
      </c>
      <c r="F756" s="37">
        <v>33.15</v>
      </c>
    </row>
    <row r="757" spans="2:6" outlineLevel="1" x14ac:dyDescent="0.25">
      <c r="B757" s="34">
        <v>981</v>
      </c>
      <c r="C757" t="s">
        <v>8135</v>
      </c>
      <c r="D757" s="30" t="s">
        <v>7468</v>
      </c>
      <c r="E757" s="30" t="s">
        <v>7433</v>
      </c>
      <c r="F757" s="37">
        <v>3.7</v>
      </c>
    </row>
    <row r="758" spans="2:6" outlineLevel="1" x14ac:dyDescent="0.25">
      <c r="B758" s="34">
        <v>39234</v>
      </c>
      <c r="C758" t="s">
        <v>8136</v>
      </c>
      <c r="D758" s="30" t="s">
        <v>7468</v>
      </c>
      <c r="E758" s="30" t="s">
        <v>7426</v>
      </c>
      <c r="F758" s="37">
        <v>46.14</v>
      </c>
    </row>
    <row r="759" spans="2:6" outlineLevel="1" x14ac:dyDescent="0.25">
      <c r="B759" s="34">
        <v>982</v>
      </c>
      <c r="C759" t="s">
        <v>8137</v>
      </c>
      <c r="D759" s="30" t="s">
        <v>7468</v>
      </c>
      <c r="E759" s="30" t="s">
        <v>7426</v>
      </c>
      <c r="F759" s="37">
        <v>5.32</v>
      </c>
    </row>
    <row r="760" spans="2:6" outlineLevel="1" x14ac:dyDescent="0.25">
      <c r="B760" s="34">
        <v>39235</v>
      </c>
      <c r="C760" t="s">
        <v>8138</v>
      </c>
      <c r="D760" s="30" t="s">
        <v>7468</v>
      </c>
      <c r="E760" s="30" t="s">
        <v>7426</v>
      </c>
      <c r="F760" s="37">
        <v>68.06</v>
      </c>
    </row>
    <row r="761" spans="2:6" outlineLevel="1" x14ac:dyDescent="0.25">
      <c r="B761" s="34">
        <v>39236</v>
      </c>
      <c r="C761" t="s">
        <v>8139</v>
      </c>
      <c r="D761" s="30" t="s">
        <v>7468</v>
      </c>
      <c r="E761" s="30" t="s">
        <v>7426</v>
      </c>
      <c r="F761" s="37">
        <v>90.19</v>
      </c>
    </row>
    <row r="762" spans="2:6" outlineLevel="1" x14ac:dyDescent="0.25">
      <c r="B762" s="34">
        <v>990</v>
      </c>
      <c r="C762" t="s">
        <v>8140</v>
      </c>
      <c r="D762" s="30" t="s">
        <v>7468</v>
      </c>
      <c r="E762" s="30" t="s">
        <v>7426</v>
      </c>
      <c r="F762" s="37">
        <v>160.04</v>
      </c>
    </row>
    <row r="763" spans="2:6" outlineLevel="1" x14ac:dyDescent="0.25">
      <c r="B763" s="34">
        <v>39241</v>
      </c>
      <c r="C763" t="s">
        <v>8141</v>
      </c>
      <c r="D763" s="30" t="s">
        <v>7468</v>
      </c>
      <c r="E763" s="30" t="s">
        <v>7426</v>
      </c>
      <c r="F763" s="37">
        <v>15.75</v>
      </c>
    </row>
    <row r="764" spans="2:6" outlineLevel="1" x14ac:dyDescent="0.25">
      <c r="B764" s="34">
        <v>1005</v>
      </c>
      <c r="C764" t="s">
        <v>8142</v>
      </c>
      <c r="D764" s="30" t="s">
        <v>7468</v>
      </c>
      <c r="E764" s="30" t="s">
        <v>7426</v>
      </c>
      <c r="F764" s="37">
        <v>199.26</v>
      </c>
    </row>
    <row r="765" spans="2:6" outlineLevel="1" x14ac:dyDescent="0.25">
      <c r="B765" s="34">
        <v>991</v>
      </c>
      <c r="C765" t="s">
        <v>8143</v>
      </c>
      <c r="D765" s="30" t="s">
        <v>7468</v>
      </c>
      <c r="E765" s="30" t="s">
        <v>7426</v>
      </c>
      <c r="F765" s="37">
        <v>260.98</v>
      </c>
    </row>
    <row r="766" spans="2:6" outlineLevel="1" x14ac:dyDescent="0.25">
      <c r="B766" s="34">
        <v>986</v>
      </c>
      <c r="C766" t="s">
        <v>8144</v>
      </c>
      <c r="D766" s="30" t="s">
        <v>7468</v>
      </c>
      <c r="E766" s="30" t="s">
        <v>7426</v>
      </c>
      <c r="F766" s="37">
        <v>24.89</v>
      </c>
    </row>
    <row r="767" spans="2:6" outlineLevel="1" x14ac:dyDescent="0.25">
      <c r="B767" s="34">
        <v>987</v>
      </c>
      <c r="C767" t="s">
        <v>8145</v>
      </c>
      <c r="D767" s="30" t="s">
        <v>7468</v>
      </c>
      <c r="E767" s="30" t="s">
        <v>7426</v>
      </c>
      <c r="F767" s="37">
        <v>34.08</v>
      </c>
    </row>
    <row r="768" spans="2:6" outlineLevel="1" x14ac:dyDescent="0.25">
      <c r="B768" s="34">
        <v>1007</v>
      </c>
      <c r="C768" t="s">
        <v>8146</v>
      </c>
      <c r="D768" s="30" t="s">
        <v>7468</v>
      </c>
      <c r="E768" s="30" t="s">
        <v>7426</v>
      </c>
      <c r="F768" s="37">
        <v>47.17</v>
      </c>
    </row>
    <row r="769" spans="2:6" outlineLevel="1" x14ac:dyDescent="0.25">
      <c r="B769" s="34">
        <v>1008</v>
      </c>
      <c r="C769" t="s">
        <v>8147</v>
      </c>
      <c r="D769" s="30" t="s">
        <v>7468</v>
      </c>
      <c r="E769" s="30" t="s">
        <v>7426</v>
      </c>
      <c r="F769" s="37">
        <v>5.99</v>
      </c>
    </row>
    <row r="770" spans="2:6" outlineLevel="1" x14ac:dyDescent="0.25">
      <c r="B770" s="34">
        <v>988</v>
      </c>
      <c r="C770" t="s">
        <v>8148</v>
      </c>
      <c r="D770" s="30" t="s">
        <v>7468</v>
      </c>
      <c r="E770" s="30" t="s">
        <v>7426</v>
      </c>
      <c r="F770" s="37">
        <v>65.040000000000006</v>
      </c>
    </row>
    <row r="771" spans="2:6" outlineLevel="1" x14ac:dyDescent="0.25">
      <c r="B771" s="34">
        <v>989</v>
      </c>
      <c r="C771" t="s">
        <v>8149</v>
      </c>
      <c r="D771" s="30" t="s">
        <v>7468</v>
      </c>
      <c r="E771" s="30" t="s">
        <v>7426</v>
      </c>
      <c r="F771" s="37">
        <v>89.78</v>
      </c>
    </row>
    <row r="772" spans="2:6" outlineLevel="1" x14ac:dyDescent="0.25">
      <c r="B772" s="34">
        <v>1006</v>
      </c>
      <c r="C772" t="s">
        <v>8150</v>
      </c>
      <c r="D772" s="30" t="s">
        <v>7468</v>
      </c>
      <c r="E772" s="30" t="s">
        <v>7426</v>
      </c>
      <c r="F772" s="37">
        <v>120.36</v>
      </c>
    </row>
    <row r="773" spans="2:6" outlineLevel="1" x14ac:dyDescent="0.25">
      <c r="B773" s="34">
        <v>43972</v>
      </c>
      <c r="C773" t="s">
        <v>8151</v>
      </c>
      <c r="D773" s="30" t="s">
        <v>7468</v>
      </c>
      <c r="E773" s="30" t="s">
        <v>7426</v>
      </c>
      <c r="F773" s="37">
        <v>4.75</v>
      </c>
    </row>
    <row r="774" spans="2:6" outlineLevel="1" x14ac:dyDescent="0.25">
      <c r="B774" s="34">
        <v>43971</v>
      </c>
      <c r="C774" t="s">
        <v>8152</v>
      </c>
      <c r="D774" s="30" t="s">
        <v>7468</v>
      </c>
      <c r="E774" s="30" t="s">
        <v>7433</v>
      </c>
      <c r="F774" s="37">
        <v>3.63</v>
      </c>
    </row>
    <row r="775" spans="2:6" outlineLevel="1" x14ac:dyDescent="0.25">
      <c r="B775" s="34">
        <v>39598</v>
      </c>
      <c r="C775" t="s">
        <v>8153</v>
      </c>
      <c r="D775" s="30" t="s">
        <v>7468</v>
      </c>
      <c r="E775" s="30" t="s">
        <v>7426</v>
      </c>
      <c r="F775" s="37">
        <v>6.73</v>
      </c>
    </row>
    <row r="776" spans="2:6" outlineLevel="1" x14ac:dyDescent="0.25">
      <c r="B776" s="34">
        <v>43973</v>
      </c>
      <c r="C776" t="s">
        <v>8154</v>
      </c>
      <c r="D776" s="30" t="s">
        <v>7468</v>
      </c>
      <c r="E776" s="30" t="s">
        <v>7426</v>
      </c>
      <c r="F776" s="37">
        <v>4.97</v>
      </c>
    </row>
    <row r="777" spans="2:6" outlineLevel="1" x14ac:dyDescent="0.25">
      <c r="B777" s="34">
        <v>39599</v>
      </c>
      <c r="C777" t="s">
        <v>8155</v>
      </c>
      <c r="D777" s="30" t="s">
        <v>7468</v>
      </c>
      <c r="E777" s="30" t="s">
        <v>7426</v>
      </c>
      <c r="F777" s="37">
        <v>9.68</v>
      </c>
    </row>
    <row r="778" spans="2:6" outlineLevel="1" x14ac:dyDescent="0.25">
      <c r="B778" s="34">
        <v>43832</v>
      </c>
      <c r="C778" t="s">
        <v>8156</v>
      </c>
      <c r="D778" s="30" t="s">
        <v>7468</v>
      </c>
      <c r="E778" s="30" t="s">
        <v>7426</v>
      </c>
      <c r="F778" s="37">
        <v>25.51</v>
      </c>
    </row>
    <row r="779" spans="2:6" outlineLevel="1" x14ac:dyDescent="0.25">
      <c r="B779" s="34">
        <v>34602</v>
      </c>
      <c r="C779" t="s">
        <v>8157</v>
      </c>
      <c r="D779" s="30" t="s">
        <v>7468</v>
      </c>
      <c r="E779" s="30" t="s">
        <v>7426</v>
      </c>
      <c r="F779" s="37">
        <v>4.12</v>
      </c>
    </row>
    <row r="780" spans="2:6" outlineLevel="1" x14ac:dyDescent="0.25">
      <c r="B780" s="34">
        <v>34607</v>
      </c>
      <c r="C780" t="s">
        <v>8158</v>
      </c>
      <c r="D780" s="30" t="s">
        <v>7468</v>
      </c>
      <c r="E780" s="30" t="s">
        <v>7426</v>
      </c>
      <c r="F780" s="37">
        <v>10.09</v>
      </c>
    </row>
    <row r="781" spans="2:6" outlineLevel="1" x14ac:dyDescent="0.25">
      <c r="B781" s="34">
        <v>34609</v>
      </c>
      <c r="C781" t="s">
        <v>8159</v>
      </c>
      <c r="D781" s="30" t="s">
        <v>7468</v>
      </c>
      <c r="E781" s="30" t="s">
        <v>7426</v>
      </c>
      <c r="F781" s="37">
        <v>14.68</v>
      </c>
    </row>
    <row r="782" spans="2:6" outlineLevel="1" x14ac:dyDescent="0.25">
      <c r="B782" s="34">
        <v>34618</v>
      </c>
      <c r="C782" t="s">
        <v>8160</v>
      </c>
      <c r="D782" s="30" t="s">
        <v>7468</v>
      </c>
      <c r="E782" s="30" t="s">
        <v>7426</v>
      </c>
      <c r="F782" s="37">
        <v>5.61</v>
      </c>
    </row>
    <row r="783" spans="2:6" outlineLevel="1" x14ac:dyDescent="0.25">
      <c r="B783" s="34">
        <v>34621</v>
      </c>
      <c r="C783" t="s">
        <v>8161</v>
      </c>
      <c r="D783" s="30" t="s">
        <v>7468</v>
      </c>
      <c r="E783" s="30" t="s">
        <v>7426</v>
      </c>
      <c r="F783" s="37">
        <v>13.91</v>
      </c>
    </row>
    <row r="784" spans="2:6" outlineLevel="1" x14ac:dyDescent="0.25">
      <c r="B784" s="34">
        <v>34622</v>
      </c>
      <c r="C784" t="s">
        <v>8162</v>
      </c>
      <c r="D784" s="30" t="s">
        <v>7468</v>
      </c>
      <c r="E784" s="30" t="s">
        <v>7426</v>
      </c>
      <c r="F784" s="37">
        <v>20.67</v>
      </c>
    </row>
    <row r="785" spans="2:6" outlineLevel="1" x14ac:dyDescent="0.25">
      <c r="B785" s="34">
        <v>34624</v>
      </c>
      <c r="C785" t="s">
        <v>8163</v>
      </c>
      <c r="D785" s="30" t="s">
        <v>7468</v>
      </c>
      <c r="E785" s="30" t="s">
        <v>7426</v>
      </c>
      <c r="F785" s="37">
        <v>7.49</v>
      </c>
    </row>
    <row r="786" spans="2:6" outlineLevel="1" x14ac:dyDescent="0.25">
      <c r="B786" s="34">
        <v>34627</v>
      </c>
      <c r="C786" t="s">
        <v>8164</v>
      </c>
      <c r="D786" s="30" t="s">
        <v>7468</v>
      </c>
      <c r="E786" s="30" t="s">
        <v>7426</v>
      </c>
      <c r="F786" s="37">
        <v>18.07</v>
      </c>
    </row>
    <row r="787" spans="2:6" outlineLevel="1" x14ac:dyDescent="0.25">
      <c r="B787" s="34">
        <v>34629</v>
      </c>
      <c r="C787" t="s">
        <v>8165</v>
      </c>
      <c r="D787" s="30" t="s">
        <v>7468</v>
      </c>
      <c r="E787" s="30" t="s">
        <v>7426</v>
      </c>
      <c r="F787" s="37">
        <v>27.61</v>
      </c>
    </row>
    <row r="788" spans="2:6" outlineLevel="1" x14ac:dyDescent="0.25">
      <c r="B788" s="34">
        <v>39257</v>
      </c>
      <c r="C788" t="s">
        <v>8166</v>
      </c>
      <c r="D788" s="30" t="s">
        <v>7468</v>
      </c>
      <c r="E788" s="30" t="s">
        <v>7426</v>
      </c>
      <c r="F788" s="37">
        <v>5.62</v>
      </c>
    </row>
    <row r="789" spans="2:6" outlineLevel="1" x14ac:dyDescent="0.25">
      <c r="B789" s="34">
        <v>39261</v>
      </c>
      <c r="C789" t="s">
        <v>8167</v>
      </c>
      <c r="D789" s="30" t="s">
        <v>7468</v>
      </c>
      <c r="E789" s="30" t="s">
        <v>7426</v>
      </c>
      <c r="F789" s="37">
        <v>32.17</v>
      </c>
    </row>
    <row r="790" spans="2:6" outlineLevel="1" x14ac:dyDescent="0.25">
      <c r="B790" s="34">
        <v>39268</v>
      </c>
      <c r="C790" t="s">
        <v>8168</v>
      </c>
      <c r="D790" s="30" t="s">
        <v>7468</v>
      </c>
      <c r="E790" s="30" t="s">
        <v>7426</v>
      </c>
      <c r="F790" s="37">
        <v>502.91</v>
      </c>
    </row>
    <row r="791" spans="2:6" outlineLevel="1" x14ac:dyDescent="0.25">
      <c r="B791" s="34">
        <v>39262</v>
      </c>
      <c r="C791" t="s">
        <v>8169</v>
      </c>
      <c r="D791" s="30" t="s">
        <v>7468</v>
      </c>
      <c r="E791" s="30" t="s">
        <v>7426</v>
      </c>
      <c r="F791" s="37">
        <v>51.23</v>
      </c>
    </row>
    <row r="792" spans="2:6" outlineLevel="1" x14ac:dyDescent="0.25">
      <c r="B792" s="34">
        <v>39258</v>
      </c>
      <c r="C792" t="s">
        <v>8170</v>
      </c>
      <c r="D792" s="30" t="s">
        <v>7468</v>
      </c>
      <c r="E792" s="30" t="s">
        <v>7426</v>
      </c>
      <c r="F792" s="37">
        <v>8.4700000000000006</v>
      </c>
    </row>
    <row r="793" spans="2:6" outlineLevel="1" x14ac:dyDescent="0.25">
      <c r="B793" s="34">
        <v>39263</v>
      </c>
      <c r="C793" t="s">
        <v>8171</v>
      </c>
      <c r="D793" s="30" t="s">
        <v>7468</v>
      </c>
      <c r="E793" s="30" t="s">
        <v>7426</v>
      </c>
      <c r="F793" s="37">
        <v>88.59</v>
      </c>
    </row>
    <row r="794" spans="2:6" outlineLevel="1" x14ac:dyDescent="0.25">
      <c r="B794" s="34">
        <v>39264</v>
      </c>
      <c r="C794" t="s">
        <v>8172</v>
      </c>
      <c r="D794" s="30" t="s">
        <v>7468</v>
      </c>
      <c r="E794" s="30" t="s">
        <v>7426</v>
      </c>
      <c r="F794" s="37">
        <v>122.73</v>
      </c>
    </row>
    <row r="795" spans="2:6" outlineLevel="1" x14ac:dyDescent="0.25">
      <c r="B795" s="34">
        <v>39259</v>
      </c>
      <c r="C795" t="s">
        <v>8173</v>
      </c>
      <c r="D795" s="30" t="s">
        <v>7468</v>
      </c>
      <c r="E795" s="30" t="s">
        <v>7426</v>
      </c>
      <c r="F795" s="37">
        <v>13.04</v>
      </c>
    </row>
    <row r="796" spans="2:6" outlineLevel="1" x14ac:dyDescent="0.25">
      <c r="B796" s="34">
        <v>39265</v>
      </c>
      <c r="C796" t="s">
        <v>8174</v>
      </c>
      <c r="D796" s="30" t="s">
        <v>7468</v>
      </c>
      <c r="E796" s="30" t="s">
        <v>7426</v>
      </c>
      <c r="F796" s="37">
        <v>166.62</v>
      </c>
    </row>
    <row r="797" spans="2:6" outlineLevel="1" x14ac:dyDescent="0.25">
      <c r="B797" s="34">
        <v>39260</v>
      </c>
      <c r="C797" t="s">
        <v>8175</v>
      </c>
      <c r="D797" s="30" t="s">
        <v>7468</v>
      </c>
      <c r="E797" s="30" t="s">
        <v>7426</v>
      </c>
      <c r="F797" s="37">
        <v>19.97</v>
      </c>
    </row>
    <row r="798" spans="2:6" outlineLevel="1" x14ac:dyDescent="0.25">
      <c r="B798" s="34">
        <v>39266</v>
      </c>
      <c r="C798" t="s">
        <v>8176</v>
      </c>
      <c r="D798" s="30" t="s">
        <v>7468</v>
      </c>
      <c r="E798" s="30" t="s">
        <v>7426</v>
      </c>
      <c r="F798" s="37">
        <v>251.43</v>
      </c>
    </row>
    <row r="799" spans="2:6" outlineLevel="1" x14ac:dyDescent="0.25">
      <c r="B799" s="34">
        <v>39267</v>
      </c>
      <c r="C799" t="s">
        <v>8177</v>
      </c>
      <c r="D799" s="30" t="s">
        <v>7468</v>
      </c>
      <c r="E799" s="30" t="s">
        <v>7426</v>
      </c>
      <c r="F799" s="37">
        <v>314.36</v>
      </c>
    </row>
    <row r="800" spans="2:6" outlineLevel="1" x14ac:dyDescent="0.25">
      <c r="B800" s="34">
        <v>11901</v>
      </c>
      <c r="C800" t="s">
        <v>8178</v>
      </c>
      <c r="D800" s="30" t="s">
        <v>7468</v>
      </c>
      <c r="E800" s="30" t="s">
        <v>7426</v>
      </c>
      <c r="F800" s="37">
        <v>0.87</v>
      </c>
    </row>
    <row r="801" spans="2:6" outlineLevel="1" x14ac:dyDescent="0.25">
      <c r="B801" s="34">
        <v>11902</v>
      </c>
      <c r="C801" t="s">
        <v>8179</v>
      </c>
      <c r="D801" s="30" t="s">
        <v>7468</v>
      </c>
      <c r="E801" s="30" t="s">
        <v>7426</v>
      </c>
      <c r="F801" s="37">
        <v>1.67</v>
      </c>
    </row>
    <row r="802" spans="2:6" outlineLevel="1" x14ac:dyDescent="0.25">
      <c r="B802" s="34">
        <v>11903</v>
      </c>
      <c r="C802" t="s">
        <v>8180</v>
      </c>
      <c r="D802" s="30" t="s">
        <v>7468</v>
      </c>
      <c r="E802" s="30" t="s">
        <v>7426</v>
      </c>
      <c r="F802" s="37">
        <v>1.77</v>
      </c>
    </row>
    <row r="803" spans="2:6" outlineLevel="1" x14ac:dyDescent="0.25">
      <c r="B803" s="34">
        <v>11904</v>
      </c>
      <c r="C803" t="s">
        <v>8181</v>
      </c>
      <c r="D803" s="30" t="s">
        <v>7468</v>
      </c>
      <c r="E803" s="30" t="s">
        <v>7426</v>
      </c>
      <c r="F803" s="37">
        <v>2.68</v>
      </c>
    </row>
    <row r="804" spans="2:6" outlineLevel="1" x14ac:dyDescent="0.25">
      <c r="B804" s="34">
        <v>11905</v>
      </c>
      <c r="C804" t="s">
        <v>8182</v>
      </c>
      <c r="D804" s="30" t="s">
        <v>7468</v>
      </c>
      <c r="E804" s="30" t="s">
        <v>7426</v>
      </c>
      <c r="F804" s="37">
        <v>3.27</v>
      </c>
    </row>
    <row r="805" spans="2:6" outlineLevel="1" x14ac:dyDescent="0.25">
      <c r="B805" s="34">
        <v>11906</v>
      </c>
      <c r="C805" t="s">
        <v>8183</v>
      </c>
      <c r="D805" s="30" t="s">
        <v>7468</v>
      </c>
      <c r="E805" s="30" t="s">
        <v>7426</v>
      </c>
      <c r="F805" s="37">
        <v>4.16</v>
      </c>
    </row>
    <row r="806" spans="2:6" outlineLevel="1" x14ac:dyDescent="0.25">
      <c r="B806" s="34">
        <v>11919</v>
      </c>
      <c r="C806" t="s">
        <v>8184</v>
      </c>
      <c r="D806" s="30" t="s">
        <v>7468</v>
      </c>
      <c r="E806" s="30" t="s">
        <v>7426</v>
      </c>
      <c r="F806" s="37">
        <v>7.61</v>
      </c>
    </row>
    <row r="807" spans="2:6" outlineLevel="1" x14ac:dyDescent="0.25">
      <c r="B807" s="34">
        <v>11920</v>
      </c>
      <c r="C807" t="s">
        <v>8185</v>
      </c>
      <c r="D807" s="30" t="s">
        <v>7468</v>
      </c>
      <c r="E807" s="30" t="s">
        <v>7426</v>
      </c>
      <c r="F807" s="37">
        <v>14.47</v>
      </c>
    </row>
    <row r="808" spans="2:6" outlineLevel="1" x14ac:dyDescent="0.25">
      <c r="B808" s="34">
        <v>11924</v>
      </c>
      <c r="C808" t="s">
        <v>8186</v>
      </c>
      <c r="D808" s="30" t="s">
        <v>7468</v>
      </c>
      <c r="E808" s="30" t="s">
        <v>7426</v>
      </c>
      <c r="F808" s="37">
        <v>121.44</v>
      </c>
    </row>
    <row r="809" spans="2:6" outlineLevel="1" x14ac:dyDescent="0.25">
      <c r="B809" s="34">
        <v>11921</v>
      </c>
      <c r="C809" t="s">
        <v>8187</v>
      </c>
      <c r="D809" s="30" t="s">
        <v>7468</v>
      </c>
      <c r="E809" s="30" t="s">
        <v>7426</v>
      </c>
      <c r="F809" s="37">
        <v>21.17</v>
      </c>
    </row>
    <row r="810" spans="2:6" outlineLevel="1" x14ac:dyDescent="0.25">
      <c r="B810" s="34">
        <v>11922</v>
      </c>
      <c r="C810" t="s">
        <v>8188</v>
      </c>
      <c r="D810" s="30" t="s">
        <v>7468</v>
      </c>
      <c r="E810" s="30" t="s">
        <v>7426</v>
      </c>
      <c r="F810" s="37">
        <v>34.229999999999997</v>
      </c>
    </row>
    <row r="811" spans="2:6" outlineLevel="1" x14ac:dyDescent="0.25">
      <c r="B811" s="34">
        <v>11923</v>
      </c>
      <c r="C811" t="s">
        <v>8189</v>
      </c>
      <c r="D811" s="30" t="s">
        <v>7468</v>
      </c>
      <c r="E811" s="30" t="s">
        <v>7426</v>
      </c>
      <c r="F811" s="37">
        <v>50.11</v>
      </c>
    </row>
    <row r="812" spans="2:6" outlineLevel="1" x14ac:dyDescent="0.25">
      <c r="B812" s="34">
        <v>11916</v>
      </c>
      <c r="C812" t="s">
        <v>8190</v>
      </c>
      <c r="D812" s="30" t="s">
        <v>7468</v>
      </c>
      <c r="E812" s="30" t="s">
        <v>7426</v>
      </c>
      <c r="F812" s="37">
        <v>10.42</v>
      </c>
    </row>
    <row r="813" spans="2:6" outlineLevel="1" x14ac:dyDescent="0.25">
      <c r="B813" s="34">
        <v>11914</v>
      </c>
      <c r="C813" t="s">
        <v>8191</v>
      </c>
      <c r="D813" s="30" t="s">
        <v>7468</v>
      </c>
      <c r="E813" s="30" t="s">
        <v>7426</v>
      </c>
      <c r="F813" s="37">
        <v>75.069999999999993</v>
      </c>
    </row>
    <row r="814" spans="2:6" outlineLevel="1" x14ac:dyDescent="0.25">
      <c r="B814" s="34">
        <v>11917</v>
      </c>
      <c r="C814" t="s">
        <v>8192</v>
      </c>
      <c r="D814" s="30" t="s">
        <v>7468</v>
      </c>
      <c r="E814" s="30" t="s">
        <v>7426</v>
      </c>
      <c r="F814" s="37">
        <v>18.350000000000001</v>
      </c>
    </row>
    <row r="815" spans="2:6" outlineLevel="1" x14ac:dyDescent="0.25">
      <c r="B815" s="34">
        <v>11918</v>
      </c>
      <c r="C815" t="s">
        <v>8193</v>
      </c>
      <c r="D815" s="30" t="s">
        <v>7468</v>
      </c>
      <c r="E815" s="30" t="s">
        <v>7426</v>
      </c>
      <c r="F815" s="37">
        <v>21.77</v>
      </c>
    </row>
    <row r="816" spans="2:6" outlineLevel="1" x14ac:dyDescent="0.25">
      <c r="B816" s="34">
        <v>37734</v>
      </c>
      <c r="C816" t="s">
        <v>8194</v>
      </c>
      <c r="D816" s="30" t="s">
        <v>7425</v>
      </c>
      <c r="E816" s="30" t="s">
        <v>7428</v>
      </c>
      <c r="F816" s="37">
        <v>74370.78</v>
      </c>
    </row>
    <row r="817" spans="2:6" outlineLevel="1" x14ac:dyDescent="0.25">
      <c r="B817" s="34">
        <v>42251</v>
      </c>
      <c r="C817" t="s">
        <v>8195</v>
      </c>
      <c r="D817" s="30" t="s">
        <v>7425</v>
      </c>
      <c r="E817" s="30" t="s">
        <v>7428</v>
      </c>
      <c r="F817" s="37">
        <v>84452.56</v>
      </c>
    </row>
    <row r="818" spans="2:6" outlineLevel="1" x14ac:dyDescent="0.25">
      <c r="B818" s="34">
        <v>37733</v>
      </c>
      <c r="C818" t="s">
        <v>8196</v>
      </c>
      <c r="D818" s="30" t="s">
        <v>7425</v>
      </c>
      <c r="E818" s="30" t="s">
        <v>7428</v>
      </c>
      <c r="F818" s="37">
        <v>55762.93</v>
      </c>
    </row>
    <row r="819" spans="2:6" outlineLevel="1" x14ac:dyDescent="0.25">
      <c r="B819" s="34">
        <v>37735</v>
      </c>
      <c r="C819" t="s">
        <v>8197</v>
      </c>
      <c r="D819" s="30" t="s">
        <v>7425</v>
      </c>
      <c r="E819" s="30" t="s">
        <v>7428</v>
      </c>
      <c r="F819" s="37">
        <v>67194.33</v>
      </c>
    </row>
    <row r="820" spans="2:6" outlineLevel="1" x14ac:dyDescent="0.25">
      <c r="B820" s="34">
        <v>5090</v>
      </c>
      <c r="C820" t="s">
        <v>8198</v>
      </c>
      <c r="D820" s="30" t="s">
        <v>7425</v>
      </c>
      <c r="E820" s="30" t="s">
        <v>7433</v>
      </c>
      <c r="F820" s="37">
        <v>22.92</v>
      </c>
    </row>
    <row r="821" spans="2:6" outlineLevel="1" x14ac:dyDescent="0.25">
      <c r="B821" s="34">
        <v>5085</v>
      </c>
      <c r="C821" t="s">
        <v>8199</v>
      </c>
      <c r="D821" s="30" t="s">
        <v>7425</v>
      </c>
      <c r="E821" s="30" t="s">
        <v>7426</v>
      </c>
      <c r="F821" s="37">
        <v>34.119999999999997</v>
      </c>
    </row>
    <row r="822" spans="2:6" outlineLevel="1" x14ac:dyDescent="0.25">
      <c r="B822" s="34">
        <v>43603</v>
      </c>
      <c r="C822" t="s">
        <v>8200</v>
      </c>
      <c r="D822" s="30" t="s">
        <v>7425</v>
      </c>
      <c r="E822" s="30" t="s">
        <v>7426</v>
      </c>
      <c r="F822" s="37">
        <v>48.75</v>
      </c>
    </row>
    <row r="823" spans="2:6" outlineLevel="1" x14ac:dyDescent="0.25">
      <c r="B823" s="34">
        <v>38374</v>
      </c>
      <c r="C823" t="s">
        <v>8201</v>
      </c>
      <c r="D823" s="30" t="s">
        <v>7425</v>
      </c>
      <c r="E823" s="30" t="s">
        <v>7426</v>
      </c>
      <c r="F823" s="37">
        <v>1147.9000000000001</v>
      </c>
    </row>
    <row r="824" spans="2:6" outlineLevel="1" x14ac:dyDescent="0.25">
      <c r="B824" s="34">
        <v>20212</v>
      </c>
      <c r="C824" t="s">
        <v>8202</v>
      </c>
      <c r="D824" s="30" t="s">
        <v>7468</v>
      </c>
      <c r="E824" s="30" t="s">
        <v>7426</v>
      </c>
      <c r="F824" s="37">
        <v>20.16</v>
      </c>
    </row>
    <row r="825" spans="2:6" outlineLevel="1" x14ac:dyDescent="0.25">
      <c r="B825" s="34">
        <v>20209</v>
      </c>
      <c r="C825" t="s">
        <v>8203</v>
      </c>
      <c r="D825" s="30" t="s">
        <v>7468</v>
      </c>
      <c r="E825" s="30" t="s">
        <v>7426</v>
      </c>
      <c r="F825" s="37">
        <v>24.08</v>
      </c>
    </row>
    <row r="826" spans="2:6" outlineLevel="1" x14ac:dyDescent="0.25">
      <c r="B826" s="34">
        <v>4430</v>
      </c>
      <c r="C826" t="s">
        <v>8204</v>
      </c>
      <c r="D826" s="30" t="s">
        <v>7468</v>
      </c>
      <c r="E826" s="30" t="s">
        <v>7433</v>
      </c>
      <c r="F826" s="37">
        <v>11.8</v>
      </c>
    </row>
    <row r="827" spans="2:6" outlineLevel="1" x14ac:dyDescent="0.25">
      <c r="B827" s="34">
        <v>4433</v>
      </c>
      <c r="C827" t="s">
        <v>8205</v>
      </c>
      <c r="D827" s="30" t="s">
        <v>7468</v>
      </c>
      <c r="E827" s="30" t="s">
        <v>7426</v>
      </c>
      <c r="F827" s="37">
        <v>23.07</v>
      </c>
    </row>
    <row r="828" spans="2:6" outlineLevel="1" x14ac:dyDescent="0.25">
      <c r="B828" s="34">
        <v>4400</v>
      </c>
      <c r="C828" t="s">
        <v>8206</v>
      </c>
      <c r="D828" s="30" t="s">
        <v>7468</v>
      </c>
      <c r="E828" s="30" t="s">
        <v>7426</v>
      </c>
      <c r="F828" s="37">
        <v>18.78</v>
      </c>
    </row>
    <row r="829" spans="2:6" outlineLevel="1" x14ac:dyDescent="0.25">
      <c r="B829" s="34">
        <v>2729</v>
      </c>
      <c r="C829" t="s">
        <v>8207</v>
      </c>
      <c r="D829" s="30" t="s">
        <v>7425</v>
      </c>
      <c r="E829" s="30" t="s">
        <v>7426</v>
      </c>
      <c r="F829" s="37">
        <v>34.950000000000003</v>
      </c>
    </row>
    <row r="830" spans="2:6" outlineLevel="1" x14ac:dyDescent="0.25">
      <c r="B830" s="34">
        <v>4513</v>
      </c>
      <c r="C830" t="s">
        <v>8208</v>
      </c>
      <c r="D830" s="30" t="s">
        <v>7468</v>
      </c>
      <c r="E830" s="30" t="s">
        <v>7426</v>
      </c>
      <c r="F830" s="37">
        <v>8.15</v>
      </c>
    </row>
    <row r="831" spans="2:6" outlineLevel="1" x14ac:dyDescent="0.25">
      <c r="B831" s="34">
        <v>37106</v>
      </c>
      <c r="C831" t="s">
        <v>8209</v>
      </c>
      <c r="D831" s="30" t="s">
        <v>7425</v>
      </c>
      <c r="E831" s="30" t="s">
        <v>7426</v>
      </c>
      <c r="F831" s="37">
        <v>4393.34</v>
      </c>
    </row>
    <row r="832" spans="2:6" outlineLevel="1" x14ac:dyDescent="0.25">
      <c r="B832" s="34">
        <v>11869</v>
      </c>
      <c r="C832" t="s">
        <v>8210</v>
      </c>
      <c r="D832" s="30" t="s">
        <v>7425</v>
      </c>
      <c r="E832" s="30" t="s">
        <v>7426</v>
      </c>
      <c r="F832" s="37">
        <v>878.66</v>
      </c>
    </row>
    <row r="833" spans="2:6" outlineLevel="1" x14ac:dyDescent="0.25">
      <c r="B833" s="34">
        <v>43981</v>
      </c>
      <c r="C833" t="s">
        <v>8211</v>
      </c>
      <c r="D833" s="30" t="s">
        <v>7425</v>
      </c>
      <c r="E833" s="30" t="s">
        <v>7426</v>
      </c>
      <c r="F833" s="37">
        <v>6620.73</v>
      </c>
    </row>
    <row r="834" spans="2:6" outlineLevel="1" x14ac:dyDescent="0.25">
      <c r="B834" s="34">
        <v>37104</v>
      </c>
      <c r="C834" t="s">
        <v>8212</v>
      </c>
      <c r="D834" s="30" t="s">
        <v>7425</v>
      </c>
      <c r="E834" s="30" t="s">
        <v>7426</v>
      </c>
      <c r="F834" s="37">
        <v>1102.74</v>
      </c>
    </row>
    <row r="835" spans="2:6" outlineLevel="1" x14ac:dyDescent="0.25">
      <c r="B835" s="34">
        <v>43982</v>
      </c>
      <c r="C835" t="s">
        <v>8213</v>
      </c>
      <c r="D835" s="30" t="s">
        <v>7425</v>
      </c>
      <c r="E835" s="30" t="s">
        <v>7426</v>
      </c>
      <c r="F835" s="37">
        <v>10459.09</v>
      </c>
    </row>
    <row r="836" spans="2:6" outlineLevel="1" x14ac:dyDescent="0.25">
      <c r="B836" s="34">
        <v>43978</v>
      </c>
      <c r="C836" t="s">
        <v>8214</v>
      </c>
      <c r="D836" s="30" t="s">
        <v>7425</v>
      </c>
      <c r="E836" s="30" t="s">
        <v>7426</v>
      </c>
      <c r="F836" s="37">
        <v>1634.25</v>
      </c>
    </row>
    <row r="837" spans="2:6" outlineLevel="1" x14ac:dyDescent="0.25">
      <c r="B837" s="34">
        <v>11871</v>
      </c>
      <c r="C837" t="s">
        <v>8215</v>
      </c>
      <c r="D837" s="30" t="s">
        <v>7425</v>
      </c>
      <c r="E837" s="30" t="s">
        <v>7426</v>
      </c>
      <c r="F837" s="37">
        <v>409.59</v>
      </c>
    </row>
    <row r="838" spans="2:6" outlineLevel="1" x14ac:dyDescent="0.25">
      <c r="B838" s="34">
        <v>37105</v>
      </c>
      <c r="C838" t="s">
        <v>8216</v>
      </c>
      <c r="D838" s="30" t="s">
        <v>7425</v>
      </c>
      <c r="E838" s="30" t="s">
        <v>7426</v>
      </c>
      <c r="F838" s="37">
        <v>2520.1999999999998</v>
      </c>
    </row>
    <row r="839" spans="2:6" outlineLevel="1" x14ac:dyDescent="0.25">
      <c r="B839" s="34">
        <v>43980</v>
      </c>
      <c r="C839" t="s">
        <v>8217</v>
      </c>
      <c r="D839" s="30" t="s">
        <v>7425</v>
      </c>
      <c r="E839" s="30" t="s">
        <v>7426</v>
      </c>
      <c r="F839" s="37">
        <v>3138.64</v>
      </c>
    </row>
    <row r="840" spans="2:6" outlineLevel="1" x14ac:dyDescent="0.25">
      <c r="B840" s="34">
        <v>43979</v>
      </c>
      <c r="C840" t="s">
        <v>8218</v>
      </c>
      <c r="D840" s="30" t="s">
        <v>7425</v>
      </c>
      <c r="E840" s="30" t="s">
        <v>7426</v>
      </c>
      <c r="F840" s="37">
        <v>589.72</v>
      </c>
    </row>
    <row r="841" spans="2:6" outlineLevel="1" x14ac:dyDescent="0.25">
      <c r="B841" s="34">
        <v>11868</v>
      </c>
      <c r="C841" t="s">
        <v>8219</v>
      </c>
      <c r="D841" s="30" t="s">
        <v>7425</v>
      </c>
      <c r="E841" s="30" t="s">
        <v>7426</v>
      </c>
      <c r="F841" s="37">
        <v>570.32000000000005</v>
      </c>
    </row>
    <row r="842" spans="2:6" outlineLevel="1" x14ac:dyDescent="0.25">
      <c r="B842" s="34">
        <v>34636</v>
      </c>
      <c r="C842" t="s">
        <v>8220</v>
      </c>
      <c r="D842" s="30" t="s">
        <v>7425</v>
      </c>
      <c r="E842" s="30" t="s">
        <v>7433</v>
      </c>
      <c r="F842" s="37">
        <v>405</v>
      </c>
    </row>
    <row r="843" spans="2:6" outlineLevel="1" x14ac:dyDescent="0.25">
      <c r="B843" s="34">
        <v>34639</v>
      </c>
      <c r="C843" t="s">
        <v>8221</v>
      </c>
      <c r="D843" s="30" t="s">
        <v>7425</v>
      </c>
      <c r="E843" s="30" t="s">
        <v>7426</v>
      </c>
      <c r="F843" s="37">
        <v>934.81</v>
      </c>
    </row>
    <row r="844" spans="2:6" outlineLevel="1" x14ac:dyDescent="0.25">
      <c r="B844" s="34">
        <v>34640</v>
      </c>
      <c r="C844" t="s">
        <v>8222</v>
      </c>
      <c r="D844" s="30" t="s">
        <v>7425</v>
      </c>
      <c r="E844" s="30" t="s">
        <v>7426</v>
      </c>
      <c r="F844" s="37">
        <v>1060.4000000000001</v>
      </c>
    </row>
    <row r="845" spans="2:6" outlineLevel="1" x14ac:dyDescent="0.25">
      <c r="B845" s="34">
        <v>43977</v>
      </c>
      <c r="C845" t="s">
        <v>8223</v>
      </c>
      <c r="D845" s="30" t="s">
        <v>7425</v>
      </c>
      <c r="E845" s="30" t="s">
        <v>7426</v>
      </c>
      <c r="F845" s="37">
        <v>1828.06</v>
      </c>
    </row>
    <row r="846" spans="2:6" outlineLevel="1" x14ac:dyDescent="0.25">
      <c r="B846" s="34">
        <v>34637</v>
      </c>
      <c r="C846" t="s">
        <v>8224</v>
      </c>
      <c r="D846" s="30" t="s">
        <v>7425</v>
      </c>
      <c r="E846" s="30" t="s">
        <v>7426</v>
      </c>
      <c r="F846" s="37">
        <v>244.92</v>
      </c>
    </row>
    <row r="847" spans="2:6" outlineLevel="1" x14ac:dyDescent="0.25">
      <c r="B847" s="34">
        <v>34638</v>
      </c>
      <c r="C847" t="s">
        <v>8225</v>
      </c>
      <c r="D847" s="30" t="s">
        <v>7425</v>
      </c>
      <c r="E847" s="30" t="s">
        <v>7426</v>
      </c>
      <c r="F847" s="37">
        <v>378.85</v>
      </c>
    </row>
    <row r="848" spans="2:6" outlineLevel="1" x14ac:dyDescent="0.25">
      <c r="B848" s="34">
        <v>34641</v>
      </c>
      <c r="C848" t="s">
        <v>8226</v>
      </c>
      <c r="D848" s="30" t="s">
        <v>7425</v>
      </c>
      <c r="E848" s="30" t="s">
        <v>7428</v>
      </c>
      <c r="F848" s="37">
        <v>114.1</v>
      </c>
    </row>
    <row r="849" spans="2:6" outlineLevel="1" x14ac:dyDescent="0.25">
      <c r="B849" s="34">
        <v>43434</v>
      </c>
      <c r="C849" t="s">
        <v>8227</v>
      </c>
      <c r="D849" s="30" t="s">
        <v>7425</v>
      </c>
      <c r="E849" s="30" t="s">
        <v>7428</v>
      </c>
      <c r="F849" s="37">
        <v>123.36</v>
      </c>
    </row>
    <row r="850" spans="2:6" outlineLevel="1" x14ac:dyDescent="0.25">
      <c r="B850" s="34">
        <v>43435</v>
      </c>
      <c r="C850" t="s">
        <v>8228</v>
      </c>
      <c r="D850" s="30" t="s">
        <v>7425</v>
      </c>
      <c r="E850" s="30" t="s">
        <v>7428</v>
      </c>
      <c r="F850" s="37">
        <v>226.16</v>
      </c>
    </row>
    <row r="851" spans="2:6" outlineLevel="1" x14ac:dyDescent="0.25">
      <c r="B851" s="34">
        <v>43436</v>
      </c>
      <c r="C851" t="s">
        <v>8229</v>
      </c>
      <c r="D851" s="30" t="s">
        <v>7425</v>
      </c>
      <c r="E851" s="30" t="s">
        <v>7428</v>
      </c>
      <c r="F851" s="37">
        <v>395.78</v>
      </c>
    </row>
    <row r="852" spans="2:6" outlineLevel="1" x14ac:dyDescent="0.25">
      <c r="B852" s="34">
        <v>43437</v>
      </c>
      <c r="C852" t="s">
        <v>8230</v>
      </c>
      <c r="D852" s="30" t="s">
        <v>7425</v>
      </c>
      <c r="E852" s="30" t="s">
        <v>7428</v>
      </c>
      <c r="F852" s="37">
        <v>717.56</v>
      </c>
    </row>
    <row r="853" spans="2:6" outlineLevel="1" x14ac:dyDescent="0.25">
      <c r="B853" s="34">
        <v>43438</v>
      </c>
      <c r="C853" t="s">
        <v>8231</v>
      </c>
      <c r="D853" s="30" t="s">
        <v>7425</v>
      </c>
      <c r="E853" s="30" t="s">
        <v>7428</v>
      </c>
      <c r="F853" s="37">
        <v>1285.03</v>
      </c>
    </row>
    <row r="854" spans="2:6" outlineLevel="1" x14ac:dyDescent="0.25">
      <c r="B854" s="34">
        <v>41627</v>
      </c>
      <c r="C854" t="s">
        <v>8232</v>
      </c>
      <c r="D854" s="30" t="s">
        <v>7425</v>
      </c>
      <c r="E854" s="30" t="s">
        <v>7428</v>
      </c>
      <c r="F854" s="37">
        <v>190.18</v>
      </c>
    </row>
    <row r="855" spans="2:6" outlineLevel="1" x14ac:dyDescent="0.25">
      <c r="B855" s="34">
        <v>41628</v>
      </c>
      <c r="C855" t="s">
        <v>8233</v>
      </c>
      <c r="D855" s="30" t="s">
        <v>7425</v>
      </c>
      <c r="E855" s="30" t="s">
        <v>7428</v>
      </c>
      <c r="F855" s="37">
        <v>349.52</v>
      </c>
    </row>
    <row r="856" spans="2:6" outlineLevel="1" x14ac:dyDescent="0.25">
      <c r="B856" s="34">
        <v>41629</v>
      </c>
      <c r="C856" t="s">
        <v>8234</v>
      </c>
      <c r="D856" s="30" t="s">
        <v>7425</v>
      </c>
      <c r="E856" s="30" t="s">
        <v>7428</v>
      </c>
      <c r="F856" s="37">
        <v>444.1</v>
      </c>
    </row>
    <row r="857" spans="2:6" outlineLevel="1" x14ac:dyDescent="0.25">
      <c r="B857" s="34">
        <v>43429</v>
      </c>
      <c r="C857" t="s">
        <v>8235</v>
      </c>
      <c r="D857" s="30" t="s">
        <v>7425</v>
      </c>
      <c r="E857" s="30" t="s">
        <v>7428</v>
      </c>
      <c r="F857" s="37">
        <v>98.4</v>
      </c>
    </row>
    <row r="858" spans="2:6" outlineLevel="1" x14ac:dyDescent="0.25">
      <c r="B858" s="34">
        <v>43430</v>
      </c>
      <c r="C858" t="s">
        <v>8236</v>
      </c>
      <c r="D858" s="30" t="s">
        <v>7425</v>
      </c>
      <c r="E858" s="30" t="s">
        <v>7428</v>
      </c>
      <c r="F858" s="37">
        <v>163.44999999999999</v>
      </c>
    </row>
    <row r="859" spans="2:6" outlineLevel="1" x14ac:dyDescent="0.25">
      <c r="B859" s="34">
        <v>43431</v>
      </c>
      <c r="C859" t="s">
        <v>8237</v>
      </c>
      <c r="D859" s="30" t="s">
        <v>7425</v>
      </c>
      <c r="E859" s="30" t="s">
        <v>7428</v>
      </c>
      <c r="F859" s="37">
        <v>316.63</v>
      </c>
    </row>
    <row r="860" spans="2:6" outlineLevel="1" x14ac:dyDescent="0.25">
      <c r="B860" s="34">
        <v>43432</v>
      </c>
      <c r="C860" t="s">
        <v>8238</v>
      </c>
      <c r="D860" s="30" t="s">
        <v>7425</v>
      </c>
      <c r="E860" s="30" t="s">
        <v>7428</v>
      </c>
      <c r="F860" s="37">
        <v>657.93</v>
      </c>
    </row>
    <row r="861" spans="2:6" outlineLevel="1" x14ac:dyDescent="0.25">
      <c r="B861" s="34">
        <v>43433</v>
      </c>
      <c r="C861" t="s">
        <v>8239</v>
      </c>
      <c r="D861" s="30" t="s">
        <v>7425</v>
      </c>
      <c r="E861" s="30" t="s">
        <v>7428</v>
      </c>
      <c r="F861" s="37">
        <v>1037.27</v>
      </c>
    </row>
    <row r="862" spans="2:6" outlineLevel="1" x14ac:dyDescent="0.25">
      <c r="B862" s="34">
        <v>43094</v>
      </c>
      <c r="C862" t="s">
        <v>8240</v>
      </c>
      <c r="D862" s="30" t="s">
        <v>7425</v>
      </c>
      <c r="E862" s="30" t="s">
        <v>7426</v>
      </c>
      <c r="F862" s="37">
        <v>297.48</v>
      </c>
    </row>
    <row r="863" spans="2:6" outlineLevel="1" x14ac:dyDescent="0.25">
      <c r="B863" s="34">
        <v>43093</v>
      </c>
      <c r="C863" t="s">
        <v>8241</v>
      </c>
      <c r="D863" s="30" t="s">
        <v>7425</v>
      </c>
      <c r="E863" s="30" t="s">
        <v>7426</v>
      </c>
      <c r="F863" s="37">
        <v>316.13</v>
      </c>
    </row>
    <row r="864" spans="2:6" outlineLevel="1" x14ac:dyDescent="0.25">
      <c r="B864" s="34">
        <v>11694</v>
      </c>
      <c r="C864" t="s">
        <v>8242</v>
      </c>
      <c r="D864" s="30" t="s">
        <v>7425</v>
      </c>
      <c r="E864" s="30" t="s">
        <v>7426</v>
      </c>
      <c r="F864" s="37">
        <v>949.42</v>
      </c>
    </row>
    <row r="865" spans="2:6" outlineLevel="1" x14ac:dyDescent="0.25">
      <c r="B865" s="34">
        <v>1030</v>
      </c>
      <c r="C865" t="s">
        <v>8243</v>
      </c>
      <c r="D865" s="30" t="s">
        <v>7425</v>
      </c>
      <c r="E865" s="30" t="s">
        <v>7433</v>
      </c>
      <c r="F865" s="37">
        <v>42.95</v>
      </c>
    </row>
    <row r="866" spans="2:6" outlineLevel="1" x14ac:dyDescent="0.25">
      <c r="B866" s="34">
        <v>11881</v>
      </c>
      <c r="C866" t="s">
        <v>14415</v>
      </c>
      <c r="D866" s="30" t="s">
        <v>7425</v>
      </c>
      <c r="E866" s="30" t="s">
        <v>7428</v>
      </c>
      <c r="F866" s="37">
        <v>174.76</v>
      </c>
    </row>
    <row r="867" spans="2:6" outlineLevel="1" x14ac:dyDescent="0.25">
      <c r="B867" s="34">
        <v>35277</v>
      </c>
      <c r="C867" t="s">
        <v>14416</v>
      </c>
      <c r="D867" s="30" t="s">
        <v>7425</v>
      </c>
      <c r="E867" s="30" t="s">
        <v>7426</v>
      </c>
      <c r="F867" s="37">
        <v>370.36</v>
      </c>
    </row>
    <row r="868" spans="2:6" outlineLevel="1" x14ac:dyDescent="0.25">
      <c r="B868" s="34">
        <v>10521</v>
      </c>
      <c r="C868" t="s">
        <v>8244</v>
      </c>
      <c r="D868" s="30" t="s">
        <v>7425</v>
      </c>
      <c r="E868" s="30" t="s">
        <v>7426</v>
      </c>
      <c r="F868" s="37">
        <v>272.97000000000003</v>
      </c>
    </row>
    <row r="869" spans="2:6" outlineLevel="1" x14ac:dyDescent="0.25">
      <c r="B869" s="34">
        <v>10885</v>
      </c>
      <c r="C869" t="s">
        <v>8245</v>
      </c>
      <c r="D869" s="30" t="s">
        <v>7425</v>
      </c>
      <c r="E869" s="30" t="s">
        <v>7426</v>
      </c>
      <c r="F869" s="37">
        <v>345.27</v>
      </c>
    </row>
    <row r="870" spans="2:6" outlineLevel="1" x14ac:dyDescent="0.25">
      <c r="B870" s="34">
        <v>20962</v>
      </c>
      <c r="C870" t="s">
        <v>8246</v>
      </c>
      <c r="D870" s="30" t="s">
        <v>7425</v>
      </c>
      <c r="E870" s="30" t="s">
        <v>7433</v>
      </c>
      <c r="F870" s="37">
        <v>285.97000000000003</v>
      </c>
    </row>
    <row r="871" spans="2:6" outlineLevel="1" x14ac:dyDescent="0.25">
      <c r="B871" s="34">
        <v>20963</v>
      </c>
      <c r="C871" t="s">
        <v>8247</v>
      </c>
      <c r="D871" s="30" t="s">
        <v>7425</v>
      </c>
      <c r="E871" s="30" t="s">
        <v>7426</v>
      </c>
      <c r="F871" s="37">
        <v>349.33</v>
      </c>
    </row>
    <row r="872" spans="2:6" outlineLevel="1" x14ac:dyDescent="0.25">
      <c r="B872" s="34">
        <v>34643</v>
      </c>
      <c r="C872" t="s">
        <v>14417</v>
      </c>
      <c r="D872" s="30" t="s">
        <v>7425</v>
      </c>
      <c r="E872" s="30" t="s">
        <v>7426</v>
      </c>
      <c r="F872" s="37">
        <v>42.65</v>
      </c>
    </row>
    <row r="873" spans="2:6" outlineLevel="1" x14ac:dyDescent="0.25">
      <c r="B873" s="34">
        <v>41480</v>
      </c>
      <c r="C873" t="s">
        <v>8248</v>
      </c>
      <c r="D873" s="30" t="s">
        <v>7425</v>
      </c>
      <c r="E873" s="30" t="s">
        <v>7426</v>
      </c>
      <c r="F873" s="37">
        <v>49.45</v>
      </c>
    </row>
    <row r="874" spans="2:6" outlineLevel="1" x14ac:dyDescent="0.25">
      <c r="B874" s="34">
        <v>41474</v>
      </c>
      <c r="C874" t="s">
        <v>8249</v>
      </c>
      <c r="D874" s="30" t="s">
        <v>7425</v>
      </c>
      <c r="E874" s="30" t="s">
        <v>7426</v>
      </c>
      <c r="F874" s="37">
        <v>79</v>
      </c>
    </row>
    <row r="875" spans="2:6" outlineLevel="1" x14ac:dyDescent="0.25">
      <c r="B875" s="34">
        <v>41475</v>
      </c>
      <c r="C875" t="s">
        <v>8250</v>
      </c>
      <c r="D875" s="30" t="s">
        <v>7425</v>
      </c>
      <c r="E875" s="30" t="s">
        <v>7426</v>
      </c>
      <c r="F875" s="37">
        <v>67.400000000000006</v>
      </c>
    </row>
    <row r="876" spans="2:6" outlineLevel="1" x14ac:dyDescent="0.25">
      <c r="B876" s="34">
        <v>41476</v>
      </c>
      <c r="C876" t="s">
        <v>8251</v>
      </c>
      <c r="D876" s="30" t="s">
        <v>7425</v>
      </c>
      <c r="E876" s="30" t="s">
        <v>7426</v>
      </c>
      <c r="F876" s="37">
        <v>147.59</v>
      </c>
    </row>
    <row r="877" spans="2:6" outlineLevel="1" x14ac:dyDescent="0.25">
      <c r="B877" s="34">
        <v>2555</v>
      </c>
      <c r="C877" t="s">
        <v>8252</v>
      </c>
      <c r="D877" s="30" t="s">
        <v>7425</v>
      </c>
      <c r="E877" s="30" t="s">
        <v>7426</v>
      </c>
      <c r="F877" s="37">
        <v>1.81</v>
      </c>
    </row>
    <row r="878" spans="2:6" outlineLevel="1" x14ac:dyDescent="0.25">
      <c r="B878" s="34">
        <v>2556</v>
      </c>
      <c r="C878" t="s">
        <v>8253</v>
      </c>
      <c r="D878" s="30" t="s">
        <v>7425</v>
      </c>
      <c r="E878" s="30" t="s">
        <v>7426</v>
      </c>
      <c r="F878" s="37">
        <v>1.88</v>
      </c>
    </row>
    <row r="879" spans="2:6" outlineLevel="1" x14ac:dyDescent="0.25">
      <c r="B879" s="34">
        <v>2557</v>
      </c>
      <c r="C879" t="s">
        <v>8254</v>
      </c>
      <c r="D879" s="30" t="s">
        <v>7425</v>
      </c>
      <c r="E879" s="30" t="s">
        <v>7426</v>
      </c>
      <c r="F879" s="37">
        <v>3.97</v>
      </c>
    </row>
    <row r="880" spans="2:6" outlineLevel="1" x14ac:dyDescent="0.25">
      <c r="B880" s="34">
        <v>10569</v>
      </c>
      <c r="C880" t="s">
        <v>8255</v>
      </c>
      <c r="D880" s="30" t="s">
        <v>7425</v>
      </c>
      <c r="E880" s="30" t="s">
        <v>7426</v>
      </c>
      <c r="F880" s="37">
        <v>3.97</v>
      </c>
    </row>
    <row r="881" spans="2:6" outlineLevel="1" x14ac:dyDescent="0.25">
      <c r="B881" s="34">
        <v>39810</v>
      </c>
      <c r="C881" t="s">
        <v>8256</v>
      </c>
      <c r="D881" s="30" t="s">
        <v>7425</v>
      </c>
      <c r="E881" s="30" t="s">
        <v>7426</v>
      </c>
      <c r="F881" s="37">
        <v>40.14</v>
      </c>
    </row>
    <row r="882" spans="2:6" outlineLevel="1" x14ac:dyDescent="0.25">
      <c r="B882" s="34">
        <v>39811</v>
      </c>
      <c r="C882" t="s">
        <v>8257</v>
      </c>
      <c r="D882" s="30" t="s">
        <v>7425</v>
      </c>
      <c r="E882" s="30" t="s">
        <v>7426</v>
      </c>
      <c r="F882" s="37">
        <v>49.1</v>
      </c>
    </row>
    <row r="883" spans="2:6" outlineLevel="1" x14ac:dyDescent="0.25">
      <c r="B883" s="34">
        <v>39812</v>
      </c>
      <c r="C883" t="s">
        <v>8258</v>
      </c>
      <c r="D883" s="30" t="s">
        <v>7425</v>
      </c>
      <c r="E883" s="30" t="s">
        <v>7426</v>
      </c>
      <c r="F883" s="37">
        <v>80.739999999999995</v>
      </c>
    </row>
    <row r="884" spans="2:6" outlineLevel="1" x14ac:dyDescent="0.25">
      <c r="B884" s="34">
        <v>43096</v>
      </c>
      <c r="C884" t="s">
        <v>8259</v>
      </c>
      <c r="D884" s="30" t="s">
        <v>7425</v>
      </c>
      <c r="E884" s="30" t="s">
        <v>7426</v>
      </c>
      <c r="F884" s="37">
        <v>267.63</v>
      </c>
    </row>
    <row r="885" spans="2:6" outlineLevel="1" x14ac:dyDescent="0.25">
      <c r="B885" s="34">
        <v>43102</v>
      </c>
      <c r="C885" t="s">
        <v>8260</v>
      </c>
      <c r="D885" s="30" t="s">
        <v>7425</v>
      </c>
      <c r="E885" s="30" t="s">
        <v>7426</v>
      </c>
      <c r="F885" s="37">
        <v>162.74</v>
      </c>
    </row>
    <row r="886" spans="2:6" outlineLevel="1" x14ac:dyDescent="0.25">
      <c r="B886" s="34">
        <v>43103</v>
      </c>
      <c r="C886" t="s">
        <v>8261</v>
      </c>
      <c r="D886" s="30" t="s">
        <v>7425</v>
      </c>
      <c r="E886" s="30" t="s">
        <v>7426</v>
      </c>
      <c r="F886" s="37">
        <v>239.63</v>
      </c>
    </row>
    <row r="887" spans="2:6" outlineLevel="1" x14ac:dyDescent="0.25">
      <c r="B887" s="34">
        <v>43098</v>
      </c>
      <c r="C887" t="s">
        <v>8262</v>
      </c>
      <c r="D887" s="30" t="s">
        <v>7425</v>
      </c>
      <c r="E887" s="30" t="s">
        <v>7426</v>
      </c>
      <c r="F887" s="37">
        <v>90.66</v>
      </c>
    </row>
    <row r="888" spans="2:6" outlineLevel="1" x14ac:dyDescent="0.25">
      <c r="B888" s="34">
        <v>43097</v>
      </c>
      <c r="C888" t="s">
        <v>8263</v>
      </c>
      <c r="D888" s="30" t="s">
        <v>7425</v>
      </c>
      <c r="E888" s="30" t="s">
        <v>7426</v>
      </c>
      <c r="F888" s="37">
        <v>53.71</v>
      </c>
    </row>
    <row r="889" spans="2:6" outlineLevel="1" x14ac:dyDescent="0.25">
      <c r="B889" s="34">
        <v>43104</v>
      </c>
      <c r="C889" t="s">
        <v>8264</v>
      </c>
      <c r="D889" s="30" t="s">
        <v>7425</v>
      </c>
      <c r="E889" s="30" t="s">
        <v>7426</v>
      </c>
      <c r="F889" s="37">
        <v>635.33000000000004</v>
      </c>
    </row>
    <row r="890" spans="2:6" outlineLevel="1" x14ac:dyDescent="0.25">
      <c r="B890" s="34">
        <v>39771</v>
      </c>
      <c r="C890" t="s">
        <v>8265</v>
      </c>
      <c r="D890" s="30" t="s">
        <v>7425</v>
      </c>
      <c r="E890" s="30" t="s">
        <v>7426</v>
      </c>
      <c r="F890" s="37">
        <v>38.14</v>
      </c>
    </row>
    <row r="891" spans="2:6" outlineLevel="1" x14ac:dyDescent="0.25">
      <c r="B891" s="34">
        <v>39772</v>
      </c>
      <c r="C891" t="s">
        <v>8266</v>
      </c>
      <c r="D891" s="30" t="s">
        <v>7425</v>
      </c>
      <c r="E891" s="30" t="s">
        <v>7426</v>
      </c>
      <c r="F891" s="37">
        <v>74.97</v>
      </c>
    </row>
    <row r="892" spans="2:6" outlineLevel="1" x14ac:dyDescent="0.25">
      <c r="B892" s="34">
        <v>39773</v>
      </c>
      <c r="C892" t="s">
        <v>8267</v>
      </c>
      <c r="D892" s="30" t="s">
        <v>7425</v>
      </c>
      <c r="E892" s="30" t="s">
        <v>7426</v>
      </c>
      <c r="F892" s="37">
        <v>120.5</v>
      </c>
    </row>
    <row r="893" spans="2:6" outlineLevel="1" x14ac:dyDescent="0.25">
      <c r="B893" s="34">
        <v>39774</v>
      </c>
      <c r="C893" t="s">
        <v>8268</v>
      </c>
      <c r="D893" s="30" t="s">
        <v>7425</v>
      </c>
      <c r="E893" s="30" t="s">
        <v>7426</v>
      </c>
      <c r="F893" s="37">
        <v>180.24</v>
      </c>
    </row>
    <row r="894" spans="2:6" outlineLevel="1" x14ac:dyDescent="0.25">
      <c r="B894" s="34">
        <v>39775</v>
      </c>
      <c r="C894" t="s">
        <v>8269</v>
      </c>
      <c r="D894" s="30" t="s">
        <v>7425</v>
      </c>
      <c r="E894" s="30" t="s">
        <v>7426</v>
      </c>
      <c r="F894" s="37">
        <v>240.56</v>
      </c>
    </row>
    <row r="895" spans="2:6" outlineLevel="1" x14ac:dyDescent="0.25">
      <c r="B895" s="34">
        <v>39776</v>
      </c>
      <c r="C895" t="s">
        <v>8270</v>
      </c>
      <c r="D895" s="30" t="s">
        <v>7425</v>
      </c>
      <c r="E895" s="30" t="s">
        <v>7426</v>
      </c>
      <c r="F895" s="37">
        <v>290.72000000000003</v>
      </c>
    </row>
    <row r="896" spans="2:6" outlineLevel="1" x14ac:dyDescent="0.25">
      <c r="B896" s="34">
        <v>39777</v>
      </c>
      <c r="C896" t="s">
        <v>8271</v>
      </c>
      <c r="D896" s="30" t="s">
        <v>7425</v>
      </c>
      <c r="E896" s="30" t="s">
        <v>7426</v>
      </c>
      <c r="F896" s="37">
        <v>368.48</v>
      </c>
    </row>
    <row r="897" spans="2:6" outlineLevel="1" x14ac:dyDescent="0.25">
      <c r="B897" s="34">
        <v>20254</v>
      </c>
      <c r="C897" t="s">
        <v>8272</v>
      </c>
      <c r="D897" s="30" t="s">
        <v>7425</v>
      </c>
      <c r="E897" s="30" t="s">
        <v>7426</v>
      </c>
      <c r="F897" s="37">
        <v>26.74</v>
      </c>
    </row>
    <row r="898" spans="2:6" outlineLevel="1" x14ac:dyDescent="0.25">
      <c r="B898" s="34">
        <v>20253</v>
      </c>
      <c r="C898" t="s">
        <v>8273</v>
      </c>
      <c r="D898" s="30" t="s">
        <v>7425</v>
      </c>
      <c r="E898" s="30" t="s">
        <v>7426</v>
      </c>
      <c r="F898" s="37">
        <v>87.82</v>
      </c>
    </row>
    <row r="899" spans="2:6" outlineLevel="1" x14ac:dyDescent="0.25">
      <c r="B899" s="34">
        <v>14055</v>
      </c>
      <c r="C899" t="s">
        <v>8274</v>
      </c>
      <c r="D899" s="30" t="s">
        <v>7425</v>
      </c>
      <c r="E899" s="30" t="s">
        <v>7426</v>
      </c>
      <c r="F899" s="37">
        <v>802.56</v>
      </c>
    </row>
    <row r="900" spans="2:6" outlineLevel="1" x14ac:dyDescent="0.25">
      <c r="B900" s="34">
        <v>11247</v>
      </c>
      <c r="C900" t="s">
        <v>14418</v>
      </c>
      <c r="D900" s="30" t="s">
        <v>7425</v>
      </c>
      <c r="E900" s="30" t="s">
        <v>7426</v>
      </c>
      <c r="F900" s="37">
        <v>1688.76</v>
      </c>
    </row>
    <row r="901" spans="2:6" outlineLevel="1" x14ac:dyDescent="0.25">
      <c r="B901" s="34">
        <v>11250</v>
      </c>
      <c r="C901" t="s">
        <v>14419</v>
      </c>
      <c r="D901" s="30" t="s">
        <v>7425</v>
      </c>
      <c r="E901" s="30" t="s">
        <v>7426</v>
      </c>
      <c r="F901" s="37">
        <v>72.7</v>
      </c>
    </row>
    <row r="902" spans="2:6" outlineLevel="1" x14ac:dyDescent="0.25">
      <c r="B902" s="34">
        <v>11249</v>
      </c>
      <c r="C902" t="s">
        <v>14420</v>
      </c>
      <c r="D902" s="30" t="s">
        <v>7425</v>
      </c>
      <c r="E902" s="30" t="s">
        <v>7426</v>
      </c>
      <c r="F902" s="37">
        <v>3298.74</v>
      </c>
    </row>
    <row r="903" spans="2:6" outlineLevel="1" x14ac:dyDescent="0.25">
      <c r="B903" s="34">
        <v>11251</v>
      </c>
      <c r="C903" t="s">
        <v>14421</v>
      </c>
      <c r="D903" s="30" t="s">
        <v>7425</v>
      </c>
      <c r="E903" s="30" t="s">
        <v>7426</v>
      </c>
      <c r="F903" s="37">
        <v>161.04</v>
      </c>
    </row>
    <row r="904" spans="2:6" outlineLevel="1" x14ac:dyDescent="0.25">
      <c r="B904" s="34">
        <v>11253</v>
      </c>
      <c r="C904" t="s">
        <v>14422</v>
      </c>
      <c r="D904" s="30" t="s">
        <v>7425</v>
      </c>
      <c r="E904" s="30" t="s">
        <v>7426</v>
      </c>
      <c r="F904" s="37">
        <v>266.86</v>
      </c>
    </row>
    <row r="905" spans="2:6" outlineLevel="1" x14ac:dyDescent="0.25">
      <c r="B905" s="34">
        <v>11255</v>
      </c>
      <c r="C905" t="s">
        <v>14423</v>
      </c>
      <c r="D905" s="30" t="s">
        <v>7425</v>
      </c>
      <c r="E905" s="30" t="s">
        <v>7426</v>
      </c>
      <c r="F905" s="37">
        <v>398.96</v>
      </c>
    </row>
    <row r="906" spans="2:6" outlineLevel="1" x14ac:dyDescent="0.25">
      <c r="B906" s="34">
        <v>11256</v>
      </c>
      <c r="C906" t="s">
        <v>14424</v>
      </c>
      <c r="D906" s="30" t="s">
        <v>7425</v>
      </c>
      <c r="E906" s="30" t="s">
        <v>7426</v>
      </c>
      <c r="F906" s="37">
        <v>499.73</v>
      </c>
    </row>
    <row r="907" spans="2:6" outlineLevel="1" x14ac:dyDescent="0.25">
      <c r="B907" s="34">
        <v>1872</v>
      </c>
      <c r="C907" t="s">
        <v>8275</v>
      </c>
      <c r="D907" s="30" t="s">
        <v>7425</v>
      </c>
      <c r="E907" s="30" t="s">
        <v>7426</v>
      </c>
      <c r="F907" s="37">
        <v>2.75</v>
      </c>
    </row>
    <row r="908" spans="2:6" outlineLevel="1" x14ac:dyDescent="0.25">
      <c r="B908" s="34">
        <v>1873</v>
      </c>
      <c r="C908" t="s">
        <v>8276</v>
      </c>
      <c r="D908" s="30" t="s">
        <v>7425</v>
      </c>
      <c r="E908" s="30" t="s">
        <v>7426</v>
      </c>
      <c r="F908" s="37">
        <v>5.47</v>
      </c>
    </row>
    <row r="909" spans="2:6" outlineLevel="1" x14ac:dyDescent="0.25">
      <c r="B909" s="34">
        <v>39693</v>
      </c>
      <c r="C909" t="s">
        <v>8277</v>
      </c>
      <c r="D909" s="30" t="s">
        <v>7425</v>
      </c>
      <c r="E909" s="30" t="s">
        <v>7426</v>
      </c>
      <c r="F909" s="37">
        <v>3138.56</v>
      </c>
    </row>
    <row r="910" spans="2:6" outlineLevel="1" x14ac:dyDescent="0.25">
      <c r="B910" s="34">
        <v>39692</v>
      </c>
      <c r="C910" t="s">
        <v>8278</v>
      </c>
      <c r="D910" s="30" t="s">
        <v>7425</v>
      </c>
      <c r="E910" s="30" t="s">
        <v>7426</v>
      </c>
      <c r="F910" s="37">
        <v>1004.27</v>
      </c>
    </row>
    <row r="911" spans="2:6" outlineLevel="1" x14ac:dyDescent="0.25">
      <c r="B911" s="34">
        <v>1062</v>
      </c>
      <c r="C911" t="s">
        <v>8279</v>
      </c>
      <c r="D911" s="30" t="s">
        <v>7425</v>
      </c>
      <c r="E911" s="30" t="s">
        <v>7426</v>
      </c>
      <c r="F911" s="37">
        <v>318.27</v>
      </c>
    </row>
    <row r="912" spans="2:6" outlineLevel="1" x14ac:dyDescent="0.25">
      <c r="B912" s="34">
        <v>39686</v>
      </c>
      <c r="C912" t="s">
        <v>8280</v>
      </c>
      <c r="D912" s="30" t="s">
        <v>7425</v>
      </c>
      <c r="E912" s="30" t="s">
        <v>7426</v>
      </c>
      <c r="F912" s="37">
        <v>515.34</v>
      </c>
    </row>
    <row r="913" spans="2:6" outlineLevel="1" x14ac:dyDescent="0.25">
      <c r="B913" s="34">
        <v>43095</v>
      </c>
      <c r="C913" t="s">
        <v>14425</v>
      </c>
      <c r="D913" s="30" t="s">
        <v>7425</v>
      </c>
      <c r="E913" s="30" t="s">
        <v>7426</v>
      </c>
      <c r="F913" s="37">
        <v>176.36</v>
      </c>
    </row>
    <row r="914" spans="2:6" outlineLevel="1" x14ac:dyDescent="0.25">
      <c r="B914" s="34">
        <v>1871</v>
      </c>
      <c r="C914" t="s">
        <v>8281</v>
      </c>
      <c r="D914" s="30" t="s">
        <v>7425</v>
      </c>
      <c r="E914" s="30" t="s">
        <v>7426</v>
      </c>
      <c r="F914" s="37">
        <v>4.93</v>
      </c>
    </row>
    <row r="915" spans="2:6" outlineLevel="1" x14ac:dyDescent="0.25">
      <c r="B915" s="34">
        <v>12001</v>
      </c>
      <c r="C915" t="s">
        <v>8282</v>
      </c>
      <c r="D915" s="30" t="s">
        <v>7425</v>
      </c>
      <c r="E915" s="30" t="s">
        <v>7426</v>
      </c>
      <c r="F915" s="37">
        <v>7.12</v>
      </c>
    </row>
    <row r="916" spans="2:6" outlineLevel="1" x14ac:dyDescent="0.25">
      <c r="B916" s="34">
        <v>11882</v>
      </c>
      <c r="C916" t="s">
        <v>8283</v>
      </c>
      <c r="D916" s="30" t="s">
        <v>7425</v>
      </c>
      <c r="E916" s="30" t="s">
        <v>7428</v>
      </c>
      <c r="F916" s="37">
        <v>125.41</v>
      </c>
    </row>
    <row r="917" spans="2:6" outlineLevel="1" x14ac:dyDescent="0.25">
      <c r="B917" s="34">
        <v>1068</v>
      </c>
      <c r="C917" t="s">
        <v>8284</v>
      </c>
      <c r="D917" s="30" t="s">
        <v>7425</v>
      </c>
      <c r="E917" s="30" t="s">
        <v>7426</v>
      </c>
      <c r="F917" s="37">
        <v>2099.3200000000002</v>
      </c>
    </row>
    <row r="918" spans="2:6" outlineLevel="1" x14ac:dyDescent="0.25">
      <c r="B918" s="34">
        <v>39690</v>
      </c>
      <c r="C918" t="s">
        <v>8285</v>
      </c>
      <c r="D918" s="30" t="s">
        <v>7425</v>
      </c>
      <c r="E918" s="30" t="s">
        <v>7426</v>
      </c>
      <c r="F918" s="37">
        <v>3521.96</v>
      </c>
    </row>
    <row r="919" spans="2:6" outlineLevel="1" x14ac:dyDescent="0.25">
      <c r="B919" s="34">
        <v>39691</v>
      </c>
      <c r="C919" t="s">
        <v>8286</v>
      </c>
      <c r="D919" s="30" t="s">
        <v>7425</v>
      </c>
      <c r="E919" s="30" t="s">
        <v>7426</v>
      </c>
      <c r="F919" s="37">
        <v>4429.6400000000003</v>
      </c>
    </row>
    <row r="920" spans="2:6" outlineLevel="1" x14ac:dyDescent="0.25">
      <c r="B920" s="34">
        <v>39808</v>
      </c>
      <c r="C920" t="s">
        <v>8287</v>
      </c>
      <c r="D920" s="30" t="s">
        <v>7425</v>
      </c>
      <c r="E920" s="30" t="s">
        <v>7426</v>
      </c>
      <c r="F920" s="37">
        <v>92.07</v>
      </c>
    </row>
    <row r="921" spans="2:6" outlineLevel="1" x14ac:dyDescent="0.25">
      <c r="B921" s="34">
        <v>39809</v>
      </c>
      <c r="C921" t="s">
        <v>8288</v>
      </c>
      <c r="D921" s="30" t="s">
        <v>7425</v>
      </c>
      <c r="E921" s="30" t="s">
        <v>7426</v>
      </c>
      <c r="F921" s="37">
        <v>218.38</v>
      </c>
    </row>
    <row r="922" spans="2:6" outlineLevel="1" x14ac:dyDescent="0.25">
      <c r="B922" s="34">
        <v>43439</v>
      </c>
      <c r="C922" t="s">
        <v>8289</v>
      </c>
      <c r="D922" s="30" t="s">
        <v>7425</v>
      </c>
      <c r="E922" s="30" t="s">
        <v>7428</v>
      </c>
      <c r="F922" s="37">
        <v>575.69000000000005</v>
      </c>
    </row>
    <row r="923" spans="2:6" outlineLevel="1" x14ac:dyDescent="0.25">
      <c r="B923" s="34">
        <v>5103</v>
      </c>
      <c r="C923" t="s">
        <v>8290</v>
      </c>
      <c r="D923" s="30" t="s">
        <v>7425</v>
      </c>
      <c r="E923" s="30" t="s">
        <v>7426</v>
      </c>
      <c r="F923" s="37">
        <v>23.44</v>
      </c>
    </row>
    <row r="924" spans="2:6" outlineLevel="1" x14ac:dyDescent="0.25">
      <c r="B924" s="34">
        <v>11880</v>
      </c>
      <c r="C924" t="s">
        <v>8291</v>
      </c>
      <c r="D924" s="30" t="s">
        <v>7425</v>
      </c>
      <c r="E924" s="30" t="s">
        <v>7426</v>
      </c>
      <c r="F924" s="37">
        <v>98.62</v>
      </c>
    </row>
    <row r="925" spans="2:6" outlineLevel="1" x14ac:dyDescent="0.25">
      <c r="B925" s="34">
        <v>11714</v>
      </c>
      <c r="C925" t="s">
        <v>8292</v>
      </c>
      <c r="D925" s="30" t="s">
        <v>7425</v>
      </c>
      <c r="E925" s="30" t="s">
        <v>7426</v>
      </c>
      <c r="F925" s="37">
        <v>67.180000000000007</v>
      </c>
    </row>
    <row r="926" spans="2:6" outlineLevel="1" x14ac:dyDescent="0.25">
      <c r="B926" s="34">
        <v>11712</v>
      </c>
      <c r="C926" t="s">
        <v>8293</v>
      </c>
      <c r="D926" s="30" t="s">
        <v>7425</v>
      </c>
      <c r="E926" s="30" t="s">
        <v>7433</v>
      </c>
      <c r="F926" s="37">
        <v>43.87</v>
      </c>
    </row>
    <row r="927" spans="2:6" outlineLevel="1" x14ac:dyDescent="0.25">
      <c r="B927" s="34">
        <v>11717</v>
      </c>
      <c r="C927" t="s">
        <v>8294</v>
      </c>
      <c r="D927" s="30" t="s">
        <v>7425</v>
      </c>
      <c r="E927" s="30" t="s">
        <v>7426</v>
      </c>
      <c r="F927" s="37">
        <v>52.88</v>
      </c>
    </row>
    <row r="928" spans="2:6" outlineLevel="1" x14ac:dyDescent="0.25">
      <c r="B928" s="34">
        <v>1106</v>
      </c>
      <c r="C928" t="s">
        <v>8295</v>
      </c>
      <c r="D928" s="30" t="s">
        <v>7472</v>
      </c>
      <c r="E928" s="30" t="s">
        <v>7433</v>
      </c>
      <c r="F928" s="37">
        <v>1</v>
      </c>
    </row>
    <row r="929" spans="2:6" outlineLevel="1" x14ac:dyDescent="0.25">
      <c r="B929" s="34">
        <v>11161</v>
      </c>
      <c r="C929" t="s">
        <v>8296</v>
      </c>
      <c r="D929" s="30" t="s">
        <v>7472</v>
      </c>
      <c r="E929" s="30" t="s">
        <v>7426</v>
      </c>
      <c r="F929" s="37">
        <v>1.67</v>
      </c>
    </row>
    <row r="930" spans="2:6" outlineLevel="1" x14ac:dyDescent="0.25">
      <c r="B930" s="34">
        <v>1107</v>
      </c>
      <c r="C930" t="s">
        <v>8297</v>
      </c>
      <c r="D930" s="30" t="s">
        <v>7472</v>
      </c>
      <c r="E930" s="30" t="s">
        <v>7426</v>
      </c>
      <c r="F930" s="37">
        <v>0.85</v>
      </c>
    </row>
    <row r="931" spans="2:6" outlineLevel="1" x14ac:dyDescent="0.25">
      <c r="B931" s="34">
        <v>44479</v>
      </c>
      <c r="C931" t="s">
        <v>8298</v>
      </c>
      <c r="D931" s="30" t="s">
        <v>7472</v>
      </c>
      <c r="E931" s="30" t="s">
        <v>7426</v>
      </c>
      <c r="F931" s="37">
        <v>0.21</v>
      </c>
    </row>
    <row r="932" spans="2:6" outlineLevel="1" x14ac:dyDescent="0.25">
      <c r="B932" s="34">
        <v>4759</v>
      </c>
      <c r="C932" t="s">
        <v>8299</v>
      </c>
      <c r="D932" s="30" t="s">
        <v>7563</v>
      </c>
      <c r="E932" s="30" t="s">
        <v>7426</v>
      </c>
      <c r="F932" s="37">
        <v>17.91</v>
      </c>
    </row>
    <row r="933" spans="2:6" outlineLevel="1" x14ac:dyDescent="0.25">
      <c r="B933" s="34">
        <v>41068</v>
      </c>
      <c r="C933" t="s">
        <v>8300</v>
      </c>
      <c r="D933" s="30" t="s">
        <v>7565</v>
      </c>
      <c r="E933" s="30" t="s">
        <v>7426</v>
      </c>
      <c r="F933" s="37">
        <v>3154.07</v>
      </c>
    </row>
    <row r="934" spans="2:6" outlineLevel="1" x14ac:dyDescent="0.25">
      <c r="B934" s="34">
        <v>12618</v>
      </c>
      <c r="C934" t="s">
        <v>8301</v>
      </c>
      <c r="D934" s="30" t="s">
        <v>7425</v>
      </c>
      <c r="E934" s="30" t="s">
        <v>7426</v>
      </c>
      <c r="F934" s="37">
        <v>154.05000000000001</v>
      </c>
    </row>
    <row r="935" spans="2:6" outlineLevel="1" x14ac:dyDescent="0.25">
      <c r="B935" s="34">
        <v>1108</v>
      </c>
      <c r="C935" t="s">
        <v>8302</v>
      </c>
      <c r="D935" s="30" t="s">
        <v>7468</v>
      </c>
      <c r="E935" s="30" t="s">
        <v>7426</v>
      </c>
      <c r="F935" s="37">
        <v>34.229999999999997</v>
      </c>
    </row>
    <row r="936" spans="2:6" outlineLevel="1" x14ac:dyDescent="0.25">
      <c r="B936" s="34">
        <v>1117</v>
      </c>
      <c r="C936" t="s">
        <v>8303</v>
      </c>
      <c r="D936" s="30" t="s">
        <v>7468</v>
      </c>
      <c r="E936" s="30" t="s">
        <v>7426</v>
      </c>
      <c r="F936" s="37">
        <v>34.5</v>
      </c>
    </row>
    <row r="937" spans="2:6" outlineLevel="1" x14ac:dyDescent="0.25">
      <c r="B937" s="34">
        <v>1118</v>
      </c>
      <c r="C937" t="s">
        <v>8304</v>
      </c>
      <c r="D937" s="30" t="s">
        <v>7468</v>
      </c>
      <c r="E937" s="30" t="s">
        <v>7426</v>
      </c>
      <c r="F937" s="37">
        <v>40.78</v>
      </c>
    </row>
    <row r="938" spans="2:6" outlineLevel="1" x14ac:dyDescent="0.25">
      <c r="B938" s="34">
        <v>1110</v>
      </c>
      <c r="C938" t="s">
        <v>8305</v>
      </c>
      <c r="D938" s="30" t="s">
        <v>7468</v>
      </c>
      <c r="E938" s="30" t="s">
        <v>7426</v>
      </c>
      <c r="F938" s="37">
        <v>40.78</v>
      </c>
    </row>
    <row r="939" spans="2:6" outlineLevel="1" x14ac:dyDescent="0.25">
      <c r="B939" s="34">
        <v>40784</v>
      </c>
      <c r="C939" t="s">
        <v>8306</v>
      </c>
      <c r="D939" s="30" t="s">
        <v>7468</v>
      </c>
      <c r="E939" s="30" t="s">
        <v>7426</v>
      </c>
      <c r="F939" s="37">
        <v>112.48</v>
      </c>
    </row>
    <row r="940" spans="2:6" outlineLevel="1" x14ac:dyDescent="0.25">
      <c r="B940" s="34">
        <v>40782</v>
      </c>
      <c r="C940" t="s">
        <v>8307</v>
      </c>
      <c r="D940" s="30" t="s">
        <v>7468</v>
      </c>
      <c r="E940" s="30" t="s">
        <v>7426</v>
      </c>
      <c r="F940" s="37">
        <v>44.14</v>
      </c>
    </row>
    <row r="941" spans="2:6" outlineLevel="1" x14ac:dyDescent="0.25">
      <c r="B941" s="34">
        <v>40783</v>
      </c>
      <c r="C941" t="s">
        <v>8308</v>
      </c>
      <c r="D941" s="30" t="s">
        <v>7468</v>
      </c>
      <c r="E941" s="30" t="s">
        <v>7426</v>
      </c>
      <c r="F941" s="37">
        <v>57.5</v>
      </c>
    </row>
    <row r="942" spans="2:6" outlineLevel="1" x14ac:dyDescent="0.25">
      <c r="B942" s="34">
        <v>1109</v>
      </c>
      <c r="C942" t="s">
        <v>8309</v>
      </c>
      <c r="D942" s="30" t="s">
        <v>7468</v>
      </c>
      <c r="E942" s="30" t="s">
        <v>7426</v>
      </c>
      <c r="F942" s="37">
        <v>34.229999999999997</v>
      </c>
    </row>
    <row r="943" spans="2:6" outlineLevel="1" x14ac:dyDescent="0.25">
      <c r="B943" s="34">
        <v>1119</v>
      </c>
      <c r="C943" t="s">
        <v>8310</v>
      </c>
      <c r="D943" s="30" t="s">
        <v>7468</v>
      </c>
      <c r="E943" s="30" t="s">
        <v>7426</v>
      </c>
      <c r="F943" s="37">
        <v>22.07</v>
      </c>
    </row>
    <row r="944" spans="2:6" outlineLevel="1" x14ac:dyDescent="0.25">
      <c r="B944" s="34">
        <v>13115</v>
      </c>
      <c r="C944" t="s">
        <v>8311</v>
      </c>
      <c r="D944" s="30" t="s">
        <v>7468</v>
      </c>
      <c r="E944" s="30" t="s">
        <v>7428</v>
      </c>
      <c r="F944" s="37">
        <v>25.13</v>
      </c>
    </row>
    <row r="945" spans="2:6" outlineLevel="1" x14ac:dyDescent="0.25">
      <c r="B945" s="34">
        <v>10541</v>
      </c>
      <c r="C945" t="s">
        <v>8312</v>
      </c>
      <c r="D945" s="30" t="s">
        <v>7468</v>
      </c>
      <c r="E945" s="30" t="s">
        <v>7428</v>
      </c>
      <c r="F945" s="37">
        <v>30.71</v>
      </c>
    </row>
    <row r="946" spans="2:6" outlineLevel="1" x14ac:dyDescent="0.25">
      <c r="B946" s="34">
        <v>10542</v>
      </c>
      <c r="C946" t="s">
        <v>8313</v>
      </c>
      <c r="D946" s="30" t="s">
        <v>7468</v>
      </c>
      <c r="E946" s="30" t="s">
        <v>7428</v>
      </c>
      <c r="F946" s="37">
        <v>40.159999999999997</v>
      </c>
    </row>
    <row r="947" spans="2:6" outlineLevel="1" x14ac:dyDescent="0.25">
      <c r="B947" s="34">
        <v>10543</v>
      </c>
      <c r="C947" t="s">
        <v>8314</v>
      </c>
      <c r="D947" s="30" t="s">
        <v>7468</v>
      </c>
      <c r="E947" s="30" t="s">
        <v>7428</v>
      </c>
      <c r="F947" s="37">
        <v>65.16</v>
      </c>
    </row>
    <row r="948" spans="2:6" outlineLevel="1" x14ac:dyDescent="0.25">
      <c r="B948" s="34">
        <v>10544</v>
      </c>
      <c r="C948" t="s">
        <v>8315</v>
      </c>
      <c r="D948" s="30" t="s">
        <v>7468</v>
      </c>
      <c r="E948" s="30" t="s">
        <v>7428</v>
      </c>
      <c r="F948" s="37">
        <v>84.28</v>
      </c>
    </row>
    <row r="949" spans="2:6" outlineLevel="1" x14ac:dyDescent="0.25">
      <c r="B949" s="34">
        <v>10545</v>
      </c>
      <c r="C949" t="s">
        <v>8316</v>
      </c>
      <c r="D949" s="30" t="s">
        <v>7468</v>
      </c>
      <c r="E949" s="30" t="s">
        <v>7428</v>
      </c>
      <c r="F949" s="37">
        <v>157.51</v>
      </c>
    </row>
    <row r="950" spans="2:6" outlineLevel="1" x14ac:dyDescent="0.25">
      <c r="B950" s="34">
        <v>38365</v>
      </c>
      <c r="C950" t="s">
        <v>8317</v>
      </c>
      <c r="D950" s="30" t="s">
        <v>7802</v>
      </c>
      <c r="E950" s="30" t="s">
        <v>7428</v>
      </c>
      <c r="F950" s="37">
        <v>2.38</v>
      </c>
    </row>
    <row r="951" spans="2:6" outlineLevel="1" x14ac:dyDescent="0.25">
      <c r="B951" s="34">
        <v>44056</v>
      </c>
      <c r="C951" t="s">
        <v>8318</v>
      </c>
      <c r="D951" s="30" t="s">
        <v>7425</v>
      </c>
      <c r="E951" s="30" t="s">
        <v>7428</v>
      </c>
      <c r="F951" s="37">
        <v>465515.69</v>
      </c>
    </row>
    <row r="952" spans="2:6" outlineLevel="1" x14ac:dyDescent="0.25">
      <c r="B952" s="34">
        <v>44057</v>
      </c>
      <c r="C952" t="s">
        <v>8319</v>
      </c>
      <c r="D952" s="30" t="s">
        <v>7425</v>
      </c>
      <c r="E952" s="30" t="s">
        <v>7428</v>
      </c>
      <c r="F952" s="37">
        <v>496848.5</v>
      </c>
    </row>
    <row r="953" spans="2:6" outlineLevel="1" x14ac:dyDescent="0.25">
      <c r="B953" s="34">
        <v>37754</v>
      </c>
      <c r="C953" t="s">
        <v>8320</v>
      </c>
      <c r="D953" s="30" t="s">
        <v>7425</v>
      </c>
      <c r="E953" s="30" t="s">
        <v>7428</v>
      </c>
      <c r="F953" s="37">
        <v>513678.69</v>
      </c>
    </row>
    <row r="954" spans="2:6" outlineLevel="1" x14ac:dyDescent="0.25">
      <c r="B954" s="34">
        <v>37757</v>
      </c>
      <c r="C954" t="s">
        <v>8321</v>
      </c>
      <c r="D954" s="30" t="s">
        <v>7425</v>
      </c>
      <c r="E954" s="30" t="s">
        <v>7428</v>
      </c>
      <c r="F954" s="37">
        <v>572942.43000000005</v>
      </c>
    </row>
    <row r="955" spans="2:6" outlineLevel="1" x14ac:dyDescent="0.25">
      <c r="B955" s="34">
        <v>44058</v>
      </c>
      <c r="C955" t="s">
        <v>8322</v>
      </c>
      <c r="D955" s="30" t="s">
        <v>7425</v>
      </c>
      <c r="E955" s="30" t="s">
        <v>7428</v>
      </c>
      <c r="F955" s="37">
        <v>541609.63</v>
      </c>
    </row>
    <row r="956" spans="2:6" outlineLevel="1" x14ac:dyDescent="0.25">
      <c r="B956" s="34">
        <v>37752</v>
      </c>
      <c r="C956" t="s">
        <v>8323</v>
      </c>
      <c r="D956" s="30" t="s">
        <v>7425</v>
      </c>
      <c r="E956" s="30" t="s">
        <v>7428</v>
      </c>
      <c r="F956" s="37">
        <v>563990.17000000004</v>
      </c>
    </row>
    <row r="957" spans="2:6" outlineLevel="1" x14ac:dyDescent="0.25">
      <c r="B957" s="34">
        <v>44059</v>
      </c>
      <c r="C957" t="s">
        <v>8324</v>
      </c>
      <c r="D957" s="30" t="s">
        <v>7425</v>
      </c>
      <c r="E957" s="30" t="s">
        <v>7428</v>
      </c>
      <c r="F957" s="37">
        <v>445820.81</v>
      </c>
    </row>
    <row r="958" spans="2:6" outlineLevel="1" x14ac:dyDescent="0.25">
      <c r="B958" s="34">
        <v>37750</v>
      </c>
      <c r="C958" t="s">
        <v>8325</v>
      </c>
      <c r="D958" s="30" t="s">
        <v>7425</v>
      </c>
      <c r="E958" s="30" t="s">
        <v>7428</v>
      </c>
      <c r="F958" s="37">
        <v>446716.03</v>
      </c>
    </row>
    <row r="959" spans="2:6" outlineLevel="1" x14ac:dyDescent="0.25">
      <c r="B959" s="34">
        <v>37758</v>
      </c>
      <c r="C959" t="s">
        <v>8326</v>
      </c>
      <c r="D959" s="30" t="s">
        <v>7425</v>
      </c>
      <c r="E959" s="30" t="s">
        <v>7428</v>
      </c>
      <c r="F959" s="37">
        <v>710806.66</v>
      </c>
    </row>
    <row r="960" spans="2:6" outlineLevel="1" x14ac:dyDescent="0.25">
      <c r="B960" s="34">
        <v>44060</v>
      </c>
      <c r="C960" t="s">
        <v>8327</v>
      </c>
      <c r="D960" s="30" t="s">
        <v>7425</v>
      </c>
      <c r="E960" s="30" t="s">
        <v>7428</v>
      </c>
      <c r="F960" s="37">
        <v>687530.9</v>
      </c>
    </row>
    <row r="961" spans="2:6" outlineLevel="1" x14ac:dyDescent="0.25">
      <c r="B961" s="34">
        <v>37749</v>
      </c>
      <c r="C961" t="s">
        <v>8328</v>
      </c>
      <c r="D961" s="30" t="s">
        <v>7425</v>
      </c>
      <c r="E961" s="30" t="s">
        <v>7428</v>
      </c>
      <c r="F961" s="37">
        <v>734082.47</v>
      </c>
    </row>
    <row r="962" spans="2:6" outlineLevel="1" x14ac:dyDescent="0.25">
      <c r="B962" s="34">
        <v>44061</v>
      </c>
      <c r="C962" t="s">
        <v>8329</v>
      </c>
      <c r="D962" s="30" t="s">
        <v>7425</v>
      </c>
      <c r="E962" s="30" t="s">
        <v>7428</v>
      </c>
      <c r="F962" s="37">
        <v>674102.58</v>
      </c>
    </row>
    <row r="963" spans="2:6" outlineLevel="1" x14ac:dyDescent="0.25">
      <c r="B963" s="34">
        <v>1159</v>
      </c>
      <c r="C963" t="s">
        <v>8330</v>
      </c>
      <c r="D963" s="30" t="s">
        <v>7425</v>
      </c>
      <c r="E963" s="30" t="s">
        <v>7433</v>
      </c>
      <c r="F963" s="37">
        <v>270218.33</v>
      </c>
    </row>
    <row r="964" spans="2:6" outlineLevel="1" x14ac:dyDescent="0.25">
      <c r="B964" s="34">
        <v>12114</v>
      </c>
      <c r="C964" t="s">
        <v>8331</v>
      </c>
      <c r="D964" s="30" t="s">
        <v>7425</v>
      </c>
      <c r="E964" s="30" t="s">
        <v>7426</v>
      </c>
      <c r="F964" s="37">
        <v>128.59</v>
      </c>
    </row>
    <row r="965" spans="2:6" outlineLevel="1" x14ac:dyDescent="0.25">
      <c r="B965" s="34">
        <v>38106</v>
      </c>
      <c r="C965" t="s">
        <v>8332</v>
      </c>
      <c r="D965" s="30" t="s">
        <v>7425</v>
      </c>
      <c r="E965" s="30" t="s">
        <v>7426</v>
      </c>
      <c r="F965" s="37">
        <v>17.47</v>
      </c>
    </row>
    <row r="966" spans="2:6" outlineLevel="1" x14ac:dyDescent="0.25">
      <c r="B966" s="34">
        <v>38085</v>
      </c>
      <c r="C966" t="s">
        <v>8333</v>
      </c>
      <c r="D966" s="30" t="s">
        <v>7425</v>
      </c>
      <c r="E966" s="30" t="s">
        <v>7426</v>
      </c>
      <c r="F966" s="37">
        <v>20.64</v>
      </c>
    </row>
    <row r="967" spans="2:6" outlineLevel="1" x14ac:dyDescent="0.25">
      <c r="B967" s="34">
        <v>38599</v>
      </c>
      <c r="C967" t="s">
        <v>8334</v>
      </c>
      <c r="D967" s="30" t="s">
        <v>7425</v>
      </c>
      <c r="E967" s="30" t="s">
        <v>7426</v>
      </c>
      <c r="F967" s="37">
        <v>6.41</v>
      </c>
    </row>
    <row r="968" spans="2:6" outlineLevel="1" x14ac:dyDescent="0.25">
      <c r="B968" s="34">
        <v>38596</v>
      </c>
      <c r="C968" t="s">
        <v>8335</v>
      </c>
      <c r="D968" s="30" t="s">
        <v>7425</v>
      </c>
      <c r="E968" s="30" t="s">
        <v>7426</v>
      </c>
      <c r="F968" s="37">
        <v>5.32</v>
      </c>
    </row>
    <row r="969" spans="2:6" outlineLevel="1" x14ac:dyDescent="0.25">
      <c r="B969" s="34">
        <v>38600</v>
      </c>
      <c r="C969" t="s">
        <v>8336</v>
      </c>
      <c r="D969" s="30" t="s">
        <v>7425</v>
      </c>
      <c r="E969" s="30" t="s">
        <v>7426</v>
      </c>
      <c r="F969" s="37">
        <v>6.79</v>
      </c>
    </row>
    <row r="970" spans="2:6" outlineLevel="1" x14ac:dyDescent="0.25">
      <c r="B970" s="34">
        <v>38597</v>
      </c>
      <c r="C970" t="s">
        <v>8337</v>
      </c>
      <c r="D970" s="30" t="s">
        <v>7425</v>
      </c>
      <c r="E970" s="30" t="s">
        <v>7426</v>
      </c>
      <c r="F970" s="37">
        <v>5.35</v>
      </c>
    </row>
    <row r="971" spans="2:6" outlineLevel="1" x14ac:dyDescent="0.25">
      <c r="B971" s="34">
        <v>659</v>
      </c>
      <c r="C971" t="s">
        <v>8338</v>
      </c>
      <c r="D971" s="30" t="s">
        <v>7425</v>
      </c>
      <c r="E971" s="30" t="s">
        <v>7426</v>
      </c>
      <c r="F971" s="37">
        <v>3.08</v>
      </c>
    </row>
    <row r="972" spans="2:6" outlineLevel="1" x14ac:dyDescent="0.25">
      <c r="B972" s="34">
        <v>660</v>
      </c>
      <c r="C972" t="s">
        <v>8339</v>
      </c>
      <c r="D972" s="30" t="s">
        <v>7425</v>
      </c>
      <c r="E972" s="30" t="s">
        <v>7426</v>
      </c>
      <c r="F972" s="37">
        <v>3.69</v>
      </c>
    </row>
    <row r="973" spans="2:6" outlineLevel="1" x14ac:dyDescent="0.25">
      <c r="B973" s="34">
        <v>658</v>
      </c>
      <c r="C973" t="s">
        <v>8340</v>
      </c>
      <c r="D973" s="30" t="s">
        <v>7425</v>
      </c>
      <c r="E973" s="30" t="s">
        <v>7426</v>
      </c>
      <c r="F973" s="37">
        <v>2.08</v>
      </c>
    </row>
    <row r="974" spans="2:6" outlineLevel="1" x14ac:dyDescent="0.25">
      <c r="B974" s="34">
        <v>38548</v>
      </c>
      <c r="C974" t="s">
        <v>8341</v>
      </c>
      <c r="D974" s="30" t="s">
        <v>7425</v>
      </c>
      <c r="E974" s="30" t="s">
        <v>7426</v>
      </c>
      <c r="F974" s="37">
        <v>2.5099999999999998</v>
      </c>
    </row>
    <row r="975" spans="2:6" outlineLevel="1" x14ac:dyDescent="0.25">
      <c r="B975" s="34">
        <v>34649</v>
      </c>
      <c r="C975" t="s">
        <v>8342</v>
      </c>
      <c r="D975" s="30" t="s">
        <v>7425</v>
      </c>
      <c r="E975" s="30" t="s">
        <v>7426</v>
      </c>
      <c r="F975" s="37">
        <v>3.39</v>
      </c>
    </row>
    <row r="976" spans="2:6" outlineLevel="1" x14ac:dyDescent="0.25">
      <c r="B976" s="34">
        <v>34655</v>
      </c>
      <c r="C976" t="s">
        <v>8343</v>
      </c>
      <c r="D976" s="30" t="s">
        <v>7425</v>
      </c>
      <c r="E976" s="30" t="s">
        <v>7426</v>
      </c>
      <c r="F976" s="37">
        <v>4.51</v>
      </c>
    </row>
    <row r="977" spans="2:6" outlineLevel="1" x14ac:dyDescent="0.25">
      <c r="B977" s="34">
        <v>40607</v>
      </c>
      <c r="C977" t="s">
        <v>8344</v>
      </c>
      <c r="D977" s="30" t="s">
        <v>7425</v>
      </c>
      <c r="E977" s="30" t="s">
        <v>7426</v>
      </c>
      <c r="F977" s="37">
        <v>8.1</v>
      </c>
    </row>
    <row r="978" spans="2:6" outlineLevel="1" x14ac:dyDescent="0.25">
      <c r="B978" s="34">
        <v>567</v>
      </c>
      <c r="C978" t="s">
        <v>8345</v>
      </c>
      <c r="D978" s="30" t="s">
        <v>7468</v>
      </c>
      <c r="E978" s="30" t="s">
        <v>7426</v>
      </c>
      <c r="F978" s="37">
        <v>10.82</v>
      </c>
    </row>
    <row r="979" spans="2:6" outlineLevel="1" x14ac:dyDescent="0.25">
      <c r="B979" s="34">
        <v>574</v>
      </c>
      <c r="C979" t="s">
        <v>8346</v>
      </c>
      <c r="D979" s="30" t="s">
        <v>7468</v>
      </c>
      <c r="E979" s="30" t="s">
        <v>7426</v>
      </c>
      <c r="F979" s="37">
        <v>28.44</v>
      </c>
    </row>
    <row r="980" spans="2:6" outlineLevel="1" x14ac:dyDescent="0.25">
      <c r="B980" s="34">
        <v>568</v>
      </c>
      <c r="C980" t="s">
        <v>8347</v>
      </c>
      <c r="D980" s="30" t="s">
        <v>7468</v>
      </c>
      <c r="E980" s="30" t="s">
        <v>7426</v>
      </c>
      <c r="F980" s="37">
        <v>59.92</v>
      </c>
    </row>
    <row r="981" spans="2:6" outlineLevel="1" x14ac:dyDescent="0.25">
      <c r="B981" s="34">
        <v>4777</v>
      </c>
      <c r="C981" t="s">
        <v>8348</v>
      </c>
      <c r="D981" s="30" t="s">
        <v>7472</v>
      </c>
      <c r="E981" s="30" t="s">
        <v>7428</v>
      </c>
      <c r="F981" s="37">
        <v>8.02</v>
      </c>
    </row>
    <row r="982" spans="2:6" outlineLevel="1" x14ac:dyDescent="0.25">
      <c r="B982" s="34">
        <v>592</v>
      </c>
      <c r="C982" t="s">
        <v>8349</v>
      </c>
      <c r="D982" s="30" t="s">
        <v>7472</v>
      </c>
      <c r="E982" s="30" t="s">
        <v>7428</v>
      </c>
      <c r="F982" s="37">
        <v>36.19</v>
      </c>
    </row>
    <row r="983" spans="2:6" outlineLevel="1" x14ac:dyDescent="0.25">
      <c r="B983" s="34">
        <v>586</v>
      </c>
      <c r="C983" t="s">
        <v>8350</v>
      </c>
      <c r="D983" s="30" t="s">
        <v>7468</v>
      </c>
      <c r="E983" s="30" t="s">
        <v>7428</v>
      </c>
      <c r="F983" s="37">
        <v>21.27</v>
      </c>
    </row>
    <row r="984" spans="2:6" outlineLevel="1" x14ac:dyDescent="0.25">
      <c r="B984" s="34">
        <v>588</v>
      </c>
      <c r="C984" t="s">
        <v>8351</v>
      </c>
      <c r="D984" s="30" t="s">
        <v>7468</v>
      </c>
      <c r="E984" s="30" t="s">
        <v>7428</v>
      </c>
      <c r="F984" s="37">
        <v>33.65</v>
      </c>
    </row>
    <row r="985" spans="2:6" outlineLevel="1" x14ac:dyDescent="0.25">
      <c r="B985" s="34">
        <v>591</v>
      </c>
      <c r="C985" t="s">
        <v>8352</v>
      </c>
      <c r="D985" s="30" t="s">
        <v>7472</v>
      </c>
      <c r="E985" s="30" t="s">
        <v>7428</v>
      </c>
      <c r="F985" s="37">
        <v>33.770000000000003</v>
      </c>
    </row>
    <row r="986" spans="2:6" outlineLevel="1" x14ac:dyDescent="0.25">
      <c r="B986" s="34">
        <v>584</v>
      </c>
      <c r="C986" t="s">
        <v>14426</v>
      </c>
      <c r="D986" s="30" t="s">
        <v>7468</v>
      </c>
      <c r="E986" s="30" t="s">
        <v>7428</v>
      </c>
      <c r="F986" s="37">
        <v>35.94</v>
      </c>
    </row>
    <row r="987" spans="2:6" outlineLevel="1" x14ac:dyDescent="0.25">
      <c r="B987" s="34">
        <v>589</v>
      </c>
      <c r="C987" t="s">
        <v>8353</v>
      </c>
      <c r="D987" s="30" t="s">
        <v>7468</v>
      </c>
      <c r="E987" s="30" t="s">
        <v>7428</v>
      </c>
      <c r="F987" s="37">
        <v>56.89</v>
      </c>
    </row>
    <row r="988" spans="2:6" outlineLevel="1" x14ac:dyDescent="0.25">
      <c r="B988" s="34">
        <v>1165</v>
      </c>
      <c r="C988" t="s">
        <v>8354</v>
      </c>
      <c r="D988" s="30" t="s">
        <v>7425</v>
      </c>
      <c r="E988" s="30" t="s">
        <v>7426</v>
      </c>
      <c r="F988" s="37">
        <v>15.57</v>
      </c>
    </row>
    <row r="989" spans="2:6" outlineLevel="1" x14ac:dyDescent="0.25">
      <c r="B989" s="34">
        <v>1164</v>
      </c>
      <c r="C989" t="s">
        <v>8355</v>
      </c>
      <c r="D989" s="30" t="s">
        <v>7425</v>
      </c>
      <c r="E989" s="30" t="s">
        <v>7426</v>
      </c>
      <c r="F989" s="37">
        <v>12.61</v>
      </c>
    </row>
    <row r="990" spans="2:6" outlineLevel="1" x14ac:dyDescent="0.25">
      <c r="B990" s="34">
        <v>1162</v>
      </c>
      <c r="C990" t="s">
        <v>8356</v>
      </c>
      <c r="D990" s="30" t="s">
        <v>7425</v>
      </c>
      <c r="E990" s="30" t="s">
        <v>7426</v>
      </c>
      <c r="F990" s="37">
        <v>4.38</v>
      </c>
    </row>
    <row r="991" spans="2:6" outlineLevel="1" x14ac:dyDescent="0.25">
      <c r="B991" s="34">
        <v>12395</v>
      </c>
      <c r="C991" t="s">
        <v>8357</v>
      </c>
      <c r="D991" s="30" t="s">
        <v>7425</v>
      </c>
      <c r="E991" s="30" t="s">
        <v>7426</v>
      </c>
      <c r="F991" s="37">
        <v>4.26</v>
      </c>
    </row>
    <row r="992" spans="2:6" outlineLevel="1" x14ac:dyDescent="0.25">
      <c r="B992" s="34">
        <v>1170</v>
      </c>
      <c r="C992" t="s">
        <v>8358</v>
      </c>
      <c r="D992" s="30" t="s">
        <v>7425</v>
      </c>
      <c r="E992" s="30" t="s">
        <v>7426</v>
      </c>
      <c r="F992" s="37">
        <v>8.26</v>
      </c>
    </row>
    <row r="993" spans="2:6" outlineLevel="1" x14ac:dyDescent="0.25">
      <c r="B993" s="34">
        <v>1169</v>
      </c>
      <c r="C993" t="s">
        <v>8359</v>
      </c>
      <c r="D993" s="30" t="s">
        <v>7425</v>
      </c>
      <c r="E993" s="30" t="s">
        <v>7426</v>
      </c>
      <c r="F993" s="37">
        <v>40.56</v>
      </c>
    </row>
    <row r="994" spans="2:6" outlineLevel="1" x14ac:dyDescent="0.25">
      <c r="B994" s="34">
        <v>1166</v>
      </c>
      <c r="C994" t="s">
        <v>8360</v>
      </c>
      <c r="D994" s="30" t="s">
        <v>7425</v>
      </c>
      <c r="E994" s="30" t="s">
        <v>7426</v>
      </c>
      <c r="F994" s="37">
        <v>22.49</v>
      </c>
    </row>
    <row r="995" spans="2:6" outlineLevel="1" x14ac:dyDescent="0.25">
      <c r="B995" s="34">
        <v>1163</v>
      </c>
      <c r="C995" t="s">
        <v>8361</v>
      </c>
      <c r="D995" s="30" t="s">
        <v>7425</v>
      </c>
      <c r="E995" s="30" t="s">
        <v>7426</v>
      </c>
      <c r="F995" s="37">
        <v>5.67</v>
      </c>
    </row>
    <row r="996" spans="2:6" outlineLevel="1" x14ac:dyDescent="0.25">
      <c r="B996" s="34">
        <v>12396</v>
      </c>
      <c r="C996" t="s">
        <v>8362</v>
      </c>
      <c r="D996" s="30" t="s">
        <v>7425</v>
      </c>
      <c r="E996" s="30" t="s">
        <v>7426</v>
      </c>
      <c r="F996" s="37">
        <v>4.26</v>
      </c>
    </row>
    <row r="997" spans="2:6" outlineLevel="1" x14ac:dyDescent="0.25">
      <c r="B997" s="34">
        <v>1168</v>
      </c>
      <c r="C997" t="s">
        <v>8363</v>
      </c>
      <c r="D997" s="30" t="s">
        <v>7425</v>
      </c>
      <c r="E997" s="30" t="s">
        <v>7426</v>
      </c>
      <c r="F997" s="37">
        <v>57.83</v>
      </c>
    </row>
    <row r="998" spans="2:6" outlineLevel="1" x14ac:dyDescent="0.25">
      <c r="B998" s="34">
        <v>1167</v>
      </c>
      <c r="C998" t="s">
        <v>8364</v>
      </c>
      <c r="D998" s="30" t="s">
        <v>7425</v>
      </c>
      <c r="E998" s="30" t="s">
        <v>7426</v>
      </c>
      <c r="F998" s="37">
        <v>96.73</v>
      </c>
    </row>
    <row r="999" spans="2:6" outlineLevel="1" x14ac:dyDescent="0.25">
      <c r="B999" s="34">
        <v>36331</v>
      </c>
      <c r="C999" t="s">
        <v>8365</v>
      </c>
      <c r="D999" s="30" t="s">
        <v>7425</v>
      </c>
      <c r="E999" s="30" t="s">
        <v>7428</v>
      </c>
      <c r="F999" s="37">
        <v>2.21</v>
      </c>
    </row>
    <row r="1000" spans="2:6" outlineLevel="1" x14ac:dyDescent="0.25">
      <c r="B1000" s="34">
        <v>36346</v>
      </c>
      <c r="C1000" t="s">
        <v>8366</v>
      </c>
      <c r="D1000" s="30" t="s">
        <v>7425</v>
      </c>
      <c r="E1000" s="30" t="s">
        <v>7428</v>
      </c>
      <c r="F1000" s="37">
        <v>3.32</v>
      </c>
    </row>
    <row r="1001" spans="2:6" outlineLevel="1" x14ac:dyDescent="0.25">
      <c r="B1001" s="34">
        <v>1197</v>
      </c>
      <c r="C1001" t="s">
        <v>8367</v>
      </c>
      <c r="D1001" s="30" t="s">
        <v>7425</v>
      </c>
      <c r="E1001" s="30" t="s">
        <v>7426</v>
      </c>
      <c r="F1001" s="37">
        <v>1.56</v>
      </c>
    </row>
    <row r="1002" spans="2:6" outlineLevel="1" x14ac:dyDescent="0.25">
      <c r="B1002" s="34">
        <v>1202</v>
      </c>
      <c r="C1002" t="s">
        <v>14427</v>
      </c>
      <c r="D1002" s="30" t="s">
        <v>7425</v>
      </c>
      <c r="E1002" s="30" t="s">
        <v>7426</v>
      </c>
      <c r="F1002" s="37">
        <v>4.42</v>
      </c>
    </row>
    <row r="1003" spans="2:6" outlineLevel="1" x14ac:dyDescent="0.25">
      <c r="B1003" s="34">
        <v>1198</v>
      </c>
      <c r="C1003" t="s">
        <v>14428</v>
      </c>
      <c r="D1003" s="30" t="s">
        <v>7425</v>
      </c>
      <c r="E1003" s="30" t="s">
        <v>7426</v>
      </c>
      <c r="F1003" s="37">
        <v>2.04</v>
      </c>
    </row>
    <row r="1004" spans="2:6" outlineLevel="1" x14ac:dyDescent="0.25">
      <c r="B1004" s="34">
        <v>20088</v>
      </c>
      <c r="C1004" t="s">
        <v>8368</v>
      </c>
      <c r="D1004" s="30" t="s">
        <v>7425</v>
      </c>
      <c r="E1004" s="30" t="s">
        <v>7426</v>
      </c>
      <c r="F1004" s="37">
        <v>11.85</v>
      </c>
    </row>
    <row r="1005" spans="2:6" outlineLevel="1" x14ac:dyDescent="0.25">
      <c r="B1005" s="34">
        <v>20089</v>
      </c>
      <c r="C1005" t="s">
        <v>8369</v>
      </c>
      <c r="D1005" s="30" t="s">
        <v>7425</v>
      </c>
      <c r="E1005" s="30" t="s">
        <v>7426</v>
      </c>
      <c r="F1005" s="37">
        <v>58.1</v>
      </c>
    </row>
    <row r="1006" spans="2:6" outlineLevel="1" x14ac:dyDescent="0.25">
      <c r="B1006" s="34">
        <v>20087</v>
      </c>
      <c r="C1006" t="s">
        <v>8370</v>
      </c>
      <c r="D1006" s="30" t="s">
        <v>7425</v>
      </c>
      <c r="E1006" s="30" t="s">
        <v>7426</v>
      </c>
      <c r="F1006" s="37">
        <v>9.8000000000000007</v>
      </c>
    </row>
    <row r="1007" spans="2:6" outlineLevel="1" x14ac:dyDescent="0.25">
      <c r="B1007" s="34">
        <v>1200</v>
      </c>
      <c r="C1007" t="s">
        <v>8371</v>
      </c>
      <c r="D1007" s="30" t="s">
        <v>7425</v>
      </c>
      <c r="E1007" s="30" t="s">
        <v>7426</v>
      </c>
      <c r="F1007" s="37">
        <v>8.91</v>
      </c>
    </row>
    <row r="1008" spans="2:6" outlineLevel="1" x14ac:dyDescent="0.25">
      <c r="B1008" s="34">
        <v>12909</v>
      </c>
      <c r="C1008" t="s">
        <v>8372</v>
      </c>
      <c r="D1008" s="30" t="s">
        <v>7425</v>
      </c>
      <c r="E1008" s="30" t="s">
        <v>7426</v>
      </c>
      <c r="F1008" s="37">
        <v>4.13</v>
      </c>
    </row>
    <row r="1009" spans="2:6" outlineLevel="1" x14ac:dyDescent="0.25">
      <c r="B1009" s="34">
        <v>12910</v>
      </c>
      <c r="C1009" t="s">
        <v>8373</v>
      </c>
      <c r="D1009" s="30" t="s">
        <v>7425</v>
      </c>
      <c r="E1009" s="30" t="s">
        <v>7426</v>
      </c>
      <c r="F1009" s="37">
        <v>7.42</v>
      </c>
    </row>
    <row r="1010" spans="2:6" outlineLevel="1" x14ac:dyDescent="0.25">
      <c r="B1010" s="34">
        <v>1191</v>
      </c>
      <c r="C1010" t="s">
        <v>8374</v>
      </c>
      <c r="D1010" s="30" t="s">
        <v>7425</v>
      </c>
      <c r="E1010" s="30" t="s">
        <v>7426</v>
      </c>
      <c r="F1010" s="37">
        <v>1.1100000000000001</v>
      </c>
    </row>
    <row r="1011" spans="2:6" outlineLevel="1" x14ac:dyDescent="0.25">
      <c r="B1011" s="34">
        <v>1185</v>
      </c>
      <c r="C1011" t="s">
        <v>8375</v>
      </c>
      <c r="D1011" s="30" t="s">
        <v>7425</v>
      </c>
      <c r="E1011" s="30" t="s">
        <v>7426</v>
      </c>
      <c r="F1011" s="37">
        <v>1.1100000000000001</v>
      </c>
    </row>
    <row r="1012" spans="2:6" outlineLevel="1" x14ac:dyDescent="0.25">
      <c r="B1012" s="34">
        <v>1189</v>
      </c>
      <c r="C1012" t="s">
        <v>8376</v>
      </c>
      <c r="D1012" s="30" t="s">
        <v>7425</v>
      </c>
      <c r="E1012" s="30" t="s">
        <v>7426</v>
      </c>
      <c r="F1012" s="37">
        <v>1.81</v>
      </c>
    </row>
    <row r="1013" spans="2:6" outlineLevel="1" x14ac:dyDescent="0.25">
      <c r="B1013" s="34">
        <v>1193</v>
      </c>
      <c r="C1013" t="s">
        <v>8377</v>
      </c>
      <c r="D1013" s="30" t="s">
        <v>7425</v>
      </c>
      <c r="E1013" s="30" t="s">
        <v>7426</v>
      </c>
      <c r="F1013" s="37">
        <v>3.49</v>
      </c>
    </row>
    <row r="1014" spans="2:6" outlineLevel="1" x14ac:dyDescent="0.25">
      <c r="B1014" s="34">
        <v>1194</v>
      </c>
      <c r="C1014" t="s">
        <v>8378</v>
      </c>
      <c r="D1014" s="30" t="s">
        <v>7425</v>
      </c>
      <c r="E1014" s="30" t="s">
        <v>7426</v>
      </c>
      <c r="F1014" s="37">
        <v>6.3</v>
      </c>
    </row>
    <row r="1015" spans="2:6" outlineLevel="1" x14ac:dyDescent="0.25">
      <c r="B1015" s="34">
        <v>1195</v>
      </c>
      <c r="C1015" t="s">
        <v>8379</v>
      </c>
      <c r="D1015" s="30" t="s">
        <v>7425</v>
      </c>
      <c r="E1015" s="30" t="s">
        <v>7426</v>
      </c>
      <c r="F1015" s="37">
        <v>10.61</v>
      </c>
    </row>
    <row r="1016" spans="2:6" outlineLevel="1" x14ac:dyDescent="0.25">
      <c r="B1016" s="34">
        <v>1204</v>
      </c>
      <c r="C1016" t="s">
        <v>8380</v>
      </c>
      <c r="D1016" s="30" t="s">
        <v>7425</v>
      </c>
      <c r="E1016" s="30" t="s">
        <v>7426</v>
      </c>
      <c r="F1016" s="37">
        <v>18.559999999999999</v>
      </c>
    </row>
    <row r="1017" spans="2:6" outlineLevel="1" x14ac:dyDescent="0.25">
      <c r="B1017" s="34">
        <v>1207</v>
      </c>
      <c r="C1017" t="s">
        <v>14429</v>
      </c>
      <c r="D1017" s="30" t="s">
        <v>7425</v>
      </c>
      <c r="E1017" s="30" t="s">
        <v>7428</v>
      </c>
      <c r="F1017" s="37">
        <v>26.36</v>
      </c>
    </row>
    <row r="1018" spans="2:6" outlineLevel="1" x14ac:dyDescent="0.25">
      <c r="B1018" s="34">
        <v>1206</v>
      </c>
      <c r="C1018" t="s">
        <v>14430</v>
      </c>
      <c r="D1018" s="30" t="s">
        <v>7425</v>
      </c>
      <c r="E1018" s="30" t="s">
        <v>7428</v>
      </c>
      <c r="F1018" s="37">
        <v>6.61</v>
      </c>
    </row>
    <row r="1019" spans="2:6" outlineLevel="1" x14ac:dyDescent="0.25">
      <c r="B1019" s="34">
        <v>1183</v>
      </c>
      <c r="C1019" t="s">
        <v>14431</v>
      </c>
      <c r="D1019" s="30" t="s">
        <v>7425</v>
      </c>
      <c r="E1019" s="30" t="s">
        <v>7428</v>
      </c>
      <c r="F1019" s="37">
        <v>17.21</v>
      </c>
    </row>
    <row r="1020" spans="2:6" outlineLevel="1" x14ac:dyDescent="0.25">
      <c r="B1020" s="34">
        <v>42685</v>
      </c>
      <c r="C1020" t="s">
        <v>8381</v>
      </c>
      <c r="D1020" s="30" t="s">
        <v>7425</v>
      </c>
      <c r="E1020" s="30" t="s">
        <v>7426</v>
      </c>
      <c r="F1020" s="37">
        <v>60.21</v>
      </c>
    </row>
    <row r="1021" spans="2:6" outlineLevel="1" x14ac:dyDescent="0.25">
      <c r="B1021" s="34">
        <v>42686</v>
      </c>
      <c r="C1021" t="s">
        <v>8382</v>
      </c>
      <c r="D1021" s="30" t="s">
        <v>7425</v>
      </c>
      <c r="E1021" s="30" t="s">
        <v>7426</v>
      </c>
      <c r="F1021" s="37">
        <v>66.319999999999993</v>
      </c>
    </row>
    <row r="1022" spans="2:6" outlineLevel="1" x14ac:dyDescent="0.25">
      <c r="B1022" s="34">
        <v>12894</v>
      </c>
      <c r="C1022" t="s">
        <v>8383</v>
      </c>
      <c r="D1022" s="30" t="s">
        <v>7425</v>
      </c>
      <c r="E1022" s="30" t="s">
        <v>7426</v>
      </c>
      <c r="F1022" s="37">
        <v>20.67</v>
      </c>
    </row>
    <row r="1023" spans="2:6" outlineLevel="1" x14ac:dyDescent="0.25">
      <c r="B1023" s="34">
        <v>12895</v>
      </c>
      <c r="C1023" t="s">
        <v>8384</v>
      </c>
      <c r="D1023" s="30" t="s">
        <v>7425</v>
      </c>
      <c r="E1023" s="30" t="s">
        <v>7433</v>
      </c>
      <c r="F1023" s="37">
        <v>15.9</v>
      </c>
    </row>
    <row r="1024" spans="2:6" outlineLevel="1" x14ac:dyDescent="0.25">
      <c r="B1024" s="34">
        <v>1631</v>
      </c>
      <c r="C1024" t="s">
        <v>8385</v>
      </c>
      <c r="D1024" s="30" t="s">
        <v>7425</v>
      </c>
      <c r="E1024" s="30" t="s">
        <v>7426</v>
      </c>
      <c r="F1024" s="37">
        <v>186.28</v>
      </c>
    </row>
    <row r="1025" spans="2:6" outlineLevel="1" x14ac:dyDescent="0.25">
      <c r="B1025" s="34">
        <v>1633</v>
      </c>
      <c r="C1025" t="s">
        <v>8386</v>
      </c>
      <c r="D1025" s="30" t="s">
        <v>7425</v>
      </c>
      <c r="E1025" s="30" t="s">
        <v>7426</v>
      </c>
      <c r="F1025" s="37">
        <v>316.5</v>
      </c>
    </row>
    <row r="1026" spans="2:6" outlineLevel="1" x14ac:dyDescent="0.25">
      <c r="B1026" s="34">
        <v>10818</v>
      </c>
      <c r="C1026" t="s">
        <v>8387</v>
      </c>
      <c r="D1026" s="30" t="s">
        <v>7472</v>
      </c>
      <c r="E1026" s="30" t="s">
        <v>7426</v>
      </c>
      <c r="F1026" s="37">
        <v>52.57</v>
      </c>
    </row>
    <row r="1027" spans="2:6" outlineLevel="1" x14ac:dyDescent="0.25">
      <c r="B1027" s="34">
        <v>41410</v>
      </c>
      <c r="C1027" t="s">
        <v>8388</v>
      </c>
      <c r="D1027" s="30" t="s">
        <v>7425</v>
      </c>
      <c r="E1027" s="30" t="s">
        <v>7426</v>
      </c>
      <c r="F1027" s="37">
        <v>81.19</v>
      </c>
    </row>
    <row r="1028" spans="2:6" outlineLevel="1" x14ac:dyDescent="0.25">
      <c r="B1028" s="34">
        <v>41411</v>
      </c>
      <c r="C1028" t="s">
        <v>8389</v>
      </c>
      <c r="D1028" s="30" t="s">
        <v>7425</v>
      </c>
      <c r="E1028" s="30" t="s">
        <v>7426</v>
      </c>
      <c r="F1028" s="37">
        <v>73.599999999999994</v>
      </c>
    </row>
    <row r="1029" spans="2:6" outlineLevel="1" x14ac:dyDescent="0.25">
      <c r="B1029" s="34">
        <v>41412</v>
      </c>
      <c r="C1029" t="s">
        <v>8390</v>
      </c>
      <c r="D1029" s="30" t="s">
        <v>7425</v>
      </c>
      <c r="E1029" s="30" t="s">
        <v>7426</v>
      </c>
      <c r="F1029" s="37">
        <v>142.36000000000001</v>
      </c>
    </row>
    <row r="1030" spans="2:6" outlineLevel="1" x14ac:dyDescent="0.25">
      <c r="B1030" s="34">
        <v>41413</v>
      </c>
      <c r="C1030" t="s">
        <v>8391</v>
      </c>
      <c r="D1030" s="30" t="s">
        <v>7425</v>
      </c>
      <c r="E1030" s="30" t="s">
        <v>7426</v>
      </c>
      <c r="F1030" s="37">
        <v>128.1</v>
      </c>
    </row>
    <row r="1031" spans="2:6" outlineLevel="1" x14ac:dyDescent="0.25">
      <c r="B1031" s="34">
        <v>39359</v>
      </c>
      <c r="C1031" t="s">
        <v>8392</v>
      </c>
      <c r="D1031" s="30" t="s">
        <v>7425</v>
      </c>
      <c r="E1031" s="30" t="s">
        <v>7428</v>
      </c>
      <c r="F1031" s="37">
        <v>34.32</v>
      </c>
    </row>
    <row r="1032" spans="2:6" outlineLevel="1" x14ac:dyDescent="0.25">
      <c r="B1032" s="34">
        <v>39360</v>
      </c>
      <c r="C1032" t="s">
        <v>8393</v>
      </c>
      <c r="D1032" s="30" t="s">
        <v>7425</v>
      </c>
      <c r="E1032" s="30" t="s">
        <v>7428</v>
      </c>
      <c r="F1032" s="37">
        <v>34.32</v>
      </c>
    </row>
    <row r="1033" spans="2:6" outlineLevel="1" x14ac:dyDescent="0.25">
      <c r="B1033" s="34">
        <v>10710</v>
      </c>
      <c r="C1033" t="s">
        <v>8394</v>
      </c>
      <c r="D1033" s="30" t="s">
        <v>7802</v>
      </c>
      <c r="E1033" s="30" t="s">
        <v>7428</v>
      </c>
      <c r="F1033" s="37">
        <v>165.02</v>
      </c>
    </row>
    <row r="1034" spans="2:6" outlineLevel="1" x14ac:dyDescent="0.25">
      <c r="B1034" s="34">
        <v>10709</v>
      </c>
      <c r="C1034" t="s">
        <v>8395</v>
      </c>
      <c r="D1034" s="30" t="s">
        <v>7802</v>
      </c>
      <c r="E1034" s="30" t="s">
        <v>7428</v>
      </c>
      <c r="F1034" s="37">
        <v>202.73</v>
      </c>
    </row>
    <row r="1035" spans="2:6" outlineLevel="1" x14ac:dyDescent="0.25">
      <c r="B1035" s="34">
        <v>39636</v>
      </c>
      <c r="C1035" t="s">
        <v>8396</v>
      </c>
      <c r="D1035" s="30" t="s">
        <v>7802</v>
      </c>
      <c r="E1035" s="30" t="s">
        <v>7428</v>
      </c>
      <c r="F1035" s="37">
        <v>207.02</v>
      </c>
    </row>
    <row r="1036" spans="2:6" outlineLevel="1" x14ac:dyDescent="0.25">
      <c r="B1036" s="34">
        <v>10708</v>
      </c>
      <c r="C1036" t="s">
        <v>8397</v>
      </c>
      <c r="D1036" s="30" t="s">
        <v>7802</v>
      </c>
      <c r="E1036" s="30" t="s">
        <v>7428</v>
      </c>
      <c r="F1036" s="37">
        <v>63.88</v>
      </c>
    </row>
    <row r="1037" spans="2:6" outlineLevel="1" x14ac:dyDescent="0.25">
      <c r="B1037" s="34">
        <v>39635</v>
      </c>
      <c r="C1037" t="s">
        <v>8398</v>
      </c>
      <c r="D1037" s="30" t="s">
        <v>7802</v>
      </c>
      <c r="E1037" s="30" t="s">
        <v>7428</v>
      </c>
      <c r="F1037" s="37">
        <v>108.76</v>
      </c>
    </row>
    <row r="1038" spans="2:6" outlineLevel="1" x14ac:dyDescent="0.25">
      <c r="B1038" s="34">
        <v>6117</v>
      </c>
      <c r="C1038" t="s">
        <v>8399</v>
      </c>
      <c r="D1038" s="30" t="s">
        <v>7563</v>
      </c>
      <c r="E1038" s="30" t="s">
        <v>7426</v>
      </c>
      <c r="F1038" s="37">
        <v>15.94</v>
      </c>
    </row>
    <row r="1039" spans="2:6" outlineLevel="1" x14ac:dyDescent="0.25">
      <c r="B1039" s="34">
        <v>40913</v>
      </c>
      <c r="C1039" t="s">
        <v>8400</v>
      </c>
      <c r="D1039" s="30" t="s">
        <v>7565</v>
      </c>
      <c r="E1039" s="30" t="s">
        <v>7426</v>
      </c>
      <c r="F1039" s="37">
        <v>2806.93</v>
      </c>
    </row>
    <row r="1040" spans="2:6" outlineLevel="1" x14ac:dyDescent="0.25">
      <c r="B1040" s="34">
        <v>1214</v>
      </c>
      <c r="C1040" t="s">
        <v>8401</v>
      </c>
      <c r="D1040" s="30" t="s">
        <v>7563</v>
      </c>
      <c r="E1040" s="30" t="s">
        <v>7426</v>
      </c>
      <c r="F1040" s="37">
        <v>18.63</v>
      </c>
    </row>
    <row r="1041" spans="2:6" outlineLevel="1" x14ac:dyDescent="0.25">
      <c r="B1041" s="34">
        <v>40915</v>
      </c>
      <c r="C1041" t="s">
        <v>8402</v>
      </c>
      <c r="D1041" s="30" t="s">
        <v>7565</v>
      </c>
      <c r="E1041" s="30" t="s">
        <v>7426</v>
      </c>
      <c r="F1041" s="37">
        <v>3279.13</v>
      </c>
    </row>
    <row r="1042" spans="2:6" outlineLevel="1" x14ac:dyDescent="0.25">
      <c r="B1042" s="34">
        <v>1213</v>
      </c>
      <c r="C1042" t="s">
        <v>14432</v>
      </c>
      <c r="D1042" s="30" t="s">
        <v>7563</v>
      </c>
      <c r="E1042" s="30" t="s">
        <v>7433</v>
      </c>
      <c r="F1042" s="37">
        <v>19.79</v>
      </c>
    </row>
    <row r="1043" spans="2:6" outlineLevel="1" x14ac:dyDescent="0.25">
      <c r="B1043" s="34">
        <v>40914</v>
      </c>
      <c r="C1043" t="s">
        <v>14433</v>
      </c>
      <c r="D1043" s="30" t="s">
        <v>7565</v>
      </c>
      <c r="E1043" s="30" t="s">
        <v>7426</v>
      </c>
      <c r="F1043" s="37">
        <v>3482.33</v>
      </c>
    </row>
    <row r="1044" spans="2:6" outlineLevel="1" x14ac:dyDescent="0.25">
      <c r="B1044" s="34">
        <v>5091</v>
      </c>
      <c r="C1044" t="s">
        <v>8403</v>
      </c>
      <c r="D1044" s="30" t="s">
        <v>7425</v>
      </c>
      <c r="E1044" s="30" t="s">
        <v>7426</v>
      </c>
      <c r="F1044" s="37">
        <v>22.38</v>
      </c>
    </row>
    <row r="1045" spans="2:6" outlineLevel="1" x14ac:dyDescent="0.25">
      <c r="B1045" s="34">
        <v>14615</v>
      </c>
      <c r="C1045" t="s">
        <v>8404</v>
      </c>
      <c r="D1045" s="30" t="s">
        <v>7425</v>
      </c>
      <c r="E1045" s="30" t="s">
        <v>7426</v>
      </c>
      <c r="F1045" s="37">
        <v>3533.16</v>
      </c>
    </row>
    <row r="1046" spans="2:6" outlineLevel="1" x14ac:dyDescent="0.25">
      <c r="B1046" s="34">
        <v>2711</v>
      </c>
      <c r="C1046" t="s">
        <v>8405</v>
      </c>
      <c r="D1046" s="30" t="s">
        <v>7425</v>
      </c>
      <c r="E1046" s="30" t="s">
        <v>7433</v>
      </c>
      <c r="F1046" s="37">
        <v>276.75</v>
      </c>
    </row>
    <row r="1047" spans="2:6" outlineLevel="1" x14ac:dyDescent="0.25">
      <c r="B1047" s="34">
        <v>37727</v>
      </c>
      <c r="C1047" t="s">
        <v>8406</v>
      </c>
      <c r="D1047" s="30" t="s">
        <v>7425</v>
      </c>
      <c r="E1047" s="30" t="s">
        <v>7428</v>
      </c>
      <c r="F1047" s="37">
        <v>17335</v>
      </c>
    </row>
    <row r="1048" spans="2:6" outlineLevel="1" x14ac:dyDescent="0.25">
      <c r="B1048" s="34">
        <v>37728</v>
      </c>
      <c r="C1048" t="s">
        <v>8407</v>
      </c>
      <c r="D1048" s="30" t="s">
        <v>7425</v>
      </c>
      <c r="E1048" s="30" t="s">
        <v>7428</v>
      </c>
      <c r="F1048" s="37">
        <v>23517.41</v>
      </c>
    </row>
    <row r="1049" spans="2:6" outlineLevel="1" x14ac:dyDescent="0.25">
      <c r="B1049" s="34">
        <v>37729</v>
      </c>
      <c r="C1049" t="s">
        <v>8408</v>
      </c>
      <c r="D1049" s="30" t="s">
        <v>7425</v>
      </c>
      <c r="E1049" s="30" t="s">
        <v>7428</v>
      </c>
      <c r="F1049" s="37">
        <v>25456.99</v>
      </c>
    </row>
    <row r="1050" spans="2:6" outlineLevel="1" x14ac:dyDescent="0.25">
      <c r="B1050" s="34">
        <v>37730</v>
      </c>
      <c r="C1050" t="s">
        <v>8409</v>
      </c>
      <c r="D1050" s="30" t="s">
        <v>7425</v>
      </c>
      <c r="E1050" s="30" t="s">
        <v>7428</v>
      </c>
      <c r="F1050" s="37">
        <v>27396.57</v>
      </c>
    </row>
    <row r="1051" spans="2:6" outlineLevel="1" x14ac:dyDescent="0.25">
      <c r="B1051" s="34">
        <v>37731</v>
      </c>
      <c r="C1051" t="s">
        <v>8410</v>
      </c>
      <c r="D1051" s="30" t="s">
        <v>7425</v>
      </c>
      <c r="E1051" s="30" t="s">
        <v>7428</v>
      </c>
      <c r="F1051" s="37">
        <v>29336.15</v>
      </c>
    </row>
    <row r="1052" spans="2:6" outlineLevel="1" x14ac:dyDescent="0.25">
      <c r="B1052" s="34">
        <v>37732</v>
      </c>
      <c r="C1052" t="s">
        <v>8411</v>
      </c>
      <c r="D1052" s="30" t="s">
        <v>7425</v>
      </c>
      <c r="E1052" s="30" t="s">
        <v>7428</v>
      </c>
      <c r="F1052" s="37">
        <v>33457.760000000002</v>
      </c>
    </row>
    <row r="1053" spans="2:6" outlineLevel="1" x14ac:dyDescent="0.25">
      <c r="B1053" s="34">
        <v>36496</v>
      </c>
      <c r="C1053" t="s">
        <v>8413</v>
      </c>
      <c r="D1053" s="30" t="s">
        <v>7425</v>
      </c>
      <c r="E1053" s="30" t="s">
        <v>7426</v>
      </c>
      <c r="F1053" s="37">
        <v>8970.64</v>
      </c>
    </row>
    <row r="1054" spans="2:6" outlineLevel="1" x14ac:dyDescent="0.25">
      <c r="B1054" s="34">
        <v>10630</v>
      </c>
      <c r="C1054" t="s">
        <v>8414</v>
      </c>
      <c r="D1054" s="30" t="s">
        <v>7425</v>
      </c>
      <c r="E1054" s="30" t="s">
        <v>7428</v>
      </c>
      <c r="F1054" s="37">
        <v>856298.24</v>
      </c>
    </row>
    <row r="1055" spans="2:6" outlineLevel="1" x14ac:dyDescent="0.25">
      <c r="B1055" s="34">
        <v>37762</v>
      </c>
      <c r="C1055" t="s">
        <v>8415</v>
      </c>
      <c r="D1055" s="30" t="s">
        <v>7425</v>
      </c>
      <c r="E1055" s="30" t="s">
        <v>7428</v>
      </c>
      <c r="F1055" s="37">
        <v>734394.82</v>
      </c>
    </row>
    <row r="1056" spans="2:6" outlineLevel="1" x14ac:dyDescent="0.25">
      <c r="B1056" s="34">
        <v>37763</v>
      </c>
      <c r="C1056" t="s">
        <v>8416</v>
      </c>
      <c r="D1056" s="30" t="s">
        <v>7425</v>
      </c>
      <c r="E1056" s="30" t="s">
        <v>7428</v>
      </c>
      <c r="F1056" s="37">
        <v>743314.47</v>
      </c>
    </row>
    <row r="1057" spans="2:6" outlineLevel="1" x14ac:dyDescent="0.25">
      <c r="B1057" s="34">
        <v>41992</v>
      </c>
      <c r="C1057" t="s">
        <v>8417</v>
      </c>
      <c r="D1057" s="30" t="s">
        <v>7425</v>
      </c>
      <c r="E1057" s="30" t="s">
        <v>7428</v>
      </c>
      <c r="F1057" s="37">
        <v>845000</v>
      </c>
    </row>
    <row r="1058" spans="2:6" outlineLevel="1" x14ac:dyDescent="0.25">
      <c r="B1058" s="34">
        <v>13215</v>
      </c>
      <c r="C1058" t="s">
        <v>8418</v>
      </c>
      <c r="D1058" s="30" t="s">
        <v>7425</v>
      </c>
      <c r="E1058" s="30" t="s">
        <v>7428</v>
      </c>
      <c r="F1058" s="37">
        <v>1036180.4</v>
      </c>
    </row>
    <row r="1059" spans="2:6" outlineLevel="1" x14ac:dyDescent="0.25">
      <c r="B1059" s="34">
        <v>4235</v>
      </c>
      <c r="C1059" t="s">
        <v>8419</v>
      </c>
      <c r="D1059" s="30" t="s">
        <v>7563</v>
      </c>
      <c r="E1059" s="30" t="s">
        <v>7426</v>
      </c>
      <c r="F1059" s="37">
        <v>16.79</v>
      </c>
    </row>
    <row r="1060" spans="2:6" outlineLevel="1" x14ac:dyDescent="0.25">
      <c r="B1060" s="34">
        <v>40976</v>
      </c>
      <c r="C1060" t="s">
        <v>8420</v>
      </c>
      <c r="D1060" s="30" t="s">
        <v>7565</v>
      </c>
      <c r="E1060" s="30" t="s">
        <v>7426</v>
      </c>
      <c r="F1060" s="37">
        <v>2958.11</v>
      </c>
    </row>
    <row r="1061" spans="2:6" outlineLevel="1" x14ac:dyDescent="0.25">
      <c r="B1061" s="34">
        <v>43091</v>
      </c>
      <c r="C1061" t="s">
        <v>8421</v>
      </c>
      <c r="D1061" s="30" t="s">
        <v>7425</v>
      </c>
      <c r="E1061" s="30" t="s">
        <v>7426</v>
      </c>
      <c r="F1061" s="37">
        <v>7366.17</v>
      </c>
    </row>
    <row r="1062" spans="2:6" outlineLevel="1" x14ac:dyDescent="0.25">
      <c r="B1062" s="34">
        <v>43092</v>
      </c>
      <c r="C1062" t="s">
        <v>8422</v>
      </c>
      <c r="D1062" s="30" t="s">
        <v>7425</v>
      </c>
      <c r="E1062" s="30" t="s">
        <v>7426</v>
      </c>
      <c r="F1062" s="37">
        <v>9821.56</v>
      </c>
    </row>
    <row r="1063" spans="2:6" outlineLevel="1" x14ac:dyDescent="0.25">
      <c r="B1063" s="34">
        <v>43089</v>
      </c>
      <c r="C1063" t="s">
        <v>8423</v>
      </c>
      <c r="D1063" s="30" t="s">
        <v>7425</v>
      </c>
      <c r="E1063" s="30" t="s">
        <v>7426</v>
      </c>
      <c r="F1063" s="37">
        <v>1711.69</v>
      </c>
    </row>
    <row r="1064" spans="2:6" outlineLevel="1" x14ac:dyDescent="0.25">
      <c r="B1064" s="34">
        <v>43090</v>
      </c>
      <c r="C1064" t="s">
        <v>8424</v>
      </c>
      <c r="D1064" s="30" t="s">
        <v>7425</v>
      </c>
      <c r="E1064" s="30" t="s">
        <v>7426</v>
      </c>
      <c r="F1064" s="37">
        <v>3777.52</v>
      </c>
    </row>
    <row r="1065" spans="2:6" outlineLevel="1" x14ac:dyDescent="0.25">
      <c r="B1065" s="34">
        <v>41967</v>
      </c>
      <c r="C1065" t="s">
        <v>8425</v>
      </c>
      <c r="D1065" s="30" t="s">
        <v>7474</v>
      </c>
      <c r="E1065" s="30" t="s">
        <v>7426</v>
      </c>
      <c r="F1065" s="37">
        <v>21.14</v>
      </c>
    </row>
    <row r="1066" spans="2:6" outlineLevel="1" x14ac:dyDescent="0.25">
      <c r="B1066" s="34">
        <v>12760</v>
      </c>
      <c r="C1066" t="s">
        <v>8426</v>
      </c>
      <c r="D1066" s="30" t="s">
        <v>7802</v>
      </c>
      <c r="E1066" s="30" t="s">
        <v>7426</v>
      </c>
      <c r="F1066" s="37">
        <v>1799.68</v>
      </c>
    </row>
    <row r="1067" spans="2:6" outlineLevel="1" x14ac:dyDescent="0.25">
      <c r="B1067" s="34">
        <v>12759</v>
      </c>
      <c r="C1067" t="s">
        <v>8427</v>
      </c>
      <c r="D1067" s="30" t="s">
        <v>7802</v>
      </c>
      <c r="E1067" s="30" t="s">
        <v>7426</v>
      </c>
      <c r="F1067" s="37">
        <v>1199.77</v>
      </c>
    </row>
    <row r="1068" spans="2:6" outlineLevel="1" x14ac:dyDescent="0.25">
      <c r="B1068" s="34">
        <v>43105</v>
      </c>
      <c r="C1068" t="s">
        <v>8428</v>
      </c>
      <c r="D1068" s="30" t="s">
        <v>7472</v>
      </c>
      <c r="E1068" s="30" t="s">
        <v>7426</v>
      </c>
      <c r="F1068" s="37">
        <v>44.52</v>
      </c>
    </row>
    <row r="1069" spans="2:6" outlineLevel="1" x14ac:dyDescent="0.25">
      <c r="B1069" s="34">
        <v>40424</v>
      </c>
      <c r="C1069" t="s">
        <v>8429</v>
      </c>
      <c r="D1069" s="30" t="s">
        <v>7472</v>
      </c>
      <c r="E1069" s="30" t="s">
        <v>7426</v>
      </c>
      <c r="F1069" s="37">
        <v>11.31</v>
      </c>
    </row>
    <row r="1070" spans="2:6" outlineLevel="1" x14ac:dyDescent="0.25">
      <c r="B1070" s="34">
        <v>1325</v>
      </c>
      <c r="C1070" t="s">
        <v>8430</v>
      </c>
      <c r="D1070" s="30" t="s">
        <v>7472</v>
      </c>
      <c r="E1070" s="30" t="s">
        <v>7426</v>
      </c>
      <c r="F1070" s="37">
        <v>12.39</v>
      </c>
    </row>
    <row r="1071" spans="2:6" outlineLevel="1" x14ac:dyDescent="0.25">
      <c r="B1071" s="34">
        <v>1327</v>
      </c>
      <c r="C1071" t="s">
        <v>8431</v>
      </c>
      <c r="D1071" s="30" t="s">
        <v>7472</v>
      </c>
      <c r="E1071" s="30" t="s">
        <v>7426</v>
      </c>
      <c r="F1071" s="37">
        <v>13.19</v>
      </c>
    </row>
    <row r="1072" spans="2:6" outlineLevel="1" x14ac:dyDescent="0.25">
      <c r="B1072" s="34">
        <v>1328</v>
      </c>
      <c r="C1072" t="s">
        <v>8432</v>
      </c>
      <c r="D1072" s="30" t="s">
        <v>7472</v>
      </c>
      <c r="E1072" s="30" t="s">
        <v>7426</v>
      </c>
      <c r="F1072" s="37">
        <v>12.42</v>
      </c>
    </row>
    <row r="1073" spans="2:6" outlineLevel="1" x14ac:dyDescent="0.25">
      <c r="B1073" s="34">
        <v>1321</v>
      </c>
      <c r="C1073" t="s">
        <v>8433</v>
      </c>
      <c r="D1073" s="30" t="s">
        <v>7472</v>
      </c>
      <c r="E1073" s="30" t="s">
        <v>7426</v>
      </c>
      <c r="F1073" s="37">
        <v>11.5</v>
      </c>
    </row>
    <row r="1074" spans="2:6" outlineLevel="1" x14ac:dyDescent="0.25">
      <c r="B1074" s="34">
        <v>1318</v>
      </c>
      <c r="C1074" t="s">
        <v>8434</v>
      </c>
      <c r="D1074" s="30" t="s">
        <v>7472</v>
      </c>
      <c r="E1074" s="30" t="s">
        <v>7426</v>
      </c>
      <c r="F1074" s="37">
        <v>11.51</v>
      </c>
    </row>
    <row r="1075" spans="2:6" outlineLevel="1" x14ac:dyDescent="0.25">
      <c r="B1075" s="34">
        <v>1322</v>
      </c>
      <c r="C1075" t="s">
        <v>8435</v>
      </c>
      <c r="D1075" s="30" t="s">
        <v>7472</v>
      </c>
      <c r="E1075" s="30" t="s">
        <v>7426</v>
      </c>
      <c r="F1075" s="37">
        <v>12.16</v>
      </c>
    </row>
    <row r="1076" spans="2:6" outlineLevel="1" x14ac:dyDescent="0.25">
      <c r="B1076" s="34">
        <v>1323</v>
      </c>
      <c r="C1076" t="s">
        <v>8436</v>
      </c>
      <c r="D1076" s="30" t="s">
        <v>7472</v>
      </c>
      <c r="E1076" s="30" t="s">
        <v>7426</v>
      </c>
      <c r="F1076" s="37">
        <v>12.16</v>
      </c>
    </row>
    <row r="1077" spans="2:6" outlineLevel="1" x14ac:dyDescent="0.25">
      <c r="B1077" s="34">
        <v>1319</v>
      </c>
      <c r="C1077" t="s">
        <v>8437</v>
      </c>
      <c r="D1077" s="30" t="s">
        <v>7472</v>
      </c>
      <c r="E1077" s="30" t="s">
        <v>7426</v>
      </c>
      <c r="F1077" s="37">
        <v>10.24</v>
      </c>
    </row>
    <row r="1078" spans="2:6" outlineLevel="1" x14ac:dyDescent="0.25">
      <c r="B1078" s="34">
        <v>11026</v>
      </c>
      <c r="C1078" t="s">
        <v>8438</v>
      </c>
      <c r="D1078" s="30" t="s">
        <v>7472</v>
      </c>
      <c r="E1078" s="30" t="s">
        <v>7426</v>
      </c>
      <c r="F1078" s="37">
        <v>14.09</v>
      </c>
    </row>
    <row r="1079" spans="2:6" outlineLevel="1" x14ac:dyDescent="0.25">
      <c r="B1079" s="34">
        <v>11027</v>
      </c>
      <c r="C1079" t="s">
        <v>8439</v>
      </c>
      <c r="D1079" s="30" t="s">
        <v>7472</v>
      </c>
      <c r="E1079" s="30" t="s">
        <v>7426</v>
      </c>
      <c r="F1079" s="37">
        <v>14.67</v>
      </c>
    </row>
    <row r="1080" spans="2:6" outlineLevel="1" x14ac:dyDescent="0.25">
      <c r="B1080" s="34">
        <v>11046</v>
      </c>
      <c r="C1080" t="s">
        <v>8440</v>
      </c>
      <c r="D1080" s="30" t="s">
        <v>7472</v>
      </c>
      <c r="E1080" s="30" t="s">
        <v>7426</v>
      </c>
      <c r="F1080" s="37">
        <v>14.05</v>
      </c>
    </row>
    <row r="1081" spans="2:6" outlineLevel="1" x14ac:dyDescent="0.25">
      <c r="B1081" s="34">
        <v>11047</v>
      </c>
      <c r="C1081" t="s">
        <v>8441</v>
      </c>
      <c r="D1081" s="30" t="s">
        <v>7472</v>
      </c>
      <c r="E1081" s="30" t="s">
        <v>7426</v>
      </c>
      <c r="F1081" s="37">
        <v>15.31</v>
      </c>
    </row>
    <row r="1082" spans="2:6" outlineLevel="1" x14ac:dyDescent="0.25">
      <c r="B1082" s="34">
        <v>43668</v>
      </c>
      <c r="C1082" t="s">
        <v>8442</v>
      </c>
      <c r="D1082" s="30" t="s">
        <v>7472</v>
      </c>
      <c r="E1082" s="30" t="s">
        <v>7426</v>
      </c>
      <c r="F1082" s="37">
        <v>13.52</v>
      </c>
    </row>
    <row r="1083" spans="2:6" outlineLevel="1" x14ac:dyDescent="0.25">
      <c r="B1083" s="34">
        <v>11049</v>
      </c>
      <c r="C1083" t="s">
        <v>8443</v>
      </c>
      <c r="D1083" s="30" t="s">
        <v>7472</v>
      </c>
      <c r="E1083" s="30" t="s">
        <v>7433</v>
      </c>
      <c r="F1083" s="37">
        <v>14.64</v>
      </c>
    </row>
    <row r="1084" spans="2:6" outlineLevel="1" x14ac:dyDescent="0.25">
      <c r="B1084" s="34">
        <v>43106</v>
      </c>
      <c r="C1084" t="s">
        <v>8444</v>
      </c>
      <c r="D1084" s="30" t="s">
        <v>7472</v>
      </c>
      <c r="E1084" s="30" t="s">
        <v>7426</v>
      </c>
      <c r="F1084" s="37">
        <v>14.73</v>
      </c>
    </row>
    <row r="1085" spans="2:6" outlineLevel="1" x14ac:dyDescent="0.25">
      <c r="B1085" s="34">
        <v>11051</v>
      </c>
      <c r="C1085" t="s">
        <v>8445</v>
      </c>
      <c r="D1085" s="30" t="s">
        <v>7472</v>
      </c>
      <c r="E1085" s="30" t="s">
        <v>7426</v>
      </c>
      <c r="F1085" s="37">
        <v>15.37</v>
      </c>
    </row>
    <row r="1086" spans="2:6" outlineLevel="1" x14ac:dyDescent="0.25">
      <c r="B1086" s="34">
        <v>11061</v>
      </c>
      <c r="C1086" t="s">
        <v>8446</v>
      </c>
      <c r="D1086" s="30" t="s">
        <v>7472</v>
      </c>
      <c r="E1086" s="30" t="s">
        <v>7426</v>
      </c>
      <c r="F1086" s="37">
        <v>18.440000000000001</v>
      </c>
    </row>
    <row r="1087" spans="2:6" outlineLevel="1" x14ac:dyDescent="0.25">
      <c r="B1087" s="34">
        <v>1333</v>
      </c>
      <c r="C1087" t="s">
        <v>14434</v>
      </c>
      <c r="D1087" s="30" t="s">
        <v>7472</v>
      </c>
      <c r="E1087" s="30" t="s">
        <v>7426</v>
      </c>
      <c r="F1087" s="37">
        <v>11.16</v>
      </c>
    </row>
    <row r="1088" spans="2:6" outlineLevel="1" x14ac:dyDescent="0.25">
      <c r="B1088" s="34">
        <v>1330</v>
      </c>
      <c r="C1088" t="s">
        <v>14435</v>
      </c>
      <c r="D1088" s="30" t="s">
        <v>7472</v>
      </c>
      <c r="E1088" s="30" t="s">
        <v>7426</v>
      </c>
      <c r="F1088" s="37">
        <v>11.06</v>
      </c>
    </row>
    <row r="1089" spans="2:6" outlineLevel="1" x14ac:dyDescent="0.25">
      <c r="B1089" s="34">
        <v>43667</v>
      </c>
      <c r="C1089" t="s">
        <v>14436</v>
      </c>
      <c r="D1089" s="30" t="s">
        <v>7472</v>
      </c>
      <c r="E1089" s="30" t="s">
        <v>7426</v>
      </c>
      <c r="F1089" s="37">
        <v>13.4</v>
      </c>
    </row>
    <row r="1090" spans="2:6" outlineLevel="1" x14ac:dyDescent="0.25">
      <c r="B1090" s="34">
        <v>10957</v>
      </c>
      <c r="C1090" t="s">
        <v>14437</v>
      </c>
      <c r="D1090" s="30" t="s">
        <v>7472</v>
      </c>
      <c r="E1090" s="30" t="s">
        <v>7426</v>
      </c>
      <c r="F1090" s="37">
        <v>12.75</v>
      </c>
    </row>
    <row r="1091" spans="2:6" outlineLevel="1" x14ac:dyDescent="0.25">
      <c r="B1091" s="34">
        <v>1332</v>
      </c>
      <c r="C1091" t="s">
        <v>14438</v>
      </c>
      <c r="D1091" s="30" t="s">
        <v>7472</v>
      </c>
      <c r="E1091" s="30" t="s">
        <v>7426</v>
      </c>
      <c r="F1091" s="37">
        <v>11.34</v>
      </c>
    </row>
    <row r="1092" spans="2:6" outlineLevel="1" x14ac:dyDescent="0.25">
      <c r="B1092" s="34">
        <v>1334</v>
      </c>
      <c r="C1092" t="s">
        <v>14439</v>
      </c>
      <c r="D1092" s="30" t="s">
        <v>7472</v>
      </c>
      <c r="E1092" s="30" t="s">
        <v>7426</v>
      </c>
      <c r="F1092" s="37">
        <v>12.57</v>
      </c>
    </row>
    <row r="1093" spans="2:6" outlineLevel="1" x14ac:dyDescent="0.25">
      <c r="B1093" s="34">
        <v>1335</v>
      </c>
      <c r="C1093" t="s">
        <v>14440</v>
      </c>
      <c r="D1093" s="30" t="s">
        <v>7472</v>
      </c>
      <c r="E1093" s="30" t="s">
        <v>7426</v>
      </c>
      <c r="F1093" s="37">
        <v>12.99</v>
      </c>
    </row>
    <row r="1094" spans="2:6" outlineLevel="1" x14ac:dyDescent="0.25">
      <c r="B1094" s="34">
        <v>40425</v>
      </c>
      <c r="C1094" t="s">
        <v>8447</v>
      </c>
      <c r="D1094" s="30" t="s">
        <v>7472</v>
      </c>
      <c r="E1094" s="30" t="s">
        <v>7426</v>
      </c>
      <c r="F1094" s="37">
        <v>11.12</v>
      </c>
    </row>
    <row r="1095" spans="2:6" outlineLevel="1" x14ac:dyDescent="0.25">
      <c r="B1095" s="34">
        <v>1337</v>
      </c>
      <c r="C1095" t="s">
        <v>14441</v>
      </c>
      <c r="D1095" s="30" t="s">
        <v>7472</v>
      </c>
      <c r="E1095" s="30" t="s">
        <v>7426</v>
      </c>
      <c r="F1095" s="37">
        <v>12.75</v>
      </c>
    </row>
    <row r="1096" spans="2:6" outlineLevel="1" x14ac:dyDescent="0.25">
      <c r="B1096" s="34">
        <v>1338</v>
      </c>
      <c r="C1096" t="s">
        <v>8448</v>
      </c>
      <c r="D1096" s="30" t="s">
        <v>7802</v>
      </c>
      <c r="E1096" s="30" t="s">
        <v>7428</v>
      </c>
      <c r="F1096" s="37">
        <v>77.7</v>
      </c>
    </row>
    <row r="1097" spans="2:6" outlineLevel="1" x14ac:dyDescent="0.25">
      <c r="B1097" s="34">
        <v>1340</v>
      </c>
      <c r="C1097" t="s">
        <v>8449</v>
      </c>
      <c r="D1097" s="30" t="s">
        <v>7802</v>
      </c>
      <c r="E1097" s="30" t="s">
        <v>7428</v>
      </c>
      <c r="F1097" s="37">
        <v>89.83</v>
      </c>
    </row>
    <row r="1098" spans="2:6" outlineLevel="1" x14ac:dyDescent="0.25">
      <c r="B1098" s="34">
        <v>1341</v>
      </c>
      <c r="C1098" t="s">
        <v>8450</v>
      </c>
      <c r="D1098" s="30" t="s">
        <v>7802</v>
      </c>
      <c r="E1098" s="30" t="s">
        <v>7428</v>
      </c>
      <c r="F1098" s="37">
        <v>86.52</v>
      </c>
    </row>
    <row r="1099" spans="2:6" outlineLevel="1" x14ac:dyDescent="0.25">
      <c r="B1099" s="34">
        <v>34659</v>
      </c>
      <c r="C1099" t="s">
        <v>8451</v>
      </c>
      <c r="D1099" s="30" t="s">
        <v>7802</v>
      </c>
      <c r="E1099" s="30" t="s">
        <v>7428</v>
      </c>
      <c r="F1099" s="37">
        <v>35.299999999999997</v>
      </c>
    </row>
    <row r="1100" spans="2:6" outlineLevel="1" x14ac:dyDescent="0.25">
      <c r="B1100" s="34">
        <v>34514</v>
      </c>
      <c r="C1100" t="s">
        <v>8452</v>
      </c>
      <c r="D1100" s="30" t="s">
        <v>7802</v>
      </c>
      <c r="E1100" s="30" t="s">
        <v>7428</v>
      </c>
      <c r="F1100" s="37">
        <v>39.1</v>
      </c>
    </row>
    <row r="1101" spans="2:6" outlineLevel="1" x14ac:dyDescent="0.25">
      <c r="B1101" s="34">
        <v>34660</v>
      </c>
      <c r="C1101" t="s">
        <v>8453</v>
      </c>
      <c r="D1101" s="30" t="s">
        <v>7802</v>
      </c>
      <c r="E1101" s="30" t="s">
        <v>7428</v>
      </c>
      <c r="F1101" s="37">
        <v>49.62</v>
      </c>
    </row>
    <row r="1102" spans="2:6" outlineLevel="1" x14ac:dyDescent="0.25">
      <c r="B1102" s="34">
        <v>34661</v>
      </c>
      <c r="C1102" t="s">
        <v>8454</v>
      </c>
      <c r="D1102" s="30" t="s">
        <v>7802</v>
      </c>
      <c r="E1102" s="30" t="s">
        <v>7428</v>
      </c>
      <c r="F1102" s="37">
        <v>71.27</v>
      </c>
    </row>
    <row r="1103" spans="2:6" outlineLevel="1" x14ac:dyDescent="0.25">
      <c r="B1103" s="34">
        <v>34667</v>
      </c>
      <c r="C1103" t="s">
        <v>8455</v>
      </c>
      <c r="D1103" s="30" t="s">
        <v>7802</v>
      </c>
      <c r="E1103" s="30" t="s">
        <v>7428</v>
      </c>
      <c r="F1103" s="37">
        <v>25.81</v>
      </c>
    </row>
    <row r="1104" spans="2:6" outlineLevel="1" x14ac:dyDescent="0.25">
      <c r="B1104" s="34">
        <v>34668</v>
      </c>
      <c r="C1104" t="s">
        <v>8456</v>
      </c>
      <c r="D1104" s="30" t="s">
        <v>7802</v>
      </c>
      <c r="E1104" s="30" t="s">
        <v>7428</v>
      </c>
      <c r="F1104" s="37">
        <v>33.72</v>
      </c>
    </row>
    <row r="1105" spans="2:6" outlineLevel="1" x14ac:dyDescent="0.25">
      <c r="B1105" s="34">
        <v>34741</v>
      </c>
      <c r="C1105" t="s">
        <v>8457</v>
      </c>
      <c r="D1105" s="30" t="s">
        <v>7802</v>
      </c>
      <c r="E1105" s="30" t="s">
        <v>7428</v>
      </c>
      <c r="F1105" s="37">
        <v>37.11</v>
      </c>
    </row>
    <row r="1106" spans="2:6" outlineLevel="1" x14ac:dyDescent="0.25">
      <c r="B1106" s="34">
        <v>34664</v>
      </c>
      <c r="C1106" t="s">
        <v>8458</v>
      </c>
      <c r="D1106" s="30" t="s">
        <v>7802</v>
      </c>
      <c r="E1106" s="30" t="s">
        <v>7428</v>
      </c>
      <c r="F1106" s="37">
        <v>40.49</v>
      </c>
    </row>
    <row r="1107" spans="2:6" outlineLevel="1" x14ac:dyDescent="0.25">
      <c r="B1107" s="34">
        <v>34665</v>
      </c>
      <c r="C1107" t="s">
        <v>8459</v>
      </c>
      <c r="D1107" s="30" t="s">
        <v>7802</v>
      </c>
      <c r="E1107" s="30" t="s">
        <v>7428</v>
      </c>
      <c r="F1107" s="37">
        <v>50.27</v>
      </c>
    </row>
    <row r="1108" spans="2:6" outlineLevel="1" x14ac:dyDescent="0.25">
      <c r="B1108" s="34">
        <v>34666</v>
      </c>
      <c r="C1108" t="s">
        <v>8460</v>
      </c>
      <c r="D1108" s="30" t="s">
        <v>7802</v>
      </c>
      <c r="E1108" s="30" t="s">
        <v>7428</v>
      </c>
      <c r="F1108" s="37">
        <v>75.930000000000007</v>
      </c>
    </row>
    <row r="1109" spans="2:6" outlineLevel="1" x14ac:dyDescent="0.25">
      <c r="B1109" s="34">
        <v>34669</v>
      </c>
      <c r="C1109" t="s">
        <v>8461</v>
      </c>
      <c r="D1109" s="30" t="s">
        <v>7802</v>
      </c>
      <c r="E1109" s="30" t="s">
        <v>7428</v>
      </c>
      <c r="F1109" s="37">
        <v>27.84</v>
      </c>
    </row>
    <row r="1110" spans="2:6" outlineLevel="1" x14ac:dyDescent="0.25">
      <c r="B1110" s="34">
        <v>34670</v>
      </c>
      <c r="C1110" t="s">
        <v>8462</v>
      </c>
      <c r="D1110" s="30" t="s">
        <v>7802</v>
      </c>
      <c r="E1110" s="30" t="s">
        <v>7428</v>
      </c>
      <c r="F1110" s="37">
        <v>34.049999999999997</v>
      </c>
    </row>
    <row r="1111" spans="2:6" outlineLevel="1" x14ac:dyDescent="0.25">
      <c r="B1111" s="34">
        <v>34671</v>
      </c>
      <c r="C1111" t="s">
        <v>8463</v>
      </c>
      <c r="D1111" s="30" t="s">
        <v>7802</v>
      </c>
      <c r="E1111" s="30" t="s">
        <v>7428</v>
      </c>
      <c r="F1111" s="37">
        <v>28.42</v>
      </c>
    </row>
    <row r="1112" spans="2:6" outlineLevel="1" x14ac:dyDescent="0.25">
      <c r="B1112" s="34">
        <v>34672</v>
      </c>
      <c r="C1112" t="s">
        <v>8464</v>
      </c>
      <c r="D1112" s="30" t="s">
        <v>7802</v>
      </c>
      <c r="E1112" s="30" t="s">
        <v>7428</v>
      </c>
      <c r="F1112" s="37">
        <v>29.97</v>
      </c>
    </row>
    <row r="1113" spans="2:6" outlineLevel="1" x14ac:dyDescent="0.25">
      <c r="B1113" s="34">
        <v>34673</v>
      </c>
      <c r="C1113" t="s">
        <v>8465</v>
      </c>
      <c r="D1113" s="30" t="s">
        <v>7802</v>
      </c>
      <c r="E1113" s="30" t="s">
        <v>7428</v>
      </c>
      <c r="F1113" s="37">
        <v>36.57</v>
      </c>
    </row>
    <row r="1114" spans="2:6" outlineLevel="1" x14ac:dyDescent="0.25">
      <c r="B1114" s="34">
        <v>34674</v>
      </c>
      <c r="C1114" t="s">
        <v>8466</v>
      </c>
      <c r="D1114" s="30" t="s">
        <v>7802</v>
      </c>
      <c r="E1114" s="30" t="s">
        <v>7428</v>
      </c>
      <c r="F1114" s="37">
        <v>48.62</v>
      </c>
    </row>
    <row r="1115" spans="2:6" outlineLevel="1" x14ac:dyDescent="0.25">
      <c r="B1115" s="34">
        <v>34675</v>
      </c>
      <c r="C1115" t="s">
        <v>8467</v>
      </c>
      <c r="D1115" s="30" t="s">
        <v>7802</v>
      </c>
      <c r="E1115" s="30" t="s">
        <v>7428</v>
      </c>
      <c r="F1115" s="37">
        <v>59.28</v>
      </c>
    </row>
    <row r="1116" spans="2:6" outlineLevel="1" x14ac:dyDescent="0.25">
      <c r="B1116" s="34">
        <v>34676</v>
      </c>
      <c r="C1116" t="s">
        <v>8468</v>
      </c>
      <c r="D1116" s="30" t="s">
        <v>7802</v>
      </c>
      <c r="E1116" s="30" t="s">
        <v>7428</v>
      </c>
      <c r="F1116" s="37">
        <v>17.059999999999999</v>
      </c>
    </row>
    <row r="1117" spans="2:6" outlineLevel="1" x14ac:dyDescent="0.25">
      <c r="B1117" s="34">
        <v>34677</v>
      </c>
      <c r="C1117" t="s">
        <v>8469</v>
      </c>
      <c r="D1117" s="30" t="s">
        <v>7802</v>
      </c>
      <c r="E1117" s="30" t="s">
        <v>7428</v>
      </c>
      <c r="F1117" s="37">
        <v>22.94</v>
      </c>
    </row>
    <row r="1118" spans="2:6" outlineLevel="1" x14ac:dyDescent="0.25">
      <c r="B1118" s="34">
        <v>43126</v>
      </c>
      <c r="C1118" t="s">
        <v>8470</v>
      </c>
      <c r="D1118" s="30" t="s">
        <v>7802</v>
      </c>
      <c r="E1118" s="30" t="s">
        <v>7426</v>
      </c>
      <c r="F1118" s="37">
        <v>82.28</v>
      </c>
    </row>
    <row r="1119" spans="2:6" outlineLevel="1" x14ac:dyDescent="0.25">
      <c r="B1119" s="34">
        <v>43124</v>
      </c>
      <c r="C1119" t="s">
        <v>8471</v>
      </c>
      <c r="D1119" s="30" t="s">
        <v>7802</v>
      </c>
      <c r="E1119" s="30" t="s">
        <v>7426</v>
      </c>
      <c r="F1119" s="37">
        <v>96.07</v>
      </c>
    </row>
    <row r="1120" spans="2:6" outlineLevel="1" x14ac:dyDescent="0.25">
      <c r="B1120" s="34">
        <v>43125</v>
      </c>
      <c r="C1120" t="s">
        <v>8472</v>
      </c>
      <c r="D1120" s="30" t="s">
        <v>7802</v>
      </c>
      <c r="E1120" s="30" t="s">
        <v>7426</v>
      </c>
      <c r="F1120" s="37">
        <v>124.6</v>
      </c>
    </row>
    <row r="1121" spans="2:6" outlineLevel="1" x14ac:dyDescent="0.25">
      <c r="B1121" s="34">
        <v>40623</v>
      </c>
      <c r="C1121" t="s">
        <v>8473</v>
      </c>
      <c r="D1121" s="30" t="s">
        <v>7816</v>
      </c>
      <c r="E1121" s="30" t="s">
        <v>7426</v>
      </c>
      <c r="F1121" s="37">
        <v>124.17</v>
      </c>
    </row>
    <row r="1122" spans="2:6" outlineLevel="1" x14ac:dyDescent="0.25">
      <c r="B1122" s="34">
        <v>43701</v>
      </c>
      <c r="C1122" t="s">
        <v>8474</v>
      </c>
      <c r="D1122" s="30" t="s">
        <v>7472</v>
      </c>
      <c r="E1122" s="30" t="s">
        <v>7428</v>
      </c>
      <c r="F1122" s="37">
        <v>37.700000000000003</v>
      </c>
    </row>
    <row r="1123" spans="2:6" outlineLevel="1" x14ac:dyDescent="0.25">
      <c r="B1123" s="34">
        <v>1345</v>
      </c>
      <c r="C1123" t="s">
        <v>14442</v>
      </c>
      <c r="D1123" s="30" t="s">
        <v>7802</v>
      </c>
      <c r="E1123" s="30" t="s">
        <v>7426</v>
      </c>
      <c r="F1123" s="37">
        <v>122.17</v>
      </c>
    </row>
    <row r="1124" spans="2:6" outlineLevel="1" x14ac:dyDescent="0.25">
      <c r="B1124" s="34">
        <v>1346</v>
      </c>
      <c r="C1124" t="s">
        <v>14443</v>
      </c>
      <c r="D1124" s="30" t="s">
        <v>7802</v>
      </c>
      <c r="E1124" s="30" t="s">
        <v>7426</v>
      </c>
      <c r="F1124" s="37">
        <v>71.06</v>
      </c>
    </row>
    <row r="1125" spans="2:6" outlineLevel="1" x14ac:dyDescent="0.25">
      <c r="B1125" s="34">
        <v>1347</v>
      </c>
      <c r="C1125" t="s">
        <v>14444</v>
      </c>
      <c r="D1125" s="30" t="s">
        <v>7802</v>
      </c>
      <c r="E1125" s="30" t="s">
        <v>7426</v>
      </c>
      <c r="F1125" s="37">
        <v>88.05</v>
      </c>
    </row>
    <row r="1126" spans="2:6" outlineLevel="1" x14ac:dyDescent="0.25">
      <c r="B1126" s="34">
        <v>43678</v>
      </c>
      <c r="C1126" t="s">
        <v>8475</v>
      </c>
      <c r="D1126" s="30" t="s">
        <v>7802</v>
      </c>
      <c r="E1126" s="30" t="s">
        <v>7426</v>
      </c>
      <c r="F1126" s="37">
        <v>102.13</v>
      </c>
    </row>
    <row r="1127" spans="2:6" outlineLevel="1" x14ac:dyDescent="0.25">
      <c r="B1127" s="34">
        <v>43680</v>
      </c>
      <c r="C1127" t="s">
        <v>8476</v>
      </c>
      <c r="D1127" s="30" t="s">
        <v>7802</v>
      </c>
      <c r="E1127" s="30" t="s">
        <v>7426</v>
      </c>
      <c r="F1127" s="37">
        <v>147.13</v>
      </c>
    </row>
    <row r="1128" spans="2:6" outlineLevel="1" x14ac:dyDescent="0.25">
      <c r="B1128" s="34">
        <v>43679</v>
      </c>
      <c r="C1128" t="s">
        <v>8477</v>
      </c>
      <c r="D1128" s="30" t="s">
        <v>7802</v>
      </c>
      <c r="E1128" s="30" t="s">
        <v>7426</v>
      </c>
      <c r="F1128" s="37">
        <v>51.63</v>
      </c>
    </row>
    <row r="1129" spans="2:6" outlineLevel="1" x14ac:dyDescent="0.25">
      <c r="B1129" s="34">
        <v>1355</v>
      </c>
      <c r="C1129" t="s">
        <v>14445</v>
      </c>
      <c r="D1129" s="30" t="s">
        <v>7802</v>
      </c>
      <c r="E1129" s="30" t="s">
        <v>7426</v>
      </c>
      <c r="F1129" s="37">
        <v>58.76</v>
      </c>
    </row>
    <row r="1130" spans="2:6" outlineLevel="1" x14ac:dyDescent="0.25">
      <c r="B1130" s="34">
        <v>1358</v>
      </c>
      <c r="C1130" t="s">
        <v>14446</v>
      </c>
      <c r="D1130" s="30" t="s">
        <v>7802</v>
      </c>
      <c r="E1130" s="30" t="s">
        <v>7426</v>
      </c>
      <c r="F1130" s="37">
        <v>72.14</v>
      </c>
    </row>
    <row r="1131" spans="2:6" outlineLevel="1" x14ac:dyDescent="0.25">
      <c r="B1131" s="34">
        <v>43677</v>
      </c>
      <c r="C1131" t="s">
        <v>8478</v>
      </c>
      <c r="D1131" s="30" t="s">
        <v>7802</v>
      </c>
      <c r="E1131" s="30" t="s">
        <v>7426</v>
      </c>
      <c r="F1131" s="37">
        <v>89.5</v>
      </c>
    </row>
    <row r="1132" spans="2:6" outlineLevel="1" x14ac:dyDescent="0.25">
      <c r="B1132" s="34">
        <v>43682</v>
      </c>
      <c r="C1132" t="s">
        <v>8479</v>
      </c>
      <c r="D1132" s="30" t="s">
        <v>7802</v>
      </c>
      <c r="E1132" s="30" t="s">
        <v>7426</v>
      </c>
      <c r="F1132" s="37">
        <v>27.44</v>
      </c>
    </row>
    <row r="1133" spans="2:6" outlineLevel="1" x14ac:dyDescent="0.25">
      <c r="B1133" s="34">
        <v>43681</v>
      </c>
      <c r="C1133" t="s">
        <v>14447</v>
      </c>
      <c r="D1133" s="30" t="s">
        <v>7802</v>
      </c>
      <c r="E1133" s="30" t="s">
        <v>7433</v>
      </c>
      <c r="F1133" s="37">
        <v>45.45</v>
      </c>
    </row>
    <row r="1134" spans="2:6" outlineLevel="1" x14ac:dyDescent="0.25">
      <c r="B1134" s="34">
        <v>20971</v>
      </c>
      <c r="C1134" t="s">
        <v>8480</v>
      </c>
      <c r="D1134" s="30" t="s">
        <v>7425</v>
      </c>
      <c r="E1134" s="30" t="s">
        <v>7426</v>
      </c>
      <c r="F1134" s="37">
        <v>17.14</v>
      </c>
    </row>
    <row r="1135" spans="2:6" outlineLevel="1" x14ac:dyDescent="0.25">
      <c r="B1135" s="34">
        <v>39746</v>
      </c>
      <c r="C1135" t="s">
        <v>8481</v>
      </c>
      <c r="D1135" s="30" t="s">
        <v>7425</v>
      </c>
      <c r="E1135" s="30" t="s">
        <v>7428</v>
      </c>
      <c r="F1135" s="37">
        <v>90.28</v>
      </c>
    </row>
    <row r="1136" spans="2:6" outlineLevel="1" x14ac:dyDescent="0.25">
      <c r="B1136" s="34">
        <v>13279</v>
      </c>
      <c r="C1136" t="s">
        <v>14448</v>
      </c>
      <c r="D1136" s="30" t="s">
        <v>7472</v>
      </c>
      <c r="E1136" s="30" t="s">
        <v>7428</v>
      </c>
      <c r="F1136" s="37">
        <v>22.86</v>
      </c>
    </row>
    <row r="1137" spans="2:6" outlineLevel="1" x14ac:dyDescent="0.25">
      <c r="B1137" s="34">
        <v>11977</v>
      </c>
      <c r="C1137" t="s">
        <v>8482</v>
      </c>
      <c r="D1137" s="30" t="s">
        <v>7425</v>
      </c>
      <c r="E1137" s="30" t="s">
        <v>7428</v>
      </c>
      <c r="F1137" s="37">
        <v>11.84</v>
      </c>
    </row>
    <row r="1138" spans="2:6" outlineLevel="1" x14ac:dyDescent="0.25">
      <c r="B1138" s="34">
        <v>11976</v>
      </c>
      <c r="C1138" t="s">
        <v>8483</v>
      </c>
      <c r="D1138" s="30" t="s">
        <v>7425</v>
      </c>
      <c r="E1138" s="30" t="s">
        <v>7428</v>
      </c>
      <c r="F1138" s="37">
        <v>1.33</v>
      </c>
    </row>
    <row r="1139" spans="2:6" outlineLevel="1" x14ac:dyDescent="0.25">
      <c r="B1139" s="34">
        <v>11975</v>
      </c>
      <c r="C1139" t="s">
        <v>8484</v>
      </c>
      <c r="D1139" s="30" t="s">
        <v>7425</v>
      </c>
      <c r="E1139" s="30" t="s">
        <v>7428</v>
      </c>
      <c r="F1139" s="37">
        <v>25.95</v>
      </c>
    </row>
    <row r="1140" spans="2:6" outlineLevel="1" x14ac:dyDescent="0.25">
      <c r="B1140" s="34">
        <v>1368</v>
      </c>
      <c r="C1140" t="s">
        <v>8485</v>
      </c>
      <c r="D1140" s="30" t="s">
        <v>7425</v>
      </c>
      <c r="E1140" s="30" t="s">
        <v>7433</v>
      </c>
      <c r="F1140" s="37">
        <v>93.9</v>
      </c>
    </row>
    <row r="1141" spans="2:6" outlineLevel="1" x14ac:dyDescent="0.25">
      <c r="B1141" s="34">
        <v>1367</v>
      </c>
      <c r="C1141" t="s">
        <v>8486</v>
      </c>
      <c r="D1141" s="30" t="s">
        <v>7425</v>
      </c>
      <c r="E1141" s="30" t="s">
        <v>7426</v>
      </c>
      <c r="F1141" s="37">
        <v>303.74</v>
      </c>
    </row>
    <row r="1142" spans="2:6" outlineLevel="1" x14ac:dyDescent="0.25">
      <c r="B1142" s="34">
        <v>1380</v>
      </c>
      <c r="C1142" t="s">
        <v>8487</v>
      </c>
      <c r="D1142" s="30" t="s">
        <v>7472</v>
      </c>
      <c r="E1142" s="30" t="s">
        <v>7426</v>
      </c>
      <c r="F1142" s="37">
        <v>5.48</v>
      </c>
    </row>
    <row r="1143" spans="2:6" outlineLevel="1" x14ac:dyDescent="0.25">
      <c r="B1143" s="34">
        <v>1375</v>
      </c>
      <c r="C1143" t="s">
        <v>8488</v>
      </c>
      <c r="D1143" s="30" t="s">
        <v>7472</v>
      </c>
      <c r="E1143" s="30" t="s">
        <v>7426</v>
      </c>
      <c r="F1143" s="37">
        <v>17.12</v>
      </c>
    </row>
    <row r="1144" spans="2:6" outlineLevel="1" x14ac:dyDescent="0.25">
      <c r="B1144" s="34">
        <v>1379</v>
      </c>
      <c r="C1144" t="s">
        <v>8489</v>
      </c>
      <c r="D1144" s="30" t="s">
        <v>7472</v>
      </c>
      <c r="E1144" s="30" t="s">
        <v>7433</v>
      </c>
      <c r="F1144" s="37">
        <v>0.82</v>
      </c>
    </row>
    <row r="1145" spans="2:6" outlineLevel="1" x14ac:dyDescent="0.25">
      <c r="B1145" s="34">
        <v>13284</v>
      </c>
      <c r="C1145" t="s">
        <v>8490</v>
      </c>
      <c r="D1145" s="30" t="s">
        <v>7472</v>
      </c>
      <c r="E1145" s="30" t="s">
        <v>7426</v>
      </c>
      <c r="F1145" s="37">
        <v>0.74</v>
      </c>
    </row>
    <row r="1146" spans="2:6" outlineLevel="1" x14ac:dyDescent="0.25">
      <c r="B1146" s="34">
        <v>44528</v>
      </c>
      <c r="C1146" t="s">
        <v>14449</v>
      </c>
      <c r="D1146" s="30" t="s">
        <v>7472</v>
      </c>
      <c r="E1146" s="30" t="s">
        <v>7426</v>
      </c>
      <c r="F1146" s="37">
        <v>4.37</v>
      </c>
    </row>
    <row r="1147" spans="2:6" outlineLevel="1" x14ac:dyDescent="0.25">
      <c r="B1147" s="34">
        <v>34753</v>
      </c>
      <c r="C1147" t="s">
        <v>8491</v>
      </c>
      <c r="D1147" s="30" t="s">
        <v>7472</v>
      </c>
      <c r="E1147" s="30" t="s">
        <v>7426</v>
      </c>
      <c r="F1147" s="37">
        <v>0.79</v>
      </c>
    </row>
    <row r="1148" spans="2:6" outlineLevel="1" x14ac:dyDescent="0.25">
      <c r="B1148" s="34">
        <v>420</v>
      </c>
      <c r="C1148" t="s">
        <v>8492</v>
      </c>
      <c r="D1148" s="30" t="s">
        <v>7425</v>
      </c>
      <c r="E1148" s="30" t="s">
        <v>7426</v>
      </c>
      <c r="F1148" s="37">
        <v>45.52</v>
      </c>
    </row>
    <row r="1149" spans="2:6" outlineLevel="1" x14ac:dyDescent="0.25">
      <c r="B1149" s="34">
        <v>12327</v>
      </c>
      <c r="C1149" t="s">
        <v>8493</v>
      </c>
      <c r="D1149" s="30" t="s">
        <v>7425</v>
      </c>
      <c r="E1149" s="30" t="s">
        <v>7426</v>
      </c>
      <c r="F1149" s="37">
        <v>54.23</v>
      </c>
    </row>
    <row r="1150" spans="2:6" outlineLevel="1" x14ac:dyDescent="0.25">
      <c r="B1150" s="34">
        <v>36148</v>
      </c>
      <c r="C1150" t="s">
        <v>8494</v>
      </c>
      <c r="D1150" s="30" t="s">
        <v>7425</v>
      </c>
      <c r="E1150" s="30" t="s">
        <v>7426</v>
      </c>
      <c r="F1150" s="37">
        <v>76.319999999999993</v>
      </c>
    </row>
    <row r="1151" spans="2:6" outlineLevel="1" x14ac:dyDescent="0.25">
      <c r="B1151" s="34">
        <v>12329</v>
      </c>
      <c r="C1151" t="s">
        <v>8495</v>
      </c>
      <c r="D1151" s="30" t="s">
        <v>7472</v>
      </c>
      <c r="E1151" s="30" t="s">
        <v>7426</v>
      </c>
      <c r="F1151" s="37">
        <v>127.11</v>
      </c>
    </row>
    <row r="1152" spans="2:6" outlineLevel="1" x14ac:dyDescent="0.25">
      <c r="B1152" s="34">
        <v>1339</v>
      </c>
      <c r="C1152" t="s">
        <v>8496</v>
      </c>
      <c r="D1152" s="30" t="s">
        <v>7472</v>
      </c>
      <c r="E1152" s="30" t="s">
        <v>7428</v>
      </c>
      <c r="F1152" s="37">
        <v>77.900000000000006</v>
      </c>
    </row>
    <row r="1153" spans="2:6" outlineLevel="1" x14ac:dyDescent="0.25">
      <c r="B1153" s="34">
        <v>44396</v>
      </c>
      <c r="C1153" t="s">
        <v>8497</v>
      </c>
      <c r="D1153" s="30" t="s">
        <v>7472</v>
      </c>
      <c r="E1153" s="30" t="s">
        <v>7426</v>
      </c>
      <c r="F1153" s="37">
        <v>22.74</v>
      </c>
    </row>
    <row r="1154" spans="2:6" outlineLevel="1" x14ac:dyDescent="0.25">
      <c r="B1154" s="34">
        <v>44327</v>
      </c>
      <c r="C1154" t="s">
        <v>8498</v>
      </c>
      <c r="D1154" s="30" t="s">
        <v>7474</v>
      </c>
      <c r="E1154" s="30" t="s">
        <v>7426</v>
      </c>
      <c r="F1154" s="37">
        <v>77.34</v>
      </c>
    </row>
    <row r="1155" spans="2:6" outlineLevel="1" x14ac:dyDescent="0.25">
      <c r="B1155" s="34">
        <v>37418</v>
      </c>
      <c r="C1155" t="s">
        <v>8499</v>
      </c>
      <c r="D1155" s="30" t="s">
        <v>7425</v>
      </c>
      <c r="E1155" s="30" t="s">
        <v>7428</v>
      </c>
      <c r="F1155" s="37">
        <v>16.59</v>
      </c>
    </row>
    <row r="1156" spans="2:6" outlineLevel="1" x14ac:dyDescent="0.25">
      <c r="B1156" s="34">
        <v>37419</v>
      </c>
      <c r="C1156" t="s">
        <v>8500</v>
      </c>
      <c r="D1156" s="30" t="s">
        <v>7425</v>
      </c>
      <c r="E1156" s="30" t="s">
        <v>7428</v>
      </c>
      <c r="F1156" s="37">
        <v>17.04</v>
      </c>
    </row>
    <row r="1157" spans="2:6" outlineLevel="1" x14ac:dyDescent="0.25">
      <c r="B1157" s="34">
        <v>1427</v>
      </c>
      <c r="C1157" t="s">
        <v>8501</v>
      </c>
      <c r="D1157" s="30" t="s">
        <v>7425</v>
      </c>
      <c r="E1157" s="30" t="s">
        <v>7428</v>
      </c>
      <c r="F1157" s="37">
        <v>15.5</v>
      </c>
    </row>
    <row r="1158" spans="2:6" outlineLevel="1" x14ac:dyDescent="0.25">
      <c r="B1158" s="34">
        <v>1402</v>
      </c>
      <c r="C1158" t="s">
        <v>8502</v>
      </c>
      <c r="D1158" s="30" t="s">
        <v>7425</v>
      </c>
      <c r="E1158" s="30" t="s">
        <v>7428</v>
      </c>
      <c r="F1158" s="37">
        <v>5.36</v>
      </c>
    </row>
    <row r="1159" spans="2:6" outlineLevel="1" x14ac:dyDescent="0.25">
      <c r="B1159" s="34">
        <v>1420</v>
      </c>
      <c r="C1159" t="s">
        <v>8503</v>
      </c>
      <c r="D1159" s="30" t="s">
        <v>7425</v>
      </c>
      <c r="E1159" s="30" t="s">
        <v>7428</v>
      </c>
      <c r="F1159" s="37">
        <v>6.9</v>
      </c>
    </row>
    <row r="1160" spans="2:6" outlineLevel="1" x14ac:dyDescent="0.25">
      <c r="B1160" s="34">
        <v>1419</v>
      </c>
      <c r="C1160" t="s">
        <v>8504</v>
      </c>
      <c r="D1160" s="30" t="s">
        <v>7425</v>
      </c>
      <c r="E1160" s="30" t="s">
        <v>7428</v>
      </c>
      <c r="F1160" s="37">
        <v>8.33</v>
      </c>
    </row>
    <row r="1161" spans="2:6" outlineLevel="1" x14ac:dyDescent="0.25">
      <c r="B1161" s="34">
        <v>1414</v>
      </c>
      <c r="C1161" t="s">
        <v>8505</v>
      </c>
      <c r="D1161" s="30" t="s">
        <v>7425</v>
      </c>
      <c r="E1161" s="30" t="s">
        <v>7428</v>
      </c>
      <c r="F1161" s="37">
        <v>8.15</v>
      </c>
    </row>
    <row r="1162" spans="2:6" outlineLevel="1" x14ac:dyDescent="0.25">
      <c r="B1162" s="34">
        <v>1413</v>
      </c>
      <c r="C1162" t="s">
        <v>8506</v>
      </c>
      <c r="D1162" s="30" t="s">
        <v>7425</v>
      </c>
      <c r="E1162" s="30" t="s">
        <v>7428</v>
      </c>
      <c r="F1162" s="37">
        <v>12.04</v>
      </c>
    </row>
    <row r="1163" spans="2:6" outlineLevel="1" x14ac:dyDescent="0.25">
      <c r="B1163" s="34">
        <v>1412</v>
      </c>
      <c r="C1163" t="s">
        <v>8507</v>
      </c>
      <c r="D1163" s="30" t="s">
        <v>7425</v>
      </c>
      <c r="E1163" s="30" t="s">
        <v>7428</v>
      </c>
      <c r="F1163" s="37">
        <v>10.199999999999999</v>
      </c>
    </row>
    <row r="1164" spans="2:6" outlineLevel="1" x14ac:dyDescent="0.25">
      <c r="B1164" s="34">
        <v>1406</v>
      </c>
      <c r="C1164" t="s">
        <v>8508</v>
      </c>
      <c r="D1164" s="30" t="s">
        <v>7425</v>
      </c>
      <c r="E1164" s="30" t="s">
        <v>7428</v>
      </c>
      <c r="F1164" s="37">
        <v>12.31</v>
      </c>
    </row>
    <row r="1165" spans="2:6" outlineLevel="1" x14ac:dyDescent="0.25">
      <c r="B1165" s="34">
        <v>11281</v>
      </c>
      <c r="C1165" t="s">
        <v>8509</v>
      </c>
      <c r="D1165" s="30" t="s">
        <v>7425</v>
      </c>
      <c r="E1165" s="30" t="s">
        <v>7428</v>
      </c>
      <c r="F1165" s="37">
        <v>12132.95</v>
      </c>
    </row>
    <row r="1166" spans="2:6" outlineLevel="1" x14ac:dyDescent="0.25">
      <c r="B1166" s="34">
        <v>1442</v>
      </c>
      <c r="C1166" t="s">
        <v>8510</v>
      </c>
      <c r="D1166" s="30" t="s">
        <v>7425</v>
      </c>
      <c r="E1166" s="30" t="s">
        <v>7428</v>
      </c>
      <c r="F1166" s="37">
        <v>10185.52</v>
      </c>
    </row>
    <row r="1167" spans="2:6" outlineLevel="1" x14ac:dyDescent="0.25">
      <c r="B1167" s="34">
        <v>13457</v>
      </c>
      <c r="C1167" t="s">
        <v>8511</v>
      </c>
      <c r="D1167" s="30" t="s">
        <v>7425</v>
      </c>
      <c r="E1167" s="30" t="s">
        <v>7428</v>
      </c>
      <c r="F1167" s="37">
        <v>8791.99</v>
      </c>
    </row>
    <row r="1168" spans="2:6" outlineLevel="1" x14ac:dyDescent="0.25">
      <c r="B1168" s="34">
        <v>40699</v>
      </c>
      <c r="C1168" t="s">
        <v>8512</v>
      </c>
      <c r="D1168" s="30" t="s">
        <v>7425</v>
      </c>
      <c r="E1168" s="30" t="s">
        <v>7428</v>
      </c>
      <c r="F1168" s="37">
        <v>6796.54</v>
      </c>
    </row>
    <row r="1169" spans="2:6" outlineLevel="1" x14ac:dyDescent="0.25">
      <c r="B1169" s="34">
        <v>40701</v>
      </c>
      <c r="C1169" t="s">
        <v>8513</v>
      </c>
      <c r="D1169" s="30" t="s">
        <v>7425</v>
      </c>
      <c r="E1169" s="30" t="s">
        <v>7428</v>
      </c>
      <c r="F1169" s="37">
        <v>120172.2</v>
      </c>
    </row>
    <row r="1170" spans="2:6" outlineLevel="1" x14ac:dyDescent="0.25">
      <c r="B1170" s="34">
        <v>40700</v>
      </c>
      <c r="C1170" t="s">
        <v>8514</v>
      </c>
      <c r="D1170" s="30" t="s">
        <v>7425</v>
      </c>
      <c r="E1170" s="30" t="s">
        <v>7428</v>
      </c>
      <c r="F1170" s="37">
        <v>15821.46</v>
      </c>
    </row>
    <row r="1171" spans="2:6" outlineLevel="1" x14ac:dyDescent="0.25">
      <c r="B1171" s="34">
        <v>13458</v>
      </c>
      <c r="C1171" t="s">
        <v>8515</v>
      </c>
      <c r="D1171" s="30" t="s">
        <v>7425</v>
      </c>
      <c r="E1171" s="30" t="s">
        <v>7428</v>
      </c>
      <c r="F1171" s="37">
        <v>15034.3</v>
      </c>
    </row>
    <row r="1172" spans="2:6" outlineLevel="1" x14ac:dyDescent="0.25">
      <c r="B1172" s="34">
        <v>11134</v>
      </c>
      <c r="C1172" t="s">
        <v>8516</v>
      </c>
      <c r="D1172" s="30" t="s">
        <v>7802</v>
      </c>
      <c r="E1172" s="30" t="s">
        <v>7426</v>
      </c>
      <c r="F1172" s="37">
        <v>101.23</v>
      </c>
    </row>
    <row r="1173" spans="2:6" outlineLevel="1" x14ac:dyDescent="0.25">
      <c r="B1173" s="34">
        <v>11135</v>
      </c>
      <c r="C1173" t="s">
        <v>8517</v>
      </c>
      <c r="D1173" s="30" t="s">
        <v>7802</v>
      </c>
      <c r="E1173" s="30" t="s">
        <v>7426</v>
      </c>
      <c r="F1173" s="37">
        <v>109.3</v>
      </c>
    </row>
    <row r="1174" spans="2:6" outlineLevel="1" x14ac:dyDescent="0.25">
      <c r="B1174" s="34">
        <v>11136</v>
      </c>
      <c r="C1174" t="s">
        <v>8518</v>
      </c>
      <c r="D1174" s="30" t="s">
        <v>7802</v>
      </c>
      <c r="E1174" s="30" t="s">
        <v>7426</v>
      </c>
      <c r="F1174" s="37">
        <v>125.15</v>
      </c>
    </row>
    <row r="1175" spans="2:6" outlineLevel="1" x14ac:dyDescent="0.25">
      <c r="B1175" s="34">
        <v>34743</v>
      </c>
      <c r="C1175" t="s">
        <v>8519</v>
      </c>
      <c r="D1175" s="30" t="s">
        <v>7802</v>
      </c>
      <c r="E1175" s="30" t="s">
        <v>7426</v>
      </c>
      <c r="F1175" s="37">
        <v>151</v>
      </c>
    </row>
    <row r="1176" spans="2:6" outlineLevel="1" x14ac:dyDescent="0.25">
      <c r="B1176" s="34">
        <v>11137</v>
      </c>
      <c r="C1176" t="s">
        <v>8520</v>
      </c>
      <c r="D1176" s="30" t="s">
        <v>7802</v>
      </c>
      <c r="E1176" s="30" t="s">
        <v>7426</v>
      </c>
      <c r="F1176" s="37">
        <v>171.5</v>
      </c>
    </row>
    <row r="1177" spans="2:6" outlineLevel="1" x14ac:dyDescent="0.25">
      <c r="B1177" s="34">
        <v>34745</v>
      </c>
      <c r="C1177" t="s">
        <v>8521</v>
      </c>
      <c r="D1177" s="30" t="s">
        <v>7802</v>
      </c>
      <c r="E1177" s="30" t="s">
        <v>7426</v>
      </c>
      <c r="F1177" s="37">
        <v>203.95</v>
      </c>
    </row>
    <row r="1178" spans="2:6" outlineLevel="1" x14ac:dyDescent="0.25">
      <c r="B1178" s="34">
        <v>34746</v>
      </c>
      <c r="C1178" t="s">
        <v>8522</v>
      </c>
      <c r="D1178" s="30" t="s">
        <v>7802</v>
      </c>
      <c r="E1178" s="30" t="s">
        <v>7426</v>
      </c>
      <c r="F1178" s="37">
        <v>55.62</v>
      </c>
    </row>
    <row r="1179" spans="2:6" outlineLevel="1" x14ac:dyDescent="0.25">
      <c r="B1179" s="34">
        <v>1360</v>
      </c>
      <c r="C1179" t="s">
        <v>8523</v>
      </c>
      <c r="D1179" s="30" t="s">
        <v>7802</v>
      </c>
      <c r="E1179" s="30" t="s">
        <v>7426</v>
      </c>
      <c r="F1179" s="37">
        <v>64.89</v>
      </c>
    </row>
    <row r="1180" spans="2:6" outlineLevel="1" x14ac:dyDescent="0.25">
      <c r="B1180" s="34">
        <v>36524</v>
      </c>
      <c r="C1180" t="s">
        <v>8524</v>
      </c>
      <c r="D1180" s="30" t="s">
        <v>7425</v>
      </c>
      <c r="E1180" s="30" t="s">
        <v>7428</v>
      </c>
      <c r="F1180" s="37">
        <v>185577.13</v>
      </c>
    </row>
    <row r="1181" spans="2:6" outlineLevel="1" x14ac:dyDescent="0.25">
      <c r="B1181" s="34">
        <v>36526</v>
      </c>
      <c r="C1181" t="s">
        <v>8525</v>
      </c>
      <c r="D1181" s="30" t="s">
        <v>7425</v>
      </c>
      <c r="E1181" s="30" t="s">
        <v>7428</v>
      </c>
      <c r="F1181" s="37">
        <v>149545.60999999999</v>
      </c>
    </row>
    <row r="1182" spans="2:6" outlineLevel="1" x14ac:dyDescent="0.25">
      <c r="B1182" s="34">
        <v>36523</v>
      </c>
      <c r="C1182" t="s">
        <v>8526</v>
      </c>
      <c r="D1182" s="30" t="s">
        <v>7425</v>
      </c>
      <c r="E1182" s="30" t="s">
        <v>7428</v>
      </c>
      <c r="F1182" s="37">
        <v>320156.96999999997</v>
      </c>
    </row>
    <row r="1183" spans="2:6" outlineLevel="1" x14ac:dyDescent="0.25">
      <c r="B1183" s="34">
        <v>36527</v>
      </c>
      <c r="C1183" t="s">
        <v>8527</v>
      </c>
      <c r="D1183" s="30" t="s">
        <v>7425</v>
      </c>
      <c r="E1183" s="30" t="s">
        <v>7428</v>
      </c>
      <c r="F1183" s="37">
        <v>347756.42</v>
      </c>
    </row>
    <row r="1184" spans="2:6" outlineLevel="1" x14ac:dyDescent="0.25">
      <c r="B1184" s="34">
        <v>38642</v>
      </c>
      <c r="C1184" t="s">
        <v>8528</v>
      </c>
      <c r="D1184" s="30" t="s">
        <v>7425</v>
      </c>
      <c r="E1184" s="30" t="s">
        <v>7428</v>
      </c>
      <c r="F1184" s="37">
        <v>80966.61</v>
      </c>
    </row>
    <row r="1185" spans="2:6" outlineLevel="1" x14ac:dyDescent="0.25">
      <c r="B1185" s="34">
        <v>36522</v>
      </c>
      <c r="C1185" t="s">
        <v>8529</v>
      </c>
      <c r="D1185" s="30" t="s">
        <v>7425</v>
      </c>
      <c r="E1185" s="30" t="s">
        <v>7428</v>
      </c>
      <c r="F1185" s="37">
        <v>94163.21</v>
      </c>
    </row>
    <row r="1186" spans="2:6" outlineLevel="1" x14ac:dyDescent="0.25">
      <c r="B1186" s="34">
        <v>36525</v>
      </c>
      <c r="C1186" t="s">
        <v>8530</v>
      </c>
      <c r="D1186" s="30" t="s">
        <v>7425</v>
      </c>
      <c r="E1186" s="30" t="s">
        <v>7428</v>
      </c>
      <c r="F1186" s="37">
        <v>126106.52</v>
      </c>
    </row>
    <row r="1187" spans="2:6" outlineLevel="1" x14ac:dyDescent="0.25">
      <c r="B1187" s="34">
        <v>13803</v>
      </c>
      <c r="C1187" t="s">
        <v>8531</v>
      </c>
      <c r="D1187" s="30" t="s">
        <v>7425</v>
      </c>
      <c r="E1187" s="30" t="s">
        <v>7428</v>
      </c>
      <c r="F1187" s="37">
        <v>125745.69</v>
      </c>
    </row>
    <row r="1188" spans="2:6" outlineLevel="1" x14ac:dyDescent="0.25">
      <c r="B1188" s="34">
        <v>34348</v>
      </c>
      <c r="C1188" t="s">
        <v>8532</v>
      </c>
      <c r="D1188" s="30" t="s">
        <v>7468</v>
      </c>
      <c r="E1188" s="30" t="s">
        <v>7426</v>
      </c>
      <c r="F1188" s="37">
        <v>26.17</v>
      </c>
    </row>
    <row r="1189" spans="2:6" outlineLevel="1" x14ac:dyDescent="0.25">
      <c r="B1189" s="34">
        <v>34347</v>
      </c>
      <c r="C1189" t="s">
        <v>8533</v>
      </c>
      <c r="D1189" s="30" t="s">
        <v>7468</v>
      </c>
      <c r="E1189" s="30" t="s">
        <v>7426</v>
      </c>
      <c r="F1189" s="37">
        <v>18.71</v>
      </c>
    </row>
    <row r="1190" spans="2:6" outlineLevel="1" x14ac:dyDescent="0.25">
      <c r="B1190" s="34">
        <v>11146</v>
      </c>
      <c r="C1190" t="s">
        <v>8534</v>
      </c>
      <c r="D1190" s="30" t="s">
        <v>7561</v>
      </c>
      <c r="E1190" s="30" t="s">
        <v>7426</v>
      </c>
      <c r="F1190" s="37">
        <v>752.79</v>
      </c>
    </row>
    <row r="1191" spans="2:6" outlineLevel="1" x14ac:dyDescent="0.25">
      <c r="B1191" s="34">
        <v>11147</v>
      </c>
      <c r="C1191" t="s">
        <v>8535</v>
      </c>
      <c r="D1191" s="30" t="s">
        <v>7561</v>
      </c>
      <c r="E1191" s="30" t="s">
        <v>7426</v>
      </c>
      <c r="F1191" s="37">
        <v>782.25</v>
      </c>
    </row>
    <row r="1192" spans="2:6" outlineLevel="1" x14ac:dyDescent="0.25">
      <c r="B1192" s="34">
        <v>34872</v>
      </c>
      <c r="C1192" t="s">
        <v>8536</v>
      </c>
      <c r="D1192" s="30" t="s">
        <v>7561</v>
      </c>
      <c r="E1192" s="30" t="s">
        <v>7426</v>
      </c>
      <c r="F1192" s="37">
        <v>791.03</v>
      </c>
    </row>
    <row r="1193" spans="2:6" outlineLevel="1" x14ac:dyDescent="0.25">
      <c r="B1193" s="34">
        <v>34491</v>
      </c>
      <c r="C1193" t="s">
        <v>8537</v>
      </c>
      <c r="D1193" s="30" t="s">
        <v>7561</v>
      </c>
      <c r="E1193" s="30" t="s">
        <v>7426</v>
      </c>
      <c r="F1193" s="37">
        <v>813.96</v>
      </c>
    </row>
    <row r="1194" spans="2:6" outlineLevel="1" x14ac:dyDescent="0.25">
      <c r="B1194" s="34">
        <v>34770</v>
      </c>
      <c r="C1194" t="s">
        <v>8538</v>
      </c>
      <c r="D1194" s="30" t="s">
        <v>8412</v>
      </c>
      <c r="E1194" s="30" t="s">
        <v>7428</v>
      </c>
      <c r="F1194" s="37">
        <v>490.44</v>
      </c>
    </row>
    <row r="1195" spans="2:6" outlineLevel="1" x14ac:dyDescent="0.25">
      <c r="B1195" s="34">
        <v>1518</v>
      </c>
      <c r="C1195" t="s">
        <v>8539</v>
      </c>
      <c r="D1195" s="30" t="s">
        <v>8412</v>
      </c>
      <c r="E1195" s="30" t="s">
        <v>7428</v>
      </c>
      <c r="F1195" s="37">
        <v>500</v>
      </c>
    </row>
    <row r="1196" spans="2:6" outlineLevel="1" x14ac:dyDescent="0.25">
      <c r="B1196" s="34">
        <v>41965</v>
      </c>
      <c r="C1196" t="s">
        <v>8540</v>
      </c>
      <c r="D1196" s="30" t="s">
        <v>8412</v>
      </c>
      <c r="E1196" s="30" t="s">
        <v>7428</v>
      </c>
      <c r="F1196" s="37">
        <v>438.42</v>
      </c>
    </row>
    <row r="1197" spans="2:6" outlineLevel="1" x14ac:dyDescent="0.25">
      <c r="B1197" s="34">
        <v>1524</v>
      </c>
      <c r="C1197" t="s">
        <v>8541</v>
      </c>
      <c r="D1197" s="30" t="s">
        <v>7561</v>
      </c>
      <c r="E1197" s="30" t="s">
        <v>7426</v>
      </c>
      <c r="F1197" s="37">
        <v>722.25</v>
      </c>
    </row>
    <row r="1198" spans="2:6" outlineLevel="1" x14ac:dyDescent="0.25">
      <c r="B1198" s="34">
        <v>34492</v>
      </c>
      <c r="C1198" t="s">
        <v>8542</v>
      </c>
      <c r="D1198" s="30" t="s">
        <v>7561</v>
      </c>
      <c r="E1198" s="30" t="s">
        <v>7433</v>
      </c>
      <c r="F1198" s="37">
        <v>669</v>
      </c>
    </row>
    <row r="1199" spans="2:6" outlineLevel="1" x14ac:dyDescent="0.25">
      <c r="B1199" s="34">
        <v>38404</v>
      </c>
      <c r="C1199" t="s">
        <v>8543</v>
      </c>
      <c r="D1199" s="30" t="s">
        <v>7561</v>
      </c>
      <c r="E1199" s="30" t="s">
        <v>7426</v>
      </c>
      <c r="F1199" s="37">
        <v>692.95</v>
      </c>
    </row>
    <row r="1200" spans="2:6" outlineLevel="1" x14ac:dyDescent="0.25">
      <c r="B1200" s="34">
        <v>39849</v>
      </c>
      <c r="C1200" t="s">
        <v>8544</v>
      </c>
      <c r="D1200" s="30" t="s">
        <v>7561</v>
      </c>
      <c r="E1200" s="30" t="s">
        <v>7426</v>
      </c>
      <c r="F1200" s="37">
        <v>794.13</v>
      </c>
    </row>
    <row r="1201" spans="2:6" outlineLevel="1" x14ac:dyDescent="0.25">
      <c r="B1201" s="34">
        <v>38464</v>
      </c>
      <c r="C1201" t="s">
        <v>8545</v>
      </c>
      <c r="D1201" s="30" t="s">
        <v>7561</v>
      </c>
      <c r="E1201" s="30" t="s">
        <v>7426</v>
      </c>
      <c r="F1201" s="37">
        <v>805.65</v>
      </c>
    </row>
    <row r="1202" spans="2:6" outlineLevel="1" x14ac:dyDescent="0.25">
      <c r="B1202" s="34">
        <v>1527</v>
      </c>
      <c r="C1202" t="s">
        <v>8546</v>
      </c>
      <c r="D1202" s="30" t="s">
        <v>7561</v>
      </c>
      <c r="E1202" s="30" t="s">
        <v>7426</v>
      </c>
      <c r="F1202" s="37">
        <v>745.18</v>
      </c>
    </row>
    <row r="1203" spans="2:6" outlineLevel="1" x14ac:dyDescent="0.25">
      <c r="B1203" s="34">
        <v>34493</v>
      </c>
      <c r="C1203" t="s">
        <v>8547</v>
      </c>
      <c r="D1203" s="30" t="s">
        <v>7561</v>
      </c>
      <c r="E1203" s="30" t="s">
        <v>7426</v>
      </c>
      <c r="F1203" s="37">
        <v>687.85</v>
      </c>
    </row>
    <row r="1204" spans="2:6" outlineLevel="1" x14ac:dyDescent="0.25">
      <c r="B1204" s="34">
        <v>38405</v>
      </c>
      <c r="C1204" t="s">
        <v>8548</v>
      </c>
      <c r="D1204" s="30" t="s">
        <v>7561</v>
      </c>
      <c r="E1204" s="30" t="s">
        <v>7426</v>
      </c>
      <c r="F1204" s="37">
        <v>714.32</v>
      </c>
    </row>
    <row r="1205" spans="2:6" outlineLevel="1" x14ac:dyDescent="0.25">
      <c r="B1205" s="34">
        <v>38408</v>
      </c>
      <c r="C1205" t="s">
        <v>8549</v>
      </c>
      <c r="D1205" s="30" t="s">
        <v>7561</v>
      </c>
      <c r="E1205" s="30" t="s">
        <v>7426</v>
      </c>
      <c r="F1205" s="37">
        <v>790.69</v>
      </c>
    </row>
    <row r="1206" spans="2:6" outlineLevel="1" x14ac:dyDescent="0.25">
      <c r="B1206" s="34">
        <v>1525</v>
      </c>
      <c r="C1206" t="s">
        <v>8550</v>
      </c>
      <c r="D1206" s="30" t="s">
        <v>7561</v>
      </c>
      <c r="E1206" s="30" t="s">
        <v>7426</v>
      </c>
      <c r="F1206" s="37">
        <v>768.1</v>
      </c>
    </row>
    <row r="1207" spans="2:6" outlineLevel="1" x14ac:dyDescent="0.25">
      <c r="B1207" s="34">
        <v>34494</v>
      </c>
      <c r="C1207" t="s">
        <v>8551</v>
      </c>
      <c r="D1207" s="30" t="s">
        <v>7561</v>
      </c>
      <c r="E1207" s="30" t="s">
        <v>7426</v>
      </c>
      <c r="F1207" s="37">
        <v>710.78</v>
      </c>
    </row>
    <row r="1208" spans="2:6" outlineLevel="1" x14ac:dyDescent="0.25">
      <c r="B1208" s="34">
        <v>38406</v>
      </c>
      <c r="C1208" t="s">
        <v>8552</v>
      </c>
      <c r="D1208" s="30" t="s">
        <v>7561</v>
      </c>
      <c r="E1208" s="30" t="s">
        <v>7426</v>
      </c>
      <c r="F1208" s="37">
        <v>754.28</v>
      </c>
    </row>
    <row r="1209" spans="2:6" outlineLevel="1" x14ac:dyDescent="0.25">
      <c r="B1209" s="34">
        <v>38409</v>
      </c>
      <c r="C1209" t="s">
        <v>8553</v>
      </c>
      <c r="D1209" s="30" t="s">
        <v>7561</v>
      </c>
      <c r="E1209" s="30" t="s">
        <v>7426</v>
      </c>
      <c r="F1209" s="37">
        <v>796.08</v>
      </c>
    </row>
    <row r="1210" spans="2:6" outlineLevel="1" x14ac:dyDescent="0.25">
      <c r="B1210" s="34">
        <v>43360</v>
      </c>
      <c r="C1210" t="s">
        <v>8554</v>
      </c>
      <c r="D1210" s="30" t="s">
        <v>7561</v>
      </c>
      <c r="E1210" s="30" t="s">
        <v>7426</v>
      </c>
      <c r="F1210" s="37">
        <v>830.08</v>
      </c>
    </row>
    <row r="1211" spans="2:6" outlineLevel="1" x14ac:dyDescent="0.25">
      <c r="B1211" s="34">
        <v>11145</v>
      </c>
      <c r="C1211" t="s">
        <v>8555</v>
      </c>
      <c r="D1211" s="30" t="s">
        <v>7561</v>
      </c>
      <c r="E1211" s="30" t="s">
        <v>7426</v>
      </c>
      <c r="F1211" s="37">
        <v>791.03</v>
      </c>
    </row>
    <row r="1212" spans="2:6" outlineLevel="1" x14ac:dyDescent="0.25">
      <c r="B1212" s="34">
        <v>34495</v>
      </c>
      <c r="C1212" t="s">
        <v>8556</v>
      </c>
      <c r="D1212" s="30" t="s">
        <v>7561</v>
      </c>
      <c r="E1212" s="30" t="s">
        <v>7426</v>
      </c>
      <c r="F1212" s="37">
        <v>733.71</v>
      </c>
    </row>
    <row r="1213" spans="2:6" outlineLevel="1" x14ac:dyDescent="0.25">
      <c r="B1213" s="34">
        <v>34479</v>
      </c>
      <c r="C1213" t="s">
        <v>8557</v>
      </c>
      <c r="D1213" s="30" t="s">
        <v>7561</v>
      </c>
      <c r="E1213" s="30" t="s">
        <v>7426</v>
      </c>
      <c r="F1213" s="37">
        <v>813.96</v>
      </c>
    </row>
    <row r="1214" spans="2:6" outlineLevel="1" x14ac:dyDescent="0.25">
      <c r="B1214" s="34">
        <v>34496</v>
      </c>
      <c r="C1214" t="s">
        <v>8558</v>
      </c>
      <c r="D1214" s="30" t="s">
        <v>7561</v>
      </c>
      <c r="E1214" s="30" t="s">
        <v>7426</v>
      </c>
      <c r="F1214" s="37">
        <v>765.39</v>
      </c>
    </row>
    <row r="1215" spans="2:6" outlineLevel="1" x14ac:dyDescent="0.25">
      <c r="B1215" s="34">
        <v>34481</v>
      </c>
      <c r="C1215" t="s">
        <v>8559</v>
      </c>
      <c r="D1215" s="30" t="s">
        <v>7561</v>
      </c>
      <c r="E1215" s="30" t="s">
        <v>7426</v>
      </c>
      <c r="F1215" s="37">
        <v>850.49</v>
      </c>
    </row>
    <row r="1216" spans="2:6" outlineLevel="1" x14ac:dyDescent="0.25">
      <c r="B1216" s="34">
        <v>34483</v>
      </c>
      <c r="C1216" t="s">
        <v>8560</v>
      </c>
      <c r="D1216" s="30" t="s">
        <v>7561</v>
      </c>
      <c r="E1216" s="30" t="s">
        <v>7426</v>
      </c>
      <c r="F1216" s="37">
        <v>908.69</v>
      </c>
    </row>
    <row r="1217" spans="2:6" outlineLevel="1" x14ac:dyDescent="0.25">
      <c r="B1217" s="34">
        <v>34485</v>
      </c>
      <c r="C1217" t="s">
        <v>8561</v>
      </c>
      <c r="D1217" s="30" t="s">
        <v>7561</v>
      </c>
      <c r="E1217" s="30" t="s">
        <v>7426</v>
      </c>
      <c r="F1217" s="37">
        <v>971.74</v>
      </c>
    </row>
    <row r="1218" spans="2:6" outlineLevel="1" x14ac:dyDescent="0.25">
      <c r="B1218" s="34">
        <v>14041</v>
      </c>
      <c r="C1218" t="s">
        <v>8562</v>
      </c>
      <c r="D1218" s="30" t="s">
        <v>7561</v>
      </c>
      <c r="E1218" s="30" t="s">
        <v>7426</v>
      </c>
      <c r="F1218" s="37">
        <v>631.67999999999995</v>
      </c>
    </row>
    <row r="1219" spans="2:6" outlineLevel="1" x14ac:dyDescent="0.25">
      <c r="B1219" s="34">
        <v>1523</v>
      </c>
      <c r="C1219" t="s">
        <v>8563</v>
      </c>
      <c r="D1219" s="30" t="s">
        <v>7561</v>
      </c>
      <c r="E1219" s="30" t="s">
        <v>7426</v>
      </c>
      <c r="F1219" s="37">
        <v>642</v>
      </c>
    </row>
    <row r="1220" spans="2:6" outlineLevel="1" x14ac:dyDescent="0.25">
      <c r="B1220" s="34">
        <v>14052</v>
      </c>
      <c r="C1220" t="s">
        <v>8564</v>
      </c>
      <c r="D1220" s="30" t="s">
        <v>7425</v>
      </c>
      <c r="E1220" s="30" t="s">
        <v>7426</v>
      </c>
      <c r="F1220" s="37">
        <v>12.18</v>
      </c>
    </row>
    <row r="1221" spans="2:6" outlineLevel="1" x14ac:dyDescent="0.25">
      <c r="B1221" s="34">
        <v>14054</v>
      </c>
      <c r="C1221" t="s">
        <v>8565</v>
      </c>
      <c r="D1221" s="30" t="s">
        <v>7425</v>
      </c>
      <c r="E1221" s="30" t="s">
        <v>7426</v>
      </c>
      <c r="F1221" s="37">
        <v>15.83</v>
      </c>
    </row>
    <row r="1222" spans="2:6" outlineLevel="1" x14ac:dyDescent="0.25">
      <c r="B1222" s="34">
        <v>14053</v>
      </c>
      <c r="C1222" t="s">
        <v>8566</v>
      </c>
      <c r="D1222" s="30" t="s">
        <v>7425</v>
      </c>
      <c r="E1222" s="30" t="s">
        <v>7426</v>
      </c>
      <c r="F1222" s="37">
        <v>12.36</v>
      </c>
    </row>
    <row r="1223" spans="2:6" outlineLevel="1" x14ac:dyDescent="0.25">
      <c r="B1223" s="34">
        <v>2558</v>
      </c>
      <c r="C1223" t="s">
        <v>8567</v>
      </c>
      <c r="D1223" s="30" t="s">
        <v>7425</v>
      </c>
      <c r="E1223" s="30" t="s">
        <v>7426</v>
      </c>
      <c r="F1223" s="37">
        <v>9.3000000000000007</v>
      </c>
    </row>
    <row r="1224" spans="2:6" outlineLevel="1" x14ac:dyDescent="0.25">
      <c r="B1224" s="34">
        <v>2560</v>
      </c>
      <c r="C1224" t="s">
        <v>8568</v>
      </c>
      <c r="D1224" s="30" t="s">
        <v>7425</v>
      </c>
      <c r="E1224" s="30" t="s">
        <v>7426</v>
      </c>
      <c r="F1224" s="37">
        <v>16.38</v>
      </c>
    </row>
    <row r="1225" spans="2:6" outlineLevel="1" x14ac:dyDescent="0.25">
      <c r="B1225" s="34">
        <v>2559</v>
      </c>
      <c r="C1225" t="s">
        <v>8569</v>
      </c>
      <c r="D1225" s="30" t="s">
        <v>7425</v>
      </c>
      <c r="E1225" s="30" t="s">
        <v>7433</v>
      </c>
      <c r="F1225" s="37">
        <v>13.1</v>
      </c>
    </row>
    <row r="1226" spans="2:6" outlineLevel="1" x14ac:dyDescent="0.25">
      <c r="B1226" s="34">
        <v>2592</v>
      </c>
      <c r="C1226" t="s">
        <v>8570</v>
      </c>
      <c r="D1226" s="30" t="s">
        <v>7425</v>
      </c>
      <c r="E1226" s="30" t="s">
        <v>7426</v>
      </c>
      <c r="F1226" s="37">
        <v>217.17</v>
      </c>
    </row>
    <row r="1227" spans="2:6" outlineLevel="1" x14ac:dyDescent="0.25">
      <c r="B1227" s="34">
        <v>2589</v>
      </c>
      <c r="C1227" t="s">
        <v>8571</v>
      </c>
      <c r="D1227" s="30" t="s">
        <v>7425</v>
      </c>
      <c r="E1227" s="30" t="s">
        <v>7426</v>
      </c>
      <c r="F1227" s="37">
        <v>29.05</v>
      </c>
    </row>
    <row r="1228" spans="2:6" outlineLevel="1" x14ac:dyDescent="0.25">
      <c r="B1228" s="34">
        <v>2566</v>
      </c>
      <c r="C1228" t="s">
        <v>14450</v>
      </c>
      <c r="D1228" s="30" t="s">
        <v>7425</v>
      </c>
      <c r="E1228" s="30" t="s">
        <v>7426</v>
      </c>
      <c r="F1228" s="37">
        <v>21.85</v>
      </c>
    </row>
    <row r="1229" spans="2:6" outlineLevel="1" x14ac:dyDescent="0.25">
      <c r="B1229" s="34">
        <v>2591</v>
      </c>
      <c r="C1229" t="s">
        <v>8572</v>
      </c>
      <c r="D1229" s="30" t="s">
        <v>7425</v>
      </c>
      <c r="E1229" s="30" t="s">
        <v>7426</v>
      </c>
      <c r="F1229" s="37">
        <v>10.59</v>
      </c>
    </row>
    <row r="1230" spans="2:6" outlineLevel="1" x14ac:dyDescent="0.25">
      <c r="B1230" s="34">
        <v>2590</v>
      </c>
      <c r="C1230" t="s">
        <v>8573</v>
      </c>
      <c r="D1230" s="30" t="s">
        <v>7425</v>
      </c>
      <c r="E1230" s="30" t="s">
        <v>7426</v>
      </c>
      <c r="F1230" s="37">
        <v>17.82</v>
      </c>
    </row>
    <row r="1231" spans="2:6" outlineLevel="1" x14ac:dyDescent="0.25">
      <c r="B1231" s="34">
        <v>2567</v>
      </c>
      <c r="C1231" t="s">
        <v>8574</v>
      </c>
      <c r="D1231" s="30" t="s">
        <v>7425</v>
      </c>
      <c r="E1231" s="30" t="s">
        <v>7426</v>
      </c>
      <c r="F1231" s="37">
        <v>42.61</v>
      </c>
    </row>
    <row r="1232" spans="2:6" outlineLevel="1" x14ac:dyDescent="0.25">
      <c r="B1232" s="34">
        <v>2565</v>
      </c>
      <c r="C1232" t="s">
        <v>8575</v>
      </c>
      <c r="D1232" s="30" t="s">
        <v>7425</v>
      </c>
      <c r="E1232" s="30" t="s">
        <v>7426</v>
      </c>
      <c r="F1232" s="37">
        <v>10.61</v>
      </c>
    </row>
    <row r="1233" spans="2:6" outlineLevel="1" x14ac:dyDescent="0.25">
      <c r="B1233" s="34">
        <v>2568</v>
      </c>
      <c r="C1233" t="s">
        <v>8576</v>
      </c>
      <c r="D1233" s="30" t="s">
        <v>7425</v>
      </c>
      <c r="E1233" s="30" t="s">
        <v>7426</v>
      </c>
      <c r="F1233" s="37">
        <v>118.32</v>
      </c>
    </row>
    <row r="1234" spans="2:6" outlineLevel="1" x14ac:dyDescent="0.25">
      <c r="B1234" s="34">
        <v>2594</v>
      </c>
      <c r="C1234" t="s">
        <v>8577</v>
      </c>
      <c r="D1234" s="30" t="s">
        <v>7425</v>
      </c>
      <c r="E1234" s="30" t="s">
        <v>7426</v>
      </c>
      <c r="F1234" s="37">
        <v>197.11</v>
      </c>
    </row>
    <row r="1235" spans="2:6" outlineLevel="1" x14ac:dyDescent="0.25">
      <c r="B1235" s="34">
        <v>2587</v>
      </c>
      <c r="C1235" t="s">
        <v>8578</v>
      </c>
      <c r="D1235" s="30" t="s">
        <v>7425</v>
      </c>
      <c r="E1235" s="30" t="s">
        <v>7426</v>
      </c>
      <c r="F1235" s="37">
        <v>33.590000000000003</v>
      </c>
    </row>
    <row r="1236" spans="2:6" outlineLevel="1" x14ac:dyDescent="0.25">
      <c r="B1236" s="34">
        <v>2588</v>
      </c>
      <c r="C1236" t="s">
        <v>8579</v>
      </c>
      <c r="D1236" s="30" t="s">
        <v>7425</v>
      </c>
      <c r="E1236" s="30" t="s">
        <v>7426</v>
      </c>
      <c r="F1236" s="37">
        <v>26.68</v>
      </c>
    </row>
    <row r="1237" spans="2:6" outlineLevel="1" x14ac:dyDescent="0.25">
      <c r="B1237" s="34">
        <v>2569</v>
      </c>
      <c r="C1237" t="s">
        <v>8580</v>
      </c>
      <c r="D1237" s="30" t="s">
        <v>7425</v>
      </c>
      <c r="E1237" s="30" t="s">
        <v>7426</v>
      </c>
      <c r="F1237" s="37">
        <v>10.28</v>
      </c>
    </row>
    <row r="1238" spans="2:6" outlineLevel="1" x14ac:dyDescent="0.25">
      <c r="B1238" s="34">
        <v>2570</v>
      </c>
      <c r="C1238" t="s">
        <v>8581</v>
      </c>
      <c r="D1238" s="30" t="s">
        <v>7425</v>
      </c>
      <c r="E1238" s="30" t="s">
        <v>7426</v>
      </c>
      <c r="F1238" s="37">
        <v>17.23</v>
      </c>
    </row>
    <row r="1239" spans="2:6" outlineLevel="1" x14ac:dyDescent="0.25">
      <c r="B1239" s="34">
        <v>2571</v>
      </c>
      <c r="C1239" t="s">
        <v>8582</v>
      </c>
      <c r="D1239" s="30" t="s">
        <v>7425</v>
      </c>
      <c r="E1239" s="30" t="s">
        <v>7426</v>
      </c>
      <c r="F1239" s="37">
        <v>51.16</v>
      </c>
    </row>
    <row r="1240" spans="2:6" outlineLevel="1" x14ac:dyDescent="0.25">
      <c r="B1240" s="34">
        <v>2593</v>
      </c>
      <c r="C1240" t="s">
        <v>8583</v>
      </c>
      <c r="D1240" s="30" t="s">
        <v>7425</v>
      </c>
      <c r="E1240" s="30" t="s">
        <v>7426</v>
      </c>
      <c r="F1240" s="37">
        <v>10.96</v>
      </c>
    </row>
    <row r="1241" spans="2:6" outlineLevel="1" x14ac:dyDescent="0.25">
      <c r="B1241" s="34">
        <v>2572</v>
      </c>
      <c r="C1241" t="s">
        <v>8584</v>
      </c>
      <c r="D1241" s="30" t="s">
        <v>7425</v>
      </c>
      <c r="E1241" s="30" t="s">
        <v>7426</v>
      </c>
      <c r="F1241" s="37">
        <v>151.31</v>
      </c>
    </row>
    <row r="1242" spans="2:6" outlineLevel="1" x14ac:dyDescent="0.25">
      <c r="B1242" s="34">
        <v>2595</v>
      </c>
      <c r="C1242" t="s">
        <v>8585</v>
      </c>
      <c r="D1242" s="30" t="s">
        <v>7425</v>
      </c>
      <c r="E1242" s="30" t="s">
        <v>7426</v>
      </c>
      <c r="F1242" s="37">
        <v>236.07</v>
      </c>
    </row>
    <row r="1243" spans="2:6" outlineLevel="1" x14ac:dyDescent="0.25">
      <c r="B1243" s="34">
        <v>2576</v>
      </c>
      <c r="C1243" t="s">
        <v>8586</v>
      </c>
      <c r="D1243" s="30" t="s">
        <v>7425</v>
      </c>
      <c r="E1243" s="30" t="s">
        <v>7426</v>
      </c>
      <c r="F1243" s="37">
        <v>40.24</v>
      </c>
    </row>
    <row r="1244" spans="2:6" outlineLevel="1" x14ac:dyDescent="0.25">
      <c r="B1244" s="34">
        <v>2575</v>
      </c>
      <c r="C1244" t="s">
        <v>8587</v>
      </c>
      <c r="D1244" s="30" t="s">
        <v>7425</v>
      </c>
      <c r="E1244" s="30" t="s">
        <v>7426</v>
      </c>
      <c r="F1244" s="37">
        <v>30.25</v>
      </c>
    </row>
    <row r="1245" spans="2:6" outlineLevel="1" x14ac:dyDescent="0.25">
      <c r="B1245" s="34">
        <v>2573</v>
      </c>
      <c r="C1245" t="s">
        <v>8588</v>
      </c>
      <c r="D1245" s="30" t="s">
        <v>7425</v>
      </c>
      <c r="E1245" s="30" t="s">
        <v>7426</v>
      </c>
      <c r="F1245" s="37">
        <v>12.56</v>
      </c>
    </row>
    <row r="1246" spans="2:6" outlineLevel="1" x14ac:dyDescent="0.25">
      <c r="B1246" s="34">
        <v>2586</v>
      </c>
      <c r="C1246" t="s">
        <v>8589</v>
      </c>
      <c r="D1246" s="30" t="s">
        <v>7425</v>
      </c>
      <c r="E1246" s="30" t="s">
        <v>7426</v>
      </c>
      <c r="F1246" s="37">
        <v>20.36</v>
      </c>
    </row>
    <row r="1247" spans="2:6" outlineLevel="1" x14ac:dyDescent="0.25">
      <c r="B1247" s="34">
        <v>2577</v>
      </c>
      <c r="C1247" t="s">
        <v>8590</v>
      </c>
      <c r="D1247" s="30" t="s">
        <v>7425</v>
      </c>
      <c r="E1247" s="30" t="s">
        <v>7426</v>
      </c>
      <c r="F1247" s="37">
        <v>54.53</v>
      </c>
    </row>
    <row r="1248" spans="2:6" outlineLevel="1" x14ac:dyDescent="0.25">
      <c r="B1248" s="34">
        <v>2574</v>
      </c>
      <c r="C1248" t="s">
        <v>8591</v>
      </c>
      <c r="D1248" s="30" t="s">
        <v>7425</v>
      </c>
      <c r="E1248" s="30" t="s">
        <v>7426</v>
      </c>
      <c r="F1248" s="37">
        <v>12.64</v>
      </c>
    </row>
    <row r="1249" spans="2:6" outlineLevel="1" x14ac:dyDescent="0.25">
      <c r="B1249" s="34">
        <v>2578</v>
      </c>
      <c r="C1249" t="s">
        <v>8592</v>
      </c>
      <c r="D1249" s="30" t="s">
        <v>7425</v>
      </c>
      <c r="E1249" s="30" t="s">
        <v>7426</v>
      </c>
      <c r="F1249" s="37">
        <v>170.25</v>
      </c>
    </row>
    <row r="1250" spans="2:6" outlineLevel="1" x14ac:dyDescent="0.25">
      <c r="B1250" s="34">
        <v>2585</v>
      </c>
      <c r="C1250" t="s">
        <v>8593</v>
      </c>
      <c r="D1250" s="30" t="s">
        <v>7425</v>
      </c>
      <c r="E1250" s="30" t="s">
        <v>7426</v>
      </c>
      <c r="F1250" s="37">
        <v>233.62</v>
      </c>
    </row>
    <row r="1251" spans="2:6" outlineLevel="1" x14ac:dyDescent="0.25">
      <c r="B1251" s="34">
        <v>12008</v>
      </c>
      <c r="C1251" t="s">
        <v>8594</v>
      </c>
      <c r="D1251" s="30" t="s">
        <v>7425</v>
      </c>
      <c r="E1251" s="30" t="s">
        <v>7426</v>
      </c>
      <c r="F1251" s="37">
        <v>125.35</v>
      </c>
    </row>
    <row r="1252" spans="2:6" outlineLevel="1" x14ac:dyDescent="0.25">
      <c r="B1252" s="34">
        <v>2582</v>
      </c>
      <c r="C1252" t="s">
        <v>8595</v>
      </c>
      <c r="D1252" s="30" t="s">
        <v>7425</v>
      </c>
      <c r="E1252" s="30" t="s">
        <v>7426</v>
      </c>
      <c r="F1252" s="37">
        <v>37.33</v>
      </c>
    </row>
    <row r="1253" spans="2:6" outlineLevel="1" x14ac:dyDescent="0.25">
      <c r="B1253" s="34">
        <v>2597</v>
      </c>
      <c r="C1253" t="s">
        <v>8596</v>
      </c>
      <c r="D1253" s="30" t="s">
        <v>7425</v>
      </c>
      <c r="E1253" s="30" t="s">
        <v>7426</v>
      </c>
      <c r="F1253" s="37">
        <v>31.99</v>
      </c>
    </row>
    <row r="1254" spans="2:6" outlineLevel="1" x14ac:dyDescent="0.25">
      <c r="B1254" s="34">
        <v>2579</v>
      </c>
      <c r="C1254" t="s">
        <v>8597</v>
      </c>
      <c r="D1254" s="30" t="s">
        <v>7425</v>
      </c>
      <c r="E1254" s="30" t="s">
        <v>7426</v>
      </c>
      <c r="F1254" s="37">
        <v>15.23</v>
      </c>
    </row>
    <row r="1255" spans="2:6" outlineLevel="1" x14ac:dyDescent="0.25">
      <c r="B1255" s="34">
        <v>2581</v>
      </c>
      <c r="C1255" t="s">
        <v>8598</v>
      </c>
      <c r="D1255" s="30" t="s">
        <v>7425</v>
      </c>
      <c r="E1255" s="30" t="s">
        <v>7426</v>
      </c>
      <c r="F1255" s="37">
        <v>19.489999999999998</v>
      </c>
    </row>
    <row r="1256" spans="2:6" outlineLevel="1" x14ac:dyDescent="0.25">
      <c r="B1256" s="34">
        <v>2596</v>
      </c>
      <c r="C1256" t="s">
        <v>8599</v>
      </c>
      <c r="D1256" s="30" t="s">
        <v>7425</v>
      </c>
      <c r="E1256" s="30" t="s">
        <v>7426</v>
      </c>
      <c r="F1256" s="37">
        <v>57.64</v>
      </c>
    </row>
    <row r="1257" spans="2:6" outlineLevel="1" x14ac:dyDescent="0.25">
      <c r="B1257" s="34">
        <v>2580</v>
      </c>
      <c r="C1257" t="s">
        <v>8600</v>
      </c>
      <c r="D1257" s="30" t="s">
        <v>7425</v>
      </c>
      <c r="E1257" s="30" t="s">
        <v>7426</v>
      </c>
      <c r="F1257" s="37">
        <v>16.690000000000001</v>
      </c>
    </row>
    <row r="1258" spans="2:6" outlineLevel="1" x14ac:dyDescent="0.25">
      <c r="B1258" s="34">
        <v>2583</v>
      </c>
      <c r="C1258" t="s">
        <v>8601</v>
      </c>
      <c r="D1258" s="30" t="s">
        <v>7425</v>
      </c>
      <c r="E1258" s="30" t="s">
        <v>7426</v>
      </c>
      <c r="F1258" s="37">
        <v>140.19</v>
      </c>
    </row>
    <row r="1259" spans="2:6" outlineLevel="1" x14ac:dyDescent="0.25">
      <c r="B1259" s="34">
        <v>2584</v>
      </c>
      <c r="C1259" t="s">
        <v>8602</v>
      </c>
      <c r="D1259" s="30" t="s">
        <v>7425</v>
      </c>
      <c r="E1259" s="30" t="s">
        <v>7426</v>
      </c>
      <c r="F1259" s="37">
        <v>233.38</v>
      </c>
    </row>
    <row r="1260" spans="2:6" outlineLevel="1" x14ac:dyDescent="0.25">
      <c r="B1260" s="34">
        <v>12010</v>
      </c>
      <c r="C1260" t="s">
        <v>8603</v>
      </c>
      <c r="D1260" s="30" t="s">
        <v>7425</v>
      </c>
      <c r="E1260" s="30" t="s">
        <v>7426</v>
      </c>
      <c r="F1260" s="37">
        <v>11.57</v>
      </c>
    </row>
    <row r="1261" spans="2:6" outlineLevel="1" x14ac:dyDescent="0.25">
      <c r="B1261" s="34">
        <v>39329</v>
      </c>
      <c r="C1261" t="s">
        <v>8604</v>
      </c>
      <c r="D1261" s="30" t="s">
        <v>7425</v>
      </c>
      <c r="E1261" s="30" t="s">
        <v>7426</v>
      </c>
      <c r="F1261" s="37">
        <v>12.1</v>
      </c>
    </row>
    <row r="1262" spans="2:6" outlineLevel="1" x14ac:dyDescent="0.25">
      <c r="B1262" s="34">
        <v>39330</v>
      </c>
      <c r="C1262" t="s">
        <v>8605</v>
      </c>
      <c r="D1262" s="30" t="s">
        <v>7425</v>
      </c>
      <c r="E1262" s="30" t="s">
        <v>7426</v>
      </c>
      <c r="F1262" s="37">
        <v>12.73</v>
      </c>
    </row>
    <row r="1263" spans="2:6" outlineLevel="1" x14ac:dyDescent="0.25">
      <c r="B1263" s="34">
        <v>39332</v>
      </c>
      <c r="C1263" t="s">
        <v>8606</v>
      </c>
      <c r="D1263" s="30" t="s">
        <v>7425</v>
      </c>
      <c r="E1263" s="30" t="s">
        <v>7426</v>
      </c>
      <c r="F1263" s="37">
        <v>14.23</v>
      </c>
    </row>
    <row r="1264" spans="2:6" outlineLevel="1" x14ac:dyDescent="0.25">
      <c r="B1264" s="34">
        <v>39331</v>
      </c>
      <c r="C1264" t="s">
        <v>8607</v>
      </c>
      <c r="D1264" s="30" t="s">
        <v>7425</v>
      </c>
      <c r="E1264" s="30" t="s">
        <v>7426</v>
      </c>
      <c r="F1264" s="37">
        <v>11.33</v>
      </c>
    </row>
    <row r="1265" spans="2:6" outlineLevel="1" x14ac:dyDescent="0.25">
      <c r="B1265" s="34">
        <v>39333</v>
      </c>
      <c r="C1265" t="s">
        <v>8608</v>
      </c>
      <c r="D1265" s="30" t="s">
        <v>7425</v>
      </c>
      <c r="E1265" s="30" t="s">
        <v>7426</v>
      </c>
      <c r="F1265" s="37">
        <v>11.04</v>
      </c>
    </row>
    <row r="1266" spans="2:6" outlineLevel="1" x14ac:dyDescent="0.25">
      <c r="B1266" s="34">
        <v>39335</v>
      </c>
      <c r="C1266" t="s">
        <v>8609</v>
      </c>
      <c r="D1266" s="30" t="s">
        <v>7425</v>
      </c>
      <c r="E1266" s="30" t="s">
        <v>7426</v>
      </c>
      <c r="F1266" s="37">
        <v>12.78</v>
      </c>
    </row>
    <row r="1267" spans="2:6" outlineLevel="1" x14ac:dyDescent="0.25">
      <c r="B1267" s="34">
        <v>39334</v>
      </c>
      <c r="C1267" t="s">
        <v>8610</v>
      </c>
      <c r="D1267" s="30" t="s">
        <v>7425</v>
      </c>
      <c r="E1267" s="30" t="s">
        <v>7426</v>
      </c>
      <c r="F1267" s="37">
        <v>10.16</v>
      </c>
    </row>
    <row r="1268" spans="2:6" outlineLevel="1" x14ac:dyDescent="0.25">
      <c r="B1268" s="34">
        <v>12016</v>
      </c>
      <c r="C1268" t="s">
        <v>8611</v>
      </c>
      <c r="D1268" s="30" t="s">
        <v>7425</v>
      </c>
      <c r="E1268" s="30" t="s">
        <v>7426</v>
      </c>
      <c r="F1268" s="37">
        <v>12.75</v>
      </c>
    </row>
    <row r="1269" spans="2:6" outlineLevel="1" x14ac:dyDescent="0.25">
      <c r="B1269" s="34">
        <v>12015</v>
      </c>
      <c r="C1269" t="s">
        <v>8612</v>
      </c>
      <c r="D1269" s="30" t="s">
        <v>7425</v>
      </c>
      <c r="E1269" s="30" t="s">
        <v>7426</v>
      </c>
      <c r="F1269" s="37">
        <v>14.84</v>
      </c>
    </row>
    <row r="1270" spans="2:6" outlineLevel="1" x14ac:dyDescent="0.25">
      <c r="B1270" s="34">
        <v>12020</v>
      </c>
      <c r="C1270" t="s">
        <v>8613</v>
      </c>
      <c r="D1270" s="30" t="s">
        <v>7425</v>
      </c>
      <c r="E1270" s="30" t="s">
        <v>7426</v>
      </c>
      <c r="F1270" s="37">
        <v>12.75</v>
      </c>
    </row>
    <row r="1271" spans="2:6" outlineLevel="1" x14ac:dyDescent="0.25">
      <c r="B1271" s="34">
        <v>12019</v>
      </c>
      <c r="C1271" t="s">
        <v>8614</v>
      </c>
      <c r="D1271" s="30" t="s">
        <v>7425</v>
      </c>
      <c r="E1271" s="30" t="s">
        <v>7426</v>
      </c>
      <c r="F1271" s="37">
        <v>14.84</v>
      </c>
    </row>
    <row r="1272" spans="2:6" outlineLevel="1" x14ac:dyDescent="0.25">
      <c r="B1272" s="34">
        <v>39336</v>
      </c>
      <c r="C1272" t="s">
        <v>8615</v>
      </c>
      <c r="D1272" s="30" t="s">
        <v>7425</v>
      </c>
      <c r="E1272" s="30" t="s">
        <v>7426</v>
      </c>
      <c r="F1272" s="37">
        <v>12.73</v>
      </c>
    </row>
    <row r="1273" spans="2:6" outlineLevel="1" x14ac:dyDescent="0.25">
      <c r="B1273" s="34">
        <v>39338</v>
      </c>
      <c r="C1273" t="s">
        <v>8616</v>
      </c>
      <c r="D1273" s="30" t="s">
        <v>7425</v>
      </c>
      <c r="E1273" s="30" t="s">
        <v>7426</v>
      </c>
      <c r="F1273" s="37">
        <v>14.23</v>
      </c>
    </row>
    <row r="1274" spans="2:6" outlineLevel="1" x14ac:dyDescent="0.25">
      <c r="B1274" s="34">
        <v>39337</v>
      </c>
      <c r="C1274" t="s">
        <v>8617</v>
      </c>
      <c r="D1274" s="30" t="s">
        <v>7425</v>
      </c>
      <c r="E1274" s="30" t="s">
        <v>7426</v>
      </c>
      <c r="F1274" s="37">
        <v>11.33</v>
      </c>
    </row>
    <row r="1275" spans="2:6" outlineLevel="1" x14ac:dyDescent="0.25">
      <c r="B1275" s="34">
        <v>39341</v>
      </c>
      <c r="C1275" t="s">
        <v>8618</v>
      </c>
      <c r="D1275" s="30" t="s">
        <v>7425</v>
      </c>
      <c r="E1275" s="30" t="s">
        <v>7426</v>
      </c>
      <c r="F1275" s="37">
        <v>18.55</v>
      </c>
    </row>
    <row r="1276" spans="2:6" outlineLevel="1" x14ac:dyDescent="0.25">
      <c r="B1276" s="34">
        <v>39340</v>
      </c>
      <c r="C1276" t="s">
        <v>8619</v>
      </c>
      <c r="D1276" s="30" t="s">
        <v>7425</v>
      </c>
      <c r="E1276" s="30" t="s">
        <v>7426</v>
      </c>
      <c r="F1276" s="37">
        <v>13.62</v>
      </c>
    </row>
    <row r="1277" spans="2:6" outlineLevel="1" x14ac:dyDescent="0.25">
      <c r="B1277" s="34">
        <v>12025</v>
      </c>
      <c r="C1277" t="s">
        <v>8620</v>
      </c>
      <c r="D1277" s="30" t="s">
        <v>7425</v>
      </c>
      <c r="E1277" s="30" t="s">
        <v>7426</v>
      </c>
      <c r="F1277" s="37">
        <v>14.07</v>
      </c>
    </row>
    <row r="1278" spans="2:6" outlineLevel="1" x14ac:dyDescent="0.25">
      <c r="B1278" s="34">
        <v>39342</v>
      </c>
      <c r="C1278" t="s">
        <v>8621</v>
      </c>
      <c r="D1278" s="30" t="s">
        <v>7425</v>
      </c>
      <c r="E1278" s="30" t="s">
        <v>7426</v>
      </c>
      <c r="F1278" s="37">
        <v>18.55</v>
      </c>
    </row>
    <row r="1279" spans="2:6" outlineLevel="1" x14ac:dyDescent="0.25">
      <c r="B1279" s="34">
        <v>39343</v>
      </c>
      <c r="C1279" t="s">
        <v>8622</v>
      </c>
      <c r="D1279" s="30" t="s">
        <v>7425</v>
      </c>
      <c r="E1279" s="30" t="s">
        <v>7426</v>
      </c>
      <c r="F1279" s="37">
        <v>15.66</v>
      </c>
    </row>
    <row r="1280" spans="2:6" outlineLevel="1" x14ac:dyDescent="0.25">
      <c r="B1280" s="34">
        <v>39345</v>
      </c>
      <c r="C1280" t="s">
        <v>8623</v>
      </c>
      <c r="D1280" s="30" t="s">
        <v>7425</v>
      </c>
      <c r="E1280" s="30" t="s">
        <v>7426</v>
      </c>
      <c r="F1280" s="37">
        <v>21.2</v>
      </c>
    </row>
    <row r="1281" spans="2:6" outlineLevel="1" x14ac:dyDescent="0.25">
      <c r="B1281" s="34">
        <v>39344</v>
      </c>
      <c r="C1281" t="s">
        <v>8624</v>
      </c>
      <c r="D1281" s="30" t="s">
        <v>7425</v>
      </c>
      <c r="E1281" s="30" t="s">
        <v>7426</v>
      </c>
      <c r="F1281" s="37">
        <v>15.14</v>
      </c>
    </row>
    <row r="1282" spans="2:6" outlineLevel="1" x14ac:dyDescent="0.25">
      <c r="B1282" s="34">
        <v>12623</v>
      </c>
      <c r="C1282" t="s">
        <v>8625</v>
      </c>
      <c r="D1282" s="30" t="s">
        <v>7468</v>
      </c>
      <c r="E1282" s="30" t="s">
        <v>7426</v>
      </c>
      <c r="F1282" s="37">
        <v>40.61</v>
      </c>
    </row>
    <row r="1283" spans="2:6" outlineLevel="1" x14ac:dyDescent="0.25">
      <c r="B1283" s="34">
        <v>34498</v>
      </c>
      <c r="C1283" t="s">
        <v>8626</v>
      </c>
      <c r="D1283" s="30" t="s">
        <v>7425</v>
      </c>
      <c r="E1283" s="30" t="s">
        <v>7426</v>
      </c>
      <c r="F1283" s="37">
        <v>109.28</v>
      </c>
    </row>
    <row r="1284" spans="2:6" outlineLevel="1" x14ac:dyDescent="0.25">
      <c r="B1284" s="34">
        <v>13244</v>
      </c>
      <c r="C1284" t="s">
        <v>8627</v>
      </c>
      <c r="D1284" s="30" t="s">
        <v>7425</v>
      </c>
      <c r="E1284" s="30" t="s">
        <v>7433</v>
      </c>
      <c r="F1284" s="37">
        <v>46</v>
      </c>
    </row>
    <row r="1285" spans="2:6" outlineLevel="1" x14ac:dyDescent="0.25">
      <c r="B1285" s="34">
        <v>38998</v>
      </c>
      <c r="C1285" t="s">
        <v>8628</v>
      </c>
      <c r="D1285" s="30" t="s">
        <v>7425</v>
      </c>
      <c r="E1285" s="30" t="s">
        <v>7428</v>
      </c>
      <c r="F1285" s="37">
        <v>9.9700000000000006</v>
      </c>
    </row>
    <row r="1286" spans="2:6" outlineLevel="1" x14ac:dyDescent="0.25">
      <c r="B1286" s="34">
        <v>38999</v>
      </c>
      <c r="C1286" t="s">
        <v>8629</v>
      </c>
      <c r="D1286" s="30" t="s">
        <v>7425</v>
      </c>
      <c r="E1286" s="30" t="s">
        <v>7428</v>
      </c>
      <c r="F1286" s="37">
        <v>25.2</v>
      </c>
    </row>
    <row r="1287" spans="2:6" outlineLevel="1" x14ac:dyDescent="0.25">
      <c r="B1287" s="34">
        <v>38996</v>
      </c>
      <c r="C1287" t="s">
        <v>8630</v>
      </c>
      <c r="D1287" s="30" t="s">
        <v>7425</v>
      </c>
      <c r="E1287" s="30" t="s">
        <v>7428</v>
      </c>
      <c r="F1287" s="37">
        <v>17.809999999999999</v>
      </c>
    </row>
    <row r="1288" spans="2:6" outlineLevel="1" x14ac:dyDescent="0.25">
      <c r="B1288" s="34">
        <v>44173</v>
      </c>
      <c r="C1288" t="s">
        <v>8631</v>
      </c>
      <c r="D1288" s="30" t="s">
        <v>7425</v>
      </c>
      <c r="E1288" s="30" t="s">
        <v>7428</v>
      </c>
      <c r="F1288" s="37">
        <v>17.32</v>
      </c>
    </row>
    <row r="1289" spans="2:6" outlineLevel="1" x14ac:dyDescent="0.25">
      <c r="B1289" s="34">
        <v>44174</v>
      </c>
      <c r="C1289" t="s">
        <v>8632</v>
      </c>
      <c r="D1289" s="30" t="s">
        <v>7425</v>
      </c>
      <c r="E1289" s="30" t="s">
        <v>7428</v>
      </c>
      <c r="F1289" s="37">
        <v>28.36</v>
      </c>
    </row>
    <row r="1290" spans="2:6" outlineLevel="1" x14ac:dyDescent="0.25">
      <c r="B1290" s="34">
        <v>38997</v>
      </c>
      <c r="C1290" t="s">
        <v>8633</v>
      </c>
      <c r="D1290" s="30" t="s">
        <v>7425</v>
      </c>
      <c r="E1290" s="30" t="s">
        <v>7428</v>
      </c>
      <c r="F1290" s="37">
        <v>25.48</v>
      </c>
    </row>
    <row r="1291" spans="2:6" outlineLevel="1" x14ac:dyDescent="0.25">
      <c r="B1291" s="34">
        <v>39600</v>
      </c>
      <c r="C1291" t="s">
        <v>8634</v>
      </c>
      <c r="D1291" s="30" t="s">
        <v>7425</v>
      </c>
      <c r="E1291" s="30" t="s">
        <v>7426</v>
      </c>
      <c r="F1291" s="37">
        <v>19.03</v>
      </c>
    </row>
    <row r="1292" spans="2:6" outlineLevel="1" x14ac:dyDescent="0.25">
      <c r="B1292" s="34">
        <v>39601</v>
      </c>
      <c r="C1292" t="s">
        <v>8635</v>
      </c>
      <c r="D1292" s="30" t="s">
        <v>7425</v>
      </c>
      <c r="E1292" s="30" t="s">
        <v>7426</v>
      </c>
      <c r="F1292" s="37">
        <v>40.369999999999997</v>
      </c>
    </row>
    <row r="1293" spans="2:6" outlineLevel="1" x14ac:dyDescent="0.25">
      <c r="B1293" s="34">
        <v>39862</v>
      </c>
      <c r="C1293" t="s">
        <v>8636</v>
      </c>
      <c r="D1293" s="30" t="s">
        <v>7425</v>
      </c>
      <c r="E1293" s="30" t="s">
        <v>7428</v>
      </c>
      <c r="F1293" s="37">
        <v>13.13</v>
      </c>
    </row>
    <row r="1294" spans="2:6" outlineLevel="1" x14ac:dyDescent="0.25">
      <c r="B1294" s="34">
        <v>39863</v>
      </c>
      <c r="C1294" t="s">
        <v>8637</v>
      </c>
      <c r="D1294" s="30" t="s">
        <v>7425</v>
      </c>
      <c r="E1294" s="30" t="s">
        <v>7428</v>
      </c>
      <c r="F1294" s="37">
        <v>13.31</v>
      </c>
    </row>
    <row r="1295" spans="2:6" outlineLevel="1" x14ac:dyDescent="0.25">
      <c r="B1295" s="34">
        <v>39864</v>
      </c>
      <c r="C1295" t="s">
        <v>8638</v>
      </c>
      <c r="D1295" s="30" t="s">
        <v>7425</v>
      </c>
      <c r="E1295" s="30" t="s">
        <v>7428</v>
      </c>
      <c r="F1295" s="37">
        <v>16.52</v>
      </c>
    </row>
    <row r="1296" spans="2:6" outlineLevel="1" x14ac:dyDescent="0.25">
      <c r="B1296" s="34">
        <v>39865</v>
      </c>
      <c r="C1296" t="s">
        <v>8639</v>
      </c>
      <c r="D1296" s="30" t="s">
        <v>7425</v>
      </c>
      <c r="E1296" s="30" t="s">
        <v>7428</v>
      </c>
      <c r="F1296" s="37">
        <v>23.29</v>
      </c>
    </row>
    <row r="1297" spans="2:6" outlineLevel="1" x14ac:dyDescent="0.25">
      <c r="B1297" s="34">
        <v>2517</v>
      </c>
      <c r="C1297" t="s">
        <v>8640</v>
      </c>
      <c r="D1297" s="30" t="s">
        <v>7425</v>
      </c>
      <c r="E1297" s="30" t="s">
        <v>7426</v>
      </c>
      <c r="F1297" s="37">
        <v>23.25</v>
      </c>
    </row>
    <row r="1298" spans="2:6" outlineLevel="1" x14ac:dyDescent="0.25">
      <c r="B1298" s="34">
        <v>2522</v>
      </c>
      <c r="C1298" t="s">
        <v>8641</v>
      </c>
      <c r="D1298" s="30" t="s">
        <v>7425</v>
      </c>
      <c r="E1298" s="30" t="s">
        <v>7426</v>
      </c>
      <c r="F1298" s="37">
        <v>15.03</v>
      </c>
    </row>
    <row r="1299" spans="2:6" outlineLevel="1" x14ac:dyDescent="0.25">
      <c r="B1299" s="34">
        <v>2548</v>
      </c>
      <c r="C1299" t="s">
        <v>8642</v>
      </c>
      <c r="D1299" s="30" t="s">
        <v>7425</v>
      </c>
      <c r="E1299" s="30" t="s">
        <v>7426</v>
      </c>
      <c r="F1299" s="37">
        <v>9.24</v>
      </c>
    </row>
    <row r="1300" spans="2:6" outlineLevel="1" x14ac:dyDescent="0.25">
      <c r="B1300" s="34">
        <v>2516</v>
      </c>
      <c r="C1300" t="s">
        <v>8643</v>
      </c>
      <c r="D1300" s="30" t="s">
        <v>7425</v>
      </c>
      <c r="E1300" s="30" t="s">
        <v>7426</v>
      </c>
      <c r="F1300" s="37">
        <v>12.06</v>
      </c>
    </row>
    <row r="1301" spans="2:6" outlineLevel="1" x14ac:dyDescent="0.25">
      <c r="B1301" s="34">
        <v>2518</v>
      </c>
      <c r="C1301" t="s">
        <v>8644</v>
      </c>
      <c r="D1301" s="30" t="s">
        <v>7425</v>
      </c>
      <c r="E1301" s="30" t="s">
        <v>7426</v>
      </c>
      <c r="F1301" s="37">
        <v>110.68</v>
      </c>
    </row>
    <row r="1302" spans="2:6" outlineLevel="1" x14ac:dyDescent="0.25">
      <c r="B1302" s="34">
        <v>2521</v>
      </c>
      <c r="C1302" t="s">
        <v>8645</v>
      </c>
      <c r="D1302" s="30" t="s">
        <v>7425</v>
      </c>
      <c r="E1302" s="30" t="s">
        <v>7426</v>
      </c>
      <c r="F1302" s="37">
        <v>47.11</v>
      </c>
    </row>
    <row r="1303" spans="2:6" outlineLevel="1" x14ac:dyDescent="0.25">
      <c r="B1303" s="34">
        <v>2515</v>
      </c>
      <c r="C1303" t="s">
        <v>8646</v>
      </c>
      <c r="D1303" s="30" t="s">
        <v>7425</v>
      </c>
      <c r="E1303" s="30" t="s">
        <v>7426</v>
      </c>
      <c r="F1303" s="37">
        <v>10.039999999999999</v>
      </c>
    </row>
    <row r="1304" spans="2:6" outlineLevel="1" x14ac:dyDescent="0.25">
      <c r="B1304" s="34">
        <v>2519</v>
      </c>
      <c r="C1304" t="s">
        <v>8647</v>
      </c>
      <c r="D1304" s="30" t="s">
        <v>7425</v>
      </c>
      <c r="E1304" s="30" t="s">
        <v>7426</v>
      </c>
      <c r="F1304" s="37">
        <v>133.46</v>
      </c>
    </row>
    <row r="1305" spans="2:6" outlineLevel="1" x14ac:dyDescent="0.25">
      <c r="B1305" s="34">
        <v>2520</v>
      </c>
      <c r="C1305" t="s">
        <v>8648</v>
      </c>
      <c r="D1305" s="30" t="s">
        <v>7425</v>
      </c>
      <c r="E1305" s="30" t="s">
        <v>7426</v>
      </c>
      <c r="F1305" s="37">
        <v>245.64</v>
      </c>
    </row>
    <row r="1306" spans="2:6" outlineLevel="1" x14ac:dyDescent="0.25">
      <c r="B1306" s="34">
        <v>1602</v>
      </c>
      <c r="C1306" t="s">
        <v>8649</v>
      </c>
      <c r="D1306" s="30" t="s">
        <v>7425</v>
      </c>
      <c r="E1306" s="30" t="s">
        <v>7426</v>
      </c>
      <c r="F1306" s="37">
        <v>68.489999999999995</v>
      </c>
    </row>
    <row r="1307" spans="2:6" outlineLevel="1" x14ac:dyDescent="0.25">
      <c r="B1307" s="34">
        <v>1601</v>
      </c>
      <c r="C1307" t="s">
        <v>8650</v>
      </c>
      <c r="D1307" s="30" t="s">
        <v>7425</v>
      </c>
      <c r="E1307" s="30" t="s">
        <v>7426</v>
      </c>
      <c r="F1307" s="37">
        <v>61.04</v>
      </c>
    </row>
    <row r="1308" spans="2:6" outlineLevel="1" x14ac:dyDescent="0.25">
      <c r="B1308" s="34">
        <v>1598</v>
      </c>
      <c r="C1308" t="s">
        <v>8651</v>
      </c>
      <c r="D1308" s="30" t="s">
        <v>7425</v>
      </c>
      <c r="E1308" s="30" t="s">
        <v>7426</v>
      </c>
      <c r="F1308" s="37">
        <v>18.07</v>
      </c>
    </row>
    <row r="1309" spans="2:6" outlineLevel="1" x14ac:dyDescent="0.25">
      <c r="B1309" s="34">
        <v>1600</v>
      </c>
      <c r="C1309" t="s">
        <v>8652</v>
      </c>
      <c r="D1309" s="30" t="s">
        <v>7425</v>
      </c>
      <c r="E1309" s="30" t="s">
        <v>7426</v>
      </c>
      <c r="F1309" s="37">
        <v>26.66</v>
      </c>
    </row>
    <row r="1310" spans="2:6" outlineLevel="1" x14ac:dyDescent="0.25">
      <c r="B1310" s="34">
        <v>1603</v>
      </c>
      <c r="C1310" t="s">
        <v>8653</v>
      </c>
      <c r="D1310" s="30" t="s">
        <v>7425</v>
      </c>
      <c r="E1310" s="30" t="s">
        <v>7426</v>
      </c>
      <c r="F1310" s="37">
        <v>103.41</v>
      </c>
    </row>
    <row r="1311" spans="2:6" outlineLevel="1" x14ac:dyDescent="0.25">
      <c r="B1311" s="34">
        <v>1599</v>
      </c>
      <c r="C1311" t="s">
        <v>8654</v>
      </c>
      <c r="D1311" s="30" t="s">
        <v>7425</v>
      </c>
      <c r="E1311" s="30" t="s">
        <v>7426</v>
      </c>
      <c r="F1311" s="37">
        <v>20.96</v>
      </c>
    </row>
    <row r="1312" spans="2:6" outlineLevel="1" x14ac:dyDescent="0.25">
      <c r="B1312" s="34">
        <v>1597</v>
      </c>
      <c r="C1312" t="s">
        <v>8655</v>
      </c>
      <c r="D1312" s="30" t="s">
        <v>7425</v>
      </c>
      <c r="E1312" s="30" t="s">
        <v>7426</v>
      </c>
      <c r="F1312" s="37">
        <v>16.98</v>
      </c>
    </row>
    <row r="1313" spans="2:6" outlineLevel="1" x14ac:dyDescent="0.25">
      <c r="B1313" s="34">
        <v>39602</v>
      </c>
      <c r="C1313" t="s">
        <v>8656</v>
      </c>
      <c r="D1313" s="30" t="s">
        <v>7425</v>
      </c>
      <c r="E1313" s="30" t="s">
        <v>7426</v>
      </c>
      <c r="F1313" s="37">
        <v>2.02</v>
      </c>
    </row>
    <row r="1314" spans="2:6" outlineLevel="1" x14ac:dyDescent="0.25">
      <c r="B1314" s="34">
        <v>39603</v>
      </c>
      <c r="C1314" t="s">
        <v>8657</v>
      </c>
      <c r="D1314" s="30" t="s">
        <v>7425</v>
      </c>
      <c r="E1314" s="30" t="s">
        <v>7426</v>
      </c>
      <c r="F1314" s="37">
        <v>4.3</v>
      </c>
    </row>
    <row r="1315" spans="2:6" outlineLevel="1" x14ac:dyDescent="0.25">
      <c r="B1315" s="34">
        <v>11821</v>
      </c>
      <c r="C1315" t="s">
        <v>8658</v>
      </c>
      <c r="D1315" s="30" t="s">
        <v>7425</v>
      </c>
      <c r="E1315" s="30" t="s">
        <v>7426</v>
      </c>
      <c r="F1315" s="37">
        <v>13.95</v>
      </c>
    </row>
    <row r="1316" spans="2:6" outlineLevel="1" x14ac:dyDescent="0.25">
      <c r="B1316" s="34">
        <v>1562</v>
      </c>
      <c r="C1316" t="s">
        <v>8659</v>
      </c>
      <c r="D1316" s="30" t="s">
        <v>7425</v>
      </c>
      <c r="E1316" s="30" t="s">
        <v>7426</v>
      </c>
      <c r="F1316" s="37">
        <v>22.85</v>
      </c>
    </row>
    <row r="1317" spans="2:6" outlineLevel="1" x14ac:dyDescent="0.25">
      <c r="B1317" s="34">
        <v>1563</v>
      </c>
      <c r="C1317" t="s">
        <v>8660</v>
      </c>
      <c r="D1317" s="30" t="s">
        <v>7425</v>
      </c>
      <c r="E1317" s="30" t="s">
        <v>7426</v>
      </c>
      <c r="F1317" s="37">
        <v>30.66</v>
      </c>
    </row>
    <row r="1318" spans="2:6" outlineLevel="1" x14ac:dyDescent="0.25">
      <c r="B1318" s="34">
        <v>11856</v>
      </c>
      <c r="C1318" t="s">
        <v>8661</v>
      </c>
      <c r="D1318" s="30" t="s">
        <v>7425</v>
      </c>
      <c r="E1318" s="30" t="s">
        <v>7433</v>
      </c>
      <c r="F1318" s="37">
        <v>9.14</v>
      </c>
    </row>
    <row r="1319" spans="2:6" outlineLevel="1" x14ac:dyDescent="0.25">
      <c r="B1319" s="34">
        <v>11857</v>
      </c>
      <c r="C1319" t="s">
        <v>8662</v>
      </c>
      <c r="D1319" s="30" t="s">
        <v>7425</v>
      </c>
      <c r="E1319" s="30" t="s">
        <v>7426</v>
      </c>
      <c r="F1319" s="37">
        <v>48.1</v>
      </c>
    </row>
    <row r="1320" spans="2:6" outlineLevel="1" x14ac:dyDescent="0.25">
      <c r="B1320" s="34">
        <v>11858</v>
      </c>
      <c r="C1320" t="s">
        <v>8663</v>
      </c>
      <c r="D1320" s="30" t="s">
        <v>7425</v>
      </c>
      <c r="E1320" s="30" t="s">
        <v>7426</v>
      </c>
      <c r="F1320" s="37">
        <v>59.7</v>
      </c>
    </row>
    <row r="1321" spans="2:6" outlineLevel="1" x14ac:dyDescent="0.25">
      <c r="B1321" s="34">
        <v>1539</v>
      </c>
      <c r="C1321" t="s">
        <v>8664</v>
      </c>
      <c r="D1321" s="30" t="s">
        <v>7425</v>
      </c>
      <c r="E1321" s="30" t="s">
        <v>7426</v>
      </c>
      <c r="F1321" s="37">
        <v>10.74</v>
      </c>
    </row>
    <row r="1322" spans="2:6" outlineLevel="1" x14ac:dyDescent="0.25">
      <c r="B1322" s="34">
        <v>11859</v>
      </c>
      <c r="C1322" t="s">
        <v>8665</v>
      </c>
      <c r="D1322" s="30" t="s">
        <v>7425</v>
      </c>
      <c r="E1322" s="30" t="s">
        <v>7426</v>
      </c>
      <c r="F1322" s="37">
        <v>81.23</v>
      </c>
    </row>
    <row r="1323" spans="2:6" outlineLevel="1" x14ac:dyDescent="0.25">
      <c r="B1323" s="34">
        <v>1550</v>
      </c>
      <c r="C1323" t="s">
        <v>8666</v>
      </c>
      <c r="D1323" s="30" t="s">
        <v>7425</v>
      </c>
      <c r="E1323" s="30" t="s">
        <v>7426</v>
      </c>
      <c r="F1323" s="37">
        <v>11.33</v>
      </c>
    </row>
    <row r="1324" spans="2:6" outlineLevel="1" x14ac:dyDescent="0.25">
      <c r="B1324" s="34">
        <v>11854</v>
      </c>
      <c r="C1324" t="s">
        <v>8667</v>
      </c>
      <c r="D1324" s="30" t="s">
        <v>7425</v>
      </c>
      <c r="E1324" s="30" t="s">
        <v>7426</v>
      </c>
      <c r="F1324" s="37">
        <v>14.16</v>
      </c>
    </row>
    <row r="1325" spans="2:6" outlineLevel="1" x14ac:dyDescent="0.25">
      <c r="B1325" s="34">
        <v>11862</v>
      </c>
      <c r="C1325" t="s">
        <v>8668</v>
      </c>
      <c r="D1325" s="30" t="s">
        <v>7425</v>
      </c>
      <c r="E1325" s="30" t="s">
        <v>7426</v>
      </c>
      <c r="F1325" s="37">
        <v>19.86</v>
      </c>
    </row>
    <row r="1326" spans="2:6" outlineLevel="1" x14ac:dyDescent="0.25">
      <c r="B1326" s="34">
        <v>11863</v>
      </c>
      <c r="C1326" t="s">
        <v>8669</v>
      </c>
      <c r="D1326" s="30" t="s">
        <v>7425</v>
      </c>
      <c r="E1326" s="30" t="s">
        <v>7426</v>
      </c>
      <c r="F1326" s="37">
        <v>8.02</v>
      </c>
    </row>
    <row r="1327" spans="2:6" outlineLevel="1" x14ac:dyDescent="0.25">
      <c r="B1327" s="34">
        <v>11855</v>
      </c>
      <c r="C1327" t="s">
        <v>8670</v>
      </c>
      <c r="D1327" s="30" t="s">
        <v>7425</v>
      </c>
      <c r="E1327" s="30" t="s">
        <v>7426</v>
      </c>
      <c r="F1327" s="37">
        <v>29.65</v>
      </c>
    </row>
    <row r="1328" spans="2:6" outlineLevel="1" x14ac:dyDescent="0.25">
      <c r="B1328" s="34">
        <v>11864</v>
      </c>
      <c r="C1328" t="s">
        <v>8671</v>
      </c>
      <c r="D1328" s="30" t="s">
        <v>7425</v>
      </c>
      <c r="E1328" s="30" t="s">
        <v>7426</v>
      </c>
      <c r="F1328" s="37">
        <v>44.82</v>
      </c>
    </row>
    <row r="1329" spans="2:6" outlineLevel="1" x14ac:dyDescent="0.25">
      <c r="B1329" s="34">
        <v>2527</v>
      </c>
      <c r="C1329" t="s">
        <v>8672</v>
      </c>
      <c r="D1329" s="30" t="s">
        <v>7425</v>
      </c>
      <c r="E1329" s="30" t="s">
        <v>7426</v>
      </c>
      <c r="F1329" s="37">
        <v>8.32</v>
      </c>
    </row>
    <row r="1330" spans="2:6" outlineLevel="1" x14ac:dyDescent="0.25">
      <c r="B1330" s="34">
        <v>2526</v>
      </c>
      <c r="C1330" t="s">
        <v>8673</v>
      </c>
      <c r="D1330" s="30" t="s">
        <v>7425</v>
      </c>
      <c r="E1330" s="30" t="s">
        <v>7426</v>
      </c>
      <c r="F1330" s="37">
        <v>5.33</v>
      </c>
    </row>
    <row r="1331" spans="2:6" outlineLevel="1" x14ac:dyDescent="0.25">
      <c r="B1331" s="34">
        <v>2487</v>
      </c>
      <c r="C1331" t="s">
        <v>8674</v>
      </c>
      <c r="D1331" s="30" t="s">
        <v>7425</v>
      </c>
      <c r="E1331" s="30" t="s">
        <v>7426</v>
      </c>
      <c r="F1331" s="37">
        <v>1.82</v>
      </c>
    </row>
    <row r="1332" spans="2:6" outlineLevel="1" x14ac:dyDescent="0.25">
      <c r="B1332" s="34">
        <v>2483</v>
      </c>
      <c r="C1332" t="s">
        <v>8675</v>
      </c>
      <c r="D1332" s="30" t="s">
        <v>7425</v>
      </c>
      <c r="E1332" s="30" t="s">
        <v>7426</v>
      </c>
      <c r="F1332" s="37">
        <v>3.79</v>
      </c>
    </row>
    <row r="1333" spans="2:6" outlineLevel="1" x14ac:dyDescent="0.25">
      <c r="B1333" s="34">
        <v>2528</v>
      </c>
      <c r="C1333" t="s">
        <v>8676</v>
      </c>
      <c r="D1333" s="30" t="s">
        <v>7425</v>
      </c>
      <c r="E1333" s="30" t="s">
        <v>7426</v>
      </c>
      <c r="F1333" s="37">
        <v>20.94</v>
      </c>
    </row>
    <row r="1334" spans="2:6" outlineLevel="1" x14ac:dyDescent="0.25">
      <c r="B1334" s="34">
        <v>2489</v>
      </c>
      <c r="C1334" t="s">
        <v>8677</v>
      </c>
      <c r="D1334" s="30" t="s">
        <v>7425</v>
      </c>
      <c r="E1334" s="30" t="s">
        <v>7426</v>
      </c>
      <c r="F1334" s="37">
        <v>9.2200000000000006</v>
      </c>
    </row>
    <row r="1335" spans="2:6" outlineLevel="1" x14ac:dyDescent="0.25">
      <c r="B1335" s="34">
        <v>2488</v>
      </c>
      <c r="C1335" t="s">
        <v>8678</v>
      </c>
      <c r="D1335" s="30" t="s">
        <v>7425</v>
      </c>
      <c r="E1335" s="30" t="s">
        <v>7426</v>
      </c>
      <c r="F1335" s="37">
        <v>2.13</v>
      </c>
    </row>
    <row r="1336" spans="2:6" outlineLevel="1" x14ac:dyDescent="0.25">
      <c r="B1336" s="34">
        <v>2484</v>
      </c>
      <c r="C1336" t="s">
        <v>8679</v>
      </c>
      <c r="D1336" s="30" t="s">
        <v>7425</v>
      </c>
      <c r="E1336" s="30" t="s">
        <v>7426</v>
      </c>
      <c r="F1336" s="37">
        <v>30.42</v>
      </c>
    </row>
    <row r="1337" spans="2:6" outlineLevel="1" x14ac:dyDescent="0.25">
      <c r="B1337" s="34">
        <v>2485</v>
      </c>
      <c r="C1337" t="s">
        <v>8680</v>
      </c>
      <c r="D1337" s="30" t="s">
        <v>7425</v>
      </c>
      <c r="E1337" s="30" t="s">
        <v>7426</v>
      </c>
      <c r="F1337" s="37">
        <v>47.68</v>
      </c>
    </row>
    <row r="1338" spans="2:6" outlineLevel="1" x14ac:dyDescent="0.25">
      <c r="B1338" s="34">
        <v>39279</v>
      </c>
      <c r="C1338" t="s">
        <v>8681</v>
      </c>
      <c r="D1338" s="30" t="s">
        <v>7425</v>
      </c>
      <c r="E1338" s="30" t="s">
        <v>7428</v>
      </c>
      <c r="F1338" s="37">
        <v>8.52</v>
      </c>
    </row>
    <row r="1339" spans="2:6" outlineLevel="1" x14ac:dyDescent="0.25">
      <c r="B1339" s="34">
        <v>39280</v>
      </c>
      <c r="C1339" t="s">
        <v>8682</v>
      </c>
      <c r="D1339" s="30" t="s">
        <v>7425</v>
      </c>
      <c r="E1339" s="30" t="s">
        <v>7428</v>
      </c>
      <c r="F1339" s="37">
        <v>9.5399999999999991</v>
      </c>
    </row>
    <row r="1340" spans="2:6" outlineLevel="1" x14ac:dyDescent="0.25">
      <c r="B1340" s="34">
        <v>39281</v>
      </c>
      <c r="C1340" t="s">
        <v>8683</v>
      </c>
      <c r="D1340" s="30" t="s">
        <v>7425</v>
      </c>
      <c r="E1340" s="30" t="s">
        <v>7428</v>
      </c>
      <c r="F1340" s="37">
        <v>12.61</v>
      </c>
    </row>
    <row r="1341" spans="2:6" outlineLevel="1" x14ac:dyDescent="0.25">
      <c r="B1341" s="34">
        <v>39282</v>
      </c>
      <c r="C1341" t="s">
        <v>8684</v>
      </c>
      <c r="D1341" s="30" t="s">
        <v>7425</v>
      </c>
      <c r="E1341" s="30" t="s">
        <v>7428</v>
      </c>
      <c r="F1341" s="37">
        <v>17.61</v>
      </c>
    </row>
    <row r="1342" spans="2:6" outlineLevel="1" x14ac:dyDescent="0.25">
      <c r="B1342" s="34">
        <v>38844</v>
      </c>
      <c r="C1342" t="s">
        <v>8685</v>
      </c>
      <c r="D1342" s="30" t="s">
        <v>7425</v>
      </c>
      <c r="E1342" s="30" t="s">
        <v>7428</v>
      </c>
      <c r="F1342" s="37">
        <v>8.64</v>
      </c>
    </row>
    <row r="1343" spans="2:6" outlineLevel="1" x14ac:dyDescent="0.25">
      <c r="B1343" s="34">
        <v>38846</v>
      </c>
      <c r="C1343" t="s">
        <v>8686</v>
      </c>
      <c r="D1343" s="30" t="s">
        <v>7425</v>
      </c>
      <c r="E1343" s="30" t="s">
        <v>7428</v>
      </c>
      <c r="F1343" s="37">
        <v>8.7899999999999991</v>
      </c>
    </row>
    <row r="1344" spans="2:6" outlineLevel="1" x14ac:dyDescent="0.25">
      <c r="B1344" s="34">
        <v>38847</v>
      </c>
      <c r="C1344" t="s">
        <v>8687</v>
      </c>
      <c r="D1344" s="30" t="s">
        <v>7425</v>
      </c>
      <c r="E1344" s="30" t="s">
        <v>7428</v>
      </c>
      <c r="F1344" s="37">
        <v>10.3</v>
      </c>
    </row>
    <row r="1345" spans="2:6" outlineLevel="1" x14ac:dyDescent="0.25">
      <c r="B1345" s="34">
        <v>38850</v>
      </c>
      <c r="C1345" t="s">
        <v>8688</v>
      </c>
      <c r="D1345" s="30" t="s">
        <v>7425</v>
      </c>
      <c r="E1345" s="30" t="s">
        <v>7428</v>
      </c>
      <c r="F1345" s="37">
        <v>18.59</v>
      </c>
    </row>
    <row r="1346" spans="2:6" outlineLevel="1" x14ac:dyDescent="0.25">
      <c r="B1346" s="34">
        <v>38848</v>
      </c>
      <c r="C1346" t="s">
        <v>8689</v>
      </c>
      <c r="D1346" s="30" t="s">
        <v>7425</v>
      </c>
      <c r="E1346" s="30" t="s">
        <v>7428</v>
      </c>
      <c r="F1346" s="37">
        <v>12.19</v>
      </c>
    </row>
    <row r="1347" spans="2:6" outlineLevel="1" x14ac:dyDescent="0.25">
      <c r="B1347" s="34">
        <v>38851</v>
      </c>
      <c r="C1347" t="s">
        <v>8690</v>
      </c>
      <c r="D1347" s="30" t="s">
        <v>7425</v>
      </c>
      <c r="E1347" s="30" t="s">
        <v>7428</v>
      </c>
      <c r="F1347" s="37">
        <v>21.03</v>
      </c>
    </row>
    <row r="1348" spans="2:6" outlineLevel="1" x14ac:dyDescent="0.25">
      <c r="B1348" s="34">
        <v>38854</v>
      </c>
      <c r="C1348" t="s">
        <v>8691</v>
      </c>
      <c r="D1348" s="30" t="s">
        <v>7425</v>
      </c>
      <c r="E1348" s="30" t="s">
        <v>7428</v>
      </c>
      <c r="F1348" s="37">
        <v>9.1300000000000008</v>
      </c>
    </row>
    <row r="1349" spans="2:6" outlineLevel="1" x14ac:dyDescent="0.25">
      <c r="B1349" s="34">
        <v>44247</v>
      </c>
      <c r="C1349" t="s">
        <v>8692</v>
      </c>
      <c r="D1349" s="30" t="s">
        <v>7425</v>
      </c>
      <c r="E1349" s="30" t="s">
        <v>7428</v>
      </c>
      <c r="F1349" s="37">
        <v>1278.1500000000001</v>
      </c>
    </row>
    <row r="1350" spans="2:6" outlineLevel="1" x14ac:dyDescent="0.25">
      <c r="B1350" s="34">
        <v>38005</v>
      </c>
      <c r="C1350" t="s">
        <v>8693</v>
      </c>
      <c r="D1350" s="30" t="s">
        <v>7425</v>
      </c>
      <c r="E1350" s="30" t="s">
        <v>7428</v>
      </c>
      <c r="F1350" s="37">
        <v>15.2</v>
      </c>
    </row>
    <row r="1351" spans="2:6" outlineLevel="1" x14ac:dyDescent="0.25">
      <c r="B1351" s="34">
        <v>38006</v>
      </c>
      <c r="C1351" t="s">
        <v>8694</v>
      </c>
      <c r="D1351" s="30" t="s">
        <v>7425</v>
      </c>
      <c r="E1351" s="30" t="s">
        <v>7428</v>
      </c>
      <c r="F1351" s="37">
        <v>20.190000000000001</v>
      </c>
    </row>
    <row r="1352" spans="2:6" outlineLevel="1" x14ac:dyDescent="0.25">
      <c r="B1352" s="34">
        <v>38428</v>
      </c>
      <c r="C1352" t="s">
        <v>8695</v>
      </c>
      <c r="D1352" s="30" t="s">
        <v>7425</v>
      </c>
      <c r="E1352" s="30" t="s">
        <v>7428</v>
      </c>
      <c r="F1352" s="37">
        <v>18.079999999999998</v>
      </c>
    </row>
    <row r="1353" spans="2:6" outlineLevel="1" x14ac:dyDescent="0.25">
      <c r="B1353" s="34">
        <v>38007</v>
      </c>
      <c r="C1353" t="s">
        <v>8696</v>
      </c>
      <c r="D1353" s="30" t="s">
        <v>7425</v>
      </c>
      <c r="E1353" s="30" t="s">
        <v>7428</v>
      </c>
      <c r="F1353" s="37">
        <v>23.3</v>
      </c>
    </row>
    <row r="1354" spans="2:6" outlineLevel="1" x14ac:dyDescent="0.25">
      <c r="B1354" s="34">
        <v>38008</v>
      </c>
      <c r="C1354" t="s">
        <v>8697</v>
      </c>
      <c r="D1354" s="30" t="s">
        <v>7425</v>
      </c>
      <c r="E1354" s="30" t="s">
        <v>7428</v>
      </c>
      <c r="F1354" s="37">
        <v>37.28</v>
      </c>
    </row>
    <row r="1355" spans="2:6" outlineLevel="1" x14ac:dyDescent="0.25">
      <c r="B1355" s="34">
        <v>38009</v>
      </c>
      <c r="C1355" t="s">
        <v>8698</v>
      </c>
      <c r="D1355" s="30" t="s">
        <v>7425</v>
      </c>
      <c r="E1355" s="30" t="s">
        <v>7428</v>
      </c>
      <c r="F1355" s="37">
        <v>45.64</v>
      </c>
    </row>
    <row r="1356" spans="2:6" outlineLevel="1" x14ac:dyDescent="0.25">
      <c r="B1356" s="34">
        <v>44248</v>
      </c>
      <c r="C1356" t="s">
        <v>8699</v>
      </c>
      <c r="D1356" s="30" t="s">
        <v>7425</v>
      </c>
      <c r="E1356" s="30" t="s">
        <v>7428</v>
      </c>
      <c r="F1356" s="37">
        <v>74.400000000000006</v>
      </c>
    </row>
    <row r="1357" spans="2:6" outlineLevel="1" x14ac:dyDescent="0.25">
      <c r="B1357" s="34">
        <v>44249</v>
      </c>
      <c r="C1357" t="s">
        <v>8700</v>
      </c>
      <c r="D1357" s="30" t="s">
        <v>7425</v>
      </c>
      <c r="E1357" s="30" t="s">
        <v>7428</v>
      </c>
      <c r="F1357" s="37">
        <v>287.05</v>
      </c>
    </row>
    <row r="1358" spans="2:6" outlineLevel="1" x14ac:dyDescent="0.25">
      <c r="B1358" s="34">
        <v>44250</v>
      </c>
      <c r="C1358" t="s">
        <v>8701</v>
      </c>
      <c r="D1358" s="30" t="s">
        <v>7425</v>
      </c>
      <c r="E1358" s="30" t="s">
        <v>7428</v>
      </c>
      <c r="F1358" s="37">
        <v>416.87</v>
      </c>
    </row>
    <row r="1359" spans="2:6" outlineLevel="1" x14ac:dyDescent="0.25">
      <c r="B1359" s="34">
        <v>3104</v>
      </c>
      <c r="C1359" t="s">
        <v>8702</v>
      </c>
      <c r="D1359" s="30" t="s">
        <v>8703</v>
      </c>
      <c r="E1359" s="30" t="s">
        <v>7426</v>
      </c>
      <c r="F1359" s="37">
        <v>149.81</v>
      </c>
    </row>
    <row r="1360" spans="2:6" outlineLevel="1" x14ac:dyDescent="0.25">
      <c r="B1360" s="34">
        <v>1607</v>
      </c>
      <c r="C1360" t="s">
        <v>8704</v>
      </c>
      <c r="D1360" s="30" t="s">
        <v>8703</v>
      </c>
      <c r="E1360" s="30" t="s">
        <v>7426</v>
      </c>
      <c r="F1360" s="37">
        <v>0.25</v>
      </c>
    </row>
    <row r="1361" spans="2:6" outlineLevel="1" x14ac:dyDescent="0.25">
      <c r="B1361" s="34">
        <v>38169</v>
      </c>
      <c r="C1361" t="s">
        <v>14451</v>
      </c>
      <c r="D1361" s="30" t="s">
        <v>8703</v>
      </c>
      <c r="E1361" s="30" t="s">
        <v>7426</v>
      </c>
      <c r="F1361" s="37">
        <v>90.58</v>
      </c>
    </row>
    <row r="1362" spans="2:6" outlineLevel="1" x14ac:dyDescent="0.25">
      <c r="B1362" s="34">
        <v>6142</v>
      </c>
      <c r="C1362" t="s">
        <v>14452</v>
      </c>
      <c r="D1362" s="30" t="s">
        <v>7425</v>
      </c>
      <c r="E1362" s="30" t="s">
        <v>7426</v>
      </c>
      <c r="F1362" s="37">
        <v>8.1199999999999992</v>
      </c>
    </row>
    <row r="1363" spans="2:6" outlineLevel="1" x14ac:dyDescent="0.25">
      <c r="B1363" s="34">
        <v>11686</v>
      </c>
      <c r="C1363" t="s">
        <v>8705</v>
      </c>
      <c r="D1363" s="30" t="s">
        <v>7425</v>
      </c>
      <c r="E1363" s="30" t="s">
        <v>7426</v>
      </c>
      <c r="F1363" s="37">
        <v>11.28</v>
      </c>
    </row>
    <row r="1364" spans="2:6" outlineLevel="1" x14ac:dyDescent="0.25">
      <c r="B1364" s="34">
        <v>37598</v>
      </c>
      <c r="C1364" t="s">
        <v>8706</v>
      </c>
      <c r="D1364" s="30" t="s">
        <v>7425</v>
      </c>
      <c r="E1364" s="30" t="s">
        <v>7428</v>
      </c>
      <c r="F1364" s="37">
        <v>42.05</v>
      </c>
    </row>
    <row r="1365" spans="2:6" outlineLevel="1" x14ac:dyDescent="0.25">
      <c r="B1365" s="34">
        <v>25398</v>
      </c>
      <c r="C1365" t="s">
        <v>8707</v>
      </c>
      <c r="D1365" s="30" t="s">
        <v>7425</v>
      </c>
      <c r="E1365" s="30" t="s">
        <v>7428</v>
      </c>
      <c r="F1365" s="37">
        <v>3691.33</v>
      </c>
    </row>
    <row r="1366" spans="2:6" outlineLevel="1" x14ac:dyDescent="0.25">
      <c r="B1366" s="34">
        <v>25399</v>
      </c>
      <c r="C1366" t="s">
        <v>14453</v>
      </c>
      <c r="D1366" s="30" t="s">
        <v>7425</v>
      </c>
      <c r="E1366" s="30" t="s">
        <v>7428</v>
      </c>
      <c r="F1366" s="37">
        <v>2240.96</v>
      </c>
    </row>
    <row r="1367" spans="2:6" outlineLevel="1" x14ac:dyDescent="0.25">
      <c r="B1367" s="34">
        <v>43440</v>
      </c>
      <c r="C1367" t="s">
        <v>8708</v>
      </c>
      <c r="D1367" s="30" t="s">
        <v>7425</v>
      </c>
      <c r="E1367" s="30" t="s">
        <v>7428</v>
      </c>
      <c r="F1367" s="37">
        <v>496.53</v>
      </c>
    </row>
    <row r="1368" spans="2:6" outlineLevel="1" x14ac:dyDescent="0.25">
      <c r="B1368" s="34">
        <v>10667</v>
      </c>
      <c r="C1368" t="s">
        <v>8709</v>
      </c>
      <c r="D1368" s="30" t="s">
        <v>7425</v>
      </c>
      <c r="E1368" s="30" t="s">
        <v>7428</v>
      </c>
      <c r="F1368" s="37">
        <v>19404</v>
      </c>
    </row>
    <row r="1369" spans="2:6" outlineLevel="1" x14ac:dyDescent="0.25">
      <c r="B1369" s="34">
        <v>1613</v>
      </c>
      <c r="C1369" t="s">
        <v>8710</v>
      </c>
      <c r="D1369" s="30" t="s">
        <v>7425</v>
      </c>
      <c r="E1369" s="30" t="s">
        <v>7426</v>
      </c>
      <c r="F1369" s="37">
        <v>1869.64</v>
      </c>
    </row>
    <row r="1370" spans="2:6" outlineLevel="1" x14ac:dyDescent="0.25">
      <c r="B1370" s="34">
        <v>1626</v>
      </c>
      <c r="C1370" t="s">
        <v>8711</v>
      </c>
      <c r="D1370" s="30" t="s">
        <v>7425</v>
      </c>
      <c r="E1370" s="30" t="s">
        <v>7426</v>
      </c>
      <c r="F1370" s="37">
        <v>2796.27</v>
      </c>
    </row>
    <row r="1371" spans="2:6" outlineLevel="1" x14ac:dyDescent="0.25">
      <c r="B1371" s="34">
        <v>1625</v>
      </c>
      <c r="C1371" t="s">
        <v>8712</v>
      </c>
      <c r="D1371" s="30" t="s">
        <v>7425</v>
      </c>
      <c r="E1371" s="30" t="s">
        <v>7426</v>
      </c>
      <c r="F1371" s="37">
        <v>195.31</v>
      </c>
    </row>
    <row r="1372" spans="2:6" outlineLevel="1" x14ac:dyDescent="0.25">
      <c r="B1372" s="34">
        <v>1622</v>
      </c>
      <c r="C1372" t="s">
        <v>8713</v>
      </c>
      <c r="D1372" s="30" t="s">
        <v>7425</v>
      </c>
      <c r="E1372" s="30" t="s">
        <v>7426</v>
      </c>
      <c r="F1372" s="37">
        <v>6310.04</v>
      </c>
    </row>
    <row r="1373" spans="2:6" outlineLevel="1" x14ac:dyDescent="0.25">
      <c r="B1373" s="34">
        <v>1620</v>
      </c>
      <c r="C1373" t="s">
        <v>8714</v>
      </c>
      <c r="D1373" s="30" t="s">
        <v>7425</v>
      </c>
      <c r="E1373" s="30" t="s">
        <v>7426</v>
      </c>
      <c r="F1373" s="37">
        <v>411.42</v>
      </c>
    </row>
    <row r="1374" spans="2:6" outlineLevel="1" x14ac:dyDescent="0.25">
      <c r="B1374" s="34">
        <v>1629</v>
      </c>
      <c r="C1374" t="s">
        <v>8715</v>
      </c>
      <c r="D1374" s="30" t="s">
        <v>7425</v>
      </c>
      <c r="E1374" s="30" t="s">
        <v>7426</v>
      </c>
      <c r="F1374" s="37">
        <v>15357.14</v>
      </c>
    </row>
    <row r="1375" spans="2:6" outlineLevel="1" x14ac:dyDescent="0.25">
      <c r="B1375" s="34">
        <v>1627</v>
      </c>
      <c r="C1375" t="s">
        <v>8716</v>
      </c>
      <c r="D1375" s="30" t="s">
        <v>7425</v>
      </c>
      <c r="E1375" s="30" t="s">
        <v>7426</v>
      </c>
      <c r="F1375" s="37">
        <v>786.42</v>
      </c>
    </row>
    <row r="1376" spans="2:6" outlineLevel="1" x14ac:dyDescent="0.25">
      <c r="B1376" s="34">
        <v>1623</v>
      </c>
      <c r="C1376" t="s">
        <v>8717</v>
      </c>
      <c r="D1376" s="30" t="s">
        <v>7425</v>
      </c>
      <c r="E1376" s="30" t="s">
        <v>7426</v>
      </c>
      <c r="F1376" s="37">
        <v>159.28</v>
      </c>
    </row>
    <row r="1377" spans="2:6" outlineLevel="1" x14ac:dyDescent="0.25">
      <c r="B1377" s="34">
        <v>1619</v>
      </c>
      <c r="C1377" t="s">
        <v>8718</v>
      </c>
      <c r="D1377" s="30" t="s">
        <v>7425</v>
      </c>
      <c r="E1377" s="30" t="s">
        <v>7426</v>
      </c>
      <c r="F1377" s="37">
        <v>219.1</v>
      </c>
    </row>
    <row r="1378" spans="2:6" outlineLevel="1" x14ac:dyDescent="0.25">
      <c r="B1378" s="34">
        <v>1630</v>
      </c>
      <c r="C1378" t="s">
        <v>8719</v>
      </c>
      <c r="D1378" s="30" t="s">
        <v>7425</v>
      </c>
      <c r="E1378" s="30" t="s">
        <v>7426</v>
      </c>
      <c r="F1378" s="37">
        <v>4824.16</v>
      </c>
    </row>
    <row r="1379" spans="2:6" outlineLevel="1" x14ac:dyDescent="0.25">
      <c r="B1379" s="34">
        <v>1616</v>
      </c>
      <c r="C1379" t="s">
        <v>8720</v>
      </c>
      <c r="D1379" s="30" t="s">
        <v>7425</v>
      </c>
      <c r="E1379" s="30" t="s">
        <v>7426</v>
      </c>
      <c r="F1379" s="37">
        <v>7419.64</v>
      </c>
    </row>
    <row r="1380" spans="2:6" outlineLevel="1" x14ac:dyDescent="0.25">
      <c r="B1380" s="34">
        <v>1614</v>
      </c>
      <c r="C1380" t="s">
        <v>8721</v>
      </c>
      <c r="D1380" s="30" t="s">
        <v>7425</v>
      </c>
      <c r="E1380" s="30" t="s">
        <v>7426</v>
      </c>
      <c r="F1380" s="37">
        <v>339.1</v>
      </c>
    </row>
    <row r="1381" spans="2:6" outlineLevel="1" x14ac:dyDescent="0.25">
      <c r="B1381" s="34">
        <v>1617</v>
      </c>
      <c r="C1381" t="s">
        <v>8722</v>
      </c>
      <c r="D1381" s="30" t="s">
        <v>7425</v>
      </c>
      <c r="E1381" s="30" t="s">
        <v>7426</v>
      </c>
      <c r="F1381" s="37">
        <v>8857.44</v>
      </c>
    </row>
    <row r="1382" spans="2:6" outlineLevel="1" x14ac:dyDescent="0.25">
      <c r="B1382" s="34">
        <v>1621</v>
      </c>
      <c r="C1382" t="s">
        <v>8723</v>
      </c>
      <c r="D1382" s="30" t="s">
        <v>7425</v>
      </c>
      <c r="E1382" s="30" t="s">
        <v>7426</v>
      </c>
      <c r="F1382" s="37">
        <v>606.48</v>
      </c>
    </row>
    <row r="1383" spans="2:6" outlineLevel="1" x14ac:dyDescent="0.25">
      <c r="B1383" s="34">
        <v>1624</v>
      </c>
      <c r="C1383" t="s">
        <v>8724</v>
      </c>
      <c r="D1383" s="30" t="s">
        <v>7425</v>
      </c>
      <c r="E1383" s="30" t="s">
        <v>7426</v>
      </c>
      <c r="F1383" s="37">
        <v>21772.02</v>
      </c>
    </row>
    <row r="1384" spans="2:6" outlineLevel="1" x14ac:dyDescent="0.25">
      <c r="B1384" s="34">
        <v>1615</v>
      </c>
      <c r="C1384" t="s">
        <v>8725</v>
      </c>
      <c r="D1384" s="30" t="s">
        <v>7425</v>
      </c>
      <c r="E1384" s="30" t="s">
        <v>7426</v>
      </c>
      <c r="F1384" s="37">
        <v>1138.8699999999999</v>
      </c>
    </row>
    <row r="1385" spans="2:6" outlineLevel="1" x14ac:dyDescent="0.25">
      <c r="B1385" s="34">
        <v>1612</v>
      </c>
      <c r="C1385" t="s">
        <v>8726</v>
      </c>
      <c r="D1385" s="30" t="s">
        <v>7425</v>
      </c>
      <c r="E1385" s="30" t="s">
        <v>7433</v>
      </c>
      <c r="F1385" s="37">
        <v>150</v>
      </c>
    </row>
    <row r="1386" spans="2:6" outlineLevel="1" x14ac:dyDescent="0.25">
      <c r="B1386" s="34">
        <v>1618</v>
      </c>
      <c r="C1386" t="s">
        <v>8727</v>
      </c>
      <c r="D1386" s="30" t="s">
        <v>7425</v>
      </c>
      <c r="E1386" s="30" t="s">
        <v>7426</v>
      </c>
      <c r="F1386" s="37">
        <v>1564.98</v>
      </c>
    </row>
    <row r="1387" spans="2:6" outlineLevel="1" x14ac:dyDescent="0.25">
      <c r="B1387" s="34">
        <v>14211</v>
      </c>
      <c r="C1387" t="s">
        <v>8728</v>
      </c>
      <c r="D1387" s="30" t="s">
        <v>7425</v>
      </c>
      <c r="E1387" s="30" t="s">
        <v>7428</v>
      </c>
      <c r="F1387" s="37">
        <v>49.46</v>
      </c>
    </row>
    <row r="1388" spans="2:6" outlineLevel="1" x14ac:dyDescent="0.25">
      <c r="B1388" s="34">
        <v>43657</v>
      </c>
      <c r="C1388" t="s">
        <v>8729</v>
      </c>
      <c r="D1388" s="30" t="s">
        <v>7468</v>
      </c>
      <c r="E1388" s="30" t="s">
        <v>7426</v>
      </c>
      <c r="F1388" s="37">
        <v>7.09</v>
      </c>
    </row>
    <row r="1389" spans="2:6" outlineLevel="1" x14ac:dyDescent="0.25">
      <c r="B1389" s="34">
        <v>38200</v>
      </c>
      <c r="C1389" t="s">
        <v>8730</v>
      </c>
      <c r="D1389" s="30" t="s">
        <v>8731</v>
      </c>
      <c r="E1389" s="30" t="s">
        <v>7426</v>
      </c>
      <c r="F1389" s="37">
        <v>678.65</v>
      </c>
    </row>
    <row r="1390" spans="2:6" outlineLevel="1" x14ac:dyDescent="0.25">
      <c r="B1390" s="34">
        <v>39269</v>
      </c>
      <c r="C1390" t="s">
        <v>8732</v>
      </c>
      <c r="D1390" s="30" t="s">
        <v>7468</v>
      </c>
      <c r="E1390" s="30" t="s">
        <v>7426</v>
      </c>
      <c r="F1390" s="37">
        <v>1.34</v>
      </c>
    </row>
    <row r="1391" spans="2:6" outlineLevel="1" x14ac:dyDescent="0.25">
      <c r="B1391" s="34">
        <v>11889</v>
      </c>
      <c r="C1391" t="s">
        <v>8733</v>
      </c>
      <c r="D1391" s="30" t="s">
        <v>7468</v>
      </c>
      <c r="E1391" s="30" t="s">
        <v>7426</v>
      </c>
      <c r="F1391" s="37">
        <v>1.84</v>
      </c>
    </row>
    <row r="1392" spans="2:6" outlineLevel="1" x14ac:dyDescent="0.25">
      <c r="B1392" s="34">
        <v>39270</v>
      </c>
      <c r="C1392" t="s">
        <v>8734</v>
      </c>
      <c r="D1392" s="30" t="s">
        <v>7468</v>
      </c>
      <c r="E1392" s="30" t="s">
        <v>7426</v>
      </c>
      <c r="F1392" s="37">
        <v>2.39</v>
      </c>
    </row>
    <row r="1393" spans="2:6" outlineLevel="1" x14ac:dyDescent="0.25">
      <c r="B1393" s="34">
        <v>11890</v>
      </c>
      <c r="C1393" t="s">
        <v>8735</v>
      </c>
      <c r="D1393" s="30" t="s">
        <v>7468</v>
      </c>
      <c r="E1393" s="30" t="s">
        <v>7426</v>
      </c>
      <c r="F1393" s="37">
        <v>3.25</v>
      </c>
    </row>
    <row r="1394" spans="2:6" outlineLevel="1" x14ac:dyDescent="0.25">
      <c r="B1394" s="34">
        <v>11891</v>
      </c>
      <c r="C1394" t="s">
        <v>8736</v>
      </c>
      <c r="D1394" s="30" t="s">
        <v>7468</v>
      </c>
      <c r="E1394" s="30" t="s">
        <v>7426</v>
      </c>
      <c r="F1394" s="37">
        <v>5.27</v>
      </c>
    </row>
    <row r="1395" spans="2:6" outlineLevel="1" x14ac:dyDescent="0.25">
      <c r="B1395" s="34">
        <v>11892</v>
      </c>
      <c r="C1395" t="s">
        <v>8737</v>
      </c>
      <c r="D1395" s="30" t="s">
        <v>7468</v>
      </c>
      <c r="E1395" s="30" t="s">
        <v>7426</v>
      </c>
      <c r="F1395" s="37">
        <v>8.6199999999999992</v>
      </c>
    </row>
    <row r="1396" spans="2:6" outlineLevel="1" x14ac:dyDescent="0.25">
      <c r="B1396" s="34">
        <v>37601</v>
      </c>
      <c r="C1396" t="s">
        <v>8738</v>
      </c>
      <c r="D1396" s="30" t="s">
        <v>7468</v>
      </c>
      <c r="E1396" s="30" t="s">
        <v>7428</v>
      </c>
      <c r="F1396" s="37">
        <v>9.34</v>
      </c>
    </row>
    <row r="1397" spans="2:6" outlineLevel="1" x14ac:dyDescent="0.25">
      <c r="B1397" s="34">
        <v>1634</v>
      </c>
      <c r="C1397" t="s">
        <v>8739</v>
      </c>
      <c r="D1397" s="30" t="s">
        <v>7468</v>
      </c>
      <c r="E1397" s="30" t="s">
        <v>7428</v>
      </c>
      <c r="F1397" s="37">
        <v>9.65</v>
      </c>
    </row>
    <row r="1398" spans="2:6" outlineLevel="1" x14ac:dyDescent="0.25">
      <c r="B1398" s="34">
        <v>5086</v>
      </c>
      <c r="C1398" t="s">
        <v>8740</v>
      </c>
      <c r="D1398" s="30" t="s">
        <v>7472</v>
      </c>
      <c r="E1398" s="30" t="s">
        <v>7426</v>
      </c>
      <c r="F1398" s="37">
        <v>37.5</v>
      </c>
    </row>
    <row r="1399" spans="2:6" outlineLevel="1" x14ac:dyDescent="0.25">
      <c r="B1399" s="34">
        <v>11280</v>
      </c>
      <c r="C1399" t="s">
        <v>14454</v>
      </c>
      <c r="D1399" s="30" t="s">
        <v>7425</v>
      </c>
      <c r="E1399" s="30" t="s">
        <v>7426</v>
      </c>
      <c r="F1399" s="37">
        <v>14506.34</v>
      </c>
    </row>
    <row r="1400" spans="2:6" outlineLevel="1" x14ac:dyDescent="0.25">
      <c r="B1400" s="34">
        <v>40519</v>
      </c>
      <c r="C1400" t="s">
        <v>8741</v>
      </c>
      <c r="D1400" s="30" t="s">
        <v>7425</v>
      </c>
      <c r="E1400" s="30" t="s">
        <v>7426</v>
      </c>
      <c r="F1400" s="37">
        <v>119585.29</v>
      </c>
    </row>
    <row r="1401" spans="2:6" outlineLevel="1" x14ac:dyDescent="0.25">
      <c r="B1401" s="34">
        <v>39869</v>
      </c>
      <c r="C1401" t="s">
        <v>8742</v>
      </c>
      <c r="D1401" s="30" t="s">
        <v>7425</v>
      </c>
      <c r="E1401" s="30" t="s">
        <v>7428</v>
      </c>
      <c r="F1401" s="37">
        <v>13.04</v>
      </c>
    </row>
    <row r="1402" spans="2:6" outlineLevel="1" x14ac:dyDescent="0.25">
      <c r="B1402" s="34">
        <v>39870</v>
      </c>
      <c r="C1402" t="s">
        <v>8743</v>
      </c>
      <c r="D1402" s="30" t="s">
        <v>7425</v>
      </c>
      <c r="E1402" s="30" t="s">
        <v>7428</v>
      </c>
      <c r="F1402" s="37">
        <v>19.940000000000001</v>
      </c>
    </row>
    <row r="1403" spans="2:6" outlineLevel="1" x14ac:dyDescent="0.25">
      <c r="B1403" s="34">
        <v>39871</v>
      </c>
      <c r="C1403" t="s">
        <v>8744</v>
      </c>
      <c r="D1403" s="30" t="s">
        <v>7425</v>
      </c>
      <c r="E1403" s="30" t="s">
        <v>7428</v>
      </c>
      <c r="F1403" s="37">
        <v>22.36</v>
      </c>
    </row>
    <row r="1404" spans="2:6" outlineLevel="1" x14ac:dyDescent="0.25">
      <c r="B1404" s="34">
        <v>12722</v>
      </c>
      <c r="C1404" t="s">
        <v>8745</v>
      </c>
      <c r="D1404" s="30" t="s">
        <v>7425</v>
      </c>
      <c r="E1404" s="30" t="s">
        <v>7428</v>
      </c>
      <c r="F1404" s="37">
        <v>748.18</v>
      </c>
    </row>
    <row r="1405" spans="2:6" outlineLevel="1" x14ac:dyDescent="0.25">
      <c r="B1405" s="34">
        <v>12714</v>
      </c>
      <c r="C1405" t="s">
        <v>8746</v>
      </c>
      <c r="D1405" s="30" t="s">
        <v>7425</v>
      </c>
      <c r="E1405" s="30" t="s">
        <v>7428</v>
      </c>
      <c r="F1405" s="37">
        <v>4.88</v>
      </c>
    </row>
    <row r="1406" spans="2:6" outlineLevel="1" x14ac:dyDescent="0.25">
      <c r="B1406" s="34">
        <v>12715</v>
      </c>
      <c r="C1406" t="s">
        <v>8747</v>
      </c>
      <c r="D1406" s="30" t="s">
        <v>7425</v>
      </c>
      <c r="E1406" s="30" t="s">
        <v>7428</v>
      </c>
      <c r="F1406" s="37">
        <v>11.02</v>
      </c>
    </row>
    <row r="1407" spans="2:6" outlineLevel="1" x14ac:dyDescent="0.25">
      <c r="B1407" s="34">
        <v>12716</v>
      </c>
      <c r="C1407" t="s">
        <v>8748</v>
      </c>
      <c r="D1407" s="30" t="s">
        <v>7425</v>
      </c>
      <c r="E1407" s="30" t="s">
        <v>7428</v>
      </c>
      <c r="F1407" s="37">
        <v>18.940000000000001</v>
      </c>
    </row>
    <row r="1408" spans="2:6" outlineLevel="1" x14ac:dyDescent="0.25">
      <c r="B1408" s="34">
        <v>12717</v>
      </c>
      <c r="C1408" t="s">
        <v>8749</v>
      </c>
      <c r="D1408" s="30" t="s">
        <v>7425</v>
      </c>
      <c r="E1408" s="30" t="s">
        <v>7428</v>
      </c>
      <c r="F1408" s="37">
        <v>37.22</v>
      </c>
    </row>
    <row r="1409" spans="2:6" outlineLevel="1" x14ac:dyDescent="0.25">
      <c r="B1409" s="34">
        <v>12718</v>
      </c>
      <c r="C1409" t="s">
        <v>8750</v>
      </c>
      <c r="D1409" s="30" t="s">
        <v>7425</v>
      </c>
      <c r="E1409" s="30" t="s">
        <v>7428</v>
      </c>
      <c r="F1409" s="37">
        <v>57.12</v>
      </c>
    </row>
    <row r="1410" spans="2:6" outlineLevel="1" x14ac:dyDescent="0.25">
      <c r="B1410" s="34">
        <v>12719</v>
      </c>
      <c r="C1410" t="s">
        <v>8751</v>
      </c>
      <c r="D1410" s="30" t="s">
        <v>7425</v>
      </c>
      <c r="E1410" s="30" t="s">
        <v>7428</v>
      </c>
      <c r="F1410" s="37">
        <v>90.68</v>
      </c>
    </row>
    <row r="1411" spans="2:6" outlineLevel="1" x14ac:dyDescent="0.25">
      <c r="B1411" s="34">
        <v>12720</v>
      </c>
      <c r="C1411" t="s">
        <v>8752</v>
      </c>
      <c r="D1411" s="30" t="s">
        <v>7425</v>
      </c>
      <c r="E1411" s="30" t="s">
        <v>7428</v>
      </c>
      <c r="F1411" s="37">
        <v>315.75</v>
      </c>
    </row>
    <row r="1412" spans="2:6" outlineLevel="1" x14ac:dyDescent="0.25">
      <c r="B1412" s="34">
        <v>12721</v>
      </c>
      <c r="C1412" t="s">
        <v>8753</v>
      </c>
      <c r="D1412" s="30" t="s">
        <v>7425</v>
      </c>
      <c r="E1412" s="30" t="s">
        <v>7428</v>
      </c>
      <c r="F1412" s="37">
        <v>302.79000000000002</v>
      </c>
    </row>
    <row r="1413" spans="2:6" outlineLevel="1" x14ac:dyDescent="0.25">
      <c r="B1413" s="34">
        <v>3468</v>
      </c>
      <c r="C1413" t="s">
        <v>8754</v>
      </c>
      <c r="D1413" s="30" t="s">
        <v>7425</v>
      </c>
      <c r="E1413" s="30" t="s">
        <v>7426</v>
      </c>
      <c r="F1413" s="37">
        <v>34.450000000000003</v>
      </c>
    </row>
    <row r="1414" spans="2:6" outlineLevel="1" x14ac:dyDescent="0.25">
      <c r="B1414" s="34">
        <v>3465</v>
      </c>
      <c r="C1414" t="s">
        <v>8755</v>
      </c>
      <c r="D1414" s="30" t="s">
        <v>7425</v>
      </c>
      <c r="E1414" s="30" t="s">
        <v>7426</v>
      </c>
      <c r="F1414" s="37">
        <v>34.43</v>
      </c>
    </row>
    <row r="1415" spans="2:6" outlineLevel="1" x14ac:dyDescent="0.25">
      <c r="B1415" s="34">
        <v>12403</v>
      </c>
      <c r="C1415" t="s">
        <v>8756</v>
      </c>
      <c r="D1415" s="30" t="s">
        <v>7425</v>
      </c>
      <c r="E1415" s="30" t="s">
        <v>7426</v>
      </c>
      <c r="F1415" s="37">
        <v>24.54</v>
      </c>
    </row>
    <row r="1416" spans="2:6" outlineLevel="1" x14ac:dyDescent="0.25">
      <c r="B1416" s="34">
        <v>3463</v>
      </c>
      <c r="C1416" t="s">
        <v>8757</v>
      </c>
      <c r="D1416" s="30" t="s">
        <v>7425</v>
      </c>
      <c r="E1416" s="30" t="s">
        <v>7426</v>
      </c>
      <c r="F1416" s="37">
        <v>14.34</v>
      </c>
    </row>
    <row r="1417" spans="2:6" outlineLevel="1" x14ac:dyDescent="0.25">
      <c r="B1417" s="34">
        <v>3464</v>
      </c>
      <c r="C1417" t="s">
        <v>8758</v>
      </c>
      <c r="D1417" s="30" t="s">
        <v>7425</v>
      </c>
      <c r="E1417" s="30" t="s">
        <v>7426</v>
      </c>
      <c r="F1417" s="37">
        <v>14.34</v>
      </c>
    </row>
    <row r="1418" spans="2:6" outlineLevel="1" x14ac:dyDescent="0.25">
      <c r="B1418" s="34">
        <v>3466</v>
      </c>
      <c r="C1418" t="s">
        <v>8759</v>
      </c>
      <c r="D1418" s="30" t="s">
        <v>7425</v>
      </c>
      <c r="E1418" s="30" t="s">
        <v>7426</v>
      </c>
      <c r="F1418" s="37">
        <v>87.46</v>
      </c>
    </row>
    <row r="1419" spans="2:6" outlineLevel="1" x14ac:dyDescent="0.25">
      <c r="B1419" s="34">
        <v>3467</v>
      </c>
      <c r="C1419" t="s">
        <v>8760</v>
      </c>
      <c r="D1419" s="30" t="s">
        <v>7425</v>
      </c>
      <c r="E1419" s="30" t="s">
        <v>7426</v>
      </c>
      <c r="F1419" s="37">
        <v>49.39</v>
      </c>
    </row>
    <row r="1420" spans="2:6" outlineLevel="1" x14ac:dyDescent="0.25">
      <c r="B1420" s="34">
        <v>3462</v>
      </c>
      <c r="C1420" t="s">
        <v>8761</v>
      </c>
      <c r="D1420" s="30" t="s">
        <v>7425</v>
      </c>
      <c r="E1420" s="30" t="s">
        <v>7426</v>
      </c>
      <c r="F1420" s="37">
        <v>9.4600000000000009</v>
      </c>
    </row>
    <row r="1421" spans="2:6" outlineLevel="1" x14ac:dyDescent="0.25">
      <c r="B1421" s="34">
        <v>3446</v>
      </c>
      <c r="C1421" t="s">
        <v>8762</v>
      </c>
      <c r="D1421" s="30" t="s">
        <v>7425</v>
      </c>
      <c r="E1421" s="30" t="s">
        <v>7426</v>
      </c>
      <c r="F1421" s="37">
        <v>29.12</v>
      </c>
    </row>
    <row r="1422" spans="2:6" outlineLevel="1" x14ac:dyDescent="0.25">
      <c r="B1422" s="34">
        <v>3445</v>
      </c>
      <c r="C1422" t="s">
        <v>8763</v>
      </c>
      <c r="D1422" s="30" t="s">
        <v>7425</v>
      </c>
      <c r="E1422" s="30" t="s">
        <v>7426</v>
      </c>
      <c r="F1422" s="37">
        <v>23.77</v>
      </c>
    </row>
    <row r="1423" spans="2:6" outlineLevel="1" x14ac:dyDescent="0.25">
      <c r="B1423" s="34">
        <v>3441</v>
      </c>
      <c r="C1423" t="s">
        <v>8764</v>
      </c>
      <c r="D1423" s="30" t="s">
        <v>7425</v>
      </c>
      <c r="E1423" s="30" t="s">
        <v>7426</v>
      </c>
      <c r="F1423" s="37">
        <v>6.71</v>
      </c>
    </row>
    <row r="1424" spans="2:6" outlineLevel="1" x14ac:dyDescent="0.25">
      <c r="B1424" s="34">
        <v>3444</v>
      </c>
      <c r="C1424" t="s">
        <v>8765</v>
      </c>
      <c r="D1424" s="30" t="s">
        <v>7425</v>
      </c>
      <c r="E1424" s="30" t="s">
        <v>7426</v>
      </c>
      <c r="F1424" s="37">
        <v>14.63</v>
      </c>
    </row>
    <row r="1425" spans="2:6" outlineLevel="1" x14ac:dyDescent="0.25">
      <c r="B1425" s="34">
        <v>12402</v>
      </c>
      <c r="C1425" t="s">
        <v>8766</v>
      </c>
      <c r="D1425" s="30" t="s">
        <v>7425</v>
      </c>
      <c r="E1425" s="30" t="s">
        <v>7426</v>
      </c>
      <c r="F1425" s="37">
        <v>81.849999999999994</v>
      </c>
    </row>
    <row r="1426" spans="2:6" outlineLevel="1" x14ac:dyDescent="0.25">
      <c r="B1426" s="34">
        <v>3447</v>
      </c>
      <c r="C1426" t="s">
        <v>8767</v>
      </c>
      <c r="D1426" s="30" t="s">
        <v>7425</v>
      </c>
      <c r="E1426" s="30" t="s">
        <v>7426</v>
      </c>
      <c r="F1426" s="37">
        <v>42.35</v>
      </c>
    </row>
    <row r="1427" spans="2:6" outlineLevel="1" x14ac:dyDescent="0.25">
      <c r="B1427" s="34">
        <v>3442</v>
      </c>
      <c r="C1427" t="s">
        <v>8768</v>
      </c>
      <c r="D1427" s="30" t="s">
        <v>7425</v>
      </c>
      <c r="E1427" s="30" t="s">
        <v>7426</v>
      </c>
      <c r="F1427" s="37">
        <v>10.029999999999999</v>
      </c>
    </row>
    <row r="1428" spans="2:6" outlineLevel="1" x14ac:dyDescent="0.25">
      <c r="B1428" s="34">
        <v>3448</v>
      </c>
      <c r="C1428" t="s">
        <v>8769</v>
      </c>
      <c r="D1428" s="30" t="s">
        <v>7425</v>
      </c>
      <c r="E1428" s="30" t="s">
        <v>7426</v>
      </c>
      <c r="F1428" s="37">
        <v>119.67</v>
      </c>
    </row>
    <row r="1429" spans="2:6" outlineLevel="1" x14ac:dyDescent="0.25">
      <c r="B1429" s="34">
        <v>3449</v>
      </c>
      <c r="C1429" t="s">
        <v>8770</v>
      </c>
      <c r="D1429" s="30" t="s">
        <v>7425</v>
      </c>
      <c r="E1429" s="30" t="s">
        <v>7426</v>
      </c>
      <c r="F1429" s="37">
        <v>209.69</v>
      </c>
    </row>
    <row r="1430" spans="2:6" outlineLevel="1" x14ac:dyDescent="0.25">
      <c r="B1430" s="34">
        <v>37438</v>
      </c>
      <c r="C1430" t="s">
        <v>8771</v>
      </c>
      <c r="D1430" s="30" t="s">
        <v>7425</v>
      </c>
      <c r="E1430" s="30" t="s">
        <v>7428</v>
      </c>
      <c r="F1430" s="37">
        <v>228.21</v>
      </c>
    </row>
    <row r="1431" spans="2:6" outlineLevel="1" x14ac:dyDescent="0.25">
      <c r="B1431" s="34">
        <v>37439</v>
      </c>
      <c r="C1431" t="s">
        <v>8772</v>
      </c>
      <c r="D1431" s="30" t="s">
        <v>7425</v>
      </c>
      <c r="E1431" s="30" t="s">
        <v>7428</v>
      </c>
      <c r="F1431" s="37">
        <v>1492.05</v>
      </c>
    </row>
    <row r="1432" spans="2:6" outlineLevel="1" x14ac:dyDescent="0.25">
      <c r="B1432" s="34">
        <v>37435</v>
      </c>
      <c r="C1432" t="s">
        <v>8773</v>
      </c>
      <c r="D1432" s="30" t="s">
        <v>7425</v>
      </c>
      <c r="E1432" s="30" t="s">
        <v>7428</v>
      </c>
      <c r="F1432" s="37">
        <v>26.82</v>
      </c>
    </row>
    <row r="1433" spans="2:6" outlineLevel="1" x14ac:dyDescent="0.25">
      <c r="B1433" s="34">
        <v>37436</v>
      </c>
      <c r="C1433" t="s">
        <v>8774</v>
      </c>
      <c r="D1433" s="30" t="s">
        <v>7425</v>
      </c>
      <c r="E1433" s="30" t="s">
        <v>7428</v>
      </c>
      <c r="F1433" s="37">
        <v>31.65</v>
      </c>
    </row>
    <row r="1434" spans="2:6" outlineLevel="1" x14ac:dyDescent="0.25">
      <c r="B1434" s="34">
        <v>37437</v>
      </c>
      <c r="C1434" t="s">
        <v>8775</v>
      </c>
      <c r="D1434" s="30" t="s">
        <v>7425</v>
      </c>
      <c r="E1434" s="30" t="s">
        <v>7428</v>
      </c>
      <c r="F1434" s="37">
        <v>45.78</v>
      </c>
    </row>
    <row r="1435" spans="2:6" outlineLevel="1" x14ac:dyDescent="0.25">
      <c r="B1435" s="34">
        <v>3473</v>
      </c>
      <c r="C1435" t="s">
        <v>8776</v>
      </c>
      <c r="D1435" s="30" t="s">
        <v>7425</v>
      </c>
      <c r="E1435" s="30" t="s">
        <v>7426</v>
      </c>
      <c r="F1435" s="37">
        <v>32.92</v>
      </c>
    </row>
    <row r="1436" spans="2:6" outlineLevel="1" x14ac:dyDescent="0.25">
      <c r="B1436" s="34">
        <v>3474</v>
      </c>
      <c r="C1436" t="s">
        <v>8777</v>
      </c>
      <c r="D1436" s="30" t="s">
        <v>7425</v>
      </c>
      <c r="E1436" s="30" t="s">
        <v>7426</v>
      </c>
      <c r="F1436" s="37">
        <v>27.14</v>
      </c>
    </row>
    <row r="1437" spans="2:6" outlineLevel="1" x14ac:dyDescent="0.25">
      <c r="B1437" s="34">
        <v>3450</v>
      </c>
      <c r="C1437" t="s">
        <v>8778</v>
      </c>
      <c r="D1437" s="30" t="s">
        <v>7425</v>
      </c>
      <c r="E1437" s="30" t="s">
        <v>7426</v>
      </c>
      <c r="F1437" s="37">
        <v>7.86</v>
      </c>
    </row>
    <row r="1438" spans="2:6" outlineLevel="1" x14ac:dyDescent="0.25">
      <c r="B1438" s="34">
        <v>3443</v>
      </c>
      <c r="C1438" t="s">
        <v>8779</v>
      </c>
      <c r="D1438" s="30" t="s">
        <v>7425</v>
      </c>
      <c r="E1438" s="30" t="s">
        <v>7426</v>
      </c>
      <c r="F1438" s="37">
        <v>16.88</v>
      </c>
    </row>
    <row r="1439" spans="2:6" outlineLevel="1" x14ac:dyDescent="0.25">
      <c r="B1439" s="34">
        <v>3453</v>
      </c>
      <c r="C1439" t="s">
        <v>8780</v>
      </c>
      <c r="D1439" s="30" t="s">
        <v>7425</v>
      </c>
      <c r="E1439" s="30" t="s">
        <v>7426</v>
      </c>
      <c r="F1439" s="37">
        <v>96.1</v>
      </c>
    </row>
    <row r="1440" spans="2:6" outlineLevel="1" x14ac:dyDescent="0.25">
      <c r="B1440" s="34">
        <v>3452</v>
      </c>
      <c r="C1440" t="s">
        <v>8781</v>
      </c>
      <c r="D1440" s="30" t="s">
        <v>7425</v>
      </c>
      <c r="E1440" s="30" t="s">
        <v>7426</v>
      </c>
      <c r="F1440" s="37">
        <v>47.43</v>
      </c>
    </row>
    <row r="1441" spans="2:6" outlineLevel="1" x14ac:dyDescent="0.25">
      <c r="B1441" s="34">
        <v>3451</v>
      </c>
      <c r="C1441" t="s">
        <v>8782</v>
      </c>
      <c r="D1441" s="30" t="s">
        <v>7425</v>
      </c>
      <c r="E1441" s="30" t="s">
        <v>7426</v>
      </c>
      <c r="F1441" s="37">
        <v>9.41</v>
      </c>
    </row>
    <row r="1442" spans="2:6" outlineLevel="1" x14ac:dyDescent="0.25">
      <c r="B1442" s="34">
        <v>3454</v>
      </c>
      <c r="C1442" t="s">
        <v>8783</v>
      </c>
      <c r="D1442" s="30" t="s">
        <v>7425</v>
      </c>
      <c r="E1442" s="30" t="s">
        <v>7426</v>
      </c>
      <c r="F1442" s="37">
        <v>146.16999999999999</v>
      </c>
    </row>
    <row r="1443" spans="2:6" outlineLevel="1" x14ac:dyDescent="0.25">
      <c r="B1443" s="34">
        <v>3458</v>
      </c>
      <c r="C1443" t="s">
        <v>8784</v>
      </c>
      <c r="D1443" s="30" t="s">
        <v>7425</v>
      </c>
      <c r="E1443" s="30" t="s">
        <v>7426</v>
      </c>
      <c r="F1443" s="37">
        <v>26.39</v>
      </c>
    </row>
    <row r="1444" spans="2:6" outlineLevel="1" x14ac:dyDescent="0.25">
      <c r="B1444" s="34">
        <v>3457</v>
      </c>
      <c r="C1444" t="s">
        <v>8785</v>
      </c>
      <c r="D1444" s="30" t="s">
        <v>7425</v>
      </c>
      <c r="E1444" s="30" t="s">
        <v>7426</v>
      </c>
      <c r="F1444" s="37">
        <v>19.809999999999999</v>
      </c>
    </row>
    <row r="1445" spans="2:6" outlineLevel="1" x14ac:dyDescent="0.25">
      <c r="B1445" s="34">
        <v>3455</v>
      </c>
      <c r="C1445" t="s">
        <v>8786</v>
      </c>
      <c r="D1445" s="30" t="s">
        <v>7425</v>
      </c>
      <c r="E1445" s="30" t="s">
        <v>7426</v>
      </c>
      <c r="F1445" s="37">
        <v>5.62</v>
      </c>
    </row>
    <row r="1446" spans="2:6" outlineLevel="1" x14ac:dyDescent="0.25">
      <c r="B1446" s="34">
        <v>3472</v>
      </c>
      <c r="C1446" t="s">
        <v>8787</v>
      </c>
      <c r="D1446" s="30" t="s">
        <v>7425</v>
      </c>
      <c r="E1446" s="30" t="s">
        <v>7426</v>
      </c>
      <c r="F1446" s="37">
        <v>12.64</v>
      </c>
    </row>
    <row r="1447" spans="2:6" outlineLevel="1" x14ac:dyDescent="0.25">
      <c r="B1447" s="34">
        <v>3470</v>
      </c>
      <c r="C1447" t="s">
        <v>8788</v>
      </c>
      <c r="D1447" s="30" t="s">
        <v>7425</v>
      </c>
      <c r="E1447" s="30" t="s">
        <v>7426</v>
      </c>
      <c r="F1447" s="37">
        <v>73.69</v>
      </c>
    </row>
    <row r="1448" spans="2:6" outlineLevel="1" x14ac:dyDescent="0.25">
      <c r="B1448" s="34">
        <v>3471</v>
      </c>
      <c r="C1448" t="s">
        <v>8789</v>
      </c>
      <c r="D1448" s="30" t="s">
        <v>7425</v>
      </c>
      <c r="E1448" s="30" t="s">
        <v>7426</v>
      </c>
      <c r="F1448" s="37">
        <v>40.49</v>
      </c>
    </row>
    <row r="1449" spans="2:6" outlineLevel="1" x14ac:dyDescent="0.25">
      <c r="B1449" s="34">
        <v>3456</v>
      </c>
      <c r="C1449" t="s">
        <v>8790</v>
      </c>
      <c r="D1449" s="30" t="s">
        <v>7425</v>
      </c>
      <c r="E1449" s="30" t="s">
        <v>7426</v>
      </c>
      <c r="F1449" s="37">
        <v>8.42</v>
      </c>
    </row>
    <row r="1450" spans="2:6" outlineLevel="1" x14ac:dyDescent="0.25">
      <c r="B1450" s="34">
        <v>3459</v>
      </c>
      <c r="C1450" t="s">
        <v>8791</v>
      </c>
      <c r="D1450" s="30" t="s">
        <v>7425</v>
      </c>
      <c r="E1450" s="30" t="s">
        <v>7426</v>
      </c>
      <c r="F1450" s="37">
        <v>103.94</v>
      </c>
    </row>
    <row r="1451" spans="2:6" outlineLevel="1" x14ac:dyDescent="0.25">
      <c r="B1451" s="34">
        <v>3469</v>
      </c>
      <c r="C1451" t="s">
        <v>8792</v>
      </c>
      <c r="D1451" s="30" t="s">
        <v>7425</v>
      </c>
      <c r="E1451" s="30" t="s">
        <v>7426</v>
      </c>
      <c r="F1451" s="37">
        <v>197.67</v>
      </c>
    </row>
    <row r="1452" spans="2:6" outlineLevel="1" x14ac:dyDescent="0.25">
      <c r="B1452" s="34">
        <v>3460</v>
      </c>
      <c r="C1452" t="s">
        <v>8793</v>
      </c>
      <c r="D1452" s="30" t="s">
        <v>7425</v>
      </c>
      <c r="E1452" s="30" t="s">
        <v>7426</v>
      </c>
      <c r="F1452" s="37">
        <v>288.43</v>
      </c>
    </row>
    <row r="1453" spans="2:6" outlineLevel="1" x14ac:dyDescent="0.25">
      <c r="B1453" s="34">
        <v>3461</v>
      </c>
      <c r="C1453" t="s">
        <v>8794</v>
      </c>
      <c r="D1453" s="30" t="s">
        <v>7425</v>
      </c>
      <c r="E1453" s="30" t="s">
        <v>7426</v>
      </c>
      <c r="F1453" s="37">
        <v>737.21</v>
      </c>
    </row>
    <row r="1454" spans="2:6" outlineLevel="1" x14ac:dyDescent="0.25">
      <c r="B1454" s="34">
        <v>37433</v>
      </c>
      <c r="C1454" t="s">
        <v>8795</v>
      </c>
      <c r="D1454" s="30" t="s">
        <v>7425</v>
      </c>
      <c r="E1454" s="30" t="s">
        <v>7428</v>
      </c>
      <c r="F1454" s="37">
        <v>228.21</v>
      </c>
    </row>
    <row r="1455" spans="2:6" outlineLevel="1" x14ac:dyDescent="0.25">
      <c r="B1455" s="34">
        <v>37430</v>
      </c>
      <c r="C1455" t="s">
        <v>8796</v>
      </c>
      <c r="D1455" s="30" t="s">
        <v>7425</v>
      </c>
      <c r="E1455" s="30" t="s">
        <v>7428</v>
      </c>
      <c r="F1455" s="37">
        <v>28.6</v>
      </c>
    </row>
    <row r="1456" spans="2:6" outlineLevel="1" x14ac:dyDescent="0.25">
      <c r="B1456" s="34">
        <v>37434</v>
      </c>
      <c r="C1456" t="s">
        <v>8797</v>
      </c>
      <c r="D1456" s="30" t="s">
        <v>7425</v>
      </c>
      <c r="E1456" s="30" t="s">
        <v>7428</v>
      </c>
      <c r="F1456" s="37">
        <v>2127.86</v>
      </c>
    </row>
    <row r="1457" spans="2:6" outlineLevel="1" x14ac:dyDescent="0.25">
      <c r="B1457" s="34">
        <v>37431</v>
      </c>
      <c r="C1457" t="s">
        <v>8798</v>
      </c>
      <c r="D1457" s="30" t="s">
        <v>7425</v>
      </c>
      <c r="E1457" s="30" t="s">
        <v>7428</v>
      </c>
      <c r="F1457" s="37">
        <v>38.79</v>
      </c>
    </row>
    <row r="1458" spans="2:6" outlineLevel="1" x14ac:dyDescent="0.25">
      <c r="B1458" s="34">
        <v>37432</v>
      </c>
      <c r="C1458" t="s">
        <v>8799</v>
      </c>
      <c r="D1458" s="30" t="s">
        <v>7425</v>
      </c>
      <c r="E1458" s="30" t="s">
        <v>7428</v>
      </c>
      <c r="F1458" s="37">
        <v>71.56</v>
      </c>
    </row>
    <row r="1459" spans="2:6" outlineLevel="1" x14ac:dyDescent="0.25">
      <c r="B1459" s="34">
        <v>37413</v>
      </c>
      <c r="C1459" t="s">
        <v>8800</v>
      </c>
      <c r="D1459" s="30" t="s">
        <v>7425</v>
      </c>
      <c r="E1459" s="30" t="s">
        <v>7428</v>
      </c>
      <c r="F1459" s="37">
        <v>3.8</v>
      </c>
    </row>
    <row r="1460" spans="2:6" outlineLevel="1" x14ac:dyDescent="0.25">
      <c r="B1460" s="34">
        <v>37414</v>
      </c>
      <c r="C1460" t="s">
        <v>8801</v>
      </c>
      <c r="D1460" s="30" t="s">
        <v>7425</v>
      </c>
      <c r="E1460" s="30" t="s">
        <v>7428</v>
      </c>
      <c r="F1460" s="37">
        <v>4.3099999999999996</v>
      </c>
    </row>
    <row r="1461" spans="2:6" outlineLevel="1" x14ac:dyDescent="0.25">
      <c r="B1461" s="34">
        <v>37415</v>
      </c>
      <c r="C1461" t="s">
        <v>8802</v>
      </c>
      <c r="D1461" s="30" t="s">
        <v>7425</v>
      </c>
      <c r="E1461" s="30" t="s">
        <v>7428</v>
      </c>
      <c r="F1461" s="37">
        <v>7.84</v>
      </c>
    </row>
    <row r="1462" spans="2:6" outlineLevel="1" x14ac:dyDescent="0.25">
      <c r="B1462" s="34">
        <v>37416</v>
      </c>
      <c r="C1462" t="s">
        <v>8803</v>
      </c>
      <c r="D1462" s="30" t="s">
        <v>7425</v>
      </c>
      <c r="E1462" s="30" t="s">
        <v>7428</v>
      </c>
      <c r="F1462" s="37">
        <v>3.55</v>
      </c>
    </row>
    <row r="1463" spans="2:6" outlineLevel="1" x14ac:dyDescent="0.25">
      <c r="B1463" s="34">
        <v>37417</v>
      </c>
      <c r="C1463" t="s">
        <v>8804</v>
      </c>
      <c r="D1463" s="30" t="s">
        <v>7425</v>
      </c>
      <c r="E1463" s="30" t="s">
        <v>7428</v>
      </c>
      <c r="F1463" s="37">
        <v>5.1100000000000003</v>
      </c>
    </row>
    <row r="1464" spans="2:6" outlineLevel="1" x14ac:dyDescent="0.25">
      <c r="B1464" s="34">
        <v>43590</v>
      </c>
      <c r="C1464" t="s">
        <v>8805</v>
      </c>
      <c r="D1464" s="30" t="s">
        <v>7425</v>
      </c>
      <c r="E1464" s="30" t="s">
        <v>7426</v>
      </c>
      <c r="F1464" s="37">
        <v>174.34</v>
      </c>
    </row>
    <row r="1465" spans="2:6" outlineLevel="1" x14ac:dyDescent="0.25">
      <c r="B1465" s="34">
        <v>43589</v>
      </c>
      <c r="C1465" t="s">
        <v>8806</v>
      </c>
      <c r="D1465" s="30" t="s">
        <v>7425</v>
      </c>
      <c r="E1465" s="30" t="s">
        <v>7426</v>
      </c>
      <c r="F1465" s="37">
        <v>31.54</v>
      </c>
    </row>
    <row r="1466" spans="2:6" outlineLevel="1" x14ac:dyDescent="0.25">
      <c r="B1466" s="34">
        <v>34519</v>
      </c>
      <c r="C1466" t="s">
        <v>8807</v>
      </c>
      <c r="D1466" s="30" t="s">
        <v>7425</v>
      </c>
      <c r="E1466" s="30" t="s">
        <v>7428</v>
      </c>
      <c r="F1466" s="37">
        <v>81.2</v>
      </c>
    </row>
    <row r="1467" spans="2:6" outlineLevel="1" x14ac:dyDescent="0.25">
      <c r="B1467" s="34">
        <v>1649</v>
      </c>
      <c r="C1467" t="s">
        <v>8808</v>
      </c>
      <c r="D1467" s="30" t="s">
        <v>7425</v>
      </c>
      <c r="E1467" s="30" t="s">
        <v>7426</v>
      </c>
      <c r="F1467" s="37">
        <v>62.23</v>
      </c>
    </row>
    <row r="1468" spans="2:6" outlineLevel="1" x14ac:dyDescent="0.25">
      <c r="B1468" s="34">
        <v>1653</v>
      </c>
      <c r="C1468" t="s">
        <v>8809</v>
      </c>
      <c r="D1468" s="30" t="s">
        <v>7425</v>
      </c>
      <c r="E1468" s="30" t="s">
        <v>7426</v>
      </c>
      <c r="F1468" s="37">
        <v>48.75</v>
      </c>
    </row>
    <row r="1469" spans="2:6" outlineLevel="1" x14ac:dyDescent="0.25">
      <c r="B1469" s="34">
        <v>1647</v>
      </c>
      <c r="C1469" t="s">
        <v>8810</v>
      </c>
      <c r="D1469" s="30" t="s">
        <v>7425</v>
      </c>
      <c r="E1469" s="30" t="s">
        <v>7426</v>
      </c>
      <c r="F1469" s="37">
        <v>17.45</v>
      </c>
    </row>
    <row r="1470" spans="2:6" outlineLevel="1" x14ac:dyDescent="0.25">
      <c r="B1470" s="34">
        <v>1648</v>
      </c>
      <c r="C1470" t="s">
        <v>8811</v>
      </c>
      <c r="D1470" s="30" t="s">
        <v>7425</v>
      </c>
      <c r="E1470" s="30" t="s">
        <v>7426</v>
      </c>
      <c r="F1470" s="37">
        <v>33.520000000000003</v>
      </c>
    </row>
    <row r="1471" spans="2:6" outlineLevel="1" x14ac:dyDescent="0.25">
      <c r="B1471" s="34">
        <v>1651</v>
      </c>
      <c r="C1471" t="s">
        <v>8812</v>
      </c>
      <c r="D1471" s="30" t="s">
        <v>7425</v>
      </c>
      <c r="E1471" s="30" t="s">
        <v>7426</v>
      </c>
      <c r="F1471" s="37">
        <v>155.49</v>
      </c>
    </row>
    <row r="1472" spans="2:6" outlineLevel="1" x14ac:dyDescent="0.25">
      <c r="B1472" s="34">
        <v>1650</v>
      </c>
      <c r="C1472" t="s">
        <v>8813</v>
      </c>
      <c r="D1472" s="30" t="s">
        <v>7425</v>
      </c>
      <c r="E1472" s="30" t="s">
        <v>7426</v>
      </c>
      <c r="F1472" s="37">
        <v>85.95</v>
      </c>
    </row>
    <row r="1473" spans="2:6" outlineLevel="1" x14ac:dyDescent="0.25">
      <c r="B1473" s="34">
        <v>1654</v>
      </c>
      <c r="C1473" t="s">
        <v>8814</v>
      </c>
      <c r="D1473" s="30" t="s">
        <v>7425</v>
      </c>
      <c r="E1473" s="30" t="s">
        <v>7426</v>
      </c>
      <c r="F1473" s="37">
        <v>23.96</v>
      </c>
    </row>
    <row r="1474" spans="2:6" outlineLevel="1" x14ac:dyDescent="0.25">
      <c r="B1474" s="34">
        <v>1652</v>
      </c>
      <c r="C1474" t="s">
        <v>8815</v>
      </c>
      <c r="D1474" s="30" t="s">
        <v>7425</v>
      </c>
      <c r="E1474" s="30" t="s">
        <v>7426</v>
      </c>
      <c r="F1474" s="37">
        <v>223.18</v>
      </c>
    </row>
    <row r="1475" spans="2:6" outlineLevel="1" x14ac:dyDescent="0.25">
      <c r="B1475" s="34">
        <v>10510</v>
      </c>
      <c r="C1475" t="s">
        <v>8816</v>
      </c>
      <c r="D1475" s="30" t="s">
        <v>7425</v>
      </c>
      <c r="E1475" s="30" t="s">
        <v>7426</v>
      </c>
      <c r="F1475" s="37">
        <v>181</v>
      </c>
    </row>
    <row r="1476" spans="2:6" outlineLevel="1" x14ac:dyDescent="0.25">
      <c r="B1476" s="34">
        <v>1747</v>
      </c>
      <c r="C1476" t="s">
        <v>8817</v>
      </c>
      <c r="D1476" s="30" t="s">
        <v>7425</v>
      </c>
      <c r="E1476" s="30" t="s">
        <v>7426</v>
      </c>
      <c r="F1476" s="37">
        <v>246.87</v>
      </c>
    </row>
    <row r="1477" spans="2:6" outlineLevel="1" x14ac:dyDescent="0.25">
      <c r="B1477" s="34">
        <v>1744</v>
      </c>
      <c r="C1477" t="s">
        <v>8818</v>
      </c>
      <c r="D1477" s="30" t="s">
        <v>7425</v>
      </c>
      <c r="E1477" s="30" t="s">
        <v>7426</v>
      </c>
      <c r="F1477" s="37">
        <v>171</v>
      </c>
    </row>
    <row r="1478" spans="2:6" outlineLevel="1" x14ac:dyDescent="0.25">
      <c r="B1478" s="34">
        <v>1743</v>
      </c>
      <c r="C1478" t="s">
        <v>8819</v>
      </c>
      <c r="D1478" s="30" t="s">
        <v>7425</v>
      </c>
      <c r="E1478" s="30" t="s">
        <v>7426</v>
      </c>
      <c r="F1478" s="37">
        <v>224.55</v>
      </c>
    </row>
    <row r="1479" spans="2:6" outlineLevel="1" x14ac:dyDescent="0.25">
      <c r="B1479" s="34">
        <v>39640</v>
      </c>
      <c r="C1479" t="s">
        <v>8820</v>
      </c>
      <c r="D1479" s="30" t="s">
        <v>7425</v>
      </c>
      <c r="E1479" s="30" t="s">
        <v>7426</v>
      </c>
      <c r="F1479" s="37">
        <v>12.57</v>
      </c>
    </row>
    <row r="1480" spans="2:6" outlineLevel="1" x14ac:dyDescent="0.25">
      <c r="B1480" s="34">
        <v>7216</v>
      </c>
      <c r="C1480" t="s">
        <v>8821</v>
      </c>
      <c r="D1480" s="30" t="s">
        <v>7425</v>
      </c>
      <c r="E1480" s="30" t="s">
        <v>7426</v>
      </c>
      <c r="F1480" s="37">
        <v>67.540000000000006</v>
      </c>
    </row>
    <row r="1481" spans="2:6" outlineLevel="1" x14ac:dyDescent="0.25">
      <c r="B1481" s="34">
        <v>20235</v>
      </c>
      <c r="C1481" t="s">
        <v>8822</v>
      </c>
      <c r="D1481" s="30" t="s">
        <v>7425</v>
      </c>
      <c r="E1481" s="30" t="s">
        <v>7426</v>
      </c>
      <c r="F1481" s="37">
        <v>54.3</v>
      </c>
    </row>
    <row r="1482" spans="2:6" outlineLevel="1" x14ac:dyDescent="0.25">
      <c r="B1482" s="34">
        <v>7181</v>
      </c>
      <c r="C1482" t="s">
        <v>8823</v>
      </c>
      <c r="D1482" s="30" t="s">
        <v>7425</v>
      </c>
      <c r="E1482" s="30" t="s">
        <v>7426</v>
      </c>
      <c r="F1482" s="37">
        <v>5.73</v>
      </c>
    </row>
    <row r="1483" spans="2:6" outlineLevel="1" x14ac:dyDescent="0.25">
      <c r="B1483" s="34">
        <v>40742</v>
      </c>
      <c r="C1483" t="s">
        <v>8824</v>
      </c>
      <c r="D1483" s="30" t="s">
        <v>7425</v>
      </c>
      <c r="E1483" s="30" t="s">
        <v>7426</v>
      </c>
      <c r="F1483" s="37">
        <v>12.45</v>
      </c>
    </row>
    <row r="1484" spans="2:6" outlineLevel="1" x14ac:dyDescent="0.25">
      <c r="B1484" s="34">
        <v>7214</v>
      </c>
      <c r="C1484" t="s">
        <v>8825</v>
      </c>
      <c r="D1484" s="30" t="s">
        <v>7425</v>
      </c>
      <c r="E1484" s="30" t="s">
        <v>7426</v>
      </c>
      <c r="F1484" s="37">
        <v>65.95</v>
      </c>
    </row>
    <row r="1485" spans="2:6" outlineLevel="1" x14ac:dyDescent="0.25">
      <c r="B1485" s="34">
        <v>7219</v>
      </c>
      <c r="C1485" t="s">
        <v>8826</v>
      </c>
      <c r="D1485" s="30" t="s">
        <v>7425</v>
      </c>
      <c r="E1485" s="30" t="s">
        <v>7426</v>
      </c>
      <c r="F1485" s="37">
        <v>58.5</v>
      </c>
    </row>
    <row r="1486" spans="2:6" outlineLevel="1" x14ac:dyDescent="0.25">
      <c r="B1486" s="34">
        <v>37971</v>
      </c>
      <c r="C1486" t="s">
        <v>8827</v>
      </c>
      <c r="D1486" s="30" t="s">
        <v>7425</v>
      </c>
      <c r="E1486" s="30" t="s">
        <v>7428</v>
      </c>
      <c r="F1486" s="37">
        <v>4.13</v>
      </c>
    </row>
    <row r="1487" spans="2:6" outlineLevel="1" x14ac:dyDescent="0.25">
      <c r="B1487" s="34">
        <v>37972</v>
      </c>
      <c r="C1487" t="s">
        <v>8828</v>
      </c>
      <c r="D1487" s="30" t="s">
        <v>7425</v>
      </c>
      <c r="E1487" s="30" t="s">
        <v>7428</v>
      </c>
      <c r="F1487" s="37">
        <v>5.86</v>
      </c>
    </row>
    <row r="1488" spans="2:6" outlineLevel="1" x14ac:dyDescent="0.25">
      <c r="B1488" s="34">
        <v>37973</v>
      </c>
      <c r="C1488" t="s">
        <v>8829</v>
      </c>
      <c r="D1488" s="30" t="s">
        <v>7425</v>
      </c>
      <c r="E1488" s="30" t="s">
        <v>7428</v>
      </c>
      <c r="F1488" s="37">
        <v>11.01</v>
      </c>
    </row>
    <row r="1489" spans="2:6" outlineLevel="1" x14ac:dyDescent="0.25">
      <c r="B1489" s="34">
        <v>1926</v>
      </c>
      <c r="C1489" t="s">
        <v>8830</v>
      </c>
      <c r="D1489" s="30" t="s">
        <v>7425</v>
      </c>
      <c r="E1489" s="30" t="s">
        <v>7426</v>
      </c>
      <c r="F1489" s="37">
        <v>1.94</v>
      </c>
    </row>
    <row r="1490" spans="2:6" outlineLevel="1" x14ac:dyDescent="0.25">
      <c r="B1490" s="34">
        <v>1927</v>
      </c>
      <c r="C1490" t="s">
        <v>8831</v>
      </c>
      <c r="D1490" s="30" t="s">
        <v>7425</v>
      </c>
      <c r="E1490" s="30" t="s">
        <v>7426</v>
      </c>
      <c r="F1490" s="37">
        <v>2.1800000000000002</v>
      </c>
    </row>
    <row r="1491" spans="2:6" outlineLevel="1" x14ac:dyDescent="0.25">
      <c r="B1491" s="34">
        <v>1923</v>
      </c>
      <c r="C1491" t="s">
        <v>8832</v>
      </c>
      <c r="D1491" s="30" t="s">
        <v>7425</v>
      </c>
      <c r="E1491" s="30" t="s">
        <v>7426</v>
      </c>
      <c r="F1491" s="37">
        <v>3.97</v>
      </c>
    </row>
    <row r="1492" spans="2:6" outlineLevel="1" x14ac:dyDescent="0.25">
      <c r="B1492" s="34">
        <v>1929</v>
      </c>
      <c r="C1492" t="s">
        <v>8833</v>
      </c>
      <c r="D1492" s="30" t="s">
        <v>7425</v>
      </c>
      <c r="E1492" s="30" t="s">
        <v>7426</v>
      </c>
      <c r="F1492" s="37">
        <v>4.8099999999999996</v>
      </c>
    </row>
    <row r="1493" spans="2:6" outlineLevel="1" x14ac:dyDescent="0.25">
      <c r="B1493" s="34">
        <v>1930</v>
      </c>
      <c r="C1493" t="s">
        <v>8834</v>
      </c>
      <c r="D1493" s="30" t="s">
        <v>7425</v>
      </c>
      <c r="E1493" s="30" t="s">
        <v>7426</v>
      </c>
      <c r="F1493" s="37">
        <v>8.24</v>
      </c>
    </row>
    <row r="1494" spans="2:6" outlineLevel="1" x14ac:dyDescent="0.25">
      <c r="B1494" s="34">
        <v>1924</v>
      </c>
      <c r="C1494" t="s">
        <v>8835</v>
      </c>
      <c r="D1494" s="30" t="s">
        <v>7425</v>
      </c>
      <c r="E1494" s="30" t="s">
        <v>7426</v>
      </c>
      <c r="F1494" s="37">
        <v>13.3</v>
      </c>
    </row>
    <row r="1495" spans="2:6" outlineLevel="1" x14ac:dyDescent="0.25">
      <c r="B1495" s="34">
        <v>1922</v>
      </c>
      <c r="C1495" t="s">
        <v>8836</v>
      </c>
      <c r="D1495" s="30" t="s">
        <v>7425</v>
      </c>
      <c r="E1495" s="30" t="s">
        <v>7426</v>
      </c>
      <c r="F1495" s="37">
        <v>27.5</v>
      </c>
    </row>
    <row r="1496" spans="2:6" outlineLevel="1" x14ac:dyDescent="0.25">
      <c r="B1496" s="34">
        <v>1953</v>
      </c>
      <c r="C1496" t="s">
        <v>8837</v>
      </c>
      <c r="D1496" s="30" t="s">
        <v>7425</v>
      </c>
      <c r="E1496" s="30" t="s">
        <v>7426</v>
      </c>
      <c r="F1496" s="37">
        <v>33.57</v>
      </c>
    </row>
    <row r="1497" spans="2:6" outlineLevel="1" x14ac:dyDescent="0.25">
      <c r="B1497" s="34">
        <v>1962</v>
      </c>
      <c r="C1497" t="s">
        <v>8838</v>
      </c>
      <c r="D1497" s="30" t="s">
        <v>7425</v>
      </c>
      <c r="E1497" s="30" t="s">
        <v>7426</v>
      </c>
      <c r="F1497" s="37">
        <v>163.12</v>
      </c>
    </row>
    <row r="1498" spans="2:6" outlineLevel="1" x14ac:dyDescent="0.25">
      <c r="B1498" s="34">
        <v>1955</v>
      </c>
      <c r="C1498" t="s">
        <v>8839</v>
      </c>
      <c r="D1498" s="30" t="s">
        <v>7425</v>
      </c>
      <c r="E1498" s="30" t="s">
        <v>7426</v>
      </c>
      <c r="F1498" s="37">
        <v>1.87</v>
      </c>
    </row>
    <row r="1499" spans="2:6" outlineLevel="1" x14ac:dyDescent="0.25">
      <c r="B1499" s="34">
        <v>1956</v>
      </c>
      <c r="C1499" t="s">
        <v>8840</v>
      </c>
      <c r="D1499" s="30" t="s">
        <v>7425</v>
      </c>
      <c r="E1499" s="30" t="s">
        <v>7426</v>
      </c>
      <c r="F1499" s="37">
        <v>2.65</v>
      </c>
    </row>
    <row r="1500" spans="2:6" outlineLevel="1" x14ac:dyDescent="0.25">
      <c r="B1500" s="34">
        <v>1957</v>
      </c>
      <c r="C1500" t="s">
        <v>8841</v>
      </c>
      <c r="D1500" s="30" t="s">
        <v>7425</v>
      </c>
      <c r="E1500" s="30" t="s">
        <v>7426</v>
      </c>
      <c r="F1500" s="37">
        <v>5.74</v>
      </c>
    </row>
    <row r="1501" spans="2:6" outlineLevel="1" x14ac:dyDescent="0.25">
      <c r="B1501" s="34">
        <v>1958</v>
      </c>
      <c r="C1501" t="s">
        <v>8842</v>
      </c>
      <c r="D1501" s="30" t="s">
        <v>7425</v>
      </c>
      <c r="E1501" s="30" t="s">
        <v>7426</v>
      </c>
      <c r="F1501" s="37">
        <v>10.68</v>
      </c>
    </row>
    <row r="1502" spans="2:6" outlineLevel="1" x14ac:dyDescent="0.25">
      <c r="B1502" s="34">
        <v>1959</v>
      </c>
      <c r="C1502" t="s">
        <v>8843</v>
      </c>
      <c r="D1502" s="30" t="s">
        <v>7425</v>
      </c>
      <c r="E1502" s="30" t="s">
        <v>7426</v>
      </c>
      <c r="F1502" s="37">
        <v>11.59</v>
      </c>
    </row>
    <row r="1503" spans="2:6" outlineLevel="1" x14ac:dyDescent="0.25">
      <c r="B1503" s="34">
        <v>1925</v>
      </c>
      <c r="C1503" t="s">
        <v>8844</v>
      </c>
      <c r="D1503" s="30" t="s">
        <v>7425</v>
      </c>
      <c r="E1503" s="30" t="s">
        <v>7426</v>
      </c>
      <c r="F1503" s="37">
        <v>30.29</v>
      </c>
    </row>
    <row r="1504" spans="2:6" outlineLevel="1" x14ac:dyDescent="0.25">
      <c r="B1504" s="34">
        <v>1960</v>
      </c>
      <c r="C1504" t="s">
        <v>8845</v>
      </c>
      <c r="D1504" s="30" t="s">
        <v>7425</v>
      </c>
      <c r="E1504" s="30" t="s">
        <v>7426</v>
      </c>
      <c r="F1504" s="37">
        <v>46.51</v>
      </c>
    </row>
    <row r="1505" spans="2:6" outlineLevel="1" x14ac:dyDescent="0.25">
      <c r="B1505" s="34">
        <v>1961</v>
      </c>
      <c r="C1505" t="s">
        <v>8846</v>
      </c>
      <c r="D1505" s="30" t="s">
        <v>7425</v>
      </c>
      <c r="E1505" s="30" t="s">
        <v>7426</v>
      </c>
      <c r="F1505" s="37">
        <v>59.59</v>
      </c>
    </row>
    <row r="1506" spans="2:6" outlineLevel="1" x14ac:dyDescent="0.25">
      <c r="B1506" s="34">
        <v>38423</v>
      </c>
      <c r="C1506" t="s">
        <v>8847</v>
      </c>
      <c r="D1506" s="30" t="s">
        <v>7425</v>
      </c>
      <c r="E1506" s="30" t="s">
        <v>7426</v>
      </c>
      <c r="F1506" s="37">
        <v>32.72</v>
      </c>
    </row>
    <row r="1507" spans="2:6" outlineLevel="1" x14ac:dyDescent="0.25">
      <c r="B1507" s="34">
        <v>39866</v>
      </c>
      <c r="C1507" t="s">
        <v>8848</v>
      </c>
      <c r="D1507" s="30" t="s">
        <v>7425</v>
      </c>
      <c r="E1507" s="30" t="s">
        <v>7428</v>
      </c>
      <c r="F1507" s="37">
        <v>17.27</v>
      </c>
    </row>
    <row r="1508" spans="2:6" outlineLevel="1" x14ac:dyDescent="0.25">
      <c r="B1508" s="34">
        <v>39867</v>
      </c>
      <c r="C1508" t="s">
        <v>8849</v>
      </c>
      <c r="D1508" s="30" t="s">
        <v>7425</v>
      </c>
      <c r="E1508" s="30" t="s">
        <v>7428</v>
      </c>
      <c r="F1508" s="37">
        <v>38.4</v>
      </c>
    </row>
    <row r="1509" spans="2:6" outlineLevel="1" x14ac:dyDescent="0.25">
      <c r="B1509" s="34">
        <v>39868</v>
      </c>
      <c r="C1509" t="s">
        <v>8850</v>
      </c>
      <c r="D1509" s="30" t="s">
        <v>7425</v>
      </c>
      <c r="E1509" s="30" t="s">
        <v>7428</v>
      </c>
      <c r="F1509" s="37">
        <v>69.17</v>
      </c>
    </row>
    <row r="1510" spans="2:6" outlineLevel="1" x14ac:dyDescent="0.25">
      <c r="B1510" s="34">
        <v>37999</v>
      </c>
      <c r="C1510" t="s">
        <v>8851</v>
      </c>
      <c r="D1510" s="30" t="s">
        <v>7425</v>
      </c>
      <c r="E1510" s="30" t="s">
        <v>7428</v>
      </c>
      <c r="F1510" s="37">
        <v>6.96</v>
      </c>
    </row>
    <row r="1511" spans="2:6" outlineLevel="1" x14ac:dyDescent="0.25">
      <c r="B1511" s="34">
        <v>38000</v>
      </c>
      <c r="C1511" t="s">
        <v>8852</v>
      </c>
      <c r="D1511" s="30" t="s">
        <v>7425</v>
      </c>
      <c r="E1511" s="30" t="s">
        <v>7428</v>
      </c>
      <c r="F1511" s="37">
        <v>8.1300000000000008</v>
      </c>
    </row>
    <row r="1512" spans="2:6" outlineLevel="1" x14ac:dyDescent="0.25">
      <c r="B1512" s="34">
        <v>38129</v>
      </c>
      <c r="C1512" t="s">
        <v>8853</v>
      </c>
      <c r="D1512" s="30" t="s">
        <v>7425</v>
      </c>
      <c r="E1512" s="30" t="s">
        <v>7426</v>
      </c>
      <c r="F1512" s="37">
        <v>4.37</v>
      </c>
    </row>
    <row r="1513" spans="2:6" outlineLevel="1" x14ac:dyDescent="0.25">
      <c r="B1513" s="34">
        <v>38025</v>
      </c>
      <c r="C1513" t="s">
        <v>8854</v>
      </c>
      <c r="D1513" s="30" t="s">
        <v>7425</v>
      </c>
      <c r="E1513" s="30" t="s">
        <v>7426</v>
      </c>
      <c r="F1513" s="37">
        <v>5.94</v>
      </c>
    </row>
    <row r="1514" spans="2:6" outlineLevel="1" x14ac:dyDescent="0.25">
      <c r="B1514" s="34">
        <v>38026</v>
      </c>
      <c r="C1514" t="s">
        <v>8855</v>
      </c>
      <c r="D1514" s="30" t="s">
        <v>7425</v>
      </c>
      <c r="E1514" s="30" t="s">
        <v>7426</v>
      </c>
      <c r="F1514" s="37">
        <v>14.66</v>
      </c>
    </row>
    <row r="1515" spans="2:6" outlineLevel="1" x14ac:dyDescent="0.25">
      <c r="B1515" s="34">
        <v>1858</v>
      </c>
      <c r="C1515" t="s">
        <v>8856</v>
      </c>
      <c r="D1515" s="30" t="s">
        <v>7425</v>
      </c>
      <c r="E1515" s="30" t="s">
        <v>7426</v>
      </c>
      <c r="F1515" s="37">
        <v>50.7</v>
      </c>
    </row>
    <row r="1516" spans="2:6" outlineLevel="1" x14ac:dyDescent="0.25">
      <c r="B1516" s="34">
        <v>1844</v>
      </c>
      <c r="C1516" t="s">
        <v>8857</v>
      </c>
      <c r="D1516" s="30" t="s">
        <v>7425</v>
      </c>
      <c r="E1516" s="30" t="s">
        <v>7426</v>
      </c>
      <c r="F1516" s="37">
        <v>116.1</v>
      </c>
    </row>
    <row r="1517" spans="2:6" outlineLevel="1" x14ac:dyDescent="0.25">
      <c r="B1517" s="34">
        <v>1863</v>
      </c>
      <c r="C1517" t="s">
        <v>8858</v>
      </c>
      <c r="D1517" s="30" t="s">
        <v>7425</v>
      </c>
      <c r="E1517" s="30" t="s">
        <v>7426</v>
      </c>
      <c r="F1517" s="37">
        <v>53.95</v>
      </c>
    </row>
    <row r="1518" spans="2:6" outlineLevel="1" x14ac:dyDescent="0.25">
      <c r="B1518" s="34">
        <v>1865</v>
      </c>
      <c r="C1518" t="s">
        <v>8859</v>
      </c>
      <c r="D1518" s="30" t="s">
        <v>7425</v>
      </c>
      <c r="E1518" s="30" t="s">
        <v>7426</v>
      </c>
      <c r="F1518" s="37">
        <v>140.56</v>
      </c>
    </row>
    <row r="1519" spans="2:6" outlineLevel="1" x14ac:dyDescent="0.25">
      <c r="B1519" s="34">
        <v>36355</v>
      </c>
      <c r="C1519" t="s">
        <v>8860</v>
      </c>
      <c r="D1519" s="30" t="s">
        <v>7425</v>
      </c>
      <c r="E1519" s="30" t="s">
        <v>7428</v>
      </c>
      <c r="F1519" s="37">
        <v>9.4600000000000009</v>
      </c>
    </row>
    <row r="1520" spans="2:6" outlineLevel="1" x14ac:dyDescent="0.25">
      <c r="B1520" s="34">
        <v>36356</v>
      </c>
      <c r="C1520" t="s">
        <v>8861</v>
      </c>
      <c r="D1520" s="30" t="s">
        <v>7425</v>
      </c>
      <c r="E1520" s="30" t="s">
        <v>7428</v>
      </c>
      <c r="F1520" s="37">
        <v>15.22</v>
      </c>
    </row>
    <row r="1521" spans="2:6" outlineLevel="1" x14ac:dyDescent="0.25">
      <c r="B1521" s="34">
        <v>1966</v>
      </c>
      <c r="C1521" t="s">
        <v>8862</v>
      </c>
      <c r="D1521" s="30" t="s">
        <v>7425</v>
      </c>
      <c r="E1521" s="30" t="s">
        <v>7426</v>
      </c>
      <c r="F1521" s="37">
        <v>21.51</v>
      </c>
    </row>
    <row r="1522" spans="2:6" outlineLevel="1" x14ac:dyDescent="0.25">
      <c r="B1522" s="34">
        <v>1933</v>
      </c>
      <c r="C1522" t="s">
        <v>8863</v>
      </c>
      <c r="D1522" s="30" t="s">
        <v>7425</v>
      </c>
      <c r="E1522" s="30" t="s">
        <v>7426</v>
      </c>
      <c r="F1522" s="37">
        <v>4.63</v>
      </c>
    </row>
    <row r="1523" spans="2:6" outlineLevel="1" x14ac:dyDescent="0.25">
      <c r="B1523" s="34">
        <v>1932</v>
      </c>
      <c r="C1523" t="s">
        <v>8864</v>
      </c>
      <c r="D1523" s="30" t="s">
        <v>7425</v>
      </c>
      <c r="E1523" s="30" t="s">
        <v>7426</v>
      </c>
      <c r="F1523" s="37">
        <v>10.61</v>
      </c>
    </row>
    <row r="1524" spans="2:6" outlineLevel="1" x14ac:dyDescent="0.25">
      <c r="B1524" s="34">
        <v>1951</v>
      </c>
      <c r="C1524" t="s">
        <v>8865</v>
      </c>
      <c r="D1524" s="30" t="s">
        <v>7425</v>
      </c>
      <c r="E1524" s="30" t="s">
        <v>7426</v>
      </c>
      <c r="F1524" s="37">
        <v>22.13</v>
      </c>
    </row>
    <row r="1525" spans="2:6" outlineLevel="1" x14ac:dyDescent="0.25">
      <c r="B1525" s="34">
        <v>1970</v>
      </c>
      <c r="C1525" t="s">
        <v>8866</v>
      </c>
      <c r="D1525" s="30" t="s">
        <v>7425</v>
      </c>
      <c r="E1525" s="30" t="s">
        <v>7426</v>
      </c>
      <c r="F1525" s="37">
        <v>53.78</v>
      </c>
    </row>
    <row r="1526" spans="2:6" outlineLevel="1" x14ac:dyDescent="0.25">
      <c r="B1526" s="34">
        <v>1967</v>
      </c>
      <c r="C1526" t="s">
        <v>8867</v>
      </c>
      <c r="D1526" s="30" t="s">
        <v>7425</v>
      </c>
      <c r="E1526" s="30" t="s">
        <v>7426</v>
      </c>
      <c r="F1526" s="37">
        <v>6.38</v>
      </c>
    </row>
    <row r="1527" spans="2:6" outlineLevel="1" x14ac:dyDescent="0.25">
      <c r="B1527" s="34">
        <v>1968</v>
      </c>
      <c r="C1527" t="s">
        <v>8868</v>
      </c>
      <c r="D1527" s="30" t="s">
        <v>7425</v>
      </c>
      <c r="E1527" s="30" t="s">
        <v>7426</v>
      </c>
      <c r="F1527" s="37">
        <v>12.62</v>
      </c>
    </row>
    <row r="1528" spans="2:6" outlineLevel="1" x14ac:dyDescent="0.25">
      <c r="B1528" s="34">
        <v>1969</v>
      </c>
      <c r="C1528" t="s">
        <v>8869</v>
      </c>
      <c r="D1528" s="30" t="s">
        <v>7425</v>
      </c>
      <c r="E1528" s="30" t="s">
        <v>7426</v>
      </c>
      <c r="F1528" s="37">
        <v>41.08</v>
      </c>
    </row>
    <row r="1529" spans="2:6" outlineLevel="1" x14ac:dyDescent="0.25">
      <c r="B1529" s="34">
        <v>1827</v>
      </c>
      <c r="C1529" t="s">
        <v>8870</v>
      </c>
      <c r="D1529" s="30" t="s">
        <v>7425</v>
      </c>
      <c r="E1529" s="30" t="s">
        <v>7428</v>
      </c>
      <c r="F1529" s="37">
        <v>110.03</v>
      </c>
    </row>
    <row r="1530" spans="2:6" outlineLevel="1" x14ac:dyDescent="0.25">
      <c r="B1530" s="34">
        <v>1831</v>
      </c>
      <c r="C1530" t="s">
        <v>8871</v>
      </c>
      <c r="D1530" s="30" t="s">
        <v>7425</v>
      </c>
      <c r="E1530" s="30" t="s">
        <v>7428</v>
      </c>
      <c r="F1530" s="37">
        <v>24.02</v>
      </c>
    </row>
    <row r="1531" spans="2:6" outlineLevel="1" x14ac:dyDescent="0.25">
      <c r="B1531" s="34">
        <v>1825</v>
      </c>
      <c r="C1531" t="s">
        <v>8872</v>
      </c>
      <c r="D1531" s="30" t="s">
        <v>7425</v>
      </c>
      <c r="E1531" s="30" t="s">
        <v>7428</v>
      </c>
      <c r="F1531" s="37">
        <v>59.28</v>
      </c>
    </row>
    <row r="1532" spans="2:6" outlineLevel="1" x14ac:dyDescent="0.25">
      <c r="B1532" s="34">
        <v>1828</v>
      </c>
      <c r="C1532" t="s">
        <v>8873</v>
      </c>
      <c r="D1532" s="30" t="s">
        <v>7425</v>
      </c>
      <c r="E1532" s="30" t="s">
        <v>7428</v>
      </c>
      <c r="F1532" s="37">
        <v>134.27000000000001</v>
      </c>
    </row>
    <row r="1533" spans="2:6" outlineLevel="1" x14ac:dyDescent="0.25">
      <c r="B1533" s="34">
        <v>1845</v>
      </c>
      <c r="C1533" t="s">
        <v>8874</v>
      </c>
      <c r="D1533" s="30" t="s">
        <v>7425</v>
      </c>
      <c r="E1533" s="30" t="s">
        <v>7428</v>
      </c>
      <c r="F1533" s="37">
        <v>30.1</v>
      </c>
    </row>
    <row r="1534" spans="2:6" outlineLevel="1" x14ac:dyDescent="0.25">
      <c r="B1534" s="34">
        <v>1824</v>
      </c>
      <c r="C1534" t="s">
        <v>8875</v>
      </c>
      <c r="D1534" s="30" t="s">
        <v>7425</v>
      </c>
      <c r="E1534" s="30" t="s">
        <v>7428</v>
      </c>
      <c r="F1534" s="37">
        <v>71.06</v>
      </c>
    </row>
    <row r="1535" spans="2:6" outlineLevel="1" x14ac:dyDescent="0.25">
      <c r="B1535" s="34">
        <v>1940</v>
      </c>
      <c r="C1535" t="s">
        <v>8876</v>
      </c>
      <c r="D1535" s="30" t="s">
        <v>7425</v>
      </c>
      <c r="E1535" s="30" t="s">
        <v>7426</v>
      </c>
      <c r="F1535" s="37">
        <v>29.6</v>
      </c>
    </row>
    <row r="1536" spans="2:6" outlineLevel="1" x14ac:dyDescent="0.25">
      <c r="B1536" s="34">
        <v>1937</v>
      </c>
      <c r="C1536" t="s">
        <v>8877</v>
      </c>
      <c r="D1536" s="30" t="s">
        <v>7425</v>
      </c>
      <c r="E1536" s="30" t="s">
        <v>7426</v>
      </c>
      <c r="F1536" s="37">
        <v>4.99</v>
      </c>
    </row>
    <row r="1537" spans="2:6" outlineLevel="1" x14ac:dyDescent="0.25">
      <c r="B1537" s="34">
        <v>1939</v>
      </c>
      <c r="C1537" t="s">
        <v>8878</v>
      </c>
      <c r="D1537" s="30" t="s">
        <v>7425</v>
      </c>
      <c r="E1537" s="30" t="s">
        <v>7426</v>
      </c>
      <c r="F1537" s="37">
        <v>8.1199999999999992</v>
      </c>
    </row>
    <row r="1538" spans="2:6" outlineLevel="1" x14ac:dyDescent="0.25">
      <c r="B1538" s="34">
        <v>1938</v>
      </c>
      <c r="C1538" t="s">
        <v>8879</v>
      </c>
      <c r="D1538" s="30" t="s">
        <v>7425</v>
      </c>
      <c r="E1538" s="30" t="s">
        <v>7426</v>
      </c>
      <c r="F1538" s="37">
        <v>5.68</v>
      </c>
    </row>
    <row r="1539" spans="2:6" outlineLevel="1" x14ac:dyDescent="0.25">
      <c r="B1539" s="34">
        <v>42693</v>
      </c>
      <c r="C1539" t="s">
        <v>8880</v>
      </c>
      <c r="D1539" s="30" t="s">
        <v>7425</v>
      </c>
      <c r="E1539" s="30" t="s">
        <v>7426</v>
      </c>
      <c r="F1539" s="37">
        <v>394.87</v>
      </c>
    </row>
    <row r="1540" spans="2:6" outlineLevel="1" x14ac:dyDescent="0.25">
      <c r="B1540" s="34">
        <v>42695</v>
      </c>
      <c r="C1540" t="s">
        <v>8881</v>
      </c>
      <c r="D1540" s="30" t="s">
        <v>7425</v>
      </c>
      <c r="E1540" s="30" t="s">
        <v>7426</v>
      </c>
      <c r="F1540" s="37">
        <v>275.88</v>
      </c>
    </row>
    <row r="1541" spans="2:6" outlineLevel="1" x14ac:dyDescent="0.25">
      <c r="B1541" s="34">
        <v>42694</v>
      </c>
      <c r="C1541" t="s">
        <v>8882</v>
      </c>
      <c r="D1541" s="30" t="s">
        <v>7425</v>
      </c>
      <c r="E1541" s="30" t="s">
        <v>7426</v>
      </c>
      <c r="F1541" s="37">
        <v>528.41999999999996</v>
      </c>
    </row>
    <row r="1542" spans="2:6" outlineLevel="1" x14ac:dyDescent="0.25">
      <c r="B1542" s="34">
        <v>20097</v>
      </c>
      <c r="C1542" t="s">
        <v>8883</v>
      </c>
      <c r="D1542" s="30" t="s">
        <v>7425</v>
      </c>
      <c r="E1542" s="30" t="s">
        <v>7426</v>
      </c>
      <c r="F1542" s="37">
        <v>22.91</v>
      </c>
    </row>
    <row r="1543" spans="2:6" outlineLevel="1" x14ac:dyDescent="0.25">
      <c r="B1543" s="34">
        <v>20098</v>
      </c>
      <c r="C1543" t="s">
        <v>8884</v>
      </c>
      <c r="D1543" s="30" t="s">
        <v>7425</v>
      </c>
      <c r="E1543" s="30" t="s">
        <v>7426</v>
      </c>
      <c r="F1543" s="37">
        <v>93.64</v>
      </c>
    </row>
    <row r="1544" spans="2:6" outlineLevel="1" x14ac:dyDescent="0.25">
      <c r="B1544" s="34">
        <v>20096</v>
      </c>
      <c r="C1544" t="s">
        <v>8885</v>
      </c>
      <c r="D1544" s="30" t="s">
        <v>7425</v>
      </c>
      <c r="E1544" s="30" t="s">
        <v>7426</v>
      </c>
      <c r="F1544" s="37">
        <v>23.71</v>
      </c>
    </row>
    <row r="1545" spans="2:6" outlineLevel="1" x14ac:dyDescent="0.25">
      <c r="B1545" s="34">
        <v>2628</v>
      </c>
      <c r="C1545" t="s">
        <v>8886</v>
      </c>
      <c r="D1545" s="30" t="s">
        <v>7425</v>
      </c>
      <c r="E1545" s="30" t="s">
        <v>7426</v>
      </c>
      <c r="F1545" s="37">
        <v>233.97</v>
      </c>
    </row>
    <row r="1546" spans="2:6" outlineLevel="1" x14ac:dyDescent="0.25">
      <c r="B1546" s="34">
        <v>2622</v>
      </c>
      <c r="C1546" t="s">
        <v>8887</v>
      </c>
      <c r="D1546" s="30" t="s">
        <v>7425</v>
      </c>
      <c r="E1546" s="30" t="s">
        <v>7426</v>
      </c>
      <c r="F1546" s="37">
        <v>5.55</v>
      </c>
    </row>
    <row r="1547" spans="2:6" outlineLevel="1" x14ac:dyDescent="0.25">
      <c r="B1547" s="34">
        <v>2623</v>
      </c>
      <c r="C1547" t="s">
        <v>8888</v>
      </c>
      <c r="D1547" s="30" t="s">
        <v>7425</v>
      </c>
      <c r="E1547" s="30" t="s">
        <v>7426</v>
      </c>
      <c r="F1547" s="37">
        <v>6.69</v>
      </c>
    </row>
    <row r="1548" spans="2:6" outlineLevel="1" x14ac:dyDescent="0.25">
      <c r="B1548" s="34">
        <v>2624</v>
      </c>
      <c r="C1548" t="s">
        <v>8889</v>
      </c>
      <c r="D1548" s="30" t="s">
        <v>7425</v>
      </c>
      <c r="E1548" s="30" t="s">
        <v>7426</v>
      </c>
      <c r="F1548" s="37">
        <v>10.63</v>
      </c>
    </row>
    <row r="1549" spans="2:6" outlineLevel="1" x14ac:dyDescent="0.25">
      <c r="B1549" s="34">
        <v>2625</v>
      </c>
      <c r="C1549" t="s">
        <v>8890</v>
      </c>
      <c r="D1549" s="30" t="s">
        <v>7425</v>
      </c>
      <c r="E1549" s="30" t="s">
        <v>7426</v>
      </c>
      <c r="F1549" s="37">
        <v>22.45</v>
      </c>
    </row>
    <row r="1550" spans="2:6" outlineLevel="1" x14ac:dyDescent="0.25">
      <c r="B1550" s="34">
        <v>2626</v>
      </c>
      <c r="C1550" t="s">
        <v>8891</v>
      </c>
      <c r="D1550" s="30" t="s">
        <v>7425</v>
      </c>
      <c r="E1550" s="30" t="s">
        <v>7426</v>
      </c>
      <c r="F1550" s="37">
        <v>32.89</v>
      </c>
    </row>
    <row r="1551" spans="2:6" outlineLevel="1" x14ac:dyDescent="0.25">
      <c r="B1551" s="34">
        <v>2630</v>
      </c>
      <c r="C1551" t="s">
        <v>8892</v>
      </c>
      <c r="D1551" s="30" t="s">
        <v>7425</v>
      </c>
      <c r="E1551" s="30" t="s">
        <v>7426</v>
      </c>
      <c r="F1551" s="37">
        <v>50.03</v>
      </c>
    </row>
    <row r="1552" spans="2:6" outlineLevel="1" x14ac:dyDescent="0.25">
      <c r="B1552" s="34">
        <v>2627</v>
      </c>
      <c r="C1552" t="s">
        <v>8893</v>
      </c>
      <c r="D1552" s="30" t="s">
        <v>7425</v>
      </c>
      <c r="E1552" s="30" t="s">
        <v>7426</v>
      </c>
      <c r="F1552" s="37">
        <v>88.13</v>
      </c>
    </row>
    <row r="1553" spans="2:6" outlineLevel="1" x14ac:dyDescent="0.25">
      <c r="B1553" s="34">
        <v>2629</v>
      </c>
      <c r="C1553" t="s">
        <v>8894</v>
      </c>
      <c r="D1553" s="30" t="s">
        <v>7425</v>
      </c>
      <c r="E1553" s="30" t="s">
        <v>7426</v>
      </c>
      <c r="F1553" s="37">
        <v>119.2</v>
      </c>
    </row>
    <row r="1554" spans="2:6" outlineLevel="1" x14ac:dyDescent="0.25">
      <c r="B1554" s="34">
        <v>1880</v>
      </c>
      <c r="C1554" t="s">
        <v>8895</v>
      </c>
      <c r="D1554" s="30" t="s">
        <v>7425</v>
      </c>
      <c r="E1554" s="30" t="s">
        <v>7426</v>
      </c>
      <c r="F1554" s="37">
        <v>3.78</v>
      </c>
    </row>
    <row r="1555" spans="2:6" outlineLevel="1" x14ac:dyDescent="0.25">
      <c r="B1555" s="34">
        <v>39274</v>
      </c>
      <c r="C1555" t="s">
        <v>8896</v>
      </c>
      <c r="D1555" s="30" t="s">
        <v>7425</v>
      </c>
      <c r="E1555" s="30" t="s">
        <v>7426</v>
      </c>
      <c r="F1555" s="37">
        <v>2.93</v>
      </c>
    </row>
    <row r="1556" spans="2:6" outlineLevel="1" x14ac:dyDescent="0.25">
      <c r="B1556" s="34">
        <v>12033</v>
      </c>
      <c r="C1556" t="s">
        <v>8897</v>
      </c>
      <c r="D1556" s="30" t="s">
        <v>7425</v>
      </c>
      <c r="E1556" s="30" t="s">
        <v>7426</v>
      </c>
      <c r="F1556" s="37">
        <v>12.08</v>
      </c>
    </row>
    <row r="1557" spans="2:6" outlineLevel="1" x14ac:dyDescent="0.25">
      <c r="B1557" s="34">
        <v>40408</v>
      </c>
      <c r="C1557" t="s">
        <v>8898</v>
      </c>
      <c r="D1557" s="30" t="s">
        <v>7425</v>
      </c>
      <c r="E1557" s="30" t="s">
        <v>7426</v>
      </c>
      <c r="F1557" s="37">
        <v>7.94</v>
      </c>
    </row>
    <row r="1558" spans="2:6" outlineLevel="1" x14ac:dyDescent="0.25">
      <c r="B1558" s="34">
        <v>40409</v>
      </c>
      <c r="C1558" t="s">
        <v>8899</v>
      </c>
      <c r="D1558" s="30" t="s">
        <v>7425</v>
      </c>
      <c r="E1558" s="30" t="s">
        <v>7426</v>
      </c>
      <c r="F1558" s="37">
        <v>2.81</v>
      </c>
    </row>
    <row r="1559" spans="2:6" outlineLevel="1" x14ac:dyDescent="0.25">
      <c r="B1559" s="34">
        <v>39276</v>
      </c>
      <c r="C1559" t="s">
        <v>8900</v>
      </c>
      <c r="D1559" s="30" t="s">
        <v>7425</v>
      </c>
      <c r="E1559" s="30" t="s">
        <v>7426</v>
      </c>
      <c r="F1559" s="37">
        <v>7.15</v>
      </c>
    </row>
    <row r="1560" spans="2:6" outlineLevel="1" x14ac:dyDescent="0.25">
      <c r="B1560" s="34">
        <v>39277</v>
      </c>
      <c r="C1560" t="s">
        <v>8901</v>
      </c>
      <c r="D1560" s="30" t="s">
        <v>7425</v>
      </c>
      <c r="E1560" s="30" t="s">
        <v>7426</v>
      </c>
      <c r="F1560" s="37">
        <v>19.309999999999999</v>
      </c>
    </row>
    <row r="1561" spans="2:6" outlineLevel="1" x14ac:dyDescent="0.25">
      <c r="B1561" s="34">
        <v>12034</v>
      </c>
      <c r="C1561" t="s">
        <v>8902</v>
      </c>
      <c r="D1561" s="30" t="s">
        <v>7425</v>
      </c>
      <c r="E1561" s="30" t="s">
        <v>7426</v>
      </c>
      <c r="F1561" s="37">
        <v>5.47</v>
      </c>
    </row>
    <row r="1562" spans="2:6" outlineLevel="1" x14ac:dyDescent="0.25">
      <c r="B1562" s="34">
        <v>39879</v>
      </c>
      <c r="C1562" t="s">
        <v>8903</v>
      </c>
      <c r="D1562" s="30" t="s">
        <v>7425</v>
      </c>
      <c r="E1562" s="30" t="s">
        <v>7428</v>
      </c>
      <c r="F1562" s="37">
        <v>4.8499999999999996</v>
      </c>
    </row>
    <row r="1563" spans="2:6" outlineLevel="1" x14ac:dyDescent="0.25">
      <c r="B1563" s="34">
        <v>39880</v>
      </c>
      <c r="C1563" t="s">
        <v>8904</v>
      </c>
      <c r="D1563" s="30" t="s">
        <v>7425</v>
      </c>
      <c r="E1563" s="30" t="s">
        <v>7428</v>
      </c>
      <c r="F1563" s="37">
        <v>10.75</v>
      </c>
    </row>
    <row r="1564" spans="2:6" outlineLevel="1" x14ac:dyDescent="0.25">
      <c r="B1564" s="34">
        <v>39881</v>
      </c>
      <c r="C1564" t="s">
        <v>8905</v>
      </c>
      <c r="D1564" s="30" t="s">
        <v>7425</v>
      </c>
      <c r="E1564" s="30" t="s">
        <v>7428</v>
      </c>
      <c r="F1564" s="37">
        <v>17.260000000000002</v>
      </c>
    </row>
    <row r="1565" spans="2:6" outlineLevel="1" x14ac:dyDescent="0.25">
      <c r="B1565" s="34">
        <v>39882</v>
      </c>
      <c r="C1565" t="s">
        <v>8906</v>
      </c>
      <c r="D1565" s="30" t="s">
        <v>7425</v>
      </c>
      <c r="E1565" s="30" t="s">
        <v>7428</v>
      </c>
      <c r="F1565" s="37">
        <v>45.45</v>
      </c>
    </row>
    <row r="1566" spans="2:6" outlineLevel="1" x14ac:dyDescent="0.25">
      <c r="B1566" s="34">
        <v>39883</v>
      </c>
      <c r="C1566" t="s">
        <v>8907</v>
      </c>
      <c r="D1566" s="30" t="s">
        <v>7425</v>
      </c>
      <c r="E1566" s="30" t="s">
        <v>7428</v>
      </c>
      <c r="F1566" s="37">
        <v>72.58</v>
      </c>
    </row>
    <row r="1567" spans="2:6" outlineLevel="1" x14ac:dyDescent="0.25">
      <c r="B1567" s="34">
        <v>39884</v>
      </c>
      <c r="C1567" t="s">
        <v>8908</v>
      </c>
      <c r="D1567" s="30" t="s">
        <v>7425</v>
      </c>
      <c r="E1567" s="30" t="s">
        <v>7428</v>
      </c>
      <c r="F1567" s="37">
        <v>107.8</v>
      </c>
    </row>
    <row r="1568" spans="2:6" outlineLevel="1" x14ac:dyDescent="0.25">
      <c r="B1568" s="34">
        <v>39885</v>
      </c>
      <c r="C1568" t="s">
        <v>8909</v>
      </c>
      <c r="D1568" s="30" t="s">
        <v>7425</v>
      </c>
      <c r="E1568" s="30" t="s">
        <v>7428</v>
      </c>
      <c r="F1568" s="37">
        <v>256.20999999999998</v>
      </c>
    </row>
    <row r="1569" spans="2:6" outlineLevel="1" x14ac:dyDescent="0.25">
      <c r="B1569" s="34">
        <v>1777</v>
      </c>
      <c r="C1569" t="s">
        <v>8910</v>
      </c>
      <c r="D1569" s="30" t="s">
        <v>7425</v>
      </c>
      <c r="E1569" s="30" t="s">
        <v>7426</v>
      </c>
      <c r="F1569" s="37">
        <v>67.099999999999994</v>
      </c>
    </row>
    <row r="1570" spans="2:6" outlineLevel="1" x14ac:dyDescent="0.25">
      <c r="B1570" s="34">
        <v>1819</v>
      </c>
      <c r="C1570" t="s">
        <v>8911</v>
      </c>
      <c r="D1570" s="30" t="s">
        <v>7425</v>
      </c>
      <c r="E1570" s="30" t="s">
        <v>7426</v>
      </c>
      <c r="F1570" s="37">
        <v>48.82</v>
      </c>
    </row>
    <row r="1571" spans="2:6" outlineLevel="1" x14ac:dyDescent="0.25">
      <c r="B1571" s="34">
        <v>1775</v>
      </c>
      <c r="C1571" t="s">
        <v>8912</v>
      </c>
      <c r="D1571" s="30" t="s">
        <v>7425</v>
      </c>
      <c r="E1571" s="30" t="s">
        <v>7426</v>
      </c>
      <c r="F1571" s="37">
        <v>14.6</v>
      </c>
    </row>
    <row r="1572" spans="2:6" outlineLevel="1" x14ac:dyDescent="0.25">
      <c r="B1572" s="34">
        <v>1776</v>
      </c>
      <c r="C1572" t="s">
        <v>8913</v>
      </c>
      <c r="D1572" s="30" t="s">
        <v>7425</v>
      </c>
      <c r="E1572" s="30" t="s">
        <v>7426</v>
      </c>
      <c r="F1572" s="37">
        <v>39.72</v>
      </c>
    </row>
    <row r="1573" spans="2:6" outlineLevel="1" x14ac:dyDescent="0.25">
      <c r="B1573" s="34">
        <v>1778</v>
      </c>
      <c r="C1573" t="s">
        <v>8914</v>
      </c>
      <c r="D1573" s="30" t="s">
        <v>7425</v>
      </c>
      <c r="E1573" s="30" t="s">
        <v>7426</v>
      </c>
      <c r="F1573" s="37">
        <v>162.43</v>
      </c>
    </row>
    <row r="1574" spans="2:6" outlineLevel="1" x14ac:dyDescent="0.25">
      <c r="B1574" s="34">
        <v>1818</v>
      </c>
      <c r="C1574" t="s">
        <v>8915</v>
      </c>
      <c r="D1574" s="30" t="s">
        <v>7425</v>
      </c>
      <c r="E1574" s="30" t="s">
        <v>7426</v>
      </c>
      <c r="F1574" s="37">
        <v>107.82</v>
      </c>
    </row>
    <row r="1575" spans="2:6" outlineLevel="1" x14ac:dyDescent="0.25">
      <c r="B1575" s="34">
        <v>1820</v>
      </c>
      <c r="C1575" t="s">
        <v>8916</v>
      </c>
      <c r="D1575" s="30" t="s">
        <v>7425</v>
      </c>
      <c r="E1575" s="30" t="s">
        <v>7426</v>
      </c>
      <c r="F1575" s="37">
        <v>21.08</v>
      </c>
    </row>
    <row r="1576" spans="2:6" outlineLevel="1" x14ac:dyDescent="0.25">
      <c r="B1576" s="34">
        <v>1779</v>
      </c>
      <c r="C1576" t="s">
        <v>8917</v>
      </c>
      <c r="D1576" s="30" t="s">
        <v>7425</v>
      </c>
      <c r="E1576" s="30" t="s">
        <v>7426</v>
      </c>
      <c r="F1576" s="37">
        <v>236.23</v>
      </c>
    </row>
    <row r="1577" spans="2:6" outlineLevel="1" x14ac:dyDescent="0.25">
      <c r="B1577" s="34">
        <v>1780</v>
      </c>
      <c r="C1577" t="s">
        <v>8918</v>
      </c>
      <c r="D1577" s="30" t="s">
        <v>7425</v>
      </c>
      <c r="E1577" s="30" t="s">
        <v>7426</v>
      </c>
      <c r="F1577" s="37">
        <v>486.99</v>
      </c>
    </row>
    <row r="1578" spans="2:6" outlineLevel="1" x14ac:dyDescent="0.25">
      <c r="B1578" s="34">
        <v>1783</v>
      </c>
      <c r="C1578" t="s">
        <v>8919</v>
      </c>
      <c r="D1578" s="30" t="s">
        <v>7425</v>
      </c>
      <c r="E1578" s="30" t="s">
        <v>7426</v>
      </c>
      <c r="F1578" s="37">
        <v>51.49</v>
      </c>
    </row>
    <row r="1579" spans="2:6" outlineLevel="1" x14ac:dyDescent="0.25">
      <c r="B1579" s="34">
        <v>1782</v>
      </c>
      <c r="C1579" t="s">
        <v>8920</v>
      </c>
      <c r="D1579" s="30" t="s">
        <v>7425</v>
      </c>
      <c r="E1579" s="30" t="s">
        <v>7426</v>
      </c>
      <c r="F1579" s="37">
        <v>40.71</v>
      </c>
    </row>
    <row r="1580" spans="2:6" outlineLevel="1" x14ac:dyDescent="0.25">
      <c r="B1580" s="34">
        <v>1817</v>
      </c>
      <c r="C1580" t="s">
        <v>8921</v>
      </c>
      <c r="D1580" s="30" t="s">
        <v>7425</v>
      </c>
      <c r="E1580" s="30" t="s">
        <v>7426</v>
      </c>
      <c r="F1580" s="37">
        <v>12.13</v>
      </c>
    </row>
    <row r="1581" spans="2:6" outlineLevel="1" x14ac:dyDescent="0.25">
      <c r="B1581" s="34">
        <v>1781</v>
      </c>
      <c r="C1581" t="s">
        <v>8922</v>
      </c>
      <c r="D1581" s="30" t="s">
        <v>7425</v>
      </c>
      <c r="E1581" s="30" t="s">
        <v>7426</v>
      </c>
      <c r="F1581" s="37">
        <v>26.52</v>
      </c>
    </row>
    <row r="1582" spans="2:6" outlineLevel="1" x14ac:dyDescent="0.25">
      <c r="B1582" s="34">
        <v>1784</v>
      </c>
      <c r="C1582" t="s">
        <v>8923</v>
      </c>
      <c r="D1582" s="30" t="s">
        <v>7425</v>
      </c>
      <c r="E1582" s="30" t="s">
        <v>7426</v>
      </c>
      <c r="F1582" s="37">
        <v>145.38999999999999</v>
      </c>
    </row>
    <row r="1583" spans="2:6" outlineLevel="1" x14ac:dyDescent="0.25">
      <c r="B1583" s="34">
        <v>1810</v>
      </c>
      <c r="C1583" t="s">
        <v>8924</v>
      </c>
      <c r="D1583" s="30" t="s">
        <v>7425</v>
      </c>
      <c r="E1583" s="30" t="s">
        <v>7426</v>
      </c>
      <c r="F1583" s="37">
        <v>80.64</v>
      </c>
    </row>
    <row r="1584" spans="2:6" outlineLevel="1" x14ac:dyDescent="0.25">
      <c r="B1584" s="34">
        <v>1811</v>
      </c>
      <c r="C1584" t="s">
        <v>8925</v>
      </c>
      <c r="D1584" s="30" t="s">
        <v>7425</v>
      </c>
      <c r="E1584" s="30" t="s">
        <v>7426</v>
      </c>
      <c r="F1584" s="37">
        <v>17.440000000000001</v>
      </c>
    </row>
    <row r="1585" spans="2:6" outlineLevel="1" x14ac:dyDescent="0.25">
      <c r="B1585" s="34">
        <v>1812</v>
      </c>
      <c r="C1585" t="s">
        <v>8926</v>
      </c>
      <c r="D1585" s="30" t="s">
        <v>7425</v>
      </c>
      <c r="E1585" s="30" t="s">
        <v>7426</v>
      </c>
      <c r="F1585" s="37">
        <v>203.58</v>
      </c>
    </row>
    <row r="1586" spans="2:6" outlineLevel="1" x14ac:dyDescent="0.25">
      <c r="B1586" s="34">
        <v>40386</v>
      </c>
      <c r="C1586" t="s">
        <v>8927</v>
      </c>
      <c r="D1586" s="30" t="s">
        <v>7425</v>
      </c>
      <c r="E1586" s="30" t="s">
        <v>7428</v>
      </c>
      <c r="F1586" s="37">
        <v>89.73</v>
      </c>
    </row>
    <row r="1587" spans="2:6" outlineLevel="1" x14ac:dyDescent="0.25">
      <c r="B1587" s="34">
        <v>40384</v>
      </c>
      <c r="C1587" t="s">
        <v>8928</v>
      </c>
      <c r="D1587" s="30" t="s">
        <v>7425</v>
      </c>
      <c r="E1587" s="30" t="s">
        <v>7428</v>
      </c>
      <c r="F1587" s="37">
        <v>61.43</v>
      </c>
    </row>
    <row r="1588" spans="2:6" outlineLevel="1" x14ac:dyDescent="0.25">
      <c r="B1588" s="34">
        <v>40379</v>
      </c>
      <c r="C1588" t="s">
        <v>8929</v>
      </c>
      <c r="D1588" s="30" t="s">
        <v>7425</v>
      </c>
      <c r="E1588" s="30" t="s">
        <v>7428</v>
      </c>
      <c r="F1588" s="37">
        <v>21.24</v>
      </c>
    </row>
    <row r="1589" spans="2:6" outlineLevel="1" x14ac:dyDescent="0.25">
      <c r="B1589" s="34">
        <v>40423</v>
      </c>
      <c r="C1589" t="s">
        <v>8930</v>
      </c>
      <c r="D1589" s="30" t="s">
        <v>7425</v>
      </c>
      <c r="E1589" s="30" t="s">
        <v>7428</v>
      </c>
      <c r="F1589" s="37">
        <v>40.19</v>
      </c>
    </row>
    <row r="1590" spans="2:6" outlineLevel="1" x14ac:dyDescent="0.25">
      <c r="B1590" s="34">
        <v>40389</v>
      </c>
      <c r="C1590" t="s">
        <v>8931</v>
      </c>
      <c r="D1590" s="30" t="s">
        <v>7425</v>
      </c>
      <c r="E1590" s="30" t="s">
        <v>7428</v>
      </c>
      <c r="F1590" s="37">
        <v>254.88</v>
      </c>
    </row>
    <row r="1591" spans="2:6" outlineLevel="1" x14ac:dyDescent="0.25">
      <c r="B1591" s="34">
        <v>40388</v>
      </c>
      <c r="C1591" t="s">
        <v>8932</v>
      </c>
      <c r="D1591" s="30" t="s">
        <v>7425</v>
      </c>
      <c r="E1591" s="30" t="s">
        <v>7428</v>
      </c>
      <c r="F1591" s="37">
        <v>127.58</v>
      </c>
    </row>
    <row r="1592" spans="2:6" outlineLevel="1" x14ac:dyDescent="0.25">
      <c r="B1592" s="34">
        <v>40381</v>
      </c>
      <c r="C1592" t="s">
        <v>8933</v>
      </c>
      <c r="D1592" s="30" t="s">
        <v>7425</v>
      </c>
      <c r="E1592" s="30" t="s">
        <v>7428</v>
      </c>
      <c r="F1592" s="37">
        <v>28.32</v>
      </c>
    </row>
    <row r="1593" spans="2:6" outlineLevel="1" x14ac:dyDescent="0.25">
      <c r="B1593" s="34">
        <v>40391</v>
      </c>
      <c r="C1593" t="s">
        <v>8934</v>
      </c>
      <c r="D1593" s="30" t="s">
        <v>7425</v>
      </c>
      <c r="E1593" s="30" t="s">
        <v>7428</v>
      </c>
      <c r="F1593" s="37">
        <v>661.54</v>
      </c>
    </row>
    <row r="1594" spans="2:6" outlineLevel="1" x14ac:dyDescent="0.25">
      <c r="B1594" s="34">
        <v>2609</v>
      </c>
      <c r="C1594" t="s">
        <v>8935</v>
      </c>
      <c r="D1594" s="30" t="s">
        <v>7425</v>
      </c>
      <c r="E1594" s="30" t="s">
        <v>7426</v>
      </c>
      <c r="F1594" s="37">
        <v>5.22</v>
      </c>
    </row>
    <row r="1595" spans="2:6" outlineLevel="1" x14ac:dyDescent="0.25">
      <c r="B1595" s="34">
        <v>2634</v>
      </c>
      <c r="C1595" t="s">
        <v>8936</v>
      </c>
      <c r="D1595" s="30" t="s">
        <v>7425</v>
      </c>
      <c r="E1595" s="30" t="s">
        <v>7426</v>
      </c>
      <c r="F1595" s="37">
        <v>6.85</v>
      </c>
    </row>
    <row r="1596" spans="2:6" outlineLevel="1" x14ac:dyDescent="0.25">
      <c r="B1596" s="34">
        <v>2611</v>
      </c>
      <c r="C1596" t="s">
        <v>8937</v>
      </c>
      <c r="D1596" s="30" t="s">
        <v>7425</v>
      </c>
      <c r="E1596" s="30" t="s">
        <v>7426</v>
      </c>
      <c r="F1596" s="37">
        <v>19.32</v>
      </c>
    </row>
    <row r="1597" spans="2:6" outlineLevel="1" x14ac:dyDescent="0.25">
      <c r="B1597" s="34">
        <v>40414</v>
      </c>
      <c r="C1597" t="s">
        <v>8938</v>
      </c>
      <c r="D1597" s="30" t="s">
        <v>7425</v>
      </c>
      <c r="E1597" s="30" t="s">
        <v>7428</v>
      </c>
      <c r="F1597" s="37">
        <v>17.510000000000002</v>
      </c>
    </row>
    <row r="1598" spans="2:6" outlineLevel="1" x14ac:dyDescent="0.25">
      <c r="B1598" s="34">
        <v>40416</v>
      </c>
      <c r="C1598" t="s">
        <v>8939</v>
      </c>
      <c r="D1598" s="30" t="s">
        <v>7425</v>
      </c>
      <c r="E1598" s="30" t="s">
        <v>7428</v>
      </c>
      <c r="F1598" s="37">
        <v>24.2</v>
      </c>
    </row>
    <row r="1599" spans="2:6" outlineLevel="1" x14ac:dyDescent="0.25">
      <c r="B1599" s="34">
        <v>40418</v>
      </c>
      <c r="C1599" t="s">
        <v>8940</v>
      </c>
      <c r="D1599" s="30" t="s">
        <v>7425</v>
      </c>
      <c r="E1599" s="30" t="s">
        <v>7428</v>
      </c>
      <c r="F1599" s="37">
        <v>28.87</v>
      </c>
    </row>
    <row r="1600" spans="2:6" outlineLevel="1" x14ac:dyDescent="0.25">
      <c r="B1600" s="34">
        <v>34359</v>
      </c>
      <c r="C1600" t="s">
        <v>8941</v>
      </c>
      <c r="D1600" s="30" t="s">
        <v>7425</v>
      </c>
      <c r="E1600" s="30" t="s">
        <v>7428</v>
      </c>
      <c r="F1600" s="37">
        <v>10.73</v>
      </c>
    </row>
    <row r="1601" spans="2:6" outlineLevel="1" x14ac:dyDescent="0.25">
      <c r="B1601" s="34">
        <v>1789</v>
      </c>
      <c r="C1601" t="s">
        <v>8942</v>
      </c>
      <c r="D1601" s="30" t="s">
        <v>7425</v>
      </c>
      <c r="E1601" s="30" t="s">
        <v>7426</v>
      </c>
      <c r="F1601" s="37">
        <v>64.400000000000006</v>
      </c>
    </row>
    <row r="1602" spans="2:6" outlineLevel="1" x14ac:dyDescent="0.25">
      <c r="B1602" s="34">
        <v>1788</v>
      </c>
      <c r="C1602" t="s">
        <v>8943</v>
      </c>
      <c r="D1602" s="30" t="s">
        <v>7425</v>
      </c>
      <c r="E1602" s="30" t="s">
        <v>7426</v>
      </c>
      <c r="F1602" s="37">
        <v>51.62</v>
      </c>
    </row>
    <row r="1603" spans="2:6" outlineLevel="1" x14ac:dyDescent="0.25">
      <c r="B1603" s="34">
        <v>1786</v>
      </c>
      <c r="C1603" t="s">
        <v>8944</v>
      </c>
      <c r="D1603" s="30" t="s">
        <v>7425</v>
      </c>
      <c r="E1603" s="30" t="s">
        <v>7426</v>
      </c>
      <c r="F1603" s="37">
        <v>12.82</v>
      </c>
    </row>
    <row r="1604" spans="2:6" outlineLevel="1" x14ac:dyDescent="0.25">
      <c r="B1604" s="34">
        <v>1787</v>
      </c>
      <c r="C1604" t="s">
        <v>8945</v>
      </c>
      <c r="D1604" s="30" t="s">
        <v>7425</v>
      </c>
      <c r="E1604" s="30" t="s">
        <v>7426</v>
      </c>
      <c r="F1604" s="37">
        <v>30.69</v>
      </c>
    </row>
    <row r="1605" spans="2:6" outlineLevel="1" x14ac:dyDescent="0.25">
      <c r="B1605" s="34">
        <v>1791</v>
      </c>
      <c r="C1605" t="s">
        <v>8946</v>
      </c>
      <c r="D1605" s="30" t="s">
        <v>7425</v>
      </c>
      <c r="E1605" s="30" t="s">
        <v>7426</v>
      </c>
      <c r="F1605" s="37">
        <v>186.13</v>
      </c>
    </row>
    <row r="1606" spans="2:6" outlineLevel="1" x14ac:dyDescent="0.25">
      <c r="B1606" s="34">
        <v>1790</v>
      </c>
      <c r="C1606" t="s">
        <v>8947</v>
      </c>
      <c r="D1606" s="30" t="s">
        <v>7425</v>
      </c>
      <c r="E1606" s="30" t="s">
        <v>7426</v>
      </c>
      <c r="F1606" s="37">
        <v>107.25</v>
      </c>
    </row>
    <row r="1607" spans="2:6" outlineLevel="1" x14ac:dyDescent="0.25">
      <c r="B1607" s="34">
        <v>1813</v>
      </c>
      <c r="C1607" t="s">
        <v>8948</v>
      </c>
      <c r="D1607" s="30" t="s">
        <v>7425</v>
      </c>
      <c r="E1607" s="30" t="s">
        <v>7426</v>
      </c>
      <c r="F1607" s="37">
        <v>20.34</v>
      </c>
    </row>
    <row r="1608" spans="2:6" outlineLevel="1" x14ac:dyDescent="0.25">
      <c r="B1608" s="34">
        <v>1792</v>
      </c>
      <c r="C1608" t="s">
        <v>8949</v>
      </c>
      <c r="D1608" s="30" t="s">
        <v>7425</v>
      </c>
      <c r="E1608" s="30" t="s">
        <v>7426</v>
      </c>
      <c r="F1608" s="37">
        <v>251.25</v>
      </c>
    </row>
    <row r="1609" spans="2:6" outlineLevel="1" x14ac:dyDescent="0.25">
      <c r="B1609" s="34">
        <v>1793</v>
      </c>
      <c r="C1609" t="s">
        <v>8950</v>
      </c>
      <c r="D1609" s="30" t="s">
        <v>7425</v>
      </c>
      <c r="E1609" s="30" t="s">
        <v>7426</v>
      </c>
      <c r="F1609" s="37">
        <v>507.69</v>
      </c>
    </row>
    <row r="1610" spans="2:6" outlineLevel="1" x14ac:dyDescent="0.25">
      <c r="B1610" s="34">
        <v>1809</v>
      </c>
      <c r="C1610" t="s">
        <v>8951</v>
      </c>
      <c r="D1610" s="30" t="s">
        <v>7425</v>
      </c>
      <c r="E1610" s="30" t="s">
        <v>7426</v>
      </c>
      <c r="F1610" s="37">
        <v>60.38</v>
      </c>
    </row>
    <row r="1611" spans="2:6" outlineLevel="1" x14ac:dyDescent="0.25">
      <c r="B1611" s="34">
        <v>1814</v>
      </c>
      <c r="C1611" t="s">
        <v>8952</v>
      </c>
      <c r="D1611" s="30" t="s">
        <v>7425</v>
      </c>
      <c r="E1611" s="30" t="s">
        <v>7426</v>
      </c>
      <c r="F1611" s="37">
        <v>49.6</v>
      </c>
    </row>
    <row r="1612" spans="2:6" outlineLevel="1" x14ac:dyDescent="0.25">
      <c r="B1612" s="34">
        <v>1803</v>
      </c>
      <c r="C1612" t="s">
        <v>8953</v>
      </c>
      <c r="D1612" s="30" t="s">
        <v>7425</v>
      </c>
      <c r="E1612" s="30" t="s">
        <v>7426</v>
      </c>
      <c r="F1612" s="37">
        <v>12.53</v>
      </c>
    </row>
    <row r="1613" spans="2:6" outlineLevel="1" x14ac:dyDescent="0.25">
      <c r="B1613" s="34">
        <v>1805</v>
      </c>
      <c r="C1613" t="s">
        <v>8954</v>
      </c>
      <c r="D1613" s="30" t="s">
        <v>7425</v>
      </c>
      <c r="E1613" s="30" t="s">
        <v>7426</v>
      </c>
      <c r="F1613" s="37">
        <v>28.79</v>
      </c>
    </row>
    <row r="1614" spans="2:6" outlineLevel="1" x14ac:dyDescent="0.25">
      <c r="B1614" s="34">
        <v>1821</v>
      </c>
      <c r="C1614" t="s">
        <v>8955</v>
      </c>
      <c r="D1614" s="30" t="s">
        <v>7425</v>
      </c>
      <c r="E1614" s="30" t="s">
        <v>7426</v>
      </c>
      <c r="F1614" s="37">
        <v>170.06</v>
      </c>
    </row>
    <row r="1615" spans="2:6" outlineLevel="1" x14ac:dyDescent="0.25">
      <c r="B1615" s="34">
        <v>1806</v>
      </c>
      <c r="C1615" t="s">
        <v>8956</v>
      </c>
      <c r="D1615" s="30" t="s">
        <v>7425</v>
      </c>
      <c r="E1615" s="30" t="s">
        <v>7426</v>
      </c>
      <c r="F1615" s="37">
        <v>101.22</v>
      </c>
    </row>
    <row r="1616" spans="2:6" outlineLevel="1" x14ac:dyDescent="0.25">
      <c r="B1616" s="34">
        <v>1804</v>
      </c>
      <c r="C1616" t="s">
        <v>8957</v>
      </c>
      <c r="D1616" s="30" t="s">
        <v>7425</v>
      </c>
      <c r="E1616" s="30" t="s">
        <v>7426</v>
      </c>
      <c r="F1616" s="37">
        <v>17.84</v>
      </c>
    </row>
    <row r="1617" spans="2:6" outlineLevel="1" x14ac:dyDescent="0.25">
      <c r="B1617" s="34">
        <v>1807</v>
      </c>
      <c r="C1617" t="s">
        <v>8958</v>
      </c>
      <c r="D1617" s="30" t="s">
        <v>7425</v>
      </c>
      <c r="E1617" s="30" t="s">
        <v>7426</v>
      </c>
      <c r="F1617" s="37">
        <v>243.21</v>
      </c>
    </row>
    <row r="1618" spans="2:6" outlineLevel="1" x14ac:dyDescent="0.25">
      <c r="B1618" s="34">
        <v>1808</v>
      </c>
      <c r="C1618" t="s">
        <v>8959</v>
      </c>
      <c r="D1618" s="30" t="s">
        <v>7425</v>
      </c>
      <c r="E1618" s="30" t="s">
        <v>7426</v>
      </c>
      <c r="F1618" s="37">
        <v>487.59</v>
      </c>
    </row>
    <row r="1619" spans="2:6" outlineLevel="1" x14ac:dyDescent="0.25">
      <c r="B1619" s="34">
        <v>1797</v>
      </c>
      <c r="C1619" t="s">
        <v>8960</v>
      </c>
      <c r="D1619" s="30" t="s">
        <v>7425</v>
      </c>
      <c r="E1619" s="30" t="s">
        <v>7426</v>
      </c>
      <c r="F1619" s="37">
        <v>73.13</v>
      </c>
    </row>
    <row r="1620" spans="2:6" outlineLevel="1" x14ac:dyDescent="0.25">
      <c r="B1620" s="34">
        <v>1796</v>
      </c>
      <c r="C1620" t="s">
        <v>8961</v>
      </c>
      <c r="D1620" s="30" t="s">
        <v>7425</v>
      </c>
      <c r="E1620" s="30" t="s">
        <v>7426</v>
      </c>
      <c r="F1620" s="37">
        <v>56.09</v>
      </c>
    </row>
    <row r="1621" spans="2:6" outlineLevel="1" x14ac:dyDescent="0.25">
      <c r="B1621" s="34">
        <v>1794</v>
      </c>
      <c r="C1621" t="s">
        <v>8962</v>
      </c>
      <c r="D1621" s="30" t="s">
        <v>7425</v>
      </c>
      <c r="E1621" s="30" t="s">
        <v>7426</v>
      </c>
      <c r="F1621" s="37">
        <v>13.39</v>
      </c>
    </row>
    <row r="1622" spans="2:6" outlineLevel="1" x14ac:dyDescent="0.25">
      <c r="B1622" s="34">
        <v>1816</v>
      </c>
      <c r="C1622" t="s">
        <v>8963</v>
      </c>
      <c r="D1622" s="30" t="s">
        <v>7425</v>
      </c>
      <c r="E1622" s="30" t="s">
        <v>7426</v>
      </c>
      <c r="F1622" s="37">
        <v>30.19</v>
      </c>
    </row>
    <row r="1623" spans="2:6" outlineLevel="1" x14ac:dyDescent="0.25">
      <c r="B1623" s="34">
        <v>1815</v>
      </c>
      <c r="C1623" t="s">
        <v>8964</v>
      </c>
      <c r="D1623" s="30" t="s">
        <v>7425</v>
      </c>
      <c r="E1623" s="30" t="s">
        <v>7426</v>
      </c>
      <c r="F1623" s="37">
        <v>231.87</v>
      </c>
    </row>
    <row r="1624" spans="2:6" outlineLevel="1" x14ac:dyDescent="0.25">
      <c r="B1624" s="34">
        <v>1798</v>
      </c>
      <c r="C1624" t="s">
        <v>8965</v>
      </c>
      <c r="D1624" s="30" t="s">
        <v>7425</v>
      </c>
      <c r="E1624" s="30" t="s">
        <v>7426</v>
      </c>
      <c r="F1624" s="37">
        <v>103.75</v>
      </c>
    </row>
    <row r="1625" spans="2:6" outlineLevel="1" x14ac:dyDescent="0.25">
      <c r="B1625" s="34">
        <v>1795</v>
      </c>
      <c r="C1625" t="s">
        <v>8966</v>
      </c>
      <c r="D1625" s="30" t="s">
        <v>7425</v>
      </c>
      <c r="E1625" s="30" t="s">
        <v>7426</v>
      </c>
      <c r="F1625" s="37">
        <v>18.55</v>
      </c>
    </row>
    <row r="1626" spans="2:6" outlineLevel="1" x14ac:dyDescent="0.25">
      <c r="B1626" s="34">
        <v>1799</v>
      </c>
      <c r="C1626" t="s">
        <v>8967</v>
      </c>
      <c r="D1626" s="30" t="s">
        <v>7425</v>
      </c>
      <c r="E1626" s="30" t="s">
        <v>7426</v>
      </c>
      <c r="F1626" s="37">
        <v>301.99</v>
      </c>
    </row>
    <row r="1627" spans="2:6" outlineLevel="1" x14ac:dyDescent="0.25">
      <c r="B1627" s="34">
        <v>1800</v>
      </c>
      <c r="C1627" t="s">
        <v>8968</v>
      </c>
      <c r="D1627" s="30" t="s">
        <v>7425</v>
      </c>
      <c r="E1627" s="30" t="s">
        <v>7426</v>
      </c>
      <c r="F1627" s="37">
        <v>576.54999999999995</v>
      </c>
    </row>
    <row r="1628" spans="2:6" outlineLevel="1" x14ac:dyDescent="0.25">
      <c r="B1628" s="34">
        <v>1802</v>
      </c>
      <c r="C1628" t="s">
        <v>8969</v>
      </c>
      <c r="D1628" s="30" t="s">
        <v>7425</v>
      </c>
      <c r="E1628" s="30" t="s">
        <v>7426</v>
      </c>
      <c r="F1628" s="37">
        <v>1442.18</v>
      </c>
    </row>
    <row r="1629" spans="2:6" outlineLevel="1" x14ac:dyDescent="0.25">
      <c r="B1629" s="34">
        <v>40385</v>
      </c>
      <c r="C1629" t="s">
        <v>8970</v>
      </c>
      <c r="D1629" s="30" t="s">
        <v>7425</v>
      </c>
      <c r="E1629" s="30" t="s">
        <v>7428</v>
      </c>
      <c r="F1629" s="37">
        <v>89.73</v>
      </c>
    </row>
    <row r="1630" spans="2:6" outlineLevel="1" x14ac:dyDescent="0.25">
      <c r="B1630" s="34">
        <v>40383</v>
      </c>
      <c r="C1630" t="s">
        <v>8971</v>
      </c>
      <c r="D1630" s="30" t="s">
        <v>7425</v>
      </c>
      <c r="E1630" s="30" t="s">
        <v>7428</v>
      </c>
      <c r="F1630" s="37">
        <v>61.43</v>
      </c>
    </row>
    <row r="1631" spans="2:6" outlineLevel="1" x14ac:dyDescent="0.25">
      <c r="B1631" s="34">
        <v>40378</v>
      </c>
      <c r="C1631" t="s">
        <v>8972</v>
      </c>
      <c r="D1631" s="30" t="s">
        <v>7425</v>
      </c>
      <c r="E1631" s="30" t="s">
        <v>7428</v>
      </c>
      <c r="F1631" s="37">
        <v>21.24</v>
      </c>
    </row>
    <row r="1632" spans="2:6" outlineLevel="1" x14ac:dyDescent="0.25">
      <c r="B1632" s="34">
        <v>40382</v>
      </c>
      <c r="C1632" t="s">
        <v>8973</v>
      </c>
      <c r="D1632" s="30" t="s">
        <v>7425</v>
      </c>
      <c r="E1632" s="30" t="s">
        <v>7428</v>
      </c>
      <c r="F1632" s="37">
        <v>40.19</v>
      </c>
    </row>
    <row r="1633" spans="2:6" outlineLevel="1" x14ac:dyDescent="0.25">
      <c r="B1633" s="34">
        <v>40422</v>
      </c>
      <c r="C1633" t="s">
        <v>8974</v>
      </c>
      <c r="D1633" s="30" t="s">
        <v>7425</v>
      </c>
      <c r="E1633" s="30" t="s">
        <v>7428</v>
      </c>
      <c r="F1633" s="37">
        <v>273.8</v>
      </c>
    </row>
    <row r="1634" spans="2:6" outlineLevel="1" x14ac:dyDescent="0.25">
      <c r="B1634" s="34">
        <v>40387</v>
      </c>
      <c r="C1634" t="s">
        <v>8975</v>
      </c>
      <c r="D1634" s="30" t="s">
        <v>7425</v>
      </c>
      <c r="E1634" s="30" t="s">
        <v>7428</v>
      </c>
      <c r="F1634" s="37">
        <v>139.41</v>
      </c>
    </row>
    <row r="1635" spans="2:6" outlineLevel="1" x14ac:dyDescent="0.25">
      <c r="B1635" s="34">
        <v>40380</v>
      </c>
      <c r="C1635" t="s">
        <v>8976</v>
      </c>
      <c r="D1635" s="30" t="s">
        <v>7425</v>
      </c>
      <c r="E1635" s="30" t="s">
        <v>7428</v>
      </c>
      <c r="F1635" s="37">
        <v>28.32</v>
      </c>
    </row>
    <row r="1636" spans="2:6" outlineLevel="1" x14ac:dyDescent="0.25">
      <c r="B1636" s="34">
        <v>40390</v>
      </c>
      <c r="C1636" t="s">
        <v>8977</v>
      </c>
      <c r="D1636" s="30" t="s">
        <v>7425</v>
      </c>
      <c r="E1636" s="30" t="s">
        <v>7428</v>
      </c>
      <c r="F1636" s="37">
        <v>576.65</v>
      </c>
    </row>
    <row r="1637" spans="2:6" outlineLevel="1" x14ac:dyDescent="0.25">
      <c r="B1637" s="34">
        <v>2621</v>
      </c>
      <c r="C1637" t="s">
        <v>8978</v>
      </c>
      <c r="D1637" s="30" t="s">
        <v>7425</v>
      </c>
      <c r="E1637" s="30" t="s">
        <v>7426</v>
      </c>
      <c r="F1637" s="37">
        <v>165.31</v>
      </c>
    </row>
    <row r="1638" spans="2:6" outlineLevel="1" x14ac:dyDescent="0.25">
      <c r="B1638" s="34">
        <v>2616</v>
      </c>
      <c r="C1638" t="s">
        <v>8979</v>
      </c>
      <c r="D1638" s="30" t="s">
        <v>7425</v>
      </c>
      <c r="E1638" s="30" t="s">
        <v>7426</v>
      </c>
      <c r="F1638" s="37">
        <v>4.68</v>
      </c>
    </row>
    <row r="1639" spans="2:6" outlineLevel="1" x14ac:dyDescent="0.25">
      <c r="B1639" s="34">
        <v>2633</v>
      </c>
      <c r="C1639" t="s">
        <v>8980</v>
      </c>
      <c r="D1639" s="30" t="s">
        <v>7425</v>
      </c>
      <c r="E1639" s="30" t="s">
        <v>7426</v>
      </c>
      <c r="F1639" s="37">
        <v>5.29</v>
      </c>
    </row>
    <row r="1640" spans="2:6" outlineLevel="1" x14ac:dyDescent="0.25">
      <c r="B1640" s="34">
        <v>2617</v>
      </c>
      <c r="C1640" t="s">
        <v>8981</v>
      </c>
      <c r="D1640" s="30" t="s">
        <v>7425</v>
      </c>
      <c r="E1640" s="30" t="s">
        <v>7426</v>
      </c>
      <c r="F1640" s="37">
        <v>7.19</v>
      </c>
    </row>
    <row r="1641" spans="2:6" outlineLevel="1" x14ac:dyDescent="0.25">
      <c r="B1641" s="34">
        <v>2618</v>
      </c>
      <c r="C1641" t="s">
        <v>8982</v>
      </c>
      <c r="D1641" s="30" t="s">
        <v>7425</v>
      </c>
      <c r="E1641" s="30" t="s">
        <v>7426</v>
      </c>
      <c r="F1641" s="37">
        <v>16.37</v>
      </c>
    </row>
    <row r="1642" spans="2:6" outlineLevel="1" x14ac:dyDescent="0.25">
      <c r="B1642" s="34">
        <v>2632</v>
      </c>
      <c r="C1642" t="s">
        <v>8983</v>
      </c>
      <c r="D1642" s="30" t="s">
        <v>7425</v>
      </c>
      <c r="E1642" s="30" t="s">
        <v>7426</v>
      </c>
      <c r="F1642" s="37">
        <v>19.97</v>
      </c>
    </row>
    <row r="1643" spans="2:6" outlineLevel="1" x14ac:dyDescent="0.25">
      <c r="B1643" s="34">
        <v>2631</v>
      </c>
      <c r="C1643" t="s">
        <v>8984</v>
      </c>
      <c r="D1643" s="30" t="s">
        <v>7425</v>
      </c>
      <c r="E1643" s="30" t="s">
        <v>7426</v>
      </c>
      <c r="F1643" s="37">
        <v>29.32</v>
      </c>
    </row>
    <row r="1644" spans="2:6" outlineLevel="1" x14ac:dyDescent="0.25">
      <c r="B1644" s="34">
        <v>2619</v>
      </c>
      <c r="C1644" t="s">
        <v>8985</v>
      </c>
      <c r="D1644" s="30" t="s">
        <v>7425</v>
      </c>
      <c r="E1644" s="30" t="s">
        <v>7426</v>
      </c>
      <c r="F1644" s="37">
        <v>74.239999999999995</v>
      </c>
    </row>
    <row r="1645" spans="2:6" outlineLevel="1" x14ac:dyDescent="0.25">
      <c r="B1645" s="34">
        <v>2620</v>
      </c>
      <c r="C1645" t="s">
        <v>8986</v>
      </c>
      <c r="D1645" s="30" t="s">
        <v>7425</v>
      </c>
      <c r="E1645" s="30" t="s">
        <v>7426</v>
      </c>
      <c r="F1645" s="37">
        <v>97.47</v>
      </c>
    </row>
    <row r="1646" spans="2:6" outlineLevel="1" x14ac:dyDescent="0.25">
      <c r="B1646" s="34">
        <v>40413</v>
      </c>
      <c r="C1646" t="s">
        <v>8987</v>
      </c>
      <c r="D1646" s="30" t="s">
        <v>7425</v>
      </c>
      <c r="E1646" s="30" t="s">
        <v>7428</v>
      </c>
      <c r="F1646" s="37">
        <v>19.02</v>
      </c>
    </row>
    <row r="1647" spans="2:6" outlineLevel="1" x14ac:dyDescent="0.25">
      <c r="B1647" s="34">
        <v>40415</v>
      </c>
      <c r="C1647" t="s">
        <v>8988</v>
      </c>
      <c r="D1647" s="30" t="s">
        <v>7425</v>
      </c>
      <c r="E1647" s="30" t="s">
        <v>7428</v>
      </c>
      <c r="F1647" s="37">
        <v>27.1</v>
      </c>
    </row>
    <row r="1648" spans="2:6" outlineLevel="1" x14ac:dyDescent="0.25">
      <c r="B1648" s="34">
        <v>40417</v>
      </c>
      <c r="C1648" t="s">
        <v>8989</v>
      </c>
      <c r="D1648" s="30" t="s">
        <v>7425</v>
      </c>
      <c r="E1648" s="30" t="s">
        <v>7428</v>
      </c>
      <c r="F1648" s="37">
        <v>31.97</v>
      </c>
    </row>
    <row r="1649" spans="2:6" outlineLevel="1" x14ac:dyDescent="0.25">
      <c r="B1649" s="34">
        <v>39271</v>
      </c>
      <c r="C1649" t="s">
        <v>8990</v>
      </c>
      <c r="D1649" s="30" t="s">
        <v>7425</v>
      </c>
      <c r="E1649" s="30" t="s">
        <v>7426</v>
      </c>
      <c r="F1649" s="37">
        <v>2.4300000000000002</v>
      </c>
    </row>
    <row r="1650" spans="2:6" outlineLevel="1" x14ac:dyDescent="0.25">
      <c r="B1650" s="34">
        <v>39273</v>
      </c>
      <c r="C1650" t="s">
        <v>8991</v>
      </c>
      <c r="D1650" s="30" t="s">
        <v>7425</v>
      </c>
      <c r="E1650" s="30" t="s">
        <v>7426</v>
      </c>
      <c r="F1650" s="37">
        <v>4.13</v>
      </c>
    </row>
    <row r="1651" spans="2:6" outlineLevel="1" x14ac:dyDescent="0.25">
      <c r="B1651" s="34">
        <v>39272</v>
      </c>
      <c r="C1651" t="s">
        <v>8992</v>
      </c>
      <c r="D1651" s="30" t="s">
        <v>7425</v>
      </c>
      <c r="E1651" s="30" t="s">
        <v>7426</v>
      </c>
      <c r="F1651" s="37">
        <v>2.99</v>
      </c>
    </row>
    <row r="1652" spans="2:6" outlineLevel="1" x14ac:dyDescent="0.25">
      <c r="B1652" s="34">
        <v>1875</v>
      </c>
      <c r="C1652" t="s">
        <v>8993</v>
      </c>
      <c r="D1652" s="30" t="s">
        <v>7425</v>
      </c>
      <c r="E1652" s="30" t="s">
        <v>7426</v>
      </c>
      <c r="F1652" s="37">
        <v>6.61</v>
      </c>
    </row>
    <row r="1653" spans="2:6" outlineLevel="1" x14ac:dyDescent="0.25">
      <c r="B1653" s="34">
        <v>1874</v>
      </c>
      <c r="C1653" t="s">
        <v>8994</v>
      </c>
      <c r="D1653" s="30" t="s">
        <v>7425</v>
      </c>
      <c r="E1653" s="30" t="s">
        <v>7426</v>
      </c>
      <c r="F1653" s="37">
        <v>5.45</v>
      </c>
    </row>
    <row r="1654" spans="2:6" outlineLevel="1" x14ac:dyDescent="0.25">
      <c r="B1654" s="34">
        <v>1870</v>
      </c>
      <c r="C1654" t="s">
        <v>8995</v>
      </c>
      <c r="D1654" s="30" t="s">
        <v>7425</v>
      </c>
      <c r="E1654" s="30" t="s">
        <v>7433</v>
      </c>
      <c r="F1654" s="37">
        <v>3.15</v>
      </c>
    </row>
    <row r="1655" spans="2:6" outlineLevel="1" x14ac:dyDescent="0.25">
      <c r="B1655" s="34">
        <v>1884</v>
      </c>
      <c r="C1655" t="s">
        <v>8996</v>
      </c>
      <c r="D1655" s="30" t="s">
        <v>7425</v>
      </c>
      <c r="E1655" s="30" t="s">
        <v>7426</v>
      </c>
      <c r="F1655" s="37">
        <v>4.83</v>
      </c>
    </row>
    <row r="1656" spans="2:6" outlineLevel="1" x14ac:dyDescent="0.25">
      <c r="B1656" s="34">
        <v>1887</v>
      </c>
      <c r="C1656" t="s">
        <v>8997</v>
      </c>
      <c r="D1656" s="30" t="s">
        <v>7425</v>
      </c>
      <c r="E1656" s="30" t="s">
        <v>7426</v>
      </c>
      <c r="F1656" s="37">
        <v>27.39</v>
      </c>
    </row>
    <row r="1657" spans="2:6" outlineLevel="1" x14ac:dyDescent="0.25">
      <c r="B1657" s="34">
        <v>1876</v>
      </c>
      <c r="C1657" t="s">
        <v>8998</v>
      </c>
      <c r="D1657" s="30" t="s">
        <v>7425</v>
      </c>
      <c r="E1657" s="30" t="s">
        <v>7426</v>
      </c>
      <c r="F1657" s="37">
        <v>10.73</v>
      </c>
    </row>
    <row r="1658" spans="2:6" outlineLevel="1" x14ac:dyDescent="0.25">
      <c r="B1658" s="34">
        <v>1879</v>
      </c>
      <c r="C1658" t="s">
        <v>8999</v>
      </c>
      <c r="D1658" s="30" t="s">
        <v>7425</v>
      </c>
      <c r="E1658" s="30" t="s">
        <v>7426</v>
      </c>
      <c r="F1658" s="37">
        <v>3.19</v>
      </c>
    </row>
    <row r="1659" spans="2:6" outlineLevel="1" x14ac:dyDescent="0.25">
      <c r="B1659" s="34">
        <v>1877</v>
      </c>
      <c r="C1659" t="s">
        <v>9000</v>
      </c>
      <c r="D1659" s="30" t="s">
        <v>7425</v>
      </c>
      <c r="E1659" s="30" t="s">
        <v>7426</v>
      </c>
      <c r="F1659" s="37">
        <v>27.42</v>
      </c>
    </row>
    <row r="1660" spans="2:6" outlineLevel="1" x14ac:dyDescent="0.25">
      <c r="B1660" s="34">
        <v>1878</v>
      </c>
      <c r="C1660" t="s">
        <v>9001</v>
      </c>
      <c r="D1660" s="30" t="s">
        <v>7425</v>
      </c>
      <c r="E1660" s="30" t="s">
        <v>7426</v>
      </c>
      <c r="F1660" s="37">
        <v>55.1</v>
      </c>
    </row>
    <row r="1661" spans="2:6" outlineLevel="1" x14ac:dyDescent="0.25">
      <c r="B1661" s="34">
        <v>44472</v>
      </c>
      <c r="C1661" t="s">
        <v>9002</v>
      </c>
      <c r="D1661" s="30" t="s">
        <v>7425</v>
      </c>
      <c r="E1661" s="30" t="s">
        <v>7428</v>
      </c>
      <c r="F1661" s="37">
        <v>50.42</v>
      </c>
    </row>
    <row r="1662" spans="2:6" outlineLevel="1" x14ac:dyDescent="0.25">
      <c r="B1662" s="34">
        <v>38369</v>
      </c>
      <c r="C1662" t="s">
        <v>9003</v>
      </c>
      <c r="D1662" s="30" t="s">
        <v>7425</v>
      </c>
      <c r="E1662" s="30" t="s">
        <v>7426</v>
      </c>
      <c r="F1662" s="37">
        <v>27.7</v>
      </c>
    </row>
    <row r="1663" spans="2:6" outlineLevel="1" x14ac:dyDescent="0.25">
      <c r="B1663" s="34">
        <v>38370</v>
      </c>
      <c r="C1663" t="s">
        <v>9004</v>
      </c>
      <c r="D1663" s="30" t="s">
        <v>7425</v>
      </c>
      <c r="E1663" s="30" t="s">
        <v>7426</v>
      </c>
      <c r="F1663" s="37">
        <v>27.7</v>
      </c>
    </row>
    <row r="1664" spans="2:6" outlineLevel="1" x14ac:dyDescent="0.25">
      <c r="B1664" s="34">
        <v>38372</v>
      </c>
      <c r="C1664" t="s">
        <v>9005</v>
      </c>
      <c r="D1664" s="30" t="s">
        <v>7425</v>
      </c>
      <c r="E1664" s="30" t="s">
        <v>7426</v>
      </c>
      <c r="F1664" s="37">
        <v>25.44</v>
      </c>
    </row>
    <row r="1665" spans="2:6" outlineLevel="1" x14ac:dyDescent="0.25">
      <c r="B1665" s="34">
        <v>2358</v>
      </c>
      <c r="C1665" t="s">
        <v>9006</v>
      </c>
      <c r="D1665" s="30" t="s">
        <v>7563</v>
      </c>
      <c r="E1665" s="30" t="s">
        <v>7426</v>
      </c>
      <c r="F1665" s="37">
        <v>20.27</v>
      </c>
    </row>
    <row r="1666" spans="2:6" outlineLevel="1" x14ac:dyDescent="0.25">
      <c r="B1666" s="34">
        <v>40807</v>
      </c>
      <c r="C1666" t="s">
        <v>9007</v>
      </c>
      <c r="D1666" s="30" t="s">
        <v>7565</v>
      </c>
      <c r="E1666" s="30" t="s">
        <v>7426</v>
      </c>
      <c r="F1666" s="37">
        <v>3568.73</v>
      </c>
    </row>
    <row r="1667" spans="2:6" outlineLevel="1" x14ac:dyDescent="0.25">
      <c r="B1667" s="34">
        <v>44330</v>
      </c>
      <c r="C1667" t="s">
        <v>9008</v>
      </c>
      <c r="D1667" s="30" t="s">
        <v>7474</v>
      </c>
      <c r="E1667" s="30" t="s">
        <v>7426</v>
      </c>
      <c r="F1667" s="37">
        <v>9.56</v>
      </c>
    </row>
    <row r="1668" spans="2:6" outlineLevel="1" x14ac:dyDescent="0.25">
      <c r="B1668" s="34">
        <v>43144</v>
      </c>
      <c r="C1668" t="s">
        <v>9009</v>
      </c>
      <c r="D1668" s="30" t="s">
        <v>7472</v>
      </c>
      <c r="E1668" s="30" t="s">
        <v>7426</v>
      </c>
      <c r="F1668" s="37">
        <v>37.99</v>
      </c>
    </row>
    <row r="1669" spans="2:6" outlineLevel="1" x14ac:dyDescent="0.25">
      <c r="B1669" s="34">
        <v>39397</v>
      </c>
      <c r="C1669" t="s">
        <v>9010</v>
      </c>
      <c r="D1669" s="30" t="s">
        <v>7474</v>
      </c>
      <c r="E1669" s="30" t="s">
        <v>7426</v>
      </c>
      <c r="F1669" s="37">
        <v>17.309999999999999</v>
      </c>
    </row>
    <row r="1670" spans="2:6" outlineLevel="1" x14ac:dyDescent="0.25">
      <c r="B1670" s="34">
        <v>2692</v>
      </c>
      <c r="C1670" t="s">
        <v>9011</v>
      </c>
      <c r="D1670" s="30" t="s">
        <v>7474</v>
      </c>
      <c r="E1670" s="30" t="s">
        <v>7426</v>
      </c>
      <c r="F1670" s="37">
        <v>6.98</v>
      </c>
    </row>
    <row r="1671" spans="2:6" outlineLevel="1" x14ac:dyDescent="0.25">
      <c r="B1671" s="34">
        <v>44329</v>
      </c>
      <c r="C1671" t="s">
        <v>9012</v>
      </c>
      <c r="D1671" s="30" t="s">
        <v>7474</v>
      </c>
      <c r="E1671" s="30" t="s">
        <v>7426</v>
      </c>
      <c r="F1671" s="37">
        <v>12.53</v>
      </c>
    </row>
    <row r="1672" spans="2:6" outlineLevel="1" x14ac:dyDescent="0.25">
      <c r="B1672" s="34">
        <v>5318</v>
      </c>
      <c r="C1672" t="s">
        <v>9013</v>
      </c>
      <c r="D1672" s="30" t="s">
        <v>7474</v>
      </c>
      <c r="E1672" s="30" t="s">
        <v>7433</v>
      </c>
      <c r="F1672" s="37">
        <v>20.260000000000002</v>
      </c>
    </row>
    <row r="1673" spans="2:6" outlineLevel="1" x14ac:dyDescent="0.25">
      <c r="B1673" s="34">
        <v>5330</v>
      </c>
      <c r="C1673" t="s">
        <v>9014</v>
      </c>
      <c r="D1673" s="30" t="s">
        <v>7474</v>
      </c>
      <c r="E1673" s="30" t="s">
        <v>7426</v>
      </c>
      <c r="F1673" s="37">
        <v>46.18</v>
      </c>
    </row>
    <row r="1674" spans="2:6" outlineLevel="1" x14ac:dyDescent="0.25">
      <c r="B1674" s="34">
        <v>44532</v>
      </c>
      <c r="C1674" t="s">
        <v>14455</v>
      </c>
      <c r="D1674" s="30" t="s">
        <v>7425</v>
      </c>
      <c r="E1674" s="30" t="s">
        <v>7426</v>
      </c>
      <c r="F1674" s="37">
        <v>49.17</v>
      </c>
    </row>
    <row r="1675" spans="2:6" outlineLevel="1" x14ac:dyDescent="0.25">
      <c r="B1675" s="34">
        <v>44531</v>
      </c>
      <c r="C1675" t="s">
        <v>14456</v>
      </c>
      <c r="D1675" s="30" t="s">
        <v>7425</v>
      </c>
      <c r="E1675" s="30" t="s">
        <v>7426</v>
      </c>
      <c r="F1675" s="37">
        <v>156.28</v>
      </c>
    </row>
    <row r="1676" spans="2:6" outlineLevel="1" x14ac:dyDescent="0.25">
      <c r="B1676" s="34">
        <v>38140</v>
      </c>
      <c r="C1676" t="s">
        <v>9015</v>
      </c>
      <c r="D1676" s="30" t="s">
        <v>7425</v>
      </c>
      <c r="E1676" s="30" t="s">
        <v>7433</v>
      </c>
      <c r="F1676" s="37">
        <v>37.9</v>
      </c>
    </row>
    <row r="1677" spans="2:6" outlineLevel="1" x14ac:dyDescent="0.25">
      <c r="B1677" s="34">
        <v>13887</v>
      </c>
      <c r="C1677" t="s">
        <v>14457</v>
      </c>
      <c r="D1677" s="30" t="s">
        <v>7425</v>
      </c>
      <c r="E1677" s="30" t="s">
        <v>7426</v>
      </c>
      <c r="F1677" s="37">
        <v>897.31</v>
      </c>
    </row>
    <row r="1678" spans="2:6" outlineLevel="1" x14ac:dyDescent="0.25">
      <c r="B1678" s="34">
        <v>44495</v>
      </c>
      <c r="C1678" t="s">
        <v>14458</v>
      </c>
      <c r="D1678" s="30" t="s">
        <v>7425</v>
      </c>
      <c r="E1678" s="30" t="s">
        <v>7426</v>
      </c>
      <c r="F1678" s="37">
        <v>39.94</v>
      </c>
    </row>
    <row r="1679" spans="2:6" outlineLevel="1" x14ac:dyDescent="0.25">
      <c r="B1679" s="34">
        <v>44533</v>
      </c>
      <c r="C1679" t="s">
        <v>14459</v>
      </c>
      <c r="D1679" s="30" t="s">
        <v>7425</v>
      </c>
      <c r="E1679" s="30" t="s">
        <v>7426</v>
      </c>
      <c r="F1679" s="37">
        <v>37.72</v>
      </c>
    </row>
    <row r="1680" spans="2:6" outlineLevel="1" x14ac:dyDescent="0.25">
      <c r="B1680" s="34">
        <v>44534</v>
      </c>
      <c r="C1680" t="s">
        <v>9016</v>
      </c>
      <c r="D1680" s="30" t="s">
        <v>7425</v>
      </c>
      <c r="E1680" s="30" t="s">
        <v>7426</v>
      </c>
      <c r="F1680" s="37">
        <v>9.83</v>
      </c>
    </row>
    <row r="1681" spans="2:6" outlineLevel="1" x14ac:dyDescent="0.25">
      <c r="B1681" s="34">
        <v>34729</v>
      </c>
      <c r="C1681" t="s">
        <v>9017</v>
      </c>
      <c r="D1681" s="30" t="s">
        <v>7425</v>
      </c>
      <c r="E1681" s="30" t="s">
        <v>7426</v>
      </c>
      <c r="F1681" s="37">
        <v>1190.3</v>
      </c>
    </row>
    <row r="1682" spans="2:6" outlineLevel="1" x14ac:dyDescent="0.25">
      <c r="B1682" s="34">
        <v>34734</v>
      </c>
      <c r="C1682" t="s">
        <v>9018</v>
      </c>
      <c r="D1682" s="30" t="s">
        <v>7425</v>
      </c>
      <c r="E1682" s="30" t="s">
        <v>7426</v>
      </c>
      <c r="F1682" s="37">
        <v>1842.97</v>
      </c>
    </row>
    <row r="1683" spans="2:6" outlineLevel="1" x14ac:dyDescent="0.25">
      <c r="B1683" s="34">
        <v>34738</v>
      </c>
      <c r="C1683" t="s">
        <v>9019</v>
      </c>
      <c r="D1683" s="30" t="s">
        <v>7425</v>
      </c>
      <c r="E1683" s="30" t="s">
        <v>7426</v>
      </c>
      <c r="F1683" s="37">
        <v>4305.75</v>
      </c>
    </row>
    <row r="1684" spans="2:6" outlineLevel="1" x14ac:dyDescent="0.25">
      <c r="B1684" s="34">
        <v>34623</v>
      </c>
      <c r="C1684" t="s">
        <v>9020</v>
      </c>
      <c r="D1684" s="30" t="s">
        <v>7425</v>
      </c>
      <c r="E1684" s="30" t="s">
        <v>7426</v>
      </c>
      <c r="F1684" s="37">
        <v>51.6</v>
      </c>
    </row>
    <row r="1685" spans="2:6" outlineLevel="1" x14ac:dyDescent="0.25">
      <c r="B1685" s="34">
        <v>34616</v>
      </c>
      <c r="C1685" t="s">
        <v>9021</v>
      </c>
      <c r="D1685" s="30" t="s">
        <v>7425</v>
      </c>
      <c r="E1685" s="30" t="s">
        <v>7426</v>
      </c>
      <c r="F1685" s="37">
        <v>52.4</v>
      </c>
    </row>
    <row r="1686" spans="2:6" outlineLevel="1" x14ac:dyDescent="0.25">
      <c r="B1686" s="34">
        <v>34628</v>
      </c>
      <c r="C1686" t="s">
        <v>9022</v>
      </c>
      <c r="D1686" s="30" t="s">
        <v>7425</v>
      </c>
      <c r="E1686" s="30" t="s">
        <v>7426</v>
      </c>
      <c r="F1686" s="37">
        <v>73.900000000000006</v>
      </c>
    </row>
    <row r="1687" spans="2:6" outlineLevel="1" x14ac:dyDescent="0.25">
      <c r="B1687" s="34">
        <v>34686</v>
      </c>
      <c r="C1687" t="s">
        <v>9023</v>
      </c>
      <c r="D1687" s="30" t="s">
        <v>7425</v>
      </c>
      <c r="E1687" s="30" t="s">
        <v>7426</v>
      </c>
      <c r="F1687" s="37">
        <v>13.55</v>
      </c>
    </row>
    <row r="1688" spans="2:6" outlineLevel="1" x14ac:dyDescent="0.25">
      <c r="B1688" s="34">
        <v>34653</v>
      </c>
      <c r="C1688" t="s">
        <v>9024</v>
      </c>
      <c r="D1688" s="30" t="s">
        <v>7425</v>
      </c>
      <c r="E1688" s="30" t="s">
        <v>7426</v>
      </c>
      <c r="F1688" s="37">
        <v>9.14</v>
      </c>
    </row>
    <row r="1689" spans="2:6" outlineLevel="1" x14ac:dyDescent="0.25">
      <c r="B1689" s="34">
        <v>34688</v>
      </c>
      <c r="C1689" t="s">
        <v>9025</v>
      </c>
      <c r="D1689" s="30" t="s">
        <v>7425</v>
      </c>
      <c r="E1689" s="30" t="s">
        <v>7426</v>
      </c>
      <c r="F1689" s="37">
        <v>16.559999999999999</v>
      </c>
    </row>
    <row r="1690" spans="2:6" outlineLevel="1" x14ac:dyDescent="0.25">
      <c r="B1690" s="34">
        <v>34709</v>
      </c>
      <c r="C1690" t="s">
        <v>9026</v>
      </c>
      <c r="D1690" s="30" t="s">
        <v>7425</v>
      </c>
      <c r="E1690" s="30" t="s">
        <v>7426</v>
      </c>
      <c r="F1690" s="37">
        <v>64.2</v>
      </c>
    </row>
    <row r="1691" spans="2:6" outlineLevel="1" x14ac:dyDescent="0.25">
      <c r="B1691" s="34">
        <v>34714</v>
      </c>
      <c r="C1691" t="s">
        <v>9027</v>
      </c>
      <c r="D1691" s="30" t="s">
        <v>7425</v>
      </c>
      <c r="E1691" s="30" t="s">
        <v>7426</v>
      </c>
      <c r="F1691" s="37">
        <v>76.680000000000007</v>
      </c>
    </row>
    <row r="1692" spans="2:6" outlineLevel="1" x14ac:dyDescent="0.25">
      <c r="B1692" s="34">
        <v>2391</v>
      </c>
      <c r="C1692" t="s">
        <v>9028</v>
      </c>
      <c r="D1692" s="30" t="s">
        <v>7425</v>
      </c>
      <c r="E1692" s="30" t="s">
        <v>7426</v>
      </c>
      <c r="F1692" s="37">
        <v>350.2</v>
      </c>
    </row>
    <row r="1693" spans="2:6" outlineLevel="1" x14ac:dyDescent="0.25">
      <c r="B1693" s="34">
        <v>2374</v>
      </c>
      <c r="C1693" t="s">
        <v>9029</v>
      </c>
      <c r="D1693" s="30" t="s">
        <v>7425</v>
      </c>
      <c r="E1693" s="30" t="s">
        <v>7426</v>
      </c>
      <c r="F1693" s="37">
        <v>397.29</v>
      </c>
    </row>
    <row r="1694" spans="2:6" outlineLevel="1" x14ac:dyDescent="0.25">
      <c r="B1694" s="34">
        <v>2377</v>
      </c>
      <c r="C1694" t="s">
        <v>9030</v>
      </c>
      <c r="D1694" s="30" t="s">
        <v>7425</v>
      </c>
      <c r="E1694" s="30" t="s">
        <v>7426</v>
      </c>
      <c r="F1694" s="37">
        <v>557.54999999999995</v>
      </c>
    </row>
    <row r="1695" spans="2:6" outlineLevel="1" x14ac:dyDescent="0.25">
      <c r="B1695" s="34">
        <v>2393</v>
      </c>
      <c r="C1695" t="s">
        <v>9031</v>
      </c>
      <c r="D1695" s="30" t="s">
        <v>7425</v>
      </c>
      <c r="E1695" s="30" t="s">
        <v>7426</v>
      </c>
      <c r="F1695" s="37">
        <v>933.7</v>
      </c>
    </row>
    <row r="1696" spans="2:6" outlineLevel="1" x14ac:dyDescent="0.25">
      <c r="B1696" s="34">
        <v>34705</v>
      </c>
      <c r="C1696" t="s">
        <v>14460</v>
      </c>
      <c r="D1696" s="30" t="s">
        <v>7425</v>
      </c>
      <c r="E1696" s="30" t="s">
        <v>7426</v>
      </c>
      <c r="F1696" s="37">
        <v>816.66</v>
      </c>
    </row>
    <row r="1697" spans="2:6" outlineLevel="1" x14ac:dyDescent="0.25">
      <c r="B1697" s="34">
        <v>34707</v>
      </c>
      <c r="C1697" t="s">
        <v>9032</v>
      </c>
      <c r="D1697" s="30" t="s">
        <v>7425</v>
      </c>
      <c r="E1697" s="30" t="s">
        <v>7426</v>
      </c>
      <c r="F1697" s="37">
        <v>1513.28</v>
      </c>
    </row>
    <row r="1698" spans="2:6" outlineLevel="1" x14ac:dyDescent="0.25">
      <c r="B1698" s="34">
        <v>34544</v>
      </c>
      <c r="C1698" t="s">
        <v>14461</v>
      </c>
      <c r="D1698" s="30" t="s">
        <v>7425</v>
      </c>
      <c r="E1698" s="30" t="s">
        <v>7426</v>
      </c>
      <c r="F1698" s="37">
        <v>1513.12</v>
      </c>
    </row>
    <row r="1699" spans="2:6" outlineLevel="1" x14ac:dyDescent="0.25">
      <c r="B1699" s="34">
        <v>2378</v>
      </c>
      <c r="C1699" t="s">
        <v>9033</v>
      </c>
      <c r="D1699" s="30" t="s">
        <v>7425</v>
      </c>
      <c r="E1699" s="30" t="s">
        <v>7426</v>
      </c>
      <c r="F1699" s="37">
        <v>1282.56</v>
      </c>
    </row>
    <row r="1700" spans="2:6" outlineLevel="1" x14ac:dyDescent="0.25">
      <c r="B1700" s="34">
        <v>2379</v>
      </c>
      <c r="C1700" t="s">
        <v>9034</v>
      </c>
      <c r="D1700" s="30" t="s">
        <v>7425</v>
      </c>
      <c r="E1700" s="30" t="s">
        <v>7426</v>
      </c>
      <c r="F1700" s="37">
        <v>1282.56</v>
      </c>
    </row>
    <row r="1701" spans="2:6" outlineLevel="1" x14ac:dyDescent="0.25">
      <c r="B1701" s="34">
        <v>2376</v>
      </c>
      <c r="C1701" t="s">
        <v>9035</v>
      </c>
      <c r="D1701" s="30" t="s">
        <v>7425</v>
      </c>
      <c r="E1701" s="30" t="s">
        <v>7426</v>
      </c>
      <c r="F1701" s="37">
        <v>2112.37</v>
      </c>
    </row>
    <row r="1702" spans="2:6" outlineLevel="1" x14ac:dyDescent="0.25">
      <c r="B1702" s="34">
        <v>2394</v>
      </c>
      <c r="C1702" t="s">
        <v>9036</v>
      </c>
      <c r="D1702" s="30" t="s">
        <v>7425</v>
      </c>
      <c r="E1702" s="30" t="s">
        <v>7426</v>
      </c>
      <c r="F1702" s="37">
        <v>4515.87</v>
      </c>
    </row>
    <row r="1703" spans="2:6" outlineLevel="1" x14ac:dyDescent="0.25">
      <c r="B1703" s="34">
        <v>2388</v>
      </c>
      <c r="C1703" t="s">
        <v>14462</v>
      </c>
      <c r="D1703" s="30" t="s">
        <v>7425</v>
      </c>
      <c r="E1703" s="30" t="s">
        <v>7426</v>
      </c>
      <c r="F1703" s="37">
        <v>63.72</v>
      </c>
    </row>
    <row r="1704" spans="2:6" outlineLevel="1" x14ac:dyDescent="0.25">
      <c r="B1704" s="34">
        <v>34606</v>
      </c>
      <c r="C1704" t="s">
        <v>9037</v>
      </c>
      <c r="D1704" s="30" t="s">
        <v>7425</v>
      </c>
      <c r="E1704" s="30" t="s">
        <v>7426</v>
      </c>
      <c r="F1704" s="37">
        <v>97.74</v>
      </c>
    </row>
    <row r="1705" spans="2:6" outlineLevel="1" x14ac:dyDescent="0.25">
      <c r="B1705" s="34">
        <v>34689</v>
      </c>
      <c r="C1705" t="s">
        <v>9038</v>
      </c>
      <c r="D1705" s="30" t="s">
        <v>7425</v>
      </c>
      <c r="E1705" s="30" t="s">
        <v>7426</v>
      </c>
      <c r="F1705" s="37">
        <v>31.12</v>
      </c>
    </row>
    <row r="1706" spans="2:6" outlineLevel="1" x14ac:dyDescent="0.25">
      <c r="B1706" s="34">
        <v>2370</v>
      </c>
      <c r="C1706" t="s">
        <v>9039</v>
      </c>
      <c r="D1706" s="30" t="s">
        <v>7425</v>
      </c>
      <c r="E1706" s="30" t="s">
        <v>7433</v>
      </c>
      <c r="F1706" s="37">
        <v>11.84</v>
      </c>
    </row>
    <row r="1707" spans="2:6" outlineLevel="1" x14ac:dyDescent="0.25">
      <c r="B1707" s="34">
        <v>2386</v>
      </c>
      <c r="C1707" t="s">
        <v>14463</v>
      </c>
      <c r="D1707" s="30" t="s">
        <v>7425</v>
      </c>
      <c r="E1707" s="30" t="s">
        <v>7426</v>
      </c>
      <c r="F1707" s="37">
        <v>19.86</v>
      </c>
    </row>
    <row r="1708" spans="2:6" outlineLevel="1" x14ac:dyDescent="0.25">
      <c r="B1708" s="34">
        <v>2392</v>
      </c>
      <c r="C1708" t="s">
        <v>14464</v>
      </c>
      <c r="D1708" s="30" t="s">
        <v>7425</v>
      </c>
      <c r="E1708" s="30" t="s">
        <v>7426</v>
      </c>
      <c r="F1708" s="37">
        <v>79.48</v>
      </c>
    </row>
    <row r="1709" spans="2:6" outlineLevel="1" x14ac:dyDescent="0.25">
      <c r="B1709" s="34">
        <v>2373</v>
      </c>
      <c r="C1709" t="s">
        <v>9040</v>
      </c>
      <c r="D1709" s="30" t="s">
        <v>7425</v>
      </c>
      <c r="E1709" s="30" t="s">
        <v>7426</v>
      </c>
      <c r="F1709" s="37">
        <v>111.98</v>
      </c>
    </row>
    <row r="1710" spans="2:6" outlineLevel="1" x14ac:dyDescent="0.25">
      <c r="B1710" s="34">
        <v>39465</v>
      </c>
      <c r="C1710" t="s">
        <v>9041</v>
      </c>
      <c r="D1710" s="30" t="s">
        <v>7425</v>
      </c>
      <c r="E1710" s="30" t="s">
        <v>7426</v>
      </c>
      <c r="F1710" s="37">
        <v>68.400000000000006</v>
      </c>
    </row>
    <row r="1711" spans="2:6" outlineLevel="1" x14ac:dyDescent="0.25">
      <c r="B1711" s="34">
        <v>39466</v>
      </c>
      <c r="C1711" t="s">
        <v>9042</v>
      </c>
      <c r="D1711" s="30" t="s">
        <v>7425</v>
      </c>
      <c r="E1711" s="30" t="s">
        <v>7426</v>
      </c>
      <c r="F1711" s="37">
        <v>76.959999999999994</v>
      </c>
    </row>
    <row r="1712" spans="2:6" outlineLevel="1" x14ac:dyDescent="0.25">
      <c r="B1712" s="34">
        <v>39467</v>
      </c>
      <c r="C1712" t="s">
        <v>9043</v>
      </c>
      <c r="D1712" s="30" t="s">
        <v>7425</v>
      </c>
      <c r="E1712" s="30" t="s">
        <v>7426</v>
      </c>
      <c r="F1712" s="37">
        <v>98.44</v>
      </c>
    </row>
    <row r="1713" spans="2:6" outlineLevel="1" x14ac:dyDescent="0.25">
      <c r="B1713" s="34">
        <v>39468</v>
      </c>
      <c r="C1713" t="s">
        <v>9044</v>
      </c>
      <c r="D1713" s="30" t="s">
        <v>7425</v>
      </c>
      <c r="E1713" s="30" t="s">
        <v>7426</v>
      </c>
      <c r="F1713" s="37">
        <v>174.97</v>
      </c>
    </row>
    <row r="1714" spans="2:6" outlineLevel="1" x14ac:dyDescent="0.25">
      <c r="B1714" s="34">
        <v>39469</v>
      </c>
      <c r="C1714" t="s">
        <v>9045</v>
      </c>
      <c r="D1714" s="30" t="s">
        <v>7425</v>
      </c>
      <c r="E1714" s="30" t="s">
        <v>7426</v>
      </c>
      <c r="F1714" s="37">
        <v>71.27</v>
      </c>
    </row>
    <row r="1715" spans="2:6" outlineLevel="1" x14ac:dyDescent="0.25">
      <c r="B1715" s="34">
        <v>39470</v>
      </c>
      <c r="C1715" t="s">
        <v>9046</v>
      </c>
      <c r="D1715" s="30" t="s">
        <v>7425</v>
      </c>
      <c r="E1715" s="30" t="s">
        <v>7426</v>
      </c>
      <c r="F1715" s="37">
        <v>87.57</v>
      </c>
    </row>
    <row r="1716" spans="2:6" outlineLevel="1" x14ac:dyDescent="0.25">
      <c r="B1716" s="34">
        <v>39471</v>
      </c>
      <c r="C1716" t="s">
        <v>9047</v>
      </c>
      <c r="D1716" s="30" t="s">
        <v>7425</v>
      </c>
      <c r="E1716" s="30" t="s">
        <v>7426</v>
      </c>
      <c r="F1716" s="37">
        <v>105.24</v>
      </c>
    </row>
    <row r="1717" spans="2:6" outlineLevel="1" x14ac:dyDescent="0.25">
      <c r="B1717" s="34">
        <v>39472</v>
      </c>
      <c r="C1717" t="s">
        <v>9048</v>
      </c>
      <c r="D1717" s="30" t="s">
        <v>7425</v>
      </c>
      <c r="E1717" s="30" t="s">
        <v>7426</v>
      </c>
      <c r="F1717" s="37">
        <v>182.86</v>
      </c>
    </row>
    <row r="1718" spans="2:6" outlineLevel="1" x14ac:dyDescent="0.25">
      <c r="B1718" s="34">
        <v>39473</v>
      </c>
      <c r="C1718" t="s">
        <v>9049</v>
      </c>
      <c r="D1718" s="30" t="s">
        <v>7425</v>
      </c>
      <c r="E1718" s="30" t="s">
        <v>7426</v>
      </c>
      <c r="F1718" s="37">
        <v>118.13</v>
      </c>
    </row>
    <row r="1719" spans="2:6" outlineLevel="1" x14ac:dyDescent="0.25">
      <c r="B1719" s="34">
        <v>39474</v>
      </c>
      <c r="C1719" t="s">
        <v>9050</v>
      </c>
      <c r="D1719" s="30" t="s">
        <v>7425</v>
      </c>
      <c r="E1719" s="30" t="s">
        <v>7426</v>
      </c>
      <c r="F1719" s="37">
        <v>125.93</v>
      </c>
    </row>
    <row r="1720" spans="2:6" outlineLevel="1" x14ac:dyDescent="0.25">
      <c r="B1720" s="34">
        <v>39475</v>
      </c>
      <c r="C1720" t="s">
        <v>9051</v>
      </c>
      <c r="D1720" s="30" t="s">
        <v>7425</v>
      </c>
      <c r="E1720" s="30" t="s">
        <v>7426</v>
      </c>
      <c r="F1720" s="37">
        <v>142.88</v>
      </c>
    </row>
    <row r="1721" spans="2:6" outlineLevel="1" x14ac:dyDescent="0.25">
      <c r="B1721" s="34">
        <v>39476</v>
      </c>
      <c r="C1721" t="s">
        <v>9052</v>
      </c>
      <c r="D1721" s="30" t="s">
        <v>7425</v>
      </c>
      <c r="E1721" s="30" t="s">
        <v>7426</v>
      </c>
      <c r="F1721" s="37">
        <v>268.95999999999998</v>
      </c>
    </row>
    <row r="1722" spans="2:6" outlineLevel="1" x14ac:dyDescent="0.25">
      <c r="B1722" s="34">
        <v>39477</v>
      </c>
      <c r="C1722" t="s">
        <v>9053</v>
      </c>
      <c r="D1722" s="30" t="s">
        <v>7425</v>
      </c>
      <c r="E1722" s="30" t="s">
        <v>7426</v>
      </c>
      <c r="F1722" s="37">
        <v>131.78</v>
      </c>
    </row>
    <row r="1723" spans="2:6" outlineLevel="1" x14ac:dyDescent="0.25">
      <c r="B1723" s="34">
        <v>39478</v>
      </c>
      <c r="C1723" t="s">
        <v>9054</v>
      </c>
      <c r="D1723" s="30" t="s">
        <v>7425</v>
      </c>
      <c r="E1723" s="30" t="s">
        <v>7426</v>
      </c>
      <c r="F1723" s="37">
        <v>135.86000000000001</v>
      </c>
    </row>
    <row r="1724" spans="2:6" outlineLevel="1" x14ac:dyDescent="0.25">
      <c r="B1724" s="34">
        <v>39479</v>
      </c>
      <c r="C1724" t="s">
        <v>9055</v>
      </c>
      <c r="D1724" s="30" t="s">
        <v>7425</v>
      </c>
      <c r="E1724" s="30" t="s">
        <v>7426</v>
      </c>
      <c r="F1724" s="37">
        <v>160.07</v>
      </c>
    </row>
    <row r="1725" spans="2:6" outlineLevel="1" x14ac:dyDescent="0.25">
      <c r="B1725" s="34">
        <v>39480</v>
      </c>
      <c r="C1725" t="s">
        <v>9056</v>
      </c>
      <c r="D1725" s="30" t="s">
        <v>7425</v>
      </c>
      <c r="E1725" s="30" t="s">
        <v>7426</v>
      </c>
      <c r="F1725" s="37">
        <v>330.3</v>
      </c>
    </row>
    <row r="1726" spans="2:6" outlineLevel="1" x14ac:dyDescent="0.25">
      <c r="B1726" s="34">
        <v>39459</v>
      </c>
      <c r="C1726" t="s">
        <v>9057</v>
      </c>
      <c r="D1726" s="30" t="s">
        <v>7425</v>
      </c>
      <c r="E1726" s="30" t="s">
        <v>7426</v>
      </c>
      <c r="F1726" s="37">
        <v>280.35000000000002</v>
      </c>
    </row>
    <row r="1727" spans="2:6" outlineLevel="1" x14ac:dyDescent="0.25">
      <c r="B1727" s="34">
        <v>39445</v>
      </c>
      <c r="C1727" t="s">
        <v>9058</v>
      </c>
      <c r="D1727" s="30" t="s">
        <v>7425</v>
      </c>
      <c r="E1727" s="30" t="s">
        <v>7426</v>
      </c>
      <c r="F1727" s="37">
        <v>140.76</v>
      </c>
    </row>
    <row r="1728" spans="2:6" outlineLevel="1" x14ac:dyDescent="0.25">
      <c r="B1728" s="34">
        <v>39446</v>
      </c>
      <c r="C1728" t="s">
        <v>9059</v>
      </c>
      <c r="D1728" s="30" t="s">
        <v>7425</v>
      </c>
      <c r="E1728" s="30" t="s">
        <v>7426</v>
      </c>
      <c r="F1728" s="37">
        <v>143.27000000000001</v>
      </c>
    </row>
    <row r="1729" spans="2:6" outlineLevel="1" x14ac:dyDescent="0.25">
      <c r="B1729" s="34">
        <v>39447</v>
      </c>
      <c r="C1729" t="s">
        <v>9060</v>
      </c>
      <c r="D1729" s="30" t="s">
        <v>7425</v>
      </c>
      <c r="E1729" s="30" t="s">
        <v>7426</v>
      </c>
      <c r="F1729" s="37">
        <v>153.19999999999999</v>
      </c>
    </row>
    <row r="1730" spans="2:6" outlineLevel="1" x14ac:dyDescent="0.25">
      <c r="B1730" s="34">
        <v>39448</v>
      </c>
      <c r="C1730" t="s">
        <v>9061</v>
      </c>
      <c r="D1730" s="30" t="s">
        <v>7425</v>
      </c>
      <c r="E1730" s="30" t="s">
        <v>7426</v>
      </c>
      <c r="F1730" s="37">
        <v>261.24</v>
      </c>
    </row>
    <row r="1731" spans="2:6" outlineLevel="1" x14ac:dyDescent="0.25">
      <c r="B1731" s="34">
        <v>39450</v>
      </c>
      <c r="C1731" t="s">
        <v>9062</v>
      </c>
      <c r="D1731" s="30" t="s">
        <v>7425</v>
      </c>
      <c r="E1731" s="30" t="s">
        <v>7426</v>
      </c>
      <c r="F1731" s="37">
        <v>159.38999999999999</v>
      </c>
    </row>
    <row r="1732" spans="2:6" outlineLevel="1" x14ac:dyDescent="0.25">
      <c r="B1732" s="34">
        <v>39451</v>
      </c>
      <c r="C1732" t="s">
        <v>9063</v>
      </c>
      <c r="D1732" s="30" t="s">
        <v>7425</v>
      </c>
      <c r="E1732" s="30" t="s">
        <v>7426</v>
      </c>
      <c r="F1732" s="37">
        <v>173.85</v>
      </c>
    </row>
    <row r="1733" spans="2:6" outlineLevel="1" x14ac:dyDescent="0.25">
      <c r="B1733" s="34">
        <v>39452</v>
      </c>
      <c r="C1733" t="s">
        <v>9064</v>
      </c>
      <c r="D1733" s="30" t="s">
        <v>7425</v>
      </c>
      <c r="E1733" s="30" t="s">
        <v>7426</v>
      </c>
      <c r="F1733" s="37">
        <v>174.88</v>
      </c>
    </row>
    <row r="1734" spans="2:6" outlineLevel="1" x14ac:dyDescent="0.25">
      <c r="B1734" s="34">
        <v>39523</v>
      </c>
      <c r="C1734" t="s">
        <v>9065</v>
      </c>
      <c r="D1734" s="30" t="s">
        <v>7425</v>
      </c>
      <c r="E1734" s="30" t="s">
        <v>7426</v>
      </c>
      <c r="F1734" s="37">
        <v>292.67</v>
      </c>
    </row>
    <row r="1735" spans="2:6" outlineLevel="1" x14ac:dyDescent="0.25">
      <c r="B1735" s="34">
        <v>39449</v>
      </c>
      <c r="C1735" t="s">
        <v>9066</v>
      </c>
      <c r="D1735" s="30" t="s">
        <v>7425</v>
      </c>
      <c r="E1735" s="30" t="s">
        <v>7426</v>
      </c>
      <c r="F1735" s="37">
        <v>324.11</v>
      </c>
    </row>
    <row r="1736" spans="2:6" outlineLevel="1" x14ac:dyDescent="0.25">
      <c r="B1736" s="34">
        <v>39455</v>
      </c>
      <c r="C1736" t="s">
        <v>9067</v>
      </c>
      <c r="D1736" s="30" t="s">
        <v>7425</v>
      </c>
      <c r="E1736" s="30" t="s">
        <v>7426</v>
      </c>
      <c r="F1736" s="37">
        <v>160.37</v>
      </c>
    </row>
    <row r="1737" spans="2:6" outlineLevel="1" x14ac:dyDescent="0.25">
      <c r="B1737" s="34">
        <v>39456</v>
      </c>
      <c r="C1737" t="s">
        <v>9068</v>
      </c>
      <c r="D1737" s="30" t="s">
        <v>7425</v>
      </c>
      <c r="E1737" s="30" t="s">
        <v>7426</v>
      </c>
      <c r="F1737" s="37">
        <v>160.49</v>
      </c>
    </row>
    <row r="1738" spans="2:6" outlineLevel="1" x14ac:dyDescent="0.25">
      <c r="B1738" s="34">
        <v>39457</v>
      </c>
      <c r="C1738" t="s">
        <v>9069</v>
      </c>
      <c r="D1738" s="30" t="s">
        <v>7425</v>
      </c>
      <c r="E1738" s="30" t="s">
        <v>7426</v>
      </c>
      <c r="F1738" s="37">
        <v>174.96</v>
      </c>
    </row>
    <row r="1739" spans="2:6" outlineLevel="1" x14ac:dyDescent="0.25">
      <c r="B1739" s="34">
        <v>39458</v>
      </c>
      <c r="C1739" t="s">
        <v>9070</v>
      </c>
      <c r="D1739" s="30" t="s">
        <v>7425</v>
      </c>
      <c r="E1739" s="30" t="s">
        <v>7426</v>
      </c>
      <c r="F1739" s="37">
        <v>326.5</v>
      </c>
    </row>
    <row r="1740" spans="2:6" outlineLevel="1" x14ac:dyDescent="0.25">
      <c r="B1740" s="34">
        <v>39464</v>
      </c>
      <c r="C1740" t="s">
        <v>9071</v>
      </c>
      <c r="D1740" s="30" t="s">
        <v>7425</v>
      </c>
      <c r="E1740" s="30" t="s">
        <v>7426</v>
      </c>
      <c r="F1740" s="37">
        <v>525.03</v>
      </c>
    </row>
    <row r="1741" spans="2:6" outlineLevel="1" x14ac:dyDescent="0.25">
      <c r="B1741" s="34">
        <v>39460</v>
      </c>
      <c r="C1741" t="s">
        <v>9072</v>
      </c>
      <c r="D1741" s="30" t="s">
        <v>7425</v>
      </c>
      <c r="E1741" s="30" t="s">
        <v>7426</v>
      </c>
      <c r="F1741" s="37">
        <v>199.13</v>
      </c>
    </row>
    <row r="1742" spans="2:6" outlineLevel="1" x14ac:dyDescent="0.25">
      <c r="B1742" s="34">
        <v>39461</v>
      </c>
      <c r="C1742" t="s">
        <v>9073</v>
      </c>
      <c r="D1742" s="30" t="s">
        <v>7425</v>
      </c>
      <c r="E1742" s="30" t="s">
        <v>7426</v>
      </c>
      <c r="F1742" s="37">
        <v>233.34</v>
      </c>
    </row>
    <row r="1743" spans="2:6" outlineLevel="1" x14ac:dyDescent="0.25">
      <c r="B1743" s="34">
        <v>39462</v>
      </c>
      <c r="C1743" t="s">
        <v>9074</v>
      </c>
      <c r="D1743" s="30" t="s">
        <v>7425</v>
      </c>
      <c r="E1743" s="30" t="s">
        <v>7426</v>
      </c>
      <c r="F1743" s="37">
        <v>224.88</v>
      </c>
    </row>
    <row r="1744" spans="2:6" outlineLevel="1" x14ac:dyDescent="0.25">
      <c r="B1744" s="34">
        <v>39463</v>
      </c>
      <c r="C1744" t="s">
        <v>9075</v>
      </c>
      <c r="D1744" s="30" t="s">
        <v>7425</v>
      </c>
      <c r="E1744" s="30" t="s">
        <v>7426</v>
      </c>
      <c r="F1744" s="37">
        <v>520.96</v>
      </c>
    </row>
    <row r="1745" spans="2:6" outlineLevel="1" x14ac:dyDescent="0.25">
      <c r="B1745" s="34">
        <v>26039</v>
      </c>
      <c r="C1745" t="s">
        <v>9076</v>
      </c>
      <c r="D1745" s="30" t="s">
        <v>7425</v>
      </c>
      <c r="E1745" s="30" t="s">
        <v>7428</v>
      </c>
      <c r="F1745" s="37">
        <v>391246.87</v>
      </c>
    </row>
    <row r="1746" spans="2:6" outlineLevel="1" x14ac:dyDescent="0.25">
      <c r="B1746" s="34">
        <v>2401</v>
      </c>
      <c r="C1746" t="s">
        <v>9077</v>
      </c>
      <c r="D1746" s="30" t="s">
        <v>7425</v>
      </c>
      <c r="E1746" s="30" t="s">
        <v>7428</v>
      </c>
      <c r="F1746" s="37">
        <v>89991.11</v>
      </c>
    </row>
    <row r="1747" spans="2:6" outlineLevel="1" x14ac:dyDescent="0.25">
      <c r="B1747" s="34">
        <v>38870</v>
      </c>
      <c r="C1747" t="s">
        <v>9078</v>
      </c>
      <c r="D1747" s="30" t="s">
        <v>7425</v>
      </c>
      <c r="E1747" s="30" t="s">
        <v>7428</v>
      </c>
      <c r="F1747" s="37">
        <v>30.1</v>
      </c>
    </row>
    <row r="1748" spans="2:6" outlineLevel="1" x14ac:dyDescent="0.25">
      <c r="B1748" s="34">
        <v>38869</v>
      </c>
      <c r="C1748" t="s">
        <v>9079</v>
      </c>
      <c r="D1748" s="30" t="s">
        <v>7425</v>
      </c>
      <c r="E1748" s="30" t="s">
        <v>7428</v>
      </c>
      <c r="F1748" s="37">
        <v>20.309999999999999</v>
      </c>
    </row>
    <row r="1749" spans="2:6" outlineLevel="1" x14ac:dyDescent="0.25">
      <c r="B1749" s="34">
        <v>38872</v>
      </c>
      <c r="C1749" t="s">
        <v>9080</v>
      </c>
      <c r="D1749" s="30" t="s">
        <v>7425</v>
      </c>
      <c r="E1749" s="30" t="s">
        <v>7428</v>
      </c>
      <c r="F1749" s="37">
        <v>38.35</v>
      </c>
    </row>
    <row r="1750" spans="2:6" outlineLevel="1" x14ac:dyDescent="0.25">
      <c r="B1750" s="34">
        <v>38871</v>
      </c>
      <c r="C1750" t="s">
        <v>9081</v>
      </c>
      <c r="D1750" s="30" t="s">
        <v>7425</v>
      </c>
      <c r="E1750" s="30" t="s">
        <v>7428</v>
      </c>
      <c r="F1750" s="37">
        <v>26.51</v>
      </c>
    </row>
    <row r="1751" spans="2:6" outlineLevel="1" x14ac:dyDescent="0.25">
      <c r="B1751" s="34">
        <v>39283</v>
      </c>
      <c r="C1751" t="s">
        <v>9082</v>
      </c>
      <c r="D1751" s="30" t="s">
        <v>7425</v>
      </c>
      <c r="E1751" s="30" t="s">
        <v>7428</v>
      </c>
      <c r="F1751" s="37">
        <v>124.21</v>
      </c>
    </row>
    <row r="1752" spans="2:6" outlineLevel="1" x14ac:dyDescent="0.25">
      <c r="B1752" s="34">
        <v>39285</v>
      </c>
      <c r="C1752" t="s">
        <v>9083</v>
      </c>
      <c r="D1752" s="30" t="s">
        <v>7425</v>
      </c>
      <c r="E1752" s="30" t="s">
        <v>7428</v>
      </c>
      <c r="F1752" s="37">
        <v>141.94999999999999</v>
      </c>
    </row>
    <row r="1753" spans="2:6" outlineLevel="1" x14ac:dyDescent="0.25">
      <c r="B1753" s="34">
        <v>39286</v>
      </c>
      <c r="C1753" t="s">
        <v>9084</v>
      </c>
      <c r="D1753" s="30" t="s">
        <v>7425</v>
      </c>
      <c r="E1753" s="30" t="s">
        <v>7428</v>
      </c>
      <c r="F1753" s="37">
        <v>136.05000000000001</v>
      </c>
    </row>
    <row r="1754" spans="2:6" outlineLevel="1" x14ac:dyDescent="0.25">
      <c r="B1754" s="34">
        <v>39288</v>
      </c>
      <c r="C1754" t="s">
        <v>9085</v>
      </c>
      <c r="D1754" s="30" t="s">
        <v>7425</v>
      </c>
      <c r="E1754" s="30" t="s">
        <v>7428</v>
      </c>
      <c r="F1754" s="37">
        <v>165.6</v>
      </c>
    </row>
    <row r="1755" spans="2:6" outlineLevel="1" x14ac:dyDescent="0.25">
      <c r="B1755" s="34">
        <v>44476</v>
      </c>
      <c r="C1755" t="s">
        <v>14465</v>
      </c>
      <c r="D1755" s="30" t="s">
        <v>7802</v>
      </c>
      <c r="E1755" s="30" t="s">
        <v>7426</v>
      </c>
      <c r="F1755" s="37">
        <v>699.29</v>
      </c>
    </row>
    <row r="1756" spans="2:6" outlineLevel="1" x14ac:dyDescent="0.25">
      <c r="B1756" s="34">
        <v>10629</v>
      </c>
      <c r="C1756" t="s">
        <v>14466</v>
      </c>
      <c r="D1756" s="30" t="s">
        <v>7802</v>
      </c>
      <c r="E1756" s="30" t="s">
        <v>7426</v>
      </c>
      <c r="F1756" s="37">
        <v>609.72</v>
      </c>
    </row>
    <row r="1757" spans="2:6" outlineLevel="1" x14ac:dyDescent="0.25">
      <c r="B1757" s="34">
        <v>10698</v>
      </c>
      <c r="C1757" t="s">
        <v>14467</v>
      </c>
      <c r="D1757" s="30" t="s">
        <v>7802</v>
      </c>
      <c r="E1757" s="30" t="s">
        <v>7428</v>
      </c>
      <c r="F1757" s="37">
        <v>226.69</v>
      </c>
    </row>
    <row r="1758" spans="2:6" outlineLevel="1" x14ac:dyDescent="0.25">
      <c r="B1758" s="34">
        <v>40521</v>
      </c>
      <c r="C1758" t="s">
        <v>9086</v>
      </c>
      <c r="D1758" s="30" t="s">
        <v>7425</v>
      </c>
      <c r="E1758" s="30" t="s">
        <v>7426</v>
      </c>
      <c r="F1758" s="37">
        <v>126741.17</v>
      </c>
    </row>
    <row r="1759" spans="2:6" outlineLevel="1" x14ac:dyDescent="0.25">
      <c r="B1759" s="34">
        <v>2432</v>
      </c>
      <c r="C1759" t="s">
        <v>14468</v>
      </c>
      <c r="D1759" s="30" t="s">
        <v>7425</v>
      </c>
      <c r="E1759" s="30" t="s">
        <v>7426</v>
      </c>
      <c r="F1759" s="37">
        <v>17.95</v>
      </c>
    </row>
    <row r="1760" spans="2:6" outlineLevel="1" x14ac:dyDescent="0.25">
      <c r="B1760" s="34">
        <v>2418</v>
      </c>
      <c r="C1760" t="s">
        <v>9087</v>
      </c>
      <c r="D1760" s="30" t="s">
        <v>7425</v>
      </c>
      <c r="E1760" s="30" t="s">
        <v>7433</v>
      </c>
      <c r="F1760" s="37">
        <v>8.33</v>
      </c>
    </row>
    <row r="1761" spans="2:6" outlineLevel="1" x14ac:dyDescent="0.25">
      <c r="B1761" s="34">
        <v>2433</v>
      </c>
      <c r="C1761" t="s">
        <v>14469</v>
      </c>
      <c r="D1761" s="30" t="s">
        <v>7425</v>
      </c>
      <c r="E1761" s="30" t="s">
        <v>7426</v>
      </c>
      <c r="F1761" s="37">
        <v>6.08</v>
      </c>
    </row>
    <row r="1762" spans="2:6" outlineLevel="1" x14ac:dyDescent="0.25">
      <c r="B1762" s="34">
        <v>2420</v>
      </c>
      <c r="C1762" t="s">
        <v>14470</v>
      </c>
      <c r="D1762" s="30" t="s">
        <v>7425</v>
      </c>
      <c r="E1762" s="30" t="s">
        <v>7426</v>
      </c>
      <c r="F1762" s="37">
        <v>10.44</v>
      </c>
    </row>
    <row r="1763" spans="2:6" outlineLevel="1" x14ac:dyDescent="0.25">
      <c r="B1763" s="34">
        <v>11447</v>
      </c>
      <c r="C1763" t="s">
        <v>14471</v>
      </c>
      <c r="D1763" s="30" t="s">
        <v>7425</v>
      </c>
      <c r="E1763" s="30" t="s">
        <v>7426</v>
      </c>
      <c r="F1763" s="37">
        <v>20.64</v>
      </c>
    </row>
    <row r="1764" spans="2:6" outlineLevel="1" x14ac:dyDescent="0.25">
      <c r="B1764" s="34">
        <v>11451</v>
      </c>
      <c r="C1764" t="s">
        <v>14472</v>
      </c>
      <c r="D1764" s="30" t="s">
        <v>7425</v>
      </c>
      <c r="E1764" s="30" t="s">
        <v>7426</v>
      </c>
      <c r="F1764" s="37">
        <v>55.35</v>
      </c>
    </row>
    <row r="1765" spans="2:6" outlineLevel="1" x14ac:dyDescent="0.25">
      <c r="B1765" s="34">
        <v>11116</v>
      </c>
      <c r="C1765" t="s">
        <v>9088</v>
      </c>
      <c r="D1765" s="30" t="s">
        <v>7425</v>
      </c>
      <c r="E1765" s="30" t="s">
        <v>7428</v>
      </c>
      <c r="F1765" s="37">
        <v>838.13</v>
      </c>
    </row>
    <row r="1766" spans="2:6" outlineLevel="1" x14ac:dyDescent="0.25">
      <c r="B1766" s="34">
        <v>38411</v>
      </c>
      <c r="C1766" t="s">
        <v>9089</v>
      </c>
      <c r="D1766" s="30" t="s">
        <v>7425</v>
      </c>
      <c r="E1766" s="30" t="s">
        <v>7426</v>
      </c>
      <c r="F1766" s="37">
        <v>1747.65</v>
      </c>
    </row>
    <row r="1767" spans="2:6" outlineLevel="1" x14ac:dyDescent="0.25">
      <c r="B1767" s="34">
        <v>38189</v>
      </c>
      <c r="C1767" t="s">
        <v>9090</v>
      </c>
      <c r="D1767" s="30" t="s">
        <v>7425</v>
      </c>
      <c r="E1767" s="30" t="s">
        <v>7426</v>
      </c>
      <c r="F1767" s="37">
        <v>188.21</v>
      </c>
    </row>
    <row r="1768" spans="2:6" outlineLevel="1" x14ac:dyDescent="0.25">
      <c r="B1768" s="34">
        <v>38190</v>
      </c>
      <c r="C1768" t="s">
        <v>9091</v>
      </c>
      <c r="D1768" s="30" t="s">
        <v>7425</v>
      </c>
      <c r="E1768" s="30" t="s">
        <v>7426</v>
      </c>
      <c r="F1768" s="37">
        <v>396.51</v>
      </c>
    </row>
    <row r="1769" spans="2:6" outlineLevel="1" x14ac:dyDescent="0.25">
      <c r="B1769" s="34">
        <v>7608</v>
      </c>
      <c r="C1769" t="s">
        <v>14473</v>
      </c>
      <c r="D1769" s="30" t="s">
        <v>7425</v>
      </c>
      <c r="E1769" s="30" t="s">
        <v>7426</v>
      </c>
      <c r="F1769" s="37">
        <v>12</v>
      </c>
    </row>
    <row r="1770" spans="2:6" outlineLevel="1" x14ac:dyDescent="0.25">
      <c r="B1770" s="34">
        <v>1370</v>
      </c>
      <c r="C1770" t="s">
        <v>14474</v>
      </c>
      <c r="D1770" s="30" t="s">
        <v>7425</v>
      </c>
      <c r="E1770" s="30" t="s">
        <v>7426</v>
      </c>
      <c r="F1770" s="37">
        <v>127.87</v>
      </c>
    </row>
    <row r="1771" spans="2:6" outlineLevel="1" x14ac:dyDescent="0.25">
      <c r="B1771" s="34">
        <v>36516</v>
      </c>
      <c r="C1771" t="s">
        <v>9092</v>
      </c>
      <c r="D1771" s="30" t="s">
        <v>7425</v>
      </c>
      <c r="E1771" s="30" t="s">
        <v>7428</v>
      </c>
      <c r="F1771" s="37">
        <v>131056.21</v>
      </c>
    </row>
    <row r="1772" spans="2:6" outlineLevel="1" x14ac:dyDescent="0.25">
      <c r="B1772" s="34">
        <v>34777</v>
      </c>
      <c r="C1772" t="s">
        <v>9093</v>
      </c>
      <c r="D1772" s="30" t="s">
        <v>7425</v>
      </c>
      <c r="E1772" s="30" t="s">
        <v>7426</v>
      </c>
      <c r="F1772" s="37">
        <v>3.84</v>
      </c>
    </row>
    <row r="1773" spans="2:6" outlineLevel="1" x14ac:dyDescent="0.25">
      <c r="B1773" s="34">
        <v>7272</v>
      </c>
      <c r="C1773" t="s">
        <v>9094</v>
      </c>
      <c r="D1773" s="30" t="s">
        <v>7425</v>
      </c>
      <c r="E1773" s="30" t="s">
        <v>7426</v>
      </c>
      <c r="F1773" s="37">
        <v>3.24</v>
      </c>
    </row>
    <row r="1774" spans="2:6" outlineLevel="1" x14ac:dyDescent="0.25">
      <c r="B1774" s="34">
        <v>10605</v>
      </c>
      <c r="C1774" t="s">
        <v>9095</v>
      </c>
      <c r="D1774" s="30" t="s">
        <v>7425</v>
      </c>
      <c r="E1774" s="30" t="s">
        <v>7426</v>
      </c>
      <c r="F1774" s="37">
        <v>5.83</v>
      </c>
    </row>
    <row r="1775" spans="2:6" outlineLevel="1" x14ac:dyDescent="0.25">
      <c r="B1775" s="34">
        <v>10604</v>
      </c>
      <c r="C1775" t="s">
        <v>9096</v>
      </c>
      <c r="D1775" s="30" t="s">
        <v>7425</v>
      </c>
      <c r="E1775" s="30" t="s">
        <v>7426</v>
      </c>
      <c r="F1775" s="37">
        <v>13.59</v>
      </c>
    </row>
    <row r="1776" spans="2:6" outlineLevel="1" x14ac:dyDescent="0.25">
      <c r="B1776" s="34">
        <v>672</v>
      </c>
      <c r="C1776" t="s">
        <v>9097</v>
      </c>
      <c r="D1776" s="30" t="s">
        <v>7425</v>
      </c>
      <c r="E1776" s="30" t="s">
        <v>7426</v>
      </c>
      <c r="F1776" s="37">
        <v>18.68</v>
      </c>
    </row>
    <row r="1777" spans="2:6" outlineLevel="1" x14ac:dyDescent="0.25">
      <c r="B1777" s="34">
        <v>668</v>
      </c>
      <c r="C1777" t="s">
        <v>9098</v>
      </c>
      <c r="D1777" s="30" t="s">
        <v>7425</v>
      </c>
      <c r="E1777" s="30" t="s">
        <v>7426</v>
      </c>
      <c r="F1777" s="37">
        <v>22.56</v>
      </c>
    </row>
    <row r="1778" spans="2:6" outlineLevel="1" x14ac:dyDescent="0.25">
      <c r="B1778" s="34">
        <v>10578</v>
      </c>
      <c r="C1778" t="s">
        <v>9099</v>
      </c>
      <c r="D1778" s="30" t="s">
        <v>7425</v>
      </c>
      <c r="E1778" s="30" t="s">
        <v>7426</v>
      </c>
      <c r="F1778" s="37">
        <v>26.27</v>
      </c>
    </row>
    <row r="1779" spans="2:6" outlineLevel="1" x14ac:dyDescent="0.25">
      <c r="B1779" s="34">
        <v>666</v>
      </c>
      <c r="C1779" t="s">
        <v>9100</v>
      </c>
      <c r="D1779" s="30" t="s">
        <v>7425</v>
      </c>
      <c r="E1779" s="30" t="s">
        <v>7426</v>
      </c>
      <c r="F1779" s="37">
        <v>29.22</v>
      </c>
    </row>
    <row r="1780" spans="2:6" outlineLevel="1" x14ac:dyDescent="0.25">
      <c r="B1780" s="34">
        <v>665</v>
      </c>
      <c r="C1780" t="s">
        <v>9101</v>
      </c>
      <c r="D1780" s="30" t="s">
        <v>7425</v>
      </c>
      <c r="E1780" s="30" t="s">
        <v>7426</v>
      </c>
      <c r="F1780" s="37">
        <v>39.07</v>
      </c>
    </row>
    <row r="1781" spans="2:6" outlineLevel="1" x14ac:dyDescent="0.25">
      <c r="B1781" s="34">
        <v>10577</v>
      </c>
      <c r="C1781" t="s">
        <v>9102</v>
      </c>
      <c r="D1781" s="30" t="s">
        <v>7425</v>
      </c>
      <c r="E1781" s="30" t="s">
        <v>7426</v>
      </c>
      <c r="F1781" s="37">
        <v>34.65</v>
      </c>
    </row>
    <row r="1782" spans="2:6" outlineLevel="1" x14ac:dyDescent="0.25">
      <c r="B1782" s="34">
        <v>10583</v>
      </c>
      <c r="C1782" t="s">
        <v>9103</v>
      </c>
      <c r="D1782" s="30" t="s">
        <v>7425</v>
      </c>
      <c r="E1782" s="30" t="s">
        <v>7426</v>
      </c>
      <c r="F1782" s="37">
        <v>18</v>
      </c>
    </row>
    <row r="1783" spans="2:6" outlineLevel="1" x14ac:dyDescent="0.25">
      <c r="B1783" s="34">
        <v>10579</v>
      </c>
      <c r="C1783" t="s">
        <v>9104</v>
      </c>
      <c r="D1783" s="30" t="s">
        <v>7425</v>
      </c>
      <c r="E1783" s="30" t="s">
        <v>7426</v>
      </c>
      <c r="F1783" s="37">
        <v>31.38</v>
      </c>
    </row>
    <row r="1784" spans="2:6" outlineLevel="1" x14ac:dyDescent="0.25">
      <c r="B1784" s="34">
        <v>10582</v>
      </c>
      <c r="C1784" t="s">
        <v>9105</v>
      </c>
      <c r="D1784" s="30" t="s">
        <v>7425</v>
      </c>
      <c r="E1784" s="30" t="s">
        <v>7426</v>
      </c>
      <c r="F1784" s="37">
        <v>15.85</v>
      </c>
    </row>
    <row r="1785" spans="2:6" outlineLevel="1" x14ac:dyDescent="0.25">
      <c r="B1785" s="34">
        <v>2436</v>
      </c>
      <c r="C1785" t="s">
        <v>9106</v>
      </c>
      <c r="D1785" s="30" t="s">
        <v>7563</v>
      </c>
      <c r="E1785" s="30" t="s">
        <v>7433</v>
      </c>
      <c r="F1785" s="37">
        <v>20.47</v>
      </c>
    </row>
    <row r="1786" spans="2:6" outlineLevel="1" x14ac:dyDescent="0.25">
      <c r="B1786" s="34">
        <v>40918</v>
      </c>
      <c r="C1786" t="s">
        <v>9107</v>
      </c>
      <c r="D1786" s="30" t="s">
        <v>7565</v>
      </c>
      <c r="E1786" s="30" t="s">
        <v>7426</v>
      </c>
      <c r="F1786" s="37">
        <v>3602.41</v>
      </c>
    </row>
    <row r="1787" spans="2:6" outlineLevel="1" x14ac:dyDescent="0.25">
      <c r="B1787" s="34">
        <v>10998</v>
      </c>
      <c r="C1787" t="s">
        <v>9108</v>
      </c>
      <c r="D1787" s="30" t="s">
        <v>7472</v>
      </c>
      <c r="E1787" s="30" t="s">
        <v>7426</v>
      </c>
      <c r="F1787" s="37">
        <v>37.51</v>
      </c>
    </row>
    <row r="1788" spans="2:6" outlineLevel="1" x14ac:dyDescent="0.25">
      <c r="B1788" s="34">
        <v>11002</v>
      </c>
      <c r="C1788" t="s">
        <v>9109</v>
      </c>
      <c r="D1788" s="30" t="s">
        <v>7472</v>
      </c>
      <c r="E1788" s="30" t="s">
        <v>7426</v>
      </c>
      <c r="F1788" s="37">
        <v>34.369999999999997</v>
      </c>
    </row>
    <row r="1789" spans="2:6" outlineLevel="1" x14ac:dyDescent="0.25">
      <c r="B1789" s="34">
        <v>10999</v>
      </c>
      <c r="C1789" t="s">
        <v>9110</v>
      </c>
      <c r="D1789" s="30" t="s">
        <v>7472</v>
      </c>
      <c r="E1789" s="30" t="s">
        <v>7426</v>
      </c>
      <c r="F1789" s="37">
        <v>33.020000000000003</v>
      </c>
    </row>
    <row r="1790" spans="2:6" outlineLevel="1" x14ac:dyDescent="0.25">
      <c r="B1790" s="34">
        <v>10997</v>
      </c>
      <c r="C1790" t="s">
        <v>9111</v>
      </c>
      <c r="D1790" s="30" t="s">
        <v>7472</v>
      </c>
      <c r="E1790" s="30" t="s">
        <v>7433</v>
      </c>
      <c r="F1790" s="37">
        <v>35.79</v>
      </c>
    </row>
    <row r="1791" spans="2:6" outlineLevel="1" x14ac:dyDescent="0.25">
      <c r="B1791" s="34">
        <v>2685</v>
      </c>
      <c r="C1791" t="s">
        <v>9112</v>
      </c>
      <c r="D1791" s="30" t="s">
        <v>7468</v>
      </c>
      <c r="E1791" s="30" t="s">
        <v>7426</v>
      </c>
      <c r="F1791" s="37">
        <v>8.3699999999999992</v>
      </c>
    </row>
    <row r="1792" spans="2:6" outlineLevel="1" x14ac:dyDescent="0.25">
      <c r="B1792" s="34">
        <v>2680</v>
      </c>
      <c r="C1792" t="s">
        <v>9113</v>
      </c>
      <c r="D1792" s="30" t="s">
        <v>7468</v>
      </c>
      <c r="E1792" s="30" t="s">
        <v>7426</v>
      </c>
      <c r="F1792" s="37">
        <v>12.24</v>
      </c>
    </row>
    <row r="1793" spans="2:6" outlineLevel="1" x14ac:dyDescent="0.25">
      <c r="B1793" s="34">
        <v>2684</v>
      </c>
      <c r="C1793" t="s">
        <v>9114</v>
      </c>
      <c r="D1793" s="30" t="s">
        <v>7468</v>
      </c>
      <c r="E1793" s="30" t="s">
        <v>7426</v>
      </c>
      <c r="F1793" s="37">
        <v>11.14</v>
      </c>
    </row>
    <row r="1794" spans="2:6" outlineLevel="1" x14ac:dyDescent="0.25">
      <c r="B1794" s="34">
        <v>2673</v>
      </c>
      <c r="C1794" t="s">
        <v>9115</v>
      </c>
      <c r="D1794" s="30" t="s">
        <v>7468</v>
      </c>
      <c r="E1794" s="30" t="s">
        <v>7433</v>
      </c>
      <c r="F1794" s="37">
        <v>4.3</v>
      </c>
    </row>
    <row r="1795" spans="2:6" outlineLevel="1" x14ac:dyDescent="0.25">
      <c r="B1795" s="34">
        <v>2681</v>
      </c>
      <c r="C1795" t="s">
        <v>9116</v>
      </c>
      <c r="D1795" s="30" t="s">
        <v>7468</v>
      </c>
      <c r="E1795" s="30" t="s">
        <v>7426</v>
      </c>
      <c r="F1795" s="37">
        <v>20.010000000000002</v>
      </c>
    </row>
    <row r="1796" spans="2:6" outlineLevel="1" x14ac:dyDescent="0.25">
      <c r="B1796" s="34">
        <v>2682</v>
      </c>
      <c r="C1796" t="s">
        <v>9117</v>
      </c>
      <c r="D1796" s="30" t="s">
        <v>7468</v>
      </c>
      <c r="E1796" s="30" t="s">
        <v>7426</v>
      </c>
      <c r="F1796" s="37">
        <v>29.19</v>
      </c>
    </row>
    <row r="1797" spans="2:6" outlineLevel="1" x14ac:dyDescent="0.25">
      <c r="B1797" s="34">
        <v>2686</v>
      </c>
      <c r="C1797" t="s">
        <v>9118</v>
      </c>
      <c r="D1797" s="30" t="s">
        <v>7468</v>
      </c>
      <c r="E1797" s="30" t="s">
        <v>7426</v>
      </c>
      <c r="F1797" s="37">
        <v>36.61</v>
      </c>
    </row>
    <row r="1798" spans="2:6" outlineLevel="1" x14ac:dyDescent="0.25">
      <c r="B1798" s="34">
        <v>2674</v>
      </c>
      <c r="C1798" t="s">
        <v>9119</v>
      </c>
      <c r="D1798" s="30" t="s">
        <v>7468</v>
      </c>
      <c r="E1798" s="30" t="s">
        <v>7426</v>
      </c>
      <c r="F1798" s="37">
        <v>5.35</v>
      </c>
    </row>
    <row r="1799" spans="2:6" outlineLevel="1" x14ac:dyDescent="0.25">
      <c r="B1799" s="34">
        <v>2683</v>
      </c>
      <c r="C1799" t="s">
        <v>9120</v>
      </c>
      <c r="D1799" s="30" t="s">
        <v>7468</v>
      </c>
      <c r="E1799" s="30" t="s">
        <v>7426</v>
      </c>
      <c r="F1799" s="37">
        <v>57.68</v>
      </c>
    </row>
    <row r="1800" spans="2:6" outlineLevel="1" x14ac:dyDescent="0.25">
      <c r="B1800" s="34">
        <v>2676</v>
      </c>
      <c r="C1800" t="s">
        <v>9121</v>
      </c>
      <c r="D1800" s="30" t="s">
        <v>7468</v>
      </c>
      <c r="E1800" s="30" t="s">
        <v>7426</v>
      </c>
      <c r="F1800" s="37">
        <v>2.5</v>
      </c>
    </row>
    <row r="1801" spans="2:6" outlineLevel="1" x14ac:dyDescent="0.25">
      <c r="B1801" s="34">
        <v>2678</v>
      </c>
      <c r="C1801" t="s">
        <v>9122</v>
      </c>
      <c r="D1801" s="30" t="s">
        <v>7468</v>
      </c>
      <c r="E1801" s="30" t="s">
        <v>7426</v>
      </c>
      <c r="F1801" s="37">
        <v>3.13</v>
      </c>
    </row>
    <row r="1802" spans="2:6" outlineLevel="1" x14ac:dyDescent="0.25">
      <c r="B1802" s="34">
        <v>2679</v>
      </c>
      <c r="C1802" t="s">
        <v>9123</v>
      </c>
      <c r="D1802" s="30" t="s">
        <v>7468</v>
      </c>
      <c r="E1802" s="30" t="s">
        <v>7426</v>
      </c>
      <c r="F1802" s="37">
        <v>4.83</v>
      </c>
    </row>
    <row r="1803" spans="2:6" outlineLevel="1" x14ac:dyDescent="0.25">
      <c r="B1803" s="34">
        <v>12070</v>
      </c>
      <c r="C1803" t="s">
        <v>9124</v>
      </c>
      <c r="D1803" s="30" t="s">
        <v>7468</v>
      </c>
      <c r="E1803" s="30" t="s">
        <v>7426</v>
      </c>
      <c r="F1803" s="37">
        <v>6.72</v>
      </c>
    </row>
    <row r="1804" spans="2:6" outlineLevel="1" x14ac:dyDescent="0.25">
      <c r="B1804" s="34">
        <v>2675</v>
      </c>
      <c r="C1804" t="s">
        <v>9125</v>
      </c>
      <c r="D1804" s="30" t="s">
        <v>7468</v>
      </c>
      <c r="E1804" s="30" t="s">
        <v>7426</v>
      </c>
      <c r="F1804" s="37">
        <v>8.73</v>
      </c>
    </row>
    <row r="1805" spans="2:6" outlineLevel="1" x14ac:dyDescent="0.25">
      <c r="B1805" s="34">
        <v>12067</v>
      </c>
      <c r="C1805" t="s">
        <v>9126</v>
      </c>
      <c r="D1805" s="30" t="s">
        <v>7468</v>
      </c>
      <c r="E1805" s="30" t="s">
        <v>7426</v>
      </c>
      <c r="F1805" s="37">
        <v>11.85</v>
      </c>
    </row>
    <row r="1806" spans="2:6" outlineLevel="1" x14ac:dyDescent="0.25">
      <c r="B1806" s="34">
        <v>21128</v>
      </c>
      <c r="C1806" t="s">
        <v>9127</v>
      </c>
      <c r="D1806" s="30" t="s">
        <v>7468</v>
      </c>
      <c r="E1806" s="30" t="s">
        <v>7433</v>
      </c>
      <c r="F1806" s="37">
        <v>10.83</v>
      </c>
    </row>
    <row r="1807" spans="2:6" outlineLevel="1" x14ac:dyDescent="0.25">
      <c r="B1807" s="34">
        <v>40400</v>
      </c>
      <c r="C1807" t="s">
        <v>9128</v>
      </c>
      <c r="D1807" s="30" t="s">
        <v>7468</v>
      </c>
      <c r="E1807" s="30" t="s">
        <v>7426</v>
      </c>
      <c r="F1807" s="37">
        <v>1.65</v>
      </c>
    </row>
    <row r="1808" spans="2:6" outlineLevel="1" x14ac:dyDescent="0.25">
      <c r="B1808" s="34">
        <v>40401</v>
      </c>
      <c r="C1808" t="s">
        <v>14475</v>
      </c>
      <c r="D1808" s="30" t="s">
        <v>7468</v>
      </c>
      <c r="E1808" s="30" t="s">
        <v>7426</v>
      </c>
      <c r="F1808" s="37">
        <v>2.4300000000000002</v>
      </c>
    </row>
    <row r="1809" spans="2:6" outlineLevel="1" x14ac:dyDescent="0.25">
      <c r="B1809" s="34">
        <v>40402</v>
      </c>
      <c r="C1809" t="s">
        <v>14476</v>
      </c>
      <c r="D1809" s="30" t="s">
        <v>7468</v>
      </c>
      <c r="E1809" s="30" t="s">
        <v>7426</v>
      </c>
      <c r="F1809" s="37">
        <v>3.12</v>
      </c>
    </row>
    <row r="1810" spans="2:6" outlineLevel="1" x14ac:dyDescent="0.25">
      <c r="B1810" s="34">
        <v>21137</v>
      </c>
      <c r="C1810" t="s">
        <v>9129</v>
      </c>
      <c r="D1810" s="30" t="s">
        <v>7468</v>
      </c>
      <c r="E1810" s="30" t="s">
        <v>7426</v>
      </c>
      <c r="F1810" s="37">
        <v>11.08</v>
      </c>
    </row>
    <row r="1811" spans="2:6" outlineLevel="1" x14ac:dyDescent="0.25">
      <c r="B1811" s="34">
        <v>2504</v>
      </c>
      <c r="C1811" t="s">
        <v>9130</v>
      </c>
      <c r="D1811" s="30" t="s">
        <v>7468</v>
      </c>
      <c r="E1811" s="30" t="s">
        <v>7426</v>
      </c>
      <c r="F1811" s="37">
        <v>12.02</v>
      </c>
    </row>
    <row r="1812" spans="2:6" outlineLevel="1" x14ac:dyDescent="0.25">
      <c r="B1812" s="34">
        <v>2501</v>
      </c>
      <c r="C1812" t="s">
        <v>9131</v>
      </c>
      <c r="D1812" s="30" t="s">
        <v>7468</v>
      </c>
      <c r="E1812" s="30" t="s">
        <v>7426</v>
      </c>
      <c r="F1812" s="37">
        <v>15.76</v>
      </c>
    </row>
    <row r="1813" spans="2:6" outlineLevel="1" x14ac:dyDescent="0.25">
      <c r="B1813" s="34">
        <v>2502</v>
      </c>
      <c r="C1813" t="s">
        <v>9132</v>
      </c>
      <c r="D1813" s="30" t="s">
        <v>7468</v>
      </c>
      <c r="E1813" s="30" t="s">
        <v>7426</v>
      </c>
      <c r="F1813" s="37">
        <v>23.78</v>
      </c>
    </row>
    <row r="1814" spans="2:6" outlineLevel="1" x14ac:dyDescent="0.25">
      <c r="B1814" s="34">
        <v>2503</v>
      </c>
      <c r="C1814" t="s">
        <v>9133</v>
      </c>
      <c r="D1814" s="30" t="s">
        <v>7468</v>
      </c>
      <c r="E1814" s="30" t="s">
        <v>7426</v>
      </c>
      <c r="F1814" s="37">
        <v>30.6</v>
      </c>
    </row>
    <row r="1815" spans="2:6" outlineLevel="1" x14ac:dyDescent="0.25">
      <c r="B1815" s="34">
        <v>2500</v>
      </c>
      <c r="C1815" t="s">
        <v>9134</v>
      </c>
      <c r="D1815" s="30" t="s">
        <v>7468</v>
      </c>
      <c r="E1815" s="30" t="s">
        <v>7426</v>
      </c>
      <c r="F1815" s="37">
        <v>40.76</v>
      </c>
    </row>
    <row r="1816" spans="2:6" outlineLevel="1" x14ac:dyDescent="0.25">
      <c r="B1816" s="34">
        <v>2505</v>
      </c>
      <c r="C1816" t="s">
        <v>9135</v>
      </c>
      <c r="D1816" s="30" t="s">
        <v>7468</v>
      </c>
      <c r="E1816" s="30" t="s">
        <v>7426</v>
      </c>
      <c r="F1816" s="37">
        <v>63.53</v>
      </c>
    </row>
    <row r="1817" spans="2:6" outlineLevel="1" x14ac:dyDescent="0.25">
      <c r="B1817" s="34">
        <v>12056</v>
      </c>
      <c r="C1817" t="s">
        <v>9136</v>
      </c>
      <c r="D1817" s="30" t="s">
        <v>7468</v>
      </c>
      <c r="E1817" s="30" t="s">
        <v>7426</v>
      </c>
      <c r="F1817" s="37">
        <v>25.67</v>
      </c>
    </row>
    <row r="1818" spans="2:6" outlineLevel="1" x14ac:dyDescent="0.25">
      <c r="B1818" s="34">
        <v>12057</v>
      </c>
      <c r="C1818" t="s">
        <v>9137</v>
      </c>
      <c r="D1818" s="30" t="s">
        <v>7468</v>
      </c>
      <c r="E1818" s="30" t="s">
        <v>7426</v>
      </c>
      <c r="F1818" s="37">
        <v>21.8</v>
      </c>
    </row>
    <row r="1819" spans="2:6" outlineLevel="1" x14ac:dyDescent="0.25">
      <c r="B1819" s="34">
        <v>12059</v>
      </c>
      <c r="C1819" t="s">
        <v>9138</v>
      </c>
      <c r="D1819" s="30" t="s">
        <v>7468</v>
      </c>
      <c r="E1819" s="30" t="s">
        <v>7426</v>
      </c>
      <c r="F1819" s="37">
        <v>7.65</v>
      </c>
    </row>
    <row r="1820" spans="2:6" outlineLevel="1" x14ac:dyDescent="0.25">
      <c r="B1820" s="34">
        <v>12058</v>
      </c>
      <c r="C1820" t="s">
        <v>14477</v>
      </c>
      <c r="D1820" s="30" t="s">
        <v>7468</v>
      </c>
      <c r="E1820" s="30" t="s">
        <v>7426</v>
      </c>
      <c r="F1820" s="37">
        <v>13.59</v>
      </c>
    </row>
    <row r="1821" spans="2:6" outlineLevel="1" x14ac:dyDescent="0.25">
      <c r="B1821" s="34">
        <v>12060</v>
      </c>
      <c r="C1821" t="s">
        <v>9139</v>
      </c>
      <c r="D1821" s="30" t="s">
        <v>7468</v>
      </c>
      <c r="E1821" s="30" t="s">
        <v>7426</v>
      </c>
      <c r="F1821" s="37">
        <v>56.65</v>
      </c>
    </row>
    <row r="1822" spans="2:6" outlineLevel="1" x14ac:dyDescent="0.25">
      <c r="B1822" s="34">
        <v>12061</v>
      </c>
      <c r="C1822" t="s">
        <v>9140</v>
      </c>
      <c r="D1822" s="30" t="s">
        <v>7468</v>
      </c>
      <c r="E1822" s="30" t="s">
        <v>7426</v>
      </c>
      <c r="F1822" s="37">
        <v>34.590000000000003</v>
      </c>
    </row>
    <row r="1823" spans="2:6" outlineLevel="1" x14ac:dyDescent="0.25">
      <c r="B1823" s="34">
        <v>12062</v>
      </c>
      <c r="C1823" t="s">
        <v>9141</v>
      </c>
      <c r="D1823" s="30" t="s">
        <v>7468</v>
      </c>
      <c r="E1823" s="30" t="s">
        <v>7426</v>
      </c>
      <c r="F1823" s="37">
        <v>63.79</v>
      </c>
    </row>
    <row r="1824" spans="2:6" outlineLevel="1" x14ac:dyDescent="0.25">
      <c r="B1824" s="34">
        <v>2687</v>
      </c>
      <c r="C1824" t="s">
        <v>9142</v>
      </c>
      <c r="D1824" s="30" t="s">
        <v>7468</v>
      </c>
      <c r="E1824" s="30" t="s">
        <v>7426</v>
      </c>
      <c r="F1824" s="37">
        <v>2.1800000000000002</v>
      </c>
    </row>
    <row r="1825" spans="2:6" outlineLevel="1" x14ac:dyDescent="0.25">
      <c r="B1825" s="34">
        <v>2689</v>
      </c>
      <c r="C1825" t="s">
        <v>9143</v>
      </c>
      <c r="D1825" s="30" t="s">
        <v>7468</v>
      </c>
      <c r="E1825" s="30" t="s">
        <v>7426</v>
      </c>
      <c r="F1825" s="37">
        <v>2.6</v>
      </c>
    </row>
    <row r="1826" spans="2:6" outlineLevel="1" x14ac:dyDescent="0.25">
      <c r="B1826" s="34">
        <v>2688</v>
      </c>
      <c r="C1826" t="s">
        <v>9144</v>
      </c>
      <c r="D1826" s="30" t="s">
        <v>7468</v>
      </c>
      <c r="E1826" s="30" t="s">
        <v>7426</v>
      </c>
      <c r="F1826" s="37">
        <v>2.81</v>
      </c>
    </row>
    <row r="1827" spans="2:6" outlineLevel="1" x14ac:dyDescent="0.25">
      <c r="B1827" s="34">
        <v>2690</v>
      </c>
      <c r="C1827" t="s">
        <v>9145</v>
      </c>
      <c r="D1827" s="30" t="s">
        <v>7468</v>
      </c>
      <c r="E1827" s="30" t="s">
        <v>7426</v>
      </c>
      <c r="F1827" s="37">
        <v>4.82</v>
      </c>
    </row>
    <row r="1828" spans="2:6" outlineLevel="1" x14ac:dyDescent="0.25">
      <c r="B1828" s="34">
        <v>39243</v>
      </c>
      <c r="C1828" t="s">
        <v>9146</v>
      </c>
      <c r="D1828" s="30" t="s">
        <v>7468</v>
      </c>
      <c r="E1828" s="30" t="s">
        <v>7426</v>
      </c>
      <c r="F1828" s="37">
        <v>3.17</v>
      </c>
    </row>
    <row r="1829" spans="2:6" outlineLevel="1" x14ac:dyDescent="0.25">
      <c r="B1829" s="34">
        <v>39244</v>
      </c>
      <c r="C1829" t="s">
        <v>9147</v>
      </c>
      <c r="D1829" s="30" t="s">
        <v>7468</v>
      </c>
      <c r="E1829" s="30" t="s">
        <v>7426</v>
      </c>
      <c r="F1829" s="37">
        <v>4.29</v>
      </c>
    </row>
    <row r="1830" spans="2:6" outlineLevel="1" x14ac:dyDescent="0.25">
      <c r="B1830" s="34">
        <v>39245</v>
      </c>
      <c r="C1830" t="s">
        <v>9148</v>
      </c>
      <c r="D1830" s="30" t="s">
        <v>7468</v>
      </c>
      <c r="E1830" s="30" t="s">
        <v>7426</v>
      </c>
      <c r="F1830" s="37">
        <v>8.26</v>
      </c>
    </row>
    <row r="1831" spans="2:6" outlineLevel="1" x14ac:dyDescent="0.25">
      <c r="B1831" s="34">
        <v>39254</v>
      </c>
      <c r="C1831" t="s">
        <v>9149</v>
      </c>
      <c r="D1831" s="30" t="s">
        <v>7468</v>
      </c>
      <c r="E1831" s="30" t="s">
        <v>7426</v>
      </c>
      <c r="F1831" s="37">
        <v>12.35</v>
      </c>
    </row>
    <row r="1832" spans="2:6" outlineLevel="1" x14ac:dyDescent="0.25">
      <c r="B1832" s="34">
        <v>39255</v>
      </c>
      <c r="C1832" t="s">
        <v>9150</v>
      </c>
      <c r="D1832" s="30" t="s">
        <v>7468</v>
      </c>
      <c r="E1832" s="30" t="s">
        <v>7426</v>
      </c>
      <c r="F1832" s="37">
        <v>22.85</v>
      </c>
    </row>
    <row r="1833" spans="2:6" outlineLevel="1" x14ac:dyDescent="0.25">
      <c r="B1833" s="34">
        <v>39253</v>
      </c>
      <c r="C1833" t="s">
        <v>9151</v>
      </c>
      <c r="D1833" s="30" t="s">
        <v>7468</v>
      </c>
      <c r="E1833" s="30" t="s">
        <v>7426</v>
      </c>
      <c r="F1833" s="37">
        <v>15.74</v>
      </c>
    </row>
    <row r="1834" spans="2:6" outlineLevel="1" x14ac:dyDescent="0.25">
      <c r="B1834" s="34">
        <v>39246</v>
      </c>
      <c r="C1834" t="s">
        <v>9152</v>
      </c>
      <c r="D1834" s="30" t="s">
        <v>7468</v>
      </c>
      <c r="E1834" s="30" t="s">
        <v>7426</v>
      </c>
      <c r="F1834" s="37">
        <v>4.2300000000000004</v>
      </c>
    </row>
    <row r="1835" spans="2:6" outlineLevel="1" x14ac:dyDescent="0.25">
      <c r="B1835" s="34">
        <v>39247</v>
      </c>
      <c r="C1835" t="s">
        <v>9153</v>
      </c>
      <c r="D1835" s="30" t="s">
        <v>7468</v>
      </c>
      <c r="E1835" s="30" t="s">
        <v>7426</v>
      </c>
      <c r="F1835" s="37">
        <v>3.68</v>
      </c>
    </row>
    <row r="1836" spans="2:6" outlineLevel="1" x14ac:dyDescent="0.25">
      <c r="B1836" s="34">
        <v>2446</v>
      </c>
      <c r="C1836" t="s">
        <v>9154</v>
      </c>
      <c r="D1836" s="30" t="s">
        <v>7468</v>
      </c>
      <c r="E1836" s="30" t="s">
        <v>7433</v>
      </c>
      <c r="F1836" s="37">
        <v>6.07</v>
      </c>
    </row>
    <row r="1837" spans="2:6" outlineLevel="1" x14ac:dyDescent="0.25">
      <c r="B1837" s="34">
        <v>2442</v>
      </c>
      <c r="C1837" t="s">
        <v>9155</v>
      </c>
      <c r="D1837" s="30" t="s">
        <v>7468</v>
      </c>
      <c r="E1837" s="30" t="s">
        <v>7426</v>
      </c>
      <c r="F1837" s="37">
        <v>8.5</v>
      </c>
    </row>
    <row r="1838" spans="2:6" outlineLevel="1" x14ac:dyDescent="0.25">
      <c r="B1838" s="34">
        <v>39248</v>
      </c>
      <c r="C1838" t="s">
        <v>9156</v>
      </c>
      <c r="D1838" s="30" t="s">
        <v>7468</v>
      </c>
      <c r="E1838" s="30" t="s">
        <v>7426</v>
      </c>
      <c r="F1838" s="37">
        <v>11.85</v>
      </c>
    </row>
    <row r="1839" spans="2:6" outlineLevel="1" x14ac:dyDescent="0.25">
      <c r="B1839" s="34">
        <v>2438</v>
      </c>
      <c r="C1839" t="s">
        <v>9157</v>
      </c>
      <c r="D1839" s="30" t="s">
        <v>7563</v>
      </c>
      <c r="E1839" s="30" t="s">
        <v>7426</v>
      </c>
      <c r="F1839" s="37">
        <v>26.57</v>
      </c>
    </row>
    <row r="1840" spans="2:6" outlineLevel="1" x14ac:dyDescent="0.25">
      <c r="B1840" s="34">
        <v>40922</v>
      </c>
      <c r="C1840" t="s">
        <v>9158</v>
      </c>
      <c r="D1840" s="30" t="s">
        <v>7565</v>
      </c>
      <c r="E1840" s="30" t="s">
        <v>7426</v>
      </c>
      <c r="F1840" s="37">
        <v>4676.58</v>
      </c>
    </row>
    <row r="1841" spans="2:6" outlineLevel="1" x14ac:dyDescent="0.25">
      <c r="B1841" s="34">
        <v>36486</v>
      </c>
      <c r="C1841" t="s">
        <v>14478</v>
      </c>
      <c r="D1841" s="30" t="s">
        <v>7425</v>
      </c>
      <c r="E1841" s="30" t="s">
        <v>7428</v>
      </c>
      <c r="F1841" s="37">
        <v>70127.199999999997</v>
      </c>
    </row>
    <row r="1842" spans="2:6" outlineLevel="1" x14ac:dyDescent="0.25">
      <c r="B1842" s="34">
        <v>37777</v>
      </c>
      <c r="C1842" t="s">
        <v>14479</v>
      </c>
      <c r="D1842" s="30" t="s">
        <v>7425</v>
      </c>
      <c r="E1842" s="30" t="s">
        <v>7428</v>
      </c>
      <c r="F1842" s="37">
        <v>330157.49</v>
      </c>
    </row>
    <row r="1843" spans="2:6" outlineLevel="1" x14ac:dyDescent="0.25">
      <c r="B1843" s="34">
        <v>12624</v>
      </c>
      <c r="C1843" t="s">
        <v>9159</v>
      </c>
      <c r="D1843" s="30" t="s">
        <v>7425</v>
      </c>
      <c r="E1843" s="30" t="s">
        <v>7426</v>
      </c>
      <c r="F1843" s="37">
        <v>29.58</v>
      </c>
    </row>
    <row r="1844" spans="2:6" outlineLevel="1" x14ac:dyDescent="0.25">
      <c r="B1844" s="34">
        <v>517</v>
      </c>
      <c r="C1844" t="s">
        <v>9160</v>
      </c>
      <c r="D1844" s="30" t="s">
        <v>7474</v>
      </c>
      <c r="E1844" s="30" t="s">
        <v>7426</v>
      </c>
      <c r="F1844" s="37">
        <v>16.96</v>
      </c>
    </row>
    <row r="1845" spans="2:6" outlineLevel="1" x14ac:dyDescent="0.25">
      <c r="B1845" s="34">
        <v>37534</v>
      </c>
      <c r="C1845" t="s">
        <v>9161</v>
      </c>
      <c r="D1845" s="30" t="s">
        <v>7472</v>
      </c>
      <c r="E1845" s="30" t="s">
        <v>7428</v>
      </c>
      <c r="F1845" s="37">
        <v>19</v>
      </c>
    </row>
    <row r="1846" spans="2:6" outlineLevel="1" x14ac:dyDescent="0.25">
      <c r="B1846" s="34">
        <v>37535</v>
      </c>
      <c r="C1846" t="s">
        <v>9162</v>
      </c>
      <c r="D1846" s="30" t="s">
        <v>7472</v>
      </c>
      <c r="E1846" s="30" t="s">
        <v>7428</v>
      </c>
      <c r="F1846" s="37">
        <v>19</v>
      </c>
    </row>
    <row r="1847" spans="2:6" outlineLevel="1" x14ac:dyDescent="0.25">
      <c r="B1847" s="34">
        <v>37533</v>
      </c>
      <c r="C1847" t="s">
        <v>9163</v>
      </c>
      <c r="D1847" s="30" t="s">
        <v>7472</v>
      </c>
      <c r="E1847" s="30" t="s">
        <v>7428</v>
      </c>
      <c r="F1847" s="37">
        <v>19</v>
      </c>
    </row>
    <row r="1848" spans="2:6" outlineLevel="1" x14ac:dyDescent="0.25">
      <c r="B1848" s="34">
        <v>37537</v>
      </c>
      <c r="C1848" t="s">
        <v>9164</v>
      </c>
      <c r="D1848" s="30" t="s">
        <v>7472</v>
      </c>
      <c r="E1848" s="30" t="s">
        <v>7428</v>
      </c>
      <c r="F1848" s="37">
        <v>14.38</v>
      </c>
    </row>
    <row r="1849" spans="2:6" outlineLevel="1" x14ac:dyDescent="0.25">
      <c r="B1849" s="34">
        <v>37536</v>
      </c>
      <c r="C1849" t="s">
        <v>9165</v>
      </c>
      <c r="D1849" s="30" t="s">
        <v>7472</v>
      </c>
      <c r="E1849" s="30" t="s">
        <v>7428</v>
      </c>
      <c r="F1849" s="37">
        <v>14.38</v>
      </c>
    </row>
    <row r="1850" spans="2:6" outlineLevel="1" x14ac:dyDescent="0.25">
      <c r="B1850" s="34">
        <v>37532</v>
      </c>
      <c r="C1850" t="s">
        <v>9166</v>
      </c>
      <c r="D1850" s="30" t="s">
        <v>7472</v>
      </c>
      <c r="E1850" s="30" t="s">
        <v>7428</v>
      </c>
      <c r="F1850" s="37">
        <v>14.38</v>
      </c>
    </row>
    <row r="1851" spans="2:6" outlineLevel="1" x14ac:dyDescent="0.25">
      <c r="B1851" s="34">
        <v>2696</v>
      </c>
      <c r="C1851" t="s">
        <v>9167</v>
      </c>
      <c r="D1851" s="30" t="s">
        <v>7563</v>
      </c>
      <c r="E1851" s="30" t="s">
        <v>7433</v>
      </c>
      <c r="F1851" s="37">
        <v>20.47</v>
      </c>
    </row>
    <row r="1852" spans="2:6" outlineLevel="1" x14ac:dyDescent="0.25">
      <c r="B1852" s="34">
        <v>40928</v>
      </c>
      <c r="C1852" t="s">
        <v>9168</v>
      </c>
      <c r="D1852" s="30" t="s">
        <v>7565</v>
      </c>
      <c r="E1852" s="30" t="s">
        <v>7426</v>
      </c>
      <c r="F1852" s="37">
        <v>3602.41</v>
      </c>
    </row>
    <row r="1853" spans="2:6" outlineLevel="1" x14ac:dyDescent="0.25">
      <c r="B1853" s="34">
        <v>4083</v>
      </c>
      <c r="C1853" t="s">
        <v>9169</v>
      </c>
      <c r="D1853" s="30" t="s">
        <v>7563</v>
      </c>
      <c r="E1853" s="30" t="s">
        <v>7433</v>
      </c>
      <c r="F1853" s="37">
        <v>26.47</v>
      </c>
    </row>
    <row r="1854" spans="2:6" outlineLevel="1" x14ac:dyDescent="0.25">
      <c r="B1854" s="34">
        <v>40818</v>
      </c>
      <c r="C1854" t="s">
        <v>9170</v>
      </c>
      <c r="D1854" s="30" t="s">
        <v>7565</v>
      </c>
      <c r="E1854" s="30" t="s">
        <v>7426</v>
      </c>
      <c r="F1854" s="37">
        <v>4657.66</v>
      </c>
    </row>
    <row r="1855" spans="2:6" outlineLevel="1" x14ac:dyDescent="0.25">
      <c r="B1855" s="34">
        <v>43146</v>
      </c>
      <c r="C1855" t="s">
        <v>9171</v>
      </c>
      <c r="D1855" s="30" t="s">
        <v>7472</v>
      </c>
      <c r="E1855" s="30" t="s">
        <v>7426</v>
      </c>
      <c r="F1855" s="37">
        <v>8.9499999999999993</v>
      </c>
    </row>
    <row r="1856" spans="2:6" outlineLevel="1" x14ac:dyDescent="0.25">
      <c r="B1856" s="34">
        <v>2705</v>
      </c>
      <c r="C1856" t="s">
        <v>9172</v>
      </c>
      <c r="D1856" s="30" t="s">
        <v>9173</v>
      </c>
      <c r="E1856" s="30" t="s">
        <v>7426</v>
      </c>
      <c r="F1856" s="37">
        <v>1.02</v>
      </c>
    </row>
    <row r="1857" spans="2:6" outlineLevel="1" x14ac:dyDescent="0.25">
      <c r="B1857" s="34">
        <v>14250</v>
      </c>
      <c r="C1857" t="s">
        <v>9174</v>
      </c>
      <c r="D1857" s="30" t="s">
        <v>9173</v>
      </c>
      <c r="E1857" s="30" t="s">
        <v>7433</v>
      </c>
      <c r="F1857" s="37">
        <v>1.04</v>
      </c>
    </row>
    <row r="1858" spans="2:6" outlineLevel="1" x14ac:dyDescent="0.25">
      <c r="B1858" s="34">
        <v>11683</v>
      </c>
      <c r="C1858" t="s">
        <v>14480</v>
      </c>
      <c r="D1858" s="30" t="s">
        <v>7425</v>
      </c>
      <c r="E1858" s="30" t="s">
        <v>7426</v>
      </c>
      <c r="F1858" s="37">
        <v>44.09</v>
      </c>
    </row>
    <row r="1859" spans="2:6" outlineLevel="1" x14ac:dyDescent="0.25">
      <c r="B1859" s="34">
        <v>11684</v>
      </c>
      <c r="C1859" t="s">
        <v>14481</v>
      </c>
      <c r="D1859" s="30" t="s">
        <v>7425</v>
      </c>
      <c r="E1859" s="30" t="s">
        <v>7426</v>
      </c>
      <c r="F1859" s="37">
        <v>48.25</v>
      </c>
    </row>
    <row r="1860" spans="2:6" outlineLevel="1" x14ac:dyDescent="0.25">
      <c r="B1860" s="34">
        <v>6141</v>
      </c>
      <c r="C1860" t="s">
        <v>14482</v>
      </c>
      <c r="D1860" s="30" t="s">
        <v>7425</v>
      </c>
      <c r="E1860" s="30" t="s">
        <v>7426</v>
      </c>
      <c r="F1860" s="37">
        <v>6.96</v>
      </c>
    </row>
    <row r="1861" spans="2:6" outlineLevel="1" x14ac:dyDescent="0.25">
      <c r="B1861" s="34">
        <v>11681</v>
      </c>
      <c r="C1861" t="s">
        <v>14483</v>
      </c>
      <c r="D1861" s="30" t="s">
        <v>7425</v>
      </c>
      <c r="E1861" s="30" t="s">
        <v>7426</v>
      </c>
      <c r="F1861" s="37">
        <v>8.77</v>
      </c>
    </row>
    <row r="1862" spans="2:6" outlineLevel="1" x14ac:dyDescent="0.25">
      <c r="B1862" s="34">
        <v>2706</v>
      </c>
      <c r="C1862" t="s">
        <v>9175</v>
      </c>
      <c r="D1862" s="30" t="s">
        <v>7563</v>
      </c>
      <c r="E1862" s="30" t="s">
        <v>7433</v>
      </c>
      <c r="F1862" s="37">
        <v>112.83</v>
      </c>
    </row>
    <row r="1863" spans="2:6" outlineLevel="1" x14ac:dyDescent="0.25">
      <c r="B1863" s="34">
        <v>40811</v>
      </c>
      <c r="C1863" t="s">
        <v>9176</v>
      </c>
      <c r="D1863" s="30" t="s">
        <v>7565</v>
      </c>
      <c r="E1863" s="30" t="s">
        <v>7426</v>
      </c>
      <c r="F1863" s="37">
        <v>19849.650000000001</v>
      </c>
    </row>
    <row r="1864" spans="2:6" outlineLevel="1" x14ac:dyDescent="0.25">
      <c r="B1864" s="34">
        <v>2707</v>
      </c>
      <c r="C1864" t="s">
        <v>9177</v>
      </c>
      <c r="D1864" s="30" t="s">
        <v>7563</v>
      </c>
      <c r="E1864" s="30" t="s">
        <v>7426</v>
      </c>
      <c r="F1864" s="37">
        <v>119.11</v>
      </c>
    </row>
    <row r="1865" spans="2:6" outlineLevel="1" x14ac:dyDescent="0.25">
      <c r="B1865" s="34">
        <v>40813</v>
      </c>
      <c r="C1865" t="s">
        <v>9178</v>
      </c>
      <c r="D1865" s="30" t="s">
        <v>7565</v>
      </c>
      <c r="E1865" s="30" t="s">
        <v>7426</v>
      </c>
      <c r="F1865" s="37">
        <v>20956.8</v>
      </c>
    </row>
    <row r="1866" spans="2:6" outlineLevel="1" x14ac:dyDescent="0.25">
      <c r="B1866" s="34">
        <v>2708</v>
      </c>
      <c r="C1866" t="s">
        <v>9179</v>
      </c>
      <c r="D1866" s="30" t="s">
        <v>7563</v>
      </c>
      <c r="E1866" s="30" t="s">
        <v>7426</v>
      </c>
      <c r="F1866" s="37">
        <v>142.05000000000001</v>
      </c>
    </row>
    <row r="1867" spans="2:6" outlineLevel="1" x14ac:dyDescent="0.25">
      <c r="B1867" s="34">
        <v>40814</v>
      </c>
      <c r="C1867" t="s">
        <v>9180</v>
      </c>
      <c r="D1867" s="30" t="s">
        <v>7565</v>
      </c>
      <c r="E1867" s="30" t="s">
        <v>7426</v>
      </c>
      <c r="F1867" s="37">
        <v>24992.91</v>
      </c>
    </row>
    <row r="1868" spans="2:6" outlineLevel="1" x14ac:dyDescent="0.25">
      <c r="B1868" s="34">
        <v>38403</v>
      </c>
      <c r="C1868" t="s">
        <v>9181</v>
      </c>
      <c r="D1868" s="30" t="s">
        <v>7425</v>
      </c>
      <c r="E1868" s="30" t="s">
        <v>7426</v>
      </c>
      <c r="F1868" s="37">
        <v>68.56</v>
      </c>
    </row>
    <row r="1869" spans="2:6" outlineLevel="1" x14ac:dyDescent="0.25">
      <c r="B1869" s="34">
        <v>43482</v>
      </c>
      <c r="C1869" t="s">
        <v>9182</v>
      </c>
      <c r="D1869" s="30" t="s">
        <v>7563</v>
      </c>
      <c r="E1869" s="30" t="s">
        <v>7433</v>
      </c>
      <c r="F1869" s="37">
        <v>0.79</v>
      </c>
    </row>
    <row r="1870" spans="2:6" outlineLevel="1" x14ac:dyDescent="0.25">
      <c r="B1870" s="34">
        <v>43494</v>
      </c>
      <c r="C1870" t="s">
        <v>9183</v>
      </c>
      <c r="D1870" s="30" t="s">
        <v>7565</v>
      </c>
      <c r="E1870" s="30" t="s">
        <v>7433</v>
      </c>
      <c r="F1870" s="37">
        <v>148.04</v>
      </c>
    </row>
    <row r="1871" spans="2:6" outlineLevel="1" x14ac:dyDescent="0.25">
      <c r="B1871" s="34">
        <v>43483</v>
      </c>
      <c r="C1871" t="s">
        <v>9184</v>
      </c>
      <c r="D1871" s="30" t="s">
        <v>7563</v>
      </c>
      <c r="E1871" s="30" t="s">
        <v>7433</v>
      </c>
      <c r="F1871" s="37">
        <v>1.43</v>
      </c>
    </row>
    <row r="1872" spans="2:6" outlineLevel="1" x14ac:dyDescent="0.25">
      <c r="B1872" s="34">
        <v>43495</v>
      </c>
      <c r="C1872" t="s">
        <v>9185</v>
      </c>
      <c r="D1872" s="30" t="s">
        <v>7565</v>
      </c>
      <c r="E1872" s="30" t="s">
        <v>7433</v>
      </c>
      <c r="F1872" s="37">
        <v>269.97000000000003</v>
      </c>
    </row>
    <row r="1873" spans="2:6" outlineLevel="1" x14ac:dyDescent="0.25">
      <c r="B1873" s="34">
        <v>43484</v>
      </c>
      <c r="C1873" t="s">
        <v>9186</v>
      </c>
      <c r="D1873" s="30" t="s">
        <v>7563</v>
      </c>
      <c r="E1873" s="30" t="s">
        <v>7433</v>
      </c>
      <c r="F1873" s="37">
        <v>1.2</v>
      </c>
    </row>
    <row r="1874" spans="2:6" outlineLevel="1" x14ac:dyDescent="0.25">
      <c r="B1874" s="34">
        <v>43496</v>
      </c>
      <c r="C1874" t="s">
        <v>9187</v>
      </c>
      <c r="D1874" s="30" t="s">
        <v>7565</v>
      </c>
      <c r="E1874" s="30" t="s">
        <v>7433</v>
      </c>
      <c r="F1874" s="37">
        <v>226.41</v>
      </c>
    </row>
    <row r="1875" spans="2:6" outlineLevel="1" x14ac:dyDescent="0.25">
      <c r="B1875" s="34">
        <v>43485</v>
      </c>
      <c r="C1875" t="s">
        <v>9188</v>
      </c>
      <c r="D1875" s="30" t="s">
        <v>7563</v>
      </c>
      <c r="E1875" s="30" t="s">
        <v>7433</v>
      </c>
      <c r="F1875" s="37">
        <v>1.06</v>
      </c>
    </row>
    <row r="1876" spans="2:6" outlineLevel="1" x14ac:dyDescent="0.25">
      <c r="B1876" s="34">
        <v>43497</v>
      </c>
      <c r="C1876" t="s">
        <v>9189</v>
      </c>
      <c r="D1876" s="30" t="s">
        <v>7565</v>
      </c>
      <c r="E1876" s="30" t="s">
        <v>7433</v>
      </c>
      <c r="F1876" s="37">
        <v>199.2</v>
      </c>
    </row>
    <row r="1877" spans="2:6" outlineLevel="1" x14ac:dyDescent="0.25">
      <c r="B1877" s="34">
        <v>43487</v>
      </c>
      <c r="C1877" t="s">
        <v>9190</v>
      </c>
      <c r="D1877" s="30" t="s">
        <v>7563</v>
      </c>
      <c r="E1877" s="30" t="s">
        <v>7433</v>
      </c>
      <c r="F1877" s="37">
        <v>1.25</v>
      </c>
    </row>
    <row r="1878" spans="2:6" outlineLevel="1" x14ac:dyDescent="0.25">
      <c r="B1878" s="34">
        <v>43499</v>
      </c>
      <c r="C1878" t="s">
        <v>9191</v>
      </c>
      <c r="D1878" s="30" t="s">
        <v>7565</v>
      </c>
      <c r="E1878" s="30" t="s">
        <v>7433</v>
      </c>
      <c r="F1878" s="37">
        <v>236.16</v>
      </c>
    </row>
    <row r="1879" spans="2:6" outlineLevel="1" x14ac:dyDescent="0.25">
      <c r="B1879" s="34">
        <v>43486</v>
      </c>
      <c r="C1879" t="s">
        <v>9192</v>
      </c>
      <c r="D1879" s="30" t="s">
        <v>7563</v>
      </c>
      <c r="E1879" s="30" t="s">
        <v>7433</v>
      </c>
      <c r="F1879" s="37">
        <v>0.74</v>
      </c>
    </row>
    <row r="1880" spans="2:6" outlineLevel="1" x14ac:dyDescent="0.25">
      <c r="B1880" s="34">
        <v>43498</v>
      </c>
      <c r="C1880" t="s">
        <v>9193</v>
      </c>
      <c r="D1880" s="30" t="s">
        <v>7565</v>
      </c>
      <c r="E1880" s="30" t="s">
        <v>7433</v>
      </c>
      <c r="F1880" s="37">
        <v>140.22999999999999</v>
      </c>
    </row>
    <row r="1881" spans="2:6" outlineLevel="1" x14ac:dyDescent="0.25">
      <c r="B1881" s="34">
        <v>43488</v>
      </c>
      <c r="C1881" t="s">
        <v>9194</v>
      </c>
      <c r="D1881" s="30" t="s">
        <v>7563</v>
      </c>
      <c r="E1881" s="30" t="s">
        <v>7433</v>
      </c>
      <c r="F1881" s="37">
        <v>0.86</v>
      </c>
    </row>
    <row r="1882" spans="2:6" outlineLevel="1" x14ac:dyDescent="0.25">
      <c r="B1882" s="34">
        <v>43500</v>
      </c>
      <c r="C1882" t="s">
        <v>9195</v>
      </c>
      <c r="D1882" s="30" t="s">
        <v>7565</v>
      </c>
      <c r="E1882" s="30" t="s">
        <v>7433</v>
      </c>
      <c r="F1882" s="37">
        <v>162.97</v>
      </c>
    </row>
    <row r="1883" spans="2:6" outlineLevel="1" x14ac:dyDescent="0.25">
      <c r="B1883" s="34">
        <v>43489</v>
      </c>
      <c r="C1883" t="s">
        <v>9196</v>
      </c>
      <c r="D1883" s="30" t="s">
        <v>7563</v>
      </c>
      <c r="E1883" s="30" t="s">
        <v>7433</v>
      </c>
      <c r="F1883" s="37">
        <v>1.24</v>
      </c>
    </row>
    <row r="1884" spans="2:6" outlineLevel="1" x14ac:dyDescent="0.25">
      <c r="B1884" s="34">
        <v>43501</v>
      </c>
      <c r="C1884" t="s">
        <v>9197</v>
      </c>
      <c r="D1884" s="30" t="s">
        <v>7565</v>
      </c>
      <c r="E1884" s="30" t="s">
        <v>7433</v>
      </c>
      <c r="F1884" s="37">
        <v>233.35</v>
      </c>
    </row>
    <row r="1885" spans="2:6" outlineLevel="1" x14ac:dyDescent="0.25">
      <c r="B1885" s="34">
        <v>43490</v>
      </c>
      <c r="C1885" t="s">
        <v>9198</v>
      </c>
      <c r="D1885" s="30" t="s">
        <v>7563</v>
      </c>
      <c r="E1885" s="30" t="s">
        <v>7433</v>
      </c>
      <c r="F1885" s="37">
        <v>1.73</v>
      </c>
    </row>
    <row r="1886" spans="2:6" outlineLevel="1" x14ac:dyDescent="0.25">
      <c r="B1886" s="34">
        <v>43502</v>
      </c>
      <c r="C1886" t="s">
        <v>9199</v>
      </c>
      <c r="D1886" s="30" t="s">
        <v>7565</v>
      </c>
      <c r="E1886" s="30" t="s">
        <v>7433</v>
      </c>
      <c r="F1886" s="37">
        <v>325.51</v>
      </c>
    </row>
    <row r="1887" spans="2:6" outlineLevel="1" x14ac:dyDescent="0.25">
      <c r="B1887" s="34">
        <v>43491</v>
      </c>
      <c r="C1887" t="s">
        <v>9200</v>
      </c>
      <c r="D1887" s="30" t="s">
        <v>7563</v>
      </c>
      <c r="E1887" s="30" t="s">
        <v>7433</v>
      </c>
      <c r="F1887" s="37">
        <v>1.33</v>
      </c>
    </row>
    <row r="1888" spans="2:6" outlineLevel="1" x14ac:dyDescent="0.25">
      <c r="B1888" s="34">
        <v>43503</v>
      </c>
      <c r="C1888" t="s">
        <v>9201</v>
      </c>
      <c r="D1888" s="30" t="s">
        <v>7565</v>
      </c>
      <c r="E1888" s="30" t="s">
        <v>7433</v>
      </c>
      <c r="F1888" s="37">
        <v>250.24</v>
      </c>
    </row>
    <row r="1889" spans="2:6" outlineLevel="1" x14ac:dyDescent="0.25">
      <c r="B1889" s="34">
        <v>43492</v>
      </c>
      <c r="C1889" t="s">
        <v>9202</v>
      </c>
      <c r="D1889" s="30" t="s">
        <v>7563</v>
      </c>
      <c r="E1889" s="30" t="s">
        <v>7433</v>
      </c>
      <c r="F1889" s="37">
        <v>1.79</v>
      </c>
    </row>
    <row r="1890" spans="2:6" outlineLevel="1" x14ac:dyDescent="0.25">
      <c r="B1890" s="34">
        <v>43504</v>
      </c>
      <c r="C1890" t="s">
        <v>9203</v>
      </c>
      <c r="D1890" s="30" t="s">
        <v>7565</v>
      </c>
      <c r="E1890" s="30" t="s">
        <v>7433</v>
      </c>
      <c r="F1890" s="37">
        <v>337.87</v>
      </c>
    </row>
    <row r="1891" spans="2:6" outlineLevel="1" x14ac:dyDescent="0.25">
      <c r="B1891" s="34">
        <v>43493</v>
      </c>
      <c r="C1891" t="s">
        <v>9204</v>
      </c>
      <c r="D1891" s="30" t="s">
        <v>7563</v>
      </c>
      <c r="E1891" s="30" t="s">
        <v>7433</v>
      </c>
      <c r="F1891" s="37">
        <v>0.71</v>
      </c>
    </row>
    <row r="1892" spans="2:6" outlineLevel="1" x14ac:dyDescent="0.25">
      <c r="B1892" s="34">
        <v>43505</v>
      </c>
      <c r="C1892" t="s">
        <v>9205</v>
      </c>
      <c r="D1892" s="30" t="s">
        <v>7565</v>
      </c>
      <c r="E1892" s="30" t="s">
        <v>7433</v>
      </c>
      <c r="F1892" s="37">
        <v>132.94</v>
      </c>
    </row>
    <row r="1893" spans="2:6" outlineLevel="1" x14ac:dyDescent="0.25">
      <c r="B1893" s="34">
        <v>37774</v>
      </c>
      <c r="C1893" t="s">
        <v>9206</v>
      </c>
      <c r="D1893" s="30" t="s">
        <v>7425</v>
      </c>
      <c r="E1893" s="30" t="s">
        <v>7428</v>
      </c>
      <c r="F1893" s="37">
        <v>565124.71</v>
      </c>
    </row>
    <row r="1894" spans="2:6" outlineLevel="1" x14ac:dyDescent="0.25">
      <c r="B1894" s="34">
        <v>38629</v>
      </c>
      <c r="C1894" t="s">
        <v>9207</v>
      </c>
      <c r="D1894" s="30" t="s">
        <v>7425</v>
      </c>
      <c r="E1894" s="30" t="s">
        <v>7428</v>
      </c>
      <c r="F1894" s="37">
        <v>2640878.9</v>
      </c>
    </row>
    <row r="1895" spans="2:6" outlineLevel="1" x14ac:dyDescent="0.25">
      <c r="B1895" s="34">
        <v>38630</v>
      </c>
      <c r="C1895" t="s">
        <v>9208</v>
      </c>
      <c r="D1895" s="30" t="s">
        <v>7425</v>
      </c>
      <c r="E1895" s="30" t="s">
        <v>7428</v>
      </c>
      <c r="F1895" s="37">
        <v>1774128.9</v>
      </c>
    </row>
    <row r="1896" spans="2:6" outlineLevel="1" x14ac:dyDescent="0.25">
      <c r="B1896" s="34">
        <v>38476</v>
      </c>
      <c r="C1896" t="s">
        <v>9209</v>
      </c>
      <c r="D1896" s="30" t="s">
        <v>7425</v>
      </c>
      <c r="E1896" s="30" t="s">
        <v>7426</v>
      </c>
      <c r="F1896" s="37">
        <v>515.27</v>
      </c>
    </row>
    <row r="1897" spans="2:6" outlineLevel="1" x14ac:dyDescent="0.25">
      <c r="B1897" s="34">
        <v>38477</v>
      </c>
      <c r="C1897" t="s">
        <v>9210</v>
      </c>
      <c r="D1897" s="30" t="s">
        <v>7425</v>
      </c>
      <c r="E1897" s="30" t="s">
        <v>7426</v>
      </c>
      <c r="F1897" s="37">
        <v>1459.23</v>
      </c>
    </row>
    <row r="1898" spans="2:6" outlineLevel="1" x14ac:dyDescent="0.25">
      <c r="B1898" s="34">
        <v>40635</v>
      </c>
      <c r="C1898" t="s">
        <v>9211</v>
      </c>
      <c r="D1898" s="30" t="s">
        <v>7425</v>
      </c>
      <c r="E1898" s="30" t="s">
        <v>7428</v>
      </c>
      <c r="F1898" s="37">
        <v>949749.3</v>
      </c>
    </row>
    <row r="1899" spans="2:6" outlineLevel="1" x14ac:dyDescent="0.25">
      <c r="B1899" s="34">
        <v>36483</v>
      </c>
      <c r="C1899" t="s">
        <v>9212</v>
      </c>
      <c r="D1899" s="30" t="s">
        <v>7425</v>
      </c>
      <c r="E1899" s="30" t="s">
        <v>7428</v>
      </c>
      <c r="F1899" s="37">
        <v>860625</v>
      </c>
    </row>
    <row r="1900" spans="2:6" outlineLevel="1" x14ac:dyDescent="0.25">
      <c r="B1900" s="34">
        <v>14525</v>
      </c>
      <c r="C1900" t="s">
        <v>9213</v>
      </c>
      <c r="D1900" s="30" t="s">
        <v>7425</v>
      </c>
      <c r="E1900" s="30" t="s">
        <v>7428</v>
      </c>
      <c r="F1900" s="37">
        <v>901125</v>
      </c>
    </row>
    <row r="1901" spans="2:6" outlineLevel="1" x14ac:dyDescent="0.25">
      <c r="B1901" s="34">
        <v>36408</v>
      </c>
      <c r="C1901" t="s">
        <v>9214</v>
      </c>
      <c r="D1901" s="30" t="s">
        <v>7425</v>
      </c>
      <c r="E1901" s="30" t="s">
        <v>7428</v>
      </c>
      <c r="F1901" s="37">
        <v>923400</v>
      </c>
    </row>
    <row r="1902" spans="2:6" outlineLevel="1" x14ac:dyDescent="0.25">
      <c r="B1902" s="34">
        <v>2723</v>
      </c>
      <c r="C1902" t="s">
        <v>9215</v>
      </c>
      <c r="D1902" s="30" t="s">
        <v>7425</v>
      </c>
      <c r="E1902" s="30" t="s">
        <v>7428</v>
      </c>
      <c r="F1902" s="37">
        <v>708750</v>
      </c>
    </row>
    <row r="1903" spans="2:6" outlineLevel="1" x14ac:dyDescent="0.25">
      <c r="B1903" s="34">
        <v>36481</v>
      </c>
      <c r="C1903" t="s">
        <v>9216</v>
      </c>
      <c r="D1903" s="30" t="s">
        <v>7425</v>
      </c>
      <c r="E1903" s="30" t="s">
        <v>7428</v>
      </c>
      <c r="F1903" s="37">
        <v>845437.5</v>
      </c>
    </row>
    <row r="1904" spans="2:6" outlineLevel="1" x14ac:dyDescent="0.25">
      <c r="B1904" s="34">
        <v>36482</v>
      </c>
      <c r="C1904" t="s">
        <v>14484</v>
      </c>
      <c r="D1904" s="30" t="s">
        <v>7425</v>
      </c>
      <c r="E1904" s="30" t="s">
        <v>7428</v>
      </c>
      <c r="F1904" s="37">
        <v>772840.19</v>
      </c>
    </row>
    <row r="1905" spans="2:6" outlineLevel="1" x14ac:dyDescent="0.25">
      <c r="B1905" s="34">
        <v>10685</v>
      </c>
      <c r="C1905" t="s">
        <v>9217</v>
      </c>
      <c r="D1905" s="30" t="s">
        <v>7425</v>
      </c>
      <c r="E1905" s="30" t="s">
        <v>7428</v>
      </c>
      <c r="F1905" s="37">
        <v>810000</v>
      </c>
    </row>
    <row r="1906" spans="2:6" outlineLevel="1" x14ac:dyDescent="0.25">
      <c r="B1906" s="34">
        <v>40636</v>
      </c>
      <c r="C1906" t="s">
        <v>9218</v>
      </c>
      <c r="D1906" s="30" t="s">
        <v>7425</v>
      </c>
      <c r="E1906" s="30" t="s">
        <v>7428</v>
      </c>
      <c r="F1906" s="37">
        <v>914311.8</v>
      </c>
    </row>
    <row r="1907" spans="2:6" outlineLevel="1" x14ac:dyDescent="0.25">
      <c r="B1907" s="34">
        <v>4111</v>
      </c>
      <c r="C1907" t="s">
        <v>9219</v>
      </c>
      <c r="D1907" s="30" t="s">
        <v>7425</v>
      </c>
      <c r="E1907" s="30" t="s">
        <v>7426</v>
      </c>
      <c r="F1907" s="37">
        <v>65.3</v>
      </c>
    </row>
    <row r="1908" spans="2:6" outlineLevel="1" x14ac:dyDescent="0.25">
      <c r="B1908" s="34">
        <v>44538</v>
      </c>
      <c r="C1908" t="s">
        <v>14485</v>
      </c>
      <c r="D1908" s="30" t="s">
        <v>7425</v>
      </c>
      <c r="E1908" s="30" t="s">
        <v>7426</v>
      </c>
      <c r="F1908" s="37">
        <v>90.8</v>
      </c>
    </row>
    <row r="1909" spans="2:6" outlineLevel="1" x14ac:dyDescent="0.25">
      <c r="B1909" s="34">
        <v>12</v>
      </c>
      <c r="C1909" t="s">
        <v>14486</v>
      </c>
      <c r="D1909" s="30" t="s">
        <v>7425</v>
      </c>
      <c r="E1909" s="30" t="s">
        <v>7433</v>
      </c>
      <c r="F1909" s="37">
        <v>19.89</v>
      </c>
    </row>
    <row r="1910" spans="2:6" outlineLevel="1" x14ac:dyDescent="0.25">
      <c r="B1910" s="34">
        <v>37554</v>
      </c>
      <c r="C1910" t="s">
        <v>9220</v>
      </c>
      <c r="D1910" s="30" t="s">
        <v>7425</v>
      </c>
      <c r="E1910" s="30" t="s">
        <v>7426</v>
      </c>
      <c r="F1910" s="37">
        <v>211.38</v>
      </c>
    </row>
    <row r="1911" spans="2:6" outlineLevel="1" x14ac:dyDescent="0.25">
      <c r="B1911" s="34">
        <v>37555</v>
      </c>
      <c r="C1911" t="s">
        <v>9221</v>
      </c>
      <c r="D1911" s="30" t="s">
        <v>7425</v>
      </c>
      <c r="E1911" s="30" t="s">
        <v>7426</v>
      </c>
      <c r="F1911" s="37">
        <v>257.14</v>
      </c>
    </row>
    <row r="1912" spans="2:6" outlineLevel="1" x14ac:dyDescent="0.25">
      <c r="B1912" s="34">
        <v>10902</v>
      </c>
      <c r="C1912" t="s">
        <v>9222</v>
      </c>
      <c r="D1912" s="30" t="s">
        <v>7425</v>
      </c>
      <c r="E1912" s="30" t="s">
        <v>7426</v>
      </c>
      <c r="F1912" s="37">
        <v>64.52</v>
      </c>
    </row>
    <row r="1913" spans="2:6" outlineLevel="1" x14ac:dyDescent="0.25">
      <c r="B1913" s="34">
        <v>20965</v>
      </c>
      <c r="C1913" t="s">
        <v>9223</v>
      </c>
      <c r="D1913" s="30" t="s">
        <v>7425</v>
      </c>
      <c r="E1913" s="30" t="s">
        <v>7426</v>
      </c>
      <c r="F1913" s="37">
        <v>65.12</v>
      </c>
    </row>
    <row r="1914" spans="2:6" outlineLevel="1" x14ac:dyDescent="0.25">
      <c r="B1914" s="34">
        <v>20966</v>
      </c>
      <c r="C1914" t="s">
        <v>9224</v>
      </c>
      <c r="D1914" s="30" t="s">
        <v>7425</v>
      </c>
      <c r="E1914" s="30" t="s">
        <v>7426</v>
      </c>
      <c r="F1914" s="37">
        <v>70.12</v>
      </c>
    </row>
    <row r="1915" spans="2:6" outlineLevel="1" x14ac:dyDescent="0.25">
      <c r="B1915" s="34">
        <v>10903</v>
      </c>
      <c r="C1915" t="s">
        <v>9225</v>
      </c>
      <c r="D1915" s="30" t="s">
        <v>7425</v>
      </c>
      <c r="E1915" s="30" t="s">
        <v>7426</v>
      </c>
      <c r="F1915" s="37">
        <v>106.28</v>
      </c>
    </row>
    <row r="1916" spans="2:6" outlineLevel="1" x14ac:dyDescent="0.25">
      <c r="B1916" s="34">
        <v>20967</v>
      </c>
      <c r="C1916" t="s">
        <v>9226</v>
      </c>
      <c r="D1916" s="30" t="s">
        <v>7425</v>
      </c>
      <c r="E1916" s="30" t="s">
        <v>7426</v>
      </c>
      <c r="F1916" s="37">
        <v>106.28</v>
      </c>
    </row>
    <row r="1917" spans="2:6" outlineLevel="1" x14ac:dyDescent="0.25">
      <c r="B1917" s="34">
        <v>20968</v>
      </c>
      <c r="C1917" t="s">
        <v>9227</v>
      </c>
      <c r="D1917" s="30" t="s">
        <v>7425</v>
      </c>
      <c r="E1917" s="30" t="s">
        <v>7426</v>
      </c>
      <c r="F1917" s="37">
        <v>116.57</v>
      </c>
    </row>
    <row r="1918" spans="2:6" outlineLevel="1" x14ac:dyDescent="0.25">
      <c r="B1918" s="34">
        <v>11359</v>
      </c>
      <c r="C1918" t="s">
        <v>9228</v>
      </c>
      <c r="D1918" s="30" t="s">
        <v>7425</v>
      </c>
      <c r="E1918" s="30" t="s">
        <v>7433</v>
      </c>
      <c r="F1918" s="37">
        <v>1050</v>
      </c>
    </row>
    <row r="1919" spans="2:6" outlineLevel="1" x14ac:dyDescent="0.25">
      <c r="B1919" s="34">
        <v>39017</v>
      </c>
      <c r="C1919" t="s">
        <v>9229</v>
      </c>
      <c r="D1919" s="30" t="s">
        <v>7425</v>
      </c>
      <c r="E1919" s="30" t="s">
        <v>7428</v>
      </c>
      <c r="F1919" s="37">
        <v>0.22</v>
      </c>
    </row>
    <row r="1920" spans="2:6" outlineLevel="1" x14ac:dyDescent="0.25">
      <c r="B1920" s="34">
        <v>39315</v>
      </c>
      <c r="C1920" t="s">
        <v>9230</v>
      </c>
      <c r="D1920" s="30" t="s">
        <v>7425</v>
      </c>
      <c r="E1920" s="30" t="s">
        <v>7428</v>
      </c>
      <c r="F1920" s="37">
        <v>0.35</v>
      </c>
    </row>
    <row r="1921" spans="2:6" outlineLevel="1" x14ac:dyDescent="0.25">
      <c r="B1921" s="34">
        <v>39016</v>
      </c>
      <c r="C1921" t="s">
        <v>9231</v>
      </c>
      <c r="D1921" s="30" t="s">
        <v>7425</v>
      </c>
      <c r="E1921" s="30" t="s">
        <v>7428</v>
      </c>
      <c r="F1921" s="37">
        <v>0.36</v>
      </c>
    </row>
    <row r="1922" spans="2:6" outlineLevel="1" x14ac:dyDescent="0.25">
      <c r="B1922" s="34">
        <v>39481</v>
      </c>
      <c r="C1922" t="s">
        <v>9232</v>
      </c>
      <c r="D1922" s="30" t="s">
        <v>7425</v>
      </c>
      <c r="E1922" s="30" t="s">
        <v>7428</v>
      </c>
      <c r="F1922" s="37">
        <v>1.74</v>
      </c>
    </row>
    <row r="1923" spans="2:6" outlineLevel="1" x14ac:dyDescent="0.25">
      <c r="B1923" s="34">
        <v>39013</v>
      </c>
      <c r="C1923" t="s">
        <v>9233</v>
      </c>
      <c r="D1923" s="30" t="s">
        <v>7425</v>
      </c>
      <c r="E1923" s="30" t="s">
        <v>7428</v>
      </c>
      <c r="F1923" s="37">
        <v>1.48</v>
      </c>
    </row>
    <row r="1924" spans="2:6" outlineLevel="1" x14ac:dyDescent="0.25">
      <c r="B1924" s="34">
        <v>44919</v>
      </c>
      <c r="C1924" t="s">
        <v>9234</v>
      </c>
      <c r="D1924" s="30" t="s">
        <v>7425</v>
      </c>
      <c r="E1924" s="30" t="s">
        <v>7428</v>
      </c>
      <c r="F1924" s="37">
        <v>2.77</v>
      </c>
    </row>
    <row r="1925" spans="2:6" outlineLevel="1" x14ac:dyDescent="0.25">
      <c r="B1925" s="34">
        <v>40433</v>
      </c>
      <c r="C1925" t="s">
        <v>9235</v>
      </c>
      <c r="D1925" s="30" t="s">
        <v>7425</v>
      </c>
      <c r="E1925" s="30" t="s">
        <v>7428</v>
      </c>
      <c r="F1925" s="37">
        <v>1.53</v>
      </c>
    </row>
    <row r="1926" spans="2:6" outlineLevel="1" x14ac:dyDescent="0.25">
      <c r="B1926" s="34">
        <v>20219</v>
      </c>
      <c r="C1926" t="s">
        <v>14487</v>
      </c>
      <c r="D1926" s="30" t="s">
        <v>7425</v>
      </c>
      <c r="E1926" s="30" t="s">
        <v>7428</v>
      </c>
      <c r="F1926" s="37">
        <v>116000</v>
      </c>
    </row>
    <row r="1927" spans="2:6" outlineLevel="1" x14ac:dyDescent="0.25">
      <c r="B1927" s="34">
        <v>36484</v>
      </c>
      <c r="C1927" t="s">
        <v>9236</v>
      </c>
      <c r="D1927" s="30" t="s">
        <v>7425</v>
      </c>
      <c r="E1927" s="30" t="s">
        <v>7428</v>
      </c>
      <c r="F1927" s="37">
        <v>246246.87</v>
      </c>
    </row>
    <row r="1928" spans="2:6" outlineLevel="1" x14ac:dyDescent="0.25">
      <c r="B1928" s="34">
        <v>38367</v>
      </c>
      <c r="C1928" t="s">
        <v>9237</v>
      </c>
      <c r="D1928" s="30" t="s">
        <v>7425</v>
      </c>
      <c r="E1928" s="30" t="s">
        <v>7426</v>
      </c>
      <c r="F1928" s="37">
        <v>27.68</v>
      </c>
    </row>
    <row r="1929" spans="2:6" outlineLevel="1" x14ac:dyDescent="0.25">
      <c r="B1929" s="34">
        <v>38368</v>
      </c>
      <c r="C1929" t="s">
        <v>9238</v>
      </c>
      <c r="D1929" s="30" t="s">
        <v>7425</v>
      </c>
      <c r="E1929" s="30" t="s">
        <v>7426</v>
      </c>
      <c r="F1929" s="37">
        <v>9.89</v>
      </c>
    </row>
    <row r="1930" spans="2:6" outlineLevel="1" x14ac:dyDescent="0.25">
      <c r="B1930" s="34">
        <v>38091</v>
      </c>
      <c r="C1930" t="s">
        <v>9239</v>
      </c>
      <c r="D1930" s="30" t="s">
        <v>7425</v>
      </c>
      <c r="E1930" s="30" t="s">
        <v>7426</v>
      </c>
      <c r="F1930" s="37">
        <v>2.2999999999999998</v>
      </c>
    </row>
    <row r="1931" spans="2:6" outlineLevel="1" x14ac:dyDescent="0.25">
      <c r="B1931" s="34">
        <v>38095</v>
      </c>
      <c r="C1931" t="s">
        <v>9240</v>
      </c>
      <c r="D1931" s="30" t="s">
        <v>7425</v>
      </c>
      <c r="E1931" s="30" t="s">
        <v>7426</v>
      </c>
      <c r="F1931" s="37">
        <v>4.87</v>
      </c>
    </row>
    <row r="1932" spans="2:6" outlineLevel="1" x14ac:dyDescent="0.25">
      <c r="B1932" s="34">
        <v>38092</v>
      </c>
      <c r="C1932" t="s">
        <v>9241</v>
      </c>
      <c r="D1932" s="30" t="s">
        <v>7425</v>
      </c>
      <c r="E1932" s="30" t="s">
        <v>7426</v>
      </c>
      <c r="F1932" s="37">
        <v>2.1800000000000002</v>
      </c>
    </row>
    <row r="1933" spans="2:6" outlineLevel="1" x14ac:dyDescent="0.25">
      <c r="B1933" s="34">
        <v>38093</v>
      </c>
      <c r="C1933" t="s">
        <v>9242</v>
      </c>
      <c r="D1933" s="30" t="s">
        <v>7425</v>
      </c>
      <c r="E1933" s="30" t="s">
        <v>7426</v>
      </c>
      <c r="F1933" s="37">
        <v>2.25</v>
      </c>
    </row>
    <row r="1934" spans="2:6" outlineLevel="1" x14ac:dyDescent="0.25">
      <c r="B1934" s="34">
        <v>38096</v>
      </c>
      <c r="C1934" t="s">
        <v>9243</v>
      </c>
      <c r="D1934" s="30" t="s">
        <v>7425</v>
      </c>
      <c r="E1934" s="30" t="s">
        <v>7426</v>
      </c>
      <c r="F1934" s="37">
        <v>5.23</v>
      </c>
    </row>
    <row r="1935" spans="2:6" outlineLevel="1" x14ac:dyDescent="0.25">
      <c r="B1935" s="34">
        <v>38094</v>
      </c>
      <c r="C1935" t="s">
        <v>9244</v>
      </c>
      <c r="D1935" s="30" t="s">
        <v>7425</v>
      </c>
      <c r="E1935" s="30" t="s">
        <v>7426</v>
      </c>
      <c r="F1935" s="37">
        <v>2.76</v>
      </c>
    </row>
    <row r="1936" spans="2:6" outlineLevel="1" x14ac:dyDescent="0.25">
      <c r="B1936" s="34">
        <v>38097</v>
      </c>
      <c r="C1936" t="s">
        <v>9245</v>
      </c>
      <c r="D1936" s="30" t="s">
        <v>7425</v>
      </c>
      <c r="E1936" s="30" t="s">
        <v>7426</v>
      </c>
      <c r="F1936" s="37">
        <v>5.61</v>
      </c>
    </row>
    <row r="1937" spans="2:6" outlineLevel="1" x14ac:dyDescent="0.25">
      <c r="B1937" s="34">
        <v>38098</v>
      </c>
      <c r="C1937" t="s">
        <v>9246</v>
      </c>
      <c r="D1937" s="30" t="s">
        <v>7425</v>
      </c>
      <c r="E1937" s="30" t="s">
        <v>7426</v>
      </c>
      <c r="F1937" s="37">
        <v>5.61</v>
      </c>
    </row>
    <row r="1938" spans="2:6" outlineLevel="1" x14ac:dyDescent="0.25">
      <c r="B1938" s="34">
        <v>11186</v>
      </c>
      <c r="C1938" t="s">
        <v>9247</v>
      </c>
      <c r="D1938" s="30" t="s">
        <v>7802</v>
      </c>
      <c r="E1938" s="30" t="s">
        <v>7426</v>
      </c>
      <c r="F1938" s="37">
        <v>473</v>
      </c>
    </row>
    <row r="1939" spans="2:6" outlineLevel="1" x14ac:dyDescent="0.25">
      <c r="B1939" s="34">
        <v>11558</v>
      </c>
      <c r="C1939" t="s">
        <v>9248</v>
      </c>
      <c r="D1939" s="30" t="s">
        <v>7816</v>
      </c>
      <c r="E1939" s="30" t="s">
        <v>7426</v>
      </c>
      <c r="F1939" s="37">
        <v>16.43</v>
      </c>
    </row>
    <row r="1940" spans="2:6" outlineLevel="1" x14ac:dyDescent="0.25">
      <c r="B1940" s="34">
        <v>11557</v>
      </c>
      <c r="C1940" t="s">
        <v>9249</v>
      </c>
      <c r="D1940" s="30" t="s">
        <v>7816</v>
      </c>
      <c r="E1940" s="30" t="s">
        <v>7426</v>
      </c>
      <c r="F1940" s="37">
        <v>41.59</v>
      </c>
    </row>
    <row r="1941" spans="2:6" outlineLevel="1" x14ac:dyDescent="0.25">
      <c r="B1941" s="34">
        <v>2759</v>
      </c>
      <c r="C1941" t="s">
        <v>9250</v>
      </c>
      <c r="D1941" s="30" t="s">
        <v>7425</v>
      </c>
      <c r="E1941" s="30" t="s">
        <v>7428</v>
      </c>
      <c r="F1941" s="37">
        <v>10.68</v>
      </c>
    </row>
    <row r="1942" spans="2:6" outlineLevel="1" x14ac:dyDescent="0.25">
      <c r="B1942" s="34">
        <v>38124</v>
      </c>
      <c r="C1942" t="s">
        <v>9251</v>
      </c>
      <c r="D1942" s="30" t="s">
        <v>7425</v>
      </c>
      <c r="E1942" s="30" t="s">
        <v>7433</v>
      </c>
      <c r="F1942" s="37">
        <v>34.9</v>
      </c>
    </row>
    <row r="1943" spans="2:6" outlineLevel="1" x14ac:dyDescent="0.25">
      <c r="B1943" s="34">
        <v>38380</v>
      </c>
      <c r="C1943" t="s">
        <v>14488</v>
      </c>
      <c r="D1943" s="30" t="s">
        <v>7425</v>
      </c>
      <c r="E1943" s="30" t="s">
        <v>7426</v>
      </c>
      <c r="F1943" s="37">
        <v>43.99</v>
      </c>
    </row>
    <row r="1944" spans="2:6" outlineLevel="1" x14ac:dyDescent="0.25">
      <c r="B1944" s="34">
        <v>42429</v>
      </c>
      <c r="C1944" t="s">
        <v>9252</v>
      </c>
      <c r="D1944" s="30" t="s">
        <v>7425</v>
      </c>
      <c r="E1944" s="30" t="s">
        <v>7428</v>
      </c>
      <c r="F1944" s="37">
        <v>6025.1</v>
      </c>
    </row>
    <row r="1945" spans="2:6" outlineLevel="1" x14ac:dyDescent="0.25">
      <c r="B1945" s="34">
        <v>39616</v>
      </c>
      <c r="C1945" t="s">
        <v>9253</v>
      </c>
      <c r="D1945" s="30" t="s">
        <v>7425</v>
      </c>
      <c r="E1945" s="30" t="s">
        <v>7433</v>
      </c>
      <c r="F1945" s="37">
        <v>371.61</v>
      </c>
    </row>
    <row r="1946" spans="2:6" outlineLevel="1" x14ac:dyDescent="0.25">
      <c r="B1946" s="34">
        <v>39618</v>
      </c>
      <c r="C1946" t="s">
        <v>9254</v>
      </c>
      <c r="D1946" s="30" t="s">
        <v>7425</v>
      </c>
      <c r="E1946" s="30" t="s">
        <v>7426</v>
      </c>
      <c r="F1946" s="37">
        <v>674.04</v>
      </c>
    </row>
    <row r="1947" spans="2:6" outlineLevel="1" x14ac:dyDescent="0.25">
      <c r="B1947" s="34">
        <v>39619</v>
      </c>
      <c r="C1947" t="s">
        <v>9255</v>
      </c>
      <c r="D1947" s="30" t="s">
        <v>7425</v>
      </c>
      <c r="E1947" s="30" t="s">
        <v>7426</v>
      </c>
      <c r="F1947" s="37">
        <v>923.16</v>
      </c>
    </row>
    <row r="1948" spans="2:6" outlineLevel="1" x14ac:dyDescent="0.25">
      <c r="B1948" s="34">
        <v>39613</v>
      </c>
      <c r="C1948" t="s">
        <v>9256</v>
      </c>
      <c r="D1948" s="30" t="s">
        <v>7425</v>
      </c>
      <c r="E1948" s="30" t="s">
        <v>7426</v>
      </c>
      <c r="F1948" s="37">
        <v>147.61000000000001</v>
      </c>
    </row>
    <row r="1949" spans="2:6" outlineLevel="1" x14ac:dyDescent="0.25">
      <c r="B1949" s="34">
        <v>39614</v>
      </c>
      <c r="C1949" t="s">
        <v>9257</v>
      </c>
      <c r="D1949" s="30" t="s">
        <v>7425</v>
      </c>
      <c r="E1949" s="30" t="s">
        <v>7426</v>
      </c>
      <c r="F1949" s="37">
        <v>215.35</v>
      </c>
    </row>
    <row r="1950" spans="2:6" outlineLevel="1" x14ac:dyDescent="0.25">
      <c r="B1950" s="34">
        <v>38538</v>
      </c>
      <c r="C1950" t="s">
        <v>9258</v>
      </c>
      <c r="D1950" s="30" t="s">
        <v>7468</v>
      </c>
      <c r="E1950" s="30" t="s">
        <v>7428</v>
      </c>
      <c r="F1950" s="37">
        <v>79</v>
      </c>
    </row>
    <row r="1951" spans="2:6" outlineLevel="1" x14ac:dyDescent="0.25">
      <c r="B1951" s="34">
        <v>38539</v>
      </c>
      <c r="C1951" t="s">
        <v>9259</v>
      </c>
      <c r="D1951" s="30" t="s">
        <v>7468</v>
      </c>
      <c r="E1951" s="30" t="s">
        <v>7428</v>
      </c>
      <c r="F1951" s="37">
        <v>107.43</v>
      </c>
    </row>
    <row r="1952" spans="2:6" outlineLevel="1" x14ac:dyDescent="0.25">
      <c r="B1952" s="34">
        <v>38540</v>
      </c>
      <c r="C1952" t="s">
        <v>9260</v>
      </c>
      <c r="D1952" s="30" t="s">
        <v>7468</v>
      </c>
      <c r="E1952" s="30" t="s">
        <v>7428</v>
      </c>
      <c r="F1952" s="37">
        <v>275.32</v>
      </c>
    </row>
    <row r="1953" spans="2:6" outlineLevel="1" x14ac:dyDescent="0.25">
      <c r="B1953" s="34">
        <v>38384</v>
      </c>
      <c r="C1953" t="s">
        <v>9261</v>
      </c>
      <c r="D1953" s="30" t="s">
        <v>7425</v>
      </c>
      <c r="E1953" s="30" t="s">
        <v>7426</v>
      </c>
      <c r="F1953" s="37">
        <v>25.63</v>
      </c>
    </row>
    <row r="1954" spans="2:6" outlineLevel="1" x14ac:dyDescent="0.25">
      <c r="B1954" s="34">
        <v>13</v>
      </c>
      <c r="C1954" t="s">
        <v>9262</v>
      </c>
      <c r="D1954" s="30" t="s">
        <v>7472</v>
      </c>
      <c r="E1954" s="30" t="s">
        <v>7426</v>
      </c>
      <c r="F1954" s="37">
        <v>30.62</v>
      </c>
    </row>
    <row r="1955" spans="2:6" outlineLevel="1" x14ac:dyDescent="0.25">
      <c r="B1955" s="34">
        <v>2762</v>
      </c>
      <c r="C1955" t="s">
        <v>9263</v>
      </c>
      <c r="D1955" s="30" t="s">
        <v>7468</v>
      </c>
      <c r="E1955" s="30" t="s">
        <v>7428</v>
      </c>
      <c r="F1955" s="37">
        <v>13.35</v>
      </c>
    </row>
    <row r="1956" spans="2:6" outlineLevel="1" x14ac:dyDescent="0.25">
      <c r="B1956" s="34">
        <v>21142</v>
      </c>
      <c r="C1956" t="s">
        <v>9264</v>
      </c>
      <c r="D1956" s="30" t="s">
        <v>7425</v>
      </c>
      <c r="E1956" s="30" t="s">
        <v>7426</v>
      </c>
      <c r="F1956" s="37">
        <v>31.82</v>
      </c>
    </row>
    <row r="1957" spans="2:6" outlineLevel="1" x14ac:dyDescent="0.25">
      <c r="B1957" s="34">
        <v>4223</v>
      </c>
      <c r="C1957" t="s">
        <v>9265</v>
      </c>
      <c r="D1957" s="30" t="s">
        <v>7474</v>
      </c>
      <c r="E1957" s="30" t="s">
        <v>7433</v>
      </c>
      <c r="F1957" s="37">
        <v>3.59</v>
      </c>
    </row>
    <row r="1958" spans="2:6" outlineLevel="1" x14ac:dyDescent="0.25">
      <c r="B1958" s="34">
        <v>37372</v>
      </c>
      <c r="C1958" t="s">
        <v>9266</v>
      </c>
      <c r="D1958" s="30" t="s">
        <v>7563</v>
      </c>
      <c r="E1958" s="30" t="s">
        <v>7433</v>
      </c>
      <c r="F1958" s="37">
        <v>1.34</v>
      </c>
    </row>
    <row r="1959" spans="2:6" outlineLevel="1" x14ac:dyDescent="0.25">
      <c r="B1959" s="34">
        <v>40863</v>
      </c>
      <c r="C1959" t="s">
        <v>9267</v>
      </c>
      <c r="D1959" s="30" t="s">
        <v>7565</v>
      </c>
      <c r="E1959" s="30" t="s">
        <v>7433</v>
      </c>
      <c r="F1959" s="37">
        <v>252.08</v>
      </c>
    </row>
    <row r="1960" spans="2:6" outlineLevel="1" x14ac:dyDescent="0.25">
      <c r="B1960" s="34">
        <v>38475</v>
      </c>
      <c r="C1960" t="s">
        <v>9268</v>
      </c>
      <c r="D1960" s="30" t="s">
        <v>7425</v>
      </c>
      <c r="E1960" s="30" t="s">
        <v>7426</v>
      </c>
      <c r="F1960" s="37">
        <v>36.04</v>
      </c>
    </row>
    <row r="1961" spans="2:6" outlineLevel="1" x14ac:dyDescent="0.25">
      <c r="B1961" s="34">
        <v>38474</v>
      </c>
      <c r="C1961" t="s">
        <v>9269</v>
      </c>
      <c r="D1961" s="30" t="s">
        <v>7425</v>
      </c>
      <c r="E1961" s="30" t="s">
        <v>7426</v>
      </c>
      <c r="F1961" s="37">
        <v>44.55</v>
      </c>
    </row>
    <row r="1962" spans="2:6" outlineLevel="1" x14ac:dyDescent="0.25">
      <c r="B1962" s="34">
        <v>10886</v>
      </c>
      <c r="C1962" t="s">
        <v>9270</v>
      </c>
      <c r="D1962" s="30" t="s">
        <v>7425</v>
      </c>
      <c r="E1962" s="30" t="s">
        <v>7426</v>
      </c>
      <c r="F1962" s="37">
        <v>220.06</v>
      </c>
    </row>
    <row r="1963" spans="2:6" outlineLevel="1" x14ac:dyDescent="0.25">
      <c r="B1963" s="34">
        <v>10888</v>
      </c>
      <c r="C1963" t="s">
        <v>9271</v>
      </c>
      <c r="D1963" s="30" t="s">
        <v>7425</v>
      </c>
      <c r="E1963" s="30" t="s">
        <v>7426</v>
      </c>
      <c r="F1963" s="37">
        <v>696.46</v>
      </c>
    </row>
    <row r="1964" spans="2:6" outlineLevel="1" x14ac:dyDescent="0.25">
      <c r="B1964" s="34">
        <v>10889</v>
      </c>
      <c r="C1964" t="s">
        <v>9272</v>
      </c>
      <c r="D1964" s="30" t="s">
        <v>7425</v>
      </c>
      <c r="E1964" s="30" t="s">
        <v>7426</v>
      </c>
      <c r="F1964" s="37">
        <v>754.5</v>
      </c>
    </row>
    <row r="1965" spans="2:6" outlineLevel="1" x14ac:dyDescent="0.25">
      <c r="B1965" s="34">
        <v>10890</v>
      </c>
      <c r="C1965" t="s">
        <v>9273</v>
      </c>
      <c r="D1965" s="30" t="s">
        <v>7425</v>
      </c>
      <c r="E1965" s="30" t="s">
        <v>7426</v>
      </c>
      <c r="F1965" s="37">
        <v>348.23</v>
      </c>
    </row>
    <row r="1966" spans="2:6" outlineLevel="1" x14ac:dyDescent="0.25">
      <c r="B1966" s="34">
        <v>10891</v>
      </c>
      <c r="C1966" t="s">
        <v>9274</v>
      </c>
      <c r="D1966" s="30" t="s">
        <v>7425</v>
      </c>
      <c r="E1966" s="30" t="s">
        <v>7426</v>
      </c>
      <c r="F1966" s="37">
        <v>212.8</v>
      </c>
    </row>
    <row r="1967" spans="2:6" outlineLevel="1" x14ac:dyDescent="0.25">
      <c r="B1967" s="34">
        <v>10892</v>
      </c>
      <c r="C1967" t="s">
        <v>9275</v>
      </c>
      <c r="D1967" s="30" t="s">
        <v>7425</v>
      </c>
      <c r="E1967" s="30" t="s">
        <v>7433</v>
      </c>
      <c r="F1967" s="37">
        <v>251.5</v>
      </c>
    </row>
    <row r="1968" spans="2:6" outlineLevel="1" x14ac:dyDescent="0.25">
      <c r="B1968" s="34">
        <v>20977</v>
      </c>
      <c r="C1968" t="s">
        <v>9276</v>
      </c>
      <c r="D1968" s="30" t="s">
        <v>7425</v>
      </c>
      <c r="E1968" s="30" t="s">
        <v>7426</v>
      </c>
      <c r="F1968" s="37">
        <v>299.86</v>
      </c>
    </row>
    <row r="1969" spans="2:6" outlineLevel="1" x14ac:dyDescent="0.25">
      <c r="B1969" s="34">
        <v>3073</v>
      </c>
      <c r="C1969" t="s">
        <v>9277</v>
      </c>
      <c r="D1969" s="30" t="s">
        <v>7425</v>
      </c>
      <c r="E1969" s="30" t="s">
        <v>7428</v>
      </c>
      <c r="F1969" s="37">
        <v>161.83000000000001</v>
      </c>
    </row>
    <row r="1970" spans="2:6" outlineLevel="1" x14ac:dyDescent="0.25">
      <c r="B1970" s="34">
        <v>3074</v>
      </c>
      <c r="C1970" t="s">
        <v>9278</v>
      </c>
      <c r="D1970" s="30" t="s">
        <v>7425</v>
      </c>
      <c r="E1970" s="30" t="s">
        <v>7428</v>
      </c>
      <c r="F1970" s="37">
        <v>102.16</v>
      </c>
    </row>
    <row r="1971" spans="2:6" outlineLevel="1" x14ac:dyDescent="0.25">
      <c r="B1971" s="34">
        <v>3076</v>
      </c>
      <c r="C1971" t="s">
        <v>9279</v>
      </c>
      <c r="D1971" s="30" t="s">
        <v>7425</v>
      </c>
      <c r="E1971" s="30" t="s">
        <v>7428</v>
      </c>
      <c r="F1971" s="37">
        <v>133.04</v>
      </c>
    </row>
    <row r="1972" spans="2:6" outlineLevel="1" x14ac:dyDescent="0.25">
      <c r="B1972" s="34">
        <v>3075</v>
      </c>
      <c r="C1972" t="s">
        <v>9280</v>
      </c>
      <c r="D1972" s="30" t="s">
        <v>7425</v>
      </c>
      <c r="E1972" s="30" t="s">
        <v>7428</v>
      </c>
      <c r="F1972" s="37">
        <v>84.07</v>
      </c>
    </row>
    <row r="1973" spans="2:6" outlineLevel="1" x14ac:dyDescent="0.25">
      <c r="B1973" s="34">
        <v>10781</v>
      </c>
      <c r="C1973" t="s">
        <v>9281</v>
      </c>
      <c r="D1973" s="30" t="s">
        <v>7425</v>
      </c>
      <c r="E1973" s="30" t="s">
        <v>7428</v>
      </c>
      <c r="F1973" s="37">
        <v>11.4</v>
      </c>
    </row>
    <row r="1974" spans="2:6" outlineLevel="1" x14ac:dyDescent="0.25">
      <c r="B1974" s="34">
        <v>43612</v>
      </c>
      <c r="C1974" t="s">
        <v>9282</v>
      </c>
      <c r="D1974" s="30" t="s">
        <v>8703</v>
      </c>
      <c r="E1974" s="30" t="s">
        <v>7426</v>
      </c>
      <c r="F1974" s="37">
        <v>94.63</v>
      </c>
    </row>
    <row r="1975" spans="2:6" outlineLevel="1" x14ac:dyDescent="0.25">
      <c r="B1975" s="34">
        <v>43613</v>
      </c>
      <c r="C1975" t="s">
        <v>9283</v>
      </c>
      <c r="D1975" s="30" t="s">
        <v>8703</v>
      </c>
      <c r="E1975" s="30" t="s">
        <v>7426</v>
      </c>
      <c r="F1975" s="37">
        <v>78.34</v>
      </c>
    </row>
    <row r="1976" spans="2:6" outlineLevel="1" x14ac:dyDescent="0.25">
      <c r="B1976" s="34">
        <v>11480</v>
      </c>
      <c r="C1976" t="s">
        <v>9284</v>
      </c>
      <c r="D1976" s="30" t="s">
        <v>8703</v>
      </c>
      <c r="E1976" s="30" t="s">
        <v>7426</v>
      </c>
      <c r="F1976" s="37">
        <v>120.22</v>
      </c>
    </row>
    <row r="1977" spans="2:6" outlineLevel="1" x14ac:dyDescent="0.25">
      <c r="B1977" s="34">
        <v>11469</v>
      </c>
      <c r="C1977" t="s">
        <v>9285</v>
      </c>
      <c r="D1977" s="30" t="s">
        <v>7425</v>
      </c>
      <c r="E1977" s="30" t="s">
        <v>7426</v>
      </c>
      <c r="F1977" s="37">
        <v>12.83</v>
      </c>
    </row>
    <row r="1978" spans="2:6" outlineLevel="1" x14ac:dyDescent="0.25">
      <c r="B1978" s="34">
        <v>11468</v>
      </c>
      <c r="C1978" t="s">
        <v>9286</v>
      </c>
      <c r="D1978" s="30" t="s">
        <v>7425</v>
      </c>
      <c r="E1978" s="30" t="s">
        <v>7426</v>
      </c>
      <c r="F1978" s="37">
        <v>12.84</v>
      </c>
    </row>
    <row r="1979" spans="2:6" outlineLevel="1" x14ac:dyDescent="0.25">
      <c r="B1979" s="34">
        <v>11484</v>
      </c>
      <c r="C1979" t="s">
        <v>9287</v>
      </c>
      <c r="D1979" s="30" t="s">
        <v>7425</v>
      </c>
      <c r="E1979" s="30" t="s">
        <v>7426</v>
      </c>
      <c r="F1979" s="37">
        <v>56.4</v>
      </c>
    </row>
    <row r="1980" spans="2:6" outlineLevel="1" x14ac:dyDescent="0.25">
      <c r="B1980" s="34">
        <v>38155</v>
      </c>
      <c r="C1980" t="s">
        <v>9288</v>
      </c>
      <c r="D1980" s="30" t="s">
        <v>7425</v>
      </c>
      <c r="E1980" s="30" t="s">
        <v>7426</v>
      </c>
      <c r="F1980" s="37">
        <v>87.57</v>
      </c>
    </row>
    <row r="1981" spans="2:6" outlineLevel="1" x14ac:dyDescent="0.25">
      <c r="B1981" s="34">
        <v>11467</v>
      </c>
      <c r="C1981" t="s">
        <v>9289</v>
      </c>
      <c r="D1981" s="30" t="s">
        <v>7425</v>
      </c>
      <c r="E1981" s="30" t="s">
        <v>7426</v>
      </c>
      <c r="F1981" s="37">
        <v>20.010000000000002</v>
      </c>
    </row>
    <row r="1982" spans="2:6" outlineLevel="1" x14ac:dyDescent="0.25">
      <c r="B1982" s="34">
        <v>38153</v>
      </c>
      <c r="C1982" t="s">
        <v>9290</v>
      </c>
      <c r="D1982" s="30" t="s">
        <v>8703</v>
      </c>
      <c r="E1982" s="30" t="s">
        <v>7426</v>
      </c>
      <c r="F1982" s="37">
        <v>51.11</v>
      </c>
    </row>
    <row r="1983" spans="2:6" outlineLevel="1" x14ac:dyDescent="0.25">
      <c r="B1983" s="34">
        <v>43607</v>
      </c>
      <c r="C1983" t="s">
        <v>14489</v>
      </c>
      <c r="D1983" s="30" t="s">
        <v>8703</v>
      </c>
      <c r="E1983" s="30" t="s">
        <v>7426</v>
      </c>
      <c r="F1983" s="37">
        <v>96.67</v>
      </c>
    </row>
    <row r="1984" spans="2:6" outlineLevel="1" x14ac:dyDescent="0.25">
      <c r="B1984" s="34">
        <v>3080</v>
      </c>
      <c r="C1984" t="s">
        <v>9291</v>
      </c>
      <c r="D1984" s="30" t="s">
        <v>8703</v>
      </c>
      <c r="E1984" s="30" t="s">
        <v>7433</v>
      </c>
      <c r="F1984" s="37">
        <v>65</v>
      </c>
    </row>
    <row r="1985" spans="2:6" outlineLevel="1" x14ac:dyDescent="0.25">
      <c r="B1985" s="34">
        <v>3081</v>
      </c>
      <c r="C1985" t="s">
        <v>9292</v>
      </c>
      <c r="D1985" s="30" t="s">
        <v>8703</v>
      </c>
      <c r="E1985" s="30" t="s">
        <v>7426</v>
      </c>
      <c r="F1985" s="37">
        <v>128.6</v>
      </c>
    </row>
    <row r="1986" spans="2:6" outlineLevel="1" x14ac:dyDescent="0.25">
      <c r="B1986" s="34">
        <v>3090</v>
      </c>
      <c r="C1986" t="s">
        <v>9293</v>
      </c>
      <c r="D1986" s="30" t="s">
        <v>8703</v>
      </c>
      <c r="E1986" s="30" t="s">
        <v>7426</v>
      </c>
      <c r="F1986" s="37">
        <v>58.01</v>
      </c>
    </row>
    <row r="1987" spans="2:6" outlineLevel="1" x14ac:dyDescent="0.25">
      <c r="B1987" s="34">
        <v>43611</v>
      </c>
      <c r="C1987" t="s">
        <v>9294</v>
      </c>
      <c r="D1987" s="30" t="s">
        <v>8703</v>
      </c>
      <c r="E1987" s="30" t="s">
        <v>7426</v>
      </c>
      <c r="F1987" s="37">
        <v>96.27</v>
      </c>
    </row>
    <row r="1988" spans="2:6" outlineLevel="1" x14ac:dyDescent="0.25">
      <c r="B1988" s="34">
        <v>3103</v>
      </c>
      <c r="C1988" t="s">
        <v>9295</v>
      </c>
      <c r="D1988" s="30" t="s">
        <v>7425</v>
      </c>
      <c r="E1988" s="30" t="s">
        <v>7426</v>
      </c>
      <c r="F1988" s="37">
        <v>48.1</v>
      </c>
    </row>
    <row r="1989" spans="2:6" outlineLevel="1" x14ac:dyDescent="0.25">
      <c r="B1989" s="34">
        <v>3097</v>
      </c>
      <c r="C1989" t="s">
        <v>9296</v>
      </c>
      <c r="D1989" s="30" t="s">
        <v>8703</v>
      </c>
      <c r="E1989" s="30" t="s">
        <v>7426</v>
      </c>
      <c r="F1989" s="37">
        <v>72.77</v>
      </c>
    </row>
    <row r="1990" spans="2:6" outlineLevel="1" x14ac:dyDescent="0.25">
      <c r="B1990" s="34">
        <v>3099</v>
      </c>
      <c r="C1990" t="s">
        <v>9297</v>
      </c>
      <c r="D1990" s="30" t="s">
        <v>8703</v>
      </c>
      <c r="E1990" s="30" t="s">
        <v>7426</v>
      </c>
      <c r="F1990" s="37">
        <v>116.53</v>
      </c>
    </row>
    <row r="1991" spans="2:6" outlineLevel="1" x14ac:dyDescent="0.25">
      <c r="B1991" s="34">
        <v>38151</v>
      </c>
      <c r="C1991" t="s">
        <v>9298</v>
      </c>
      <c r="D1991" s="30" t="s">
        <v>8703</v>
      </c>
      <c r="E1991" s="30" t="s">
        <v>7426</v>
      </c>
      <c r="F1991" s="37">
        <v>84.48</v>
      </c>
    </row>
    <row r="1992" spans="2:6" outlineLevel="1" x14ac:dyDescent="0.25">
      <c r="B1992" s="34">
        <v>38152</v>
      </c>
      <c r="C1992" t="s">
        <v>9299</v>
      </c>
      <c r="D1992" s="30" t="s">
        <v>8703</v>
      </c>
      <c r="E1992" s="30" t="s">
        <v>7426</v>
      </c>
      <c r="F1992" s="37">
        <v>136.28</v>
      </c>
    </row>
    <row r="1993" spans="2:6" outlineLevel="1" x14ac:dyDescent="0.25">
      <c r="B1993" s="34">
        <v>43610</v>
      </c>
      <c r="C1993" t="s">
        <v>9300</v>
      </c>
      <c r="D1993" s="30" t="s">
        <v>8703</v>
      </c>
      <c r="E1993" s="30" t="s">
        <v>7426</v>
      </c>
      <c r="F1993" s="37">
        <v>72.209999999999994</v>
      </c>
    </row>
    <row r="1994" spans="2:6" outlineLevel="1" x14ac:dyDescent="0.25">
      <c r="B1994" s="34">
        <v>3093</v>
      </c>
      <c r="C1994" t="s">
        <v>9301</v>
      </c>
      <c r="D1994" s="30" t="s">
        <v>8703</v>
      </c>
      <c r="E1994" s="30" t="s">
        <v>7426</v>
      </c>
      <c r="F1994" s="37">
        <v>116.53</v>
      </c>
    </row>
    <row r="1995" spans="2:6" outlineLevel="1" x14ac:dyDescent="0.25">
      <c r="B1995" s="34">
        <v>38165</v>
      </c>
      <c r="C1995" t="s">
        <v>9302</v>
      </c>
      <c r="D1995" s="30" t="s">
        <v>8703</v>
      </c>
      <c r="E1995" s="30" t="s">
        <v>7426</v>
      </c>
      <c r="F1995" s="37">
        <v>79.040000000000006</v>
      </c>
    </row>
    <row r="1996" spans="2:6" outlineLevel="1" x14ac:dyDescent="0.25">
      <c r="B1996" s="34">
        <v>38177</v>
      </c>
      <c r="C1996" t="s">
        <v>9303</v>
      </c>
      <c r="D1996" s="30" t="s">
        <v>7425</v>
      </c>
      <c r="E1996" s="30" t="s">
        <v>7426</v>
      </c>
      <c r="F1996" s="37">
        <v>23.48</v>
      </c>
    </row>
    <row r="1997" spans="2:6" outlineLevel="1" x14ac:dyDescent="0.25">
      <c r="B1997" s="34">
        <v>11458</v>
      </c>
      <c r="C1997" t="s">
        <v>9304</v>
      </c>
      <c r="D1997" s="30" t="s">
        <v>7425</v>
      </c>
      <c r="E1997" s="30" t="s">
        <v>7426</v>
      </c>
      <c r="F1997" s="37">
        <v>28.04</v>
      </c>
    </row>
    <row r="1998" spans="2:6" outlineLevel="1" x14ac:dyDescent="0.25">
      <c r="B1998" s="34">
        <v>3108</v>
      </c>
      <c r="C1998" t="s">
        <v>9305</v>
      </c>
      <c r="D1998" s="30" t="s">
        <v>7425</v>
      </c>
      <c r="E1998" s="30" t="s">
        <v>7426</v>
      </c>
      <c r="F1998" s="37">
        <v>119.2</v>
      </c>
    </row>
    <row r="1999" spans="2:6" outlineLevel="1" x14ac:dyDescent="0.25">
      <c r="B1999" s="34">
        <v>3105</v>
      </c>
      <c r="C1999" t="s">
        <v>9306</v>
      </c>
      <c r="D1999" s="30" t="s">
        <v>7425</v>
      </c>
      <c r="E1999" s="30" t="s">
        <v>7426</v>
      </c>
      <c r="F1999" s="37">
        <v>155.9</v>
      </c>
    </row>
    <row r="2000" spans="2:6" outlineLevel="1" x14ac:dyDescent="0.25">
      <c r="B2000" s="34">
        <v>38178</v>
      </c>
      <c r="C2000" t="s">
        <v>9307</v>
      </c>
      <c r="D2000" s="30" t="s">
        <v>7425</v>
      </c>
      <c r="E2000" s="30" t="s">
        <v>7426</v>
      </c>
      <c r="F2000" s="37">
        <v>25.84</v>
      </c>
    </row>
    <row r="2001" spans="2:6" outlineLevel="1" x14ac:dyDescent="0.25">
      <c r="B2001" s="34">
        <v>43575</v>
      </c>
      <c r="C2001" t="s">
        <v>9308</v>
      </c>
      <c r="D2001" s="30" t="s">
        <v>7425</v>
      </c>
      <c r="E2001" s="30" t="s">
        <v>7426</v>
      </c>
      <c r="F2001" s="37">
        <v>55.99</v>
      </c>
    </row>
    <row r="2002" spans="2:6" outlineLevel="1" x14ac:dyDescent="0.25">
      <c r="B2002" s="34">
        <v>43577</v>
      </c>
      <c r="C2002" t="s">
        <v>9309</v>
      </c>
      <c r="D2002" s="30" t="s">
        <v>7425</v>
      </c>
      <c r="E2002" s="30" t="s">
        <v>7426</v>
      </c>
      <c r="F2002" s="37">
        <v>97.35</v>
      </c>
    </row>
    <row r="2003" spans="2:6" outlineLevel="1" x14ac:dyDescent="0.25">
      <c r="B2003" s="34">
        <v>43458</v>
      </c>
      <c r="C2003" t="s">
        <v>9310</v>
      </c>
      <c r="D2003" s="30" t="s">
        <v>7563</v>
      </c>
      <c r="E2003" s="30" t="s">
        <v>7433</v>
      </c>
      <c r="F2003" s="37">
        <v>0.06</v>
      </c>
    </row>
    <row r="2004" spans="2:6" outlineLevel="1" x14ac:dyDescent="0.25">
      <c r="B2004" s="34">
        <v>43470</v>
      </c>
      <c r="C2004" t="s">
        <v>9311</v>
      </c>
      <c r="D2004" s="30" t="s">
        <v>7565</v>
      </c>
      <c r="E2004" s="30" t="s">
        <v>7433</v>
      </c>
      <c r="F2004" s="37">
        <v>10.89</v>
      </c>
    </row>
    <row r="2005" spans="2:6" outlineLevel="1" x14ac:dyDescent="0.25">
      <c r="B2005" s="34">
        <v>43459</v>
      </c>
      <c r="C2005" t="s">
        <v>9312</v>
      </c>
      <c r="D2005" s="30" t="s">
        <v>7563</v>
      </c>
      <c r="E2005" s="30" t="s">
        <v>7433</v>
      </c>
      <c r="F2005" s="37">
        <v>0.49</v>
      </c>
    </row>
    <row r="2006" spans="2:6" outlineLevel="1" x14ac:dyDescent="0.25">
      <c r="B2006" s="34">
        <v>43471</v>
      </c>
      <c r="C2006" t="s">
        <v>9313</v>
      </c>
      <c r="D2006" s="30" t="s">
        <v>7565</v>
      </c>
      <c r="E2006" s="30" t="s">
        <v>7433</v>
      </c>
      <c r="F2006" s="37">
        <v>92.26</v>
      </c>
    </row>
    <row r="2007" spans="2:6" outlineLevel="1" x14ac:dyDescent="0.25">
      <c r="B2007" s="34">
        <v>43460</v>
      </c>
      <c r="C2007" t="s">
        <v>9314</v>
      </c>
      <c r="D2007" s="30" t="s">
        <v>7563</v>
      </c>
      <c r="E2007" s="30" t="s">
        <v>7433</v>
      </c>
      <c r="F2007" s="37">
        <v>0.85</v>
      </c>
    </row>
    <row r="2008" spans="2:6" outlineLevel="1" x14ac:dyDescent="0.25">
      <c r="B2008" s="34">
        <v>43472</v>
      </c>
      <c r="C2008" t="s">
        <v>9315</v>
      </c>
      <c r="D2008" s="30" t="s">
        <v>7565</v>
      </c>
      <c r="E2008" s="30" t="s">
        <v>7433</v>
      </c>
      <c r="F2008" s="37">
        <v>159.72999999999999</v>
      </c>
    </row>
    <row r="2009" spans="2:6" outlineLevel="1" x14ac:dyDescent="0.25">
      <c r="B2009" s="34">
        <v>43461</v>
      </c>
      <c r="C2009" t="s">
        <v>9316</v>
      </c>
      <c r="D2009" s="30" t="s">
        <v>7563</v>
      </c>
      <c r="E2009" s="30" t="s">
        <v>7433</v>
      </c>
      <c r="F2009" s="37">
        <v>0.31</v>
      </c>
    </row>
    <row r="2010" spans="2:6" outlineLevel="1" x14ac:dyDescent="0.25">
      <c r="B2010" s="34">
        <v>43473</v>
      </c>
      <c r="C2010" t="s">
        <v>9317</v>
      </c>
      <c r="D2010" s="30" t="s">
        <v>7565</v>
      </c>
      <c r="E2010" s="30" t="s">
        <v>7433</v>
      </c>
      <c r="F2010" s="37">
        <v>59.28</v>
      </c>
    </row>
    <row r="2011" spans="2:6" outlineLevel="1" x14ac:dyDescent="0.25">
      <c r="B2011" s="34">
        <v>43463</v>
      </c>
      <c r="C2011" t="s">
        <v>9318</v>
      </c>
      <c r="D2011" s="30" t="s">
        <v>7563</v>
      </c>
      <c r="E2011" s="30" t="s">
        <v>7433</v>
      </c>
      <c r="F2011" s="37">
        <v>0.1</v>
      </c>
    </row>
    <row r="2012" spans="2:6" outlineLevel="1" x14ac:dyDescent="0.25">
      <c r="B2012" s="34">
        <v>43475</v>
      </c>
      <c r="C2012" t="s">
        <v>9319</v>
      </c>
      <c r="D2012" s="30" t="s">
        <v>7565</v>
      </c>
      <c r="E2012" s="30" t="s">
        <v>7433</v>
      </c>
      <c r="F2012" s="37">
        <v>18.73</v>
      </c>
    </row>
    <row r="2013" spans="2:6" outlineLevel="1" x14ac:dyDescent="0.25">
      <c r="B2013" s="34">
        <v>43462</v>
      </c>
      <c r="C2013" t="s">
        <v>9320</v>
      </c>
      <c r="D2013" s="30" t="s">
        <v>7563</v>
      </c>
      <c r="E2013" s="30" t="s">
        <v>7433</v>
      </c>
      <c r="F2013" s="37">
        <v>0.01</v>
      </c>
    </row>
    <row r="2014" spans="2:6" outlineLevel="1" x14ac:dyDescent="0.25">
      <c r="B2014" s="34">
        <v>43474</v>
      </c>
      <c r="C2014" t="s">
        <v>9321</v>
      </c>
      <c r="D2014" s="30" t="s">
        <v>7565</v>
      </c>
      <c r="E2014" s="30" t="s">
        <v>7433</v>
      </c>
      <c r="F2014" s="37">
        <v>2.29</v>
      </c>
    </row>
    <row r="2015" spans="2:6" outlineLevel="1" x14ac:dyDescent="0.25">
      <c r="B2015" s="34">
        <v>43464</v>
      </c>
      <c r="C2015" t="s">
        <v>9322</v>
      </c>
      <c r="D2015" s="30" t="s">
        <v>7563</v>
      </c>
      <c r="E2015" s="30" t="s">
        <v>7433</v>
      </c>
      <c r="F2015" s="37">
        <v>0.01</v>
      </c>
    </row>
    <row r="2016" spans="2:6" outlineLevel="1" x14ac:dyDescent="0.25">
      <c r="B2016" s="34">
        <v>43476</v>
      </c>
      <c r="C2016" t="s">
        <v>9323</v>
      </c>
      <c r="D2016" s="30" t="s">
        <v>7565</v>
      </c>
      <c r="E2016" s="30" t="s">
        <v>7433</v>
      </c>
      <c r="F2016" s="37">
        <v>0.01</v>
      </c>
    </row>
    <row r="2017" spans="2:6" outlineLevel="1" x14ac:dyDescent="0.25">
      <c r="B2017" s="34">
        <v>43465</v>
      </c>
      <c r="C2017" t="s">
        <v>9324</v>
      </c>
      <c r="D2017" s="30" t="s">
        <v>7563</v>
      </c>
      <c r="E2017" s="30" t="s">
        <v>7433</v>
      </c>
      <c r="F2017" s="37">
        <v>0.82</v>
      </c>
    </row>
    <row r="2018" spans="2:6" outlineLevel="1" x14ac:dyDescent="0.25">
      <c r="B2018" s="34">
        <v>43477</v>
      </c>
      <c r="C2018" t="s">
        <v>9325</v>
      </c>
      <c r="D2018" s="30" t="s">
        <v>7565</v>
      </c>
      <c r="E2018" s="30" t="s">
        <v>7433</v>
      </c>
      <c r="F2018" s="37">
        <v>155.21</v>
      </c>
    </row>
    <row r="2019" spans="2:6" outlineLevel="1" x14ac:dyDescent="0.25">
      <c r="B2019" s="34">
        <v>43466</v>
      </c>
      <c r="C2019" t="s">
        <v>9326</v>
      </c>
      <c r="D2019" s="30" t="s">
        <v>7563</v>
      </c>
      <c r="E2019" s="30" t="s">
        <v>7433</v>
      </c>
      <c r="F2019" s="37">
        <v>1.97</v>
      </c>
    </row>
    <row r="2020" spans="2:6" outlineLevel="1" x14ac:dyDescent="0.25">
      <c r="B2020" s="34">
        <v>43478</v>
      </c>
      <c r="C2020" t="s">
        <v>9327</v>
      </c>
      <c r="D2020" s="30" t="s">
        <v>7565</v>
      </c>
      <c r="E2020" s="30" t="s">
        <v>7433</v>
      </c>
      <c r="F2020" s="37">
        <v>371.21</v>
      </c>
    </row>
    <row r="2021" spans="2:6" outlineLevel="1" x14ac:dyDescent="0.25">
      <c r="B2021" s="34">
        <v>43467</v>
      </c>
      <c r="C2021" t="s">
        <v>9328</v>
      </c>
      <c r="D2021" s="30" t="s">
        <v>7563</v>
      </c>
      <c r="E2021" s="30" t="s">
        <v>7433</v>
      </c>
      <c r="F2021" s="37">
        <v>0.61</v>
      </c>
    </row>
    <row r="2022" spans="2:6" outlineLevel="1" x14ac:dyDescent="0.25">
      <c r="B2022" s="34">
        <v>43479</v>
      </c>
      <c r="C2022" t="s">
        <v>9329</v>
      </c>
      <c r="D2022" s="30" t="s">
        <v>7565</v>
      </c>
      <c r="E2022" s="30" t="s">
        <v>7433</v>
      </c>
      <c r="F2022" s="37">
        <v>114.72</v>
      </c>
    </row>
    <row r="2023" spans="2:6" outlineLevel="1" x14ac:dyDescent="0.25">
      <c r="B2023" s="34">
        <v>43468</v>
      </c>
      <c r="C2023" t="s">
        <v>9330</v>
      </c>
      <c r="D2023" s="30" t="s">
        <v>7563</v>
      </c>
      <c r="E2023" s="30" t="s">
        <v>7433</v>
      </c>
      <c r="F2023" s="37">
        <v>1.23</v>
      </c>
    </row>
    <row r="2024" spans="2:6" outlineLevel="1" x14ac:dyDescent="0.25">
      <c r="B2024" s="34">
        <v>43480</v>
      </c>
      <c r="C2024" t="s">
        <v>9331</v>
      </c>
      <c r="D2024" s="30" t="s">
        <v>7565</v>
      </c>
      <c r="E2024" s="30" t="s">
        <v>7433</v>
      </c>
      <c r="F2024" s="37">
        <v>232.31</v>
      </c>
    </row>
    <row r="2025" spans="2:6" outlineLevel="1" x14ac:dyDescent="0.25">
      <c r="B2025" s="34">
        <v>43469</v>
      </c>
      <c r="C2025" t="s">
        <v>9332</v>
      </c>
      <c r="D2025" s="30" t="s">
        <v>7563</v>
      </c>
      <c r="E2025" s="30" t="s">
        <v>7433</v>
      </c>
      <c r="F2025" s="37">
        <v>7.0000000000000007E-2</v>
      </c>
    </row>
    <row r="2026" spans="2:6" outlineLevel="1" x14ac:dyDescent="0.25">
      <c r="B2026" s="34">
        <v>43481</v>
      </c>
      <c r="C2026" t="s">
        <v>9333</v>
      </c>
      <c r="D2026" s="30" t="s">
        <v>7565</v>
      </c>
      <c r="E2026" s="30" t="s">
        <v>7433</v>
      </c>
      <c r="F2026" s="37">
        <v>12.77</v>
      </c>
    </row>
    <row r="2027" spans="2:6" outlineLevel="1" x14ac:dyDescent="0.25">
      <c r="B2027" s="34">
        <v>3119</v>
      </c>
      <c r="C2027" t="s">
        <v>9334</v>
      </c>
      <c r="D2027" s="30" t="s">
        <v>7425</v>
      </c>
      <c r="E2027" s="30" t="s">
        <v>7426</v>
      </c>
      <c r="F2027" s="37">
        <v>3.03</v>
      </c>
    </row>
    <row r="2028" spans="2:6" outlineLevel="1" x14ac:dyDescent="0.25">
      <c r="B2028" s="34">
        <v>3122</v>
      </c>
      <c r="C2028" t="s">
        <v>9335</v>
      </c>
      <c r="D2028" s="30" t="s">
        <v>7425</v>
      </c>
      <c r="E2028" s="30" t="s">
        <v>7426</v>
      </c>
      <c r="F2028" s="37">
        <v>6.17</v>
      </c>
    </row>
    <row r="2029" spans="2:6" outlineLevel="1" x14ac:dyDescent="0.25">
      <c r="B2029" s="34">
        <v>3121</v>
      </c>
      <c r="C2029" t="s">
        <v>9336</v>
      </c>
      <c r="D2029" s="30" t="s">
        <v>7425</v>
      </c>
      <c r="E2029" s="30" t="s">
        <v>7426</v>
      </c>
      <c r="F2029" s="37">
        <v>7</v>
      </c>
    </row>
    <row r="2030" spans="2:6" outlineLevel="1" x14ac:dyDescent="0.25">
      <c r="B2030" s="34">
        <v>3120</v>
      </c>
      <c r="C2030" t="s">
        <v>9337</v>
      </c>
      <c r="D2030" s="30" t="s">
        <v>7425</v>
      </c>
      <c r="E2030" s="30" t="s">
        <v>7426</v>
      </c>
      <c r="F2030" s="37">
        <v>13.27</v>
      </c>
    </row>
    <row r="2031" spans="2:6" outlineLevel="1" x14ac:dyDescent="0.25">
      <c r="B2031" s="34">
        <v>11455</v>
      </c>
      <c r="C2031" t="s">
        <v>9338</v>
      </c>
      <c r="D2031" s="30" t="s">
        <v>7425</v>
      </c>
      <c r="E2031" s="30" t="s">
        <v>7426</v>
      </c>
      <c r="F2031" s="37">
        <v>19.190000000000001</v>
      </c>
    </row>
    <row r="2032" spans="2:6" outlineLevel="1" x14ac:dyDescent="0.25">
      <c r="B2032" s="34">
        <v>11456</v>
      </c>
      <c r="C2032" t="s">
        <v>9339</v>
      </c>
      <c r="D2032" s="30" t="s">
        <v>7425</v>
      </c>
      <c r="E2032" s="30" t="s">
        <v>7426</v>
      </c>
      <c r="F2032" s="37">
        <v>22.94</v>
      </c>
    </row>
    <row r="2033" spans="2:6" outlineLevel="1" x14ac:dyDescent="0.25">
      <c r="B2033" s="34">
        <v>3107</v>
      </c>
      <c r="C2033" t="s">
        <v>14490</v>
      </c>
      <c r="D2033" s="30" t="s">
        <v>7425</v>
      </c>
      <c r="E2033" s="30" t="s">
        <v>7426</v>
      </c>
      <c r="F2033" s="37">
        <v>9.68</v>
      </c>
    </row>
    <row r="2034" spans="2:6" outlineLevel="1" x14ac:dyDescent="0.25">
      <c r="B2034" s="34">
        <v>43583</v>
      </c>
      <c r="C2034" t="s">
        <v>14491</v>
      </c>
      <c r="D2034" s="30" t="s">
        <v>7425</v>
      </c>
      <c r="E2034" s="30" t="s">
        <v>7426</v>
      </c>
      <c r="F2034" s="37">
        <v>10.92</v>
      </c>
    </row>
    <row r="2035" spans="2:6" outlineLevel="1" x14ac:dyDescent="0.25">
      <c r="B2035" s="34">
        <v>43586</v>
      </c>
      <c r="C2035" t="s">
        <v>14492</v>
      </c>
      <c r="D2035" s="30" t="s">
        <v>7425</v>
      </c>
      <c r="E2035" s="30" t="s">
        <v>7426</v>
      </c>
      <c r="F2035" s="37">
        <v>11.19</v>
      </c>
    </row>
    <row r="2036" spans="2:6" outlineLevel="1" x14ac:dyDescent="0.25">
      <c r="B2036" s="34">
        <v>11461</v>
      </c>
      <c r="C2036" t="s">
        <v>14493</v>
      </c>
      <c r="D2036" s="30" t="s">
        <v>7425</v>
      </c>
      <c r="E2036" s="30" t="s">
        <v>7426</v>
      </c>
      <c r="F2036" s="37">
        <v>12.19</v>
      </c>
    </row>
    <row r="2037" spans="2:6" outlineLevel="1" x14ac:dyDescent="0.25">
      <c r="B2037" s="34">
        <v>43587</v>
      </c>
      <c r="C2037" t="s">
        <v>14494</v>
      </c>
      <c r="D2037" s="30" t="s">
        <v>7425</v>
      </c>
      <c r="E2037" s="30" t="s">
        <v>7426</v>
      </c>
      <c r="F2037" s="37">
        <v>14.06</v>
      </c>
    </row>
    <row r="2038" spans="2:6" outlineLevel="1" x14ac:dyDescent="0.25">
      <c r="B2038" s="34">
        <v>3106</v>
      </c>
      <c r="C2038" t="s">
        <v>9340</v>
      </c>
      <c r="D2038" s="30" t="s">
        <v>7425</v>
      </c>
      <c r="E2038" s="30" t="s">
        <v>7426</v>
      </c>
      <c r="F2038" s="37">
        <v>17.84</v>
      </c>
    </row>
    <row r="2039" spans="2:6" outlineLevel="1" x14ac:dyDescent="0.25">
      <c r="B2039" s="34">
        <v>44539</v>
      </c>
      <c r="C2039" t="s">
        <v>9341</v>
      </c>
      <c r="D2039" s="30" t="s">
        <v>7472</v>
      </c>
      <c r="E2039" s="30" t="s">
        <v>7426</v>
      </c>
      <c r="F2039" s="37">
        <v>3.31</v>
      </c>
    </row>
    <row r="2040" spans="2:6" outlineLevel="1" x14ac:dyDescent="0.25">
      <c r="B2040" s="34">
        <v>3123</v>
      </c>
      <c r="C2040" t="s">
        <v>9342</v>
      </c>
      <c r="D2040" s="30" t="s">
        <v>7472</v>
      </c>
      <c r="E2040" s="30" t="s">
        <v>7433</v>
      </c>
      <c r="F2040" s="37">
        <v>3.09</v>
      </c>
    </row>
    <row r="2041" spans="2:6" outlineLevel="1" x14ac:dyDescent="0.25">
      <c r="B2041" s="34">
        <v>38125</v>
      </c>
      <c r="C2041" t="s">
        <v>9343</v>
      </c>
      <c r="D2041" s="30" t="s">
        <v>7472</v>
      </c>
      <c r="E2041" s="30" t="s">
        <v>7426</v>
      </c>
      <c r="F2041" s="37">
        <v>1.1399999999999999</v>
      </c>
    </row>
    <row r="2042" spans="2:6" outlineLevel="1" x14ac:dyDescent="0.25">
      <c r="B2042" s="34">
        <v>39014</v>
      </c>
      <c r="C2042" t="s">
        <v>9344</v>
      </c>
      <c r="D2042" s="30" t="s">
        <v>7472</v>
      </c>
      <c r="E2042" s="30" t="s">
        <v>7428</v>
      </c>
      <c r="F2042" s="37">
        <v>9.0500000000000007</v>
      </c>
    </row>
    <row r="2043" spans="2:6" outlineLevel="1" x14ac:dyDescent="0.25">
      <c r="B2043" s="34">
        <v>39365</v>
      </c>
      <c r="C2043" t="s">
        <v>9345</v>
      </c>
      <c r="D2043" s="30" t="s">
        <v>7425</v>
      </c>
      <c r="E2043" s="30" t="s">
        <v>7426</v>
      </c>
      <c r="F2043" s="37">
        <v>1736.74</v>
      </c>
    </row>
    <row r="2044" spans="2:6" outlineLevel="1" x14ac:dyDescent="0.25">
      <c r="B2044" s="34">
        <v>39366</v>
      </c>
      <c r="C2044" t="s">
        <v>9346</v>
      </c>
      <c r="D2044" s="30" t="s">
        <v>7425</v>
      </c>
      <c r="E2044" s="30" t="s">
        <v>7426</v>
      </c>
      <c r="F2044" s="37">
        <v>2634.92</v>
      </c>
    </row>
    <row r="2045" spans="2:6" outlineLevel="1" x14ac:dyDescent="0.25">
      <c r="B2045" s="34">
        <v>39367</v>
      </c>
      <c r="C2045" t="s">
        <v>9347</v>
      </c>
      <c r="D2045" s="30" t="s">
        <v>7425</v>
      </c>
      <c r="E2045" s="30" t="s">
        <v>7426</v>
      </c>
      <c r="F2045" s="37">
        <v>4514.76</v>
      </c>
    </row>
    <row r="2046" spans="2:6" outlineLevel="1" x14ac:dyDescent="0.25">
      <c r="B2046" s="34">
        <v>37394</v>
      </c>
      <c r="C2046" t="s">
        <v>9348</v>
      </c>
      <c r="D2046" s="30" t="s">
        <v>9349</v>
      </c>
      <c r="E2046" s="30" t="s">
        <v>7428</v>
      </c>
      <c r="F2046" s="37">
        <v>45.65</v>
      </c>
    </row>
    <row r="2047" spans="2:6" outlineLevel="1" x14ac:dyDescent="0.25">
      <c r="B2047" s="34">
        <v>14146</v>
      </c>
      <c r="C2047" t="s">
        <v>9350</v>
      </c>
      <c r="D2047" s="30" t="s">
        <v>9349</v>
      </c>
      <c r="E2047" s="30" t="s">
        <v>7428</v>
      </c>
      <c r="F2047" s="37">
        <v>73.42</v>
      </c>
    </row>
    <row r="2048" spans="2:6" outlineLevel="1" x14ac:dyDescent="0.25">
      <c r="B2048" s="34">
        <v>938</v>
      </c>
      <c r="C2048" t="s">
        <v>9351</v>
      </c>
      <c r="D2048" s="30" t="s">
        <v>7468</v>
      </c>
      <c r="E2048" s="30" t="s">
        <v>7426</v>
      </c>
      <c r="F2048" s="37">
        <v>1.54</v>
      </c>
    </row>
    <row r="2049" spans="2:6" outlineLevel="1" x14ac:dyDescent="0.25">
      <c r="B2049" s="34">
        <v>937</v>
      </c>
      <c r="C2049" t="s">
        <v>9352</v>
      </c>
      <c r="D2049" s="30" t="s">
        <v>7468</v>
      </c>
      <c r="E2049" s="30" t="s">
        <v>7426</v>
      </c>
      <c r="F2049" s="37">
        <v>8.98</v>
      </c>
    </row>
    <row r="2050" spans="2:6" outlineLevel="1" x14ac:dyDescent="0.25">
      <c r="B2050" s="34">
        <v>939</v>
      </c>
      <c r="C2050" t="s">
        <v>9353</v>
      </c>
      <c r="D2050" s="30" t="s">
        <v>7468</v>
      </c>
      <c r="E2050" s="30" t="s">
        <v>7426</v>
      </c>
      <c r="F2050" s="37">
        <v>2.4900000000000002</v>
      </c>
    </row>
    <row r="2051" spans="2:6" outlineLevel="1" x14ac:dyDescent="0.25">
      <c r="B2051" s="34">
        <v>944</v>
      </c>
      <c r="C2051" t="s">
        <v>9354</v>
      </c>
      <c r="D2051" s="30" t="s">
        <v>7468</v>
      </c>
      <c r="E2051" s="30" t="s">
        <v>7426</v>
      </c>
      <c r="F2051" s="37">
        <v>3.94</v>
      </c>
    </row>
    <row r="2052" spans="2:6" outlineLevel="1" x14ac:dyDescent="0.25">
      <c r="B2052" s="34">
        <v>940</v>
      </c>
      <c r="C2052" t="s">
        <v>9355</v>
      </c>
      <c r="D2052" s="30" t="s">
        <v>7468</v>
      </c>
      <c r="E2052" s="30" t="s">
        <v>7426</v>
      </c>
      <c r="F2052" s="37">
        <v>5.68</v>
      </c>
    </row>
    <row r="2053" spans="2:6" outlineLevel="1" x14ac:dyDescent="0.25">
      <c r="B2053" s="34">
        <v>44397</v>
      </c>
      <c r="C2053" t="s">
        <v>9356</v>
      </c>
      <c r="D2053" s="30" t="s">
        <v>7468</v>
      </c>
      <c r="E2053" s="30" t="s">
        <v>7426</v>
      </c>
      <c r="F2053" s="37">
        <v>2</v>
      </c>
    </row>
    <row r="2054" spans="2:6" outlineLevel="1" x14ac:dyDescent="0.25">
      <c r="B2054" s="34">
        <v>406</v>
      </c>
      <c r="C2054" t="s">
        <v>9357</v>
      </c>
      <c r="D2054" s="30" t="s">
        <v>7425</v>
      </c>
      <c r="E2054" s="30" t="s">
        <v>7426</v>
      </c>
      <c r="F2054" s="37">
        <v>106.68</v>
      </c>
    </row>
    <row r="2055" spans="2:6" outlineLevel="1" x14ac:dyDescent="0.25">
      <c r="B2055" s="34">
        <v>42529</v>
      </c>
      <c r="C2055" t="s">
        <v>14495</v>
      </c>
      <c r="D2055" s="30" t="s">
        <v>7468</v>
      </c>
      <c r="E2055" s="30" t="s">
        <v>7428</v>
      </c>
      <c r="F2055" s="37">
        <v>1.39</v>
      </c>
    </row>
    <row r="2056" spans="2:6" outlineLevel="1" x14ac:dyDescent="0.25">
      <c r="B2056" s="34">
        <v>39634</v>
      </c>
      <c r="C2056" t="s">
        <v>9358</v>
      </c>
      <c r="D2056" s="30" t="s">
        <v>7468</v>
      </c>
      <c r="E2056" s="30" t="s">
        <v>7426</v>
      </c>
      <c r="F2056" s="37">
        <v>7.64</v>
      </c>
    </row>
    <row r="2057" spans="2:6" outlineLevel="1" x14ac:dyDescent="0.25">
      <c r="B2057" s="34">
        <v>39701</v>
      </c>
      <c r="C2057" t="s">
        <v>9359</v>
      </c>
      <c r="D2057" s="30" t="s">
        <v>7425</v>
      </c>
      <c r="E2057" s="30" t="s">
        <v>7428</v>
      </c>
      <c r="F2057" s="37">
        <v>110.32</v>
      </c>
    </row>
    <row r="2058" spans="2:6" outlineLevel="1" x14ac:dyDescent="0.25">
      <c r="B2058" s="34">
        <v>12815</v>
      </c>
      <c r="C2058" t="s">
        <v>9360</v>
      </c>
      <c r="D2058" s="30" t="s">
        <v>7425</v>
      </c>
      <c r="E2058" s="30" t="s">
        <v>7426</v>
      </c>
      <c r="F2058" s="37">
        <v>11.28</v>
      </c>
    </row>
    <row r="2059" spans="2:6" outlineLevel="1" x14ac:dyDescent="0.25">
      <c r="B2059" s="34">
        <v>39431</v>
      </c>
      <c r="C2059" t="s">
        <v>9361</v>
      </c>
      <c r="D2059" s="30" t="s">
        <v>7468</v>
      </c>
      <c r="E2059" s="30" t="s">
        <v>7426</v>
      </c>
      <c r="F2059" s="37">
        <v>0.38</v>
      </c>
    </row>
    <row r="2060" spans="2:6" outlineLevel="1" x14ac:dyDescent="0.25">
      <c r="B2060" s="34">
        <v>39432</v>
      </c>
      <c r="C2060" t="s">
        <v>9362</v>
      </c>
      <c r="D2060" s="30" t="s">
        <v>7468</v>
      </c>
      <c r="E2060" s="30" t="s">
        <v>7426</v>
      </c>
      <c r="F2060" s="37">
        <v>3.35</v>
      </c>
    </row>
    <row r="2061" spans="2:6" outlineLevel="1" x14ac:dyDescent="0.25">
      <c r="B2061" s="34">
        <v>20111</v>
      </c>
      <c r="C2061" t="s">
        <v>9363</v>
      </c>
      <c r="D2061" s="30" t="s">
        <v>7425</v>
      </c>
      <c r="E2061" s="30" t="s">
        <v>7433</v>
      </c>
      <c r="F2061" s="37">
        <v>14</v>
      </c>
    </row>
    <row r="2062" spans="2:6" outlineLevel="1" x14ac:dyDescent="0.25">
      <c r="B2062" s="34">
        <v>21127</v>
      </c>
      <c r="C2062" t="s">
        <v>9364</v>
      </c>
      <c r="D2062" s="30" t="s">
        <v>7425</v>
      </c>
      <c r="E2062" s="30" t="s">
        <v>7426</v>
      </c>
      <c r="F2062" s="37">
        <v>5.29</v>
      </c>
    </row>
    <row r="2063" spans="2:6" outlineLevel="1" x14ac:dyDescent="0.25">
      <c r="B2063" s="34">
        <v>404</v>
      </c>
      <c r="C2063" t="s">
        <v>9365</v>
      </c>
      <c r="D2063" s="30" t="s">
        <v>7468</v>
      </c>
      <c r="E2063" s="30" t="s">
        <v>7426</v>
      </c>
      <c r="F2063" s="37">
        <v>1.91</v>
      </c>
    </row>
    <row r="2064" spans="2:6" outlineLevel="1" x14ac:dyDescent="0.25">
      <c r="B2064" s="34">
        <v>14151</v>
      </c>
      <c r="C2064" t="s">
        <v>9366</v>
      </c>
      <c r="D2064" s="30" t="s">
        <v>7425</v>
      </c>
      <c r="E2064" s="30" t="s">
        <v>7428</v>
      </c>
      <c r="F2064" s="37">
        <v>52.77</v>
      </c>
    </row>
    <row r="2065" spans="2:6" outlineLevel="1" x14ac:dyDescent="0.25">
      <c r="B2065" s="34">
        <v>14153</v>
      </c>
      <c r="C2065" t="s">
        <v>9367</v>
      </c>
      <c r="D2065" s="30" t="s">
        <v>7425</v>
      </c>
      <c r="E2065" s="30" t="s">
        <v>7428</v>
      </c>
      <c r="F2065" s="37">
        <v>59.65</v>
      </c>
    </row>
    <row r="2066" spans="2:6" outlineLevel="1" x14ac:dyDescent="0.25">
      <c r="B2066" s="34">
        <v>14152</v>
      </c>
      <c r="C2066" t="s">
        <v>9368</v>
      </c>
      <c r="D2066" s="30" t="s">
        <v>7425</v>
      </c>
      <c r="E2066" s="30" t="s">
        <v>7428</v>
      </c>
      <c r="F2066" s="37">
        <v>45.79</v>
      </c>
    </row>
    <row r="2067" spans="2:6" outlineLevel="1" x14ac:dyDescent="0.25">
      <c r="B2067" s="34">
        <v>14154</v>
      </c>
      <c r="C2067" t="s">
        <v>9369</v>
      </c>
      <c r="D2067" s="30" t="s">
        <v>7425</v>
      </c>
      <c r="E2067" s="30" t="s">
        <v>7428</v>
      </c>
      <c r="F2067" s="37">
        <v>160.28</v>
      </c>
    </row>
    <row r="2068" spans="2:6" outlineLevel="1" x14ac:dyDescent="0.25">
      <c r="B2068" s="34">
        <v>3146</v>
      </c>
      <c r="C2068" t="s">
        <v>9370</v>
      </c>
      <c r="D2068" s="30" t="s">
        <v>7425</v>
      </c>
      <c r="E2068" s="30" t="s">
        <v>7433</v>
      </c>
      <c r="F2068" s="37">
        <v>3.92</v>
      </c>
    </row>
    <row r="2069" spans="2:6" outlineLevel="1" x14ac:dyDescent="0.25">
      <c r="B2069" s="34">
        <v>3143</v>
      </c>
      <c r="C2069" t="s">
        <v>9371</v>
      </c>
      <c r="D2069" s="30" t="s">
        <v>7425</v>
      </c>
      <c r="E2069" s="30" t="s">
        <v>7426</v>
      </c>
      <c r="F2069" s="37">
        <v>8.91</v>
      </c>
    </row>
    <row r="2070" spans="2:6" outlineLevel="1" x14ac:dyDescent="0.25">
      <c r="B2070" s="34">
        <v>3148</v>
      </c>
      <c r="C2070" t="s">
        <v>9372</v>
      </c>
      <c r="D2070" s="30" t="s">
        <v>7425</v>
      </c>
      <c r="E2070" s="30" t="s">
        <v>7426</v>
      </c>
      <c r="F2070" s="37">
        <v>14.45</v>
      </c>
    </row>
    <row r="2071" spans="2:6" outlineLevel="1" x14ac:dyDescent="0.25">
      <c r="B2071" s="34">
        <v>4310</v>
      </c>
      <c r="C2071" t="s">
        <v>9373</v>
      </c>
      <c r="D2071" s="30" t="s">
        <v>7425</v>
      </c>
      <c r="E2071" s="30" t="s">
        <v>7426</v>
      </c>
      <c r="F2071" s="37">
        <v>3.04</v>
      </c>
    </row>
    <row r="2072" spans="2:6" outlineLevel="1" x14ac:dyDescent="0.25">
      <c r="B2072" s="34">
        <v>4311</v>
      </c>
      <c r="C2072" t="s">
        <v>9374</v>
      </c>
      <c r="D2072" s="30" t="s">
        <v>7425</v>
      </c>
      <c r="E2072" s="30" t="s">
        <v>7426</v>
      </c>
      <c r="F2072" s="37">
        <v>2.14</v>
      </c>
    </row>
    <row r="2073" spans="2:6" outlineLevel="1" x14ac:dyDescent="0.25">
      <c r="B2073" s="34">
        <v>4312</v>
      </c>
      <c r="C2073" t="s">
        <v>9375</v>
      </c>
      <c r="D2073" s="30" t="s">
        <v>7425</v>
      </c>
      <c r="E2073" s="30" t="s">
        <v>7426</v>
      </c>
      <c r="F2073" s="37">
        <v>2.99</v>
      </c>
    </row>
    <row r="2074" spans="2:6" outlineLevel="1" x14ac:dyDescent="0.25">
      <c r="B2074" s="34">
        <v>13261</v>
      </c>
      <c r="C2074" t="s">
        <v>9376</v>
      </c>
      <c r="D2074" s="30" t="s">
        <v>7425</v>
      </c>
      <c r="E2074" s="30" t="s">
        <v>7426</v>
      </c>
      <c r="F2074" s="37">
        <v>4.71</v>
      </c>
    </row>
    <row r="2075" spans="2:6" outlineLevel="1" x14ac:dyDescent="0.25">
      <c r="B2075" s="34">
        <v>3272</v>
      </c>
      <c r="C2075" t="s">
        <v>9377</v>
      </c>
      <c r="D2075" s="30" t="s">
        <v>7425</v>
      </c>
      <c r="E2075" s="30" t="s">
        <v>7426</v>
      </c>
      <c r="F2075" s="37">
        <v>42.91</v>
      </c>
    </row>
    <row r="2076" spans="2:6" outlineLevel="1" x14ac:dyDescent="0.25">
      <c r="B2076" s="34">
        <v>3265</v>
      </c>
      <c r="C2076" t="s">
        <v>9378</v>
      </c>
      <c r="D2076" s="30" t="s">
        <v>7425</v>
      </c>
      <c r="E2076" s="30" t="s">
        <v>7426</v>
      </c>
      <c r="F2076" s="37">
        <v>34.090000000000003</v>
      </c>
    </row>
    <row r="2077" spans="2:6" outlineLevel="1" x14ac:dyDescent="0.25">
      <c r="B2077" s="34">
        <v>3262</v>
      </c>
      <c r="C2077" t="s">
        <v>9379</v>
      </c>
      <c r="D2077" s="30" t="s">
        <v>7425</v>
      </c>
      <c r="E2077" s="30" t="s">
        <v>7426</v>
      </c>
      <c r="F2077" s="37">
        <v>14.92</v>
      </c>
    </row>
    <row r="2078" spans="2:6" outlineLevel="1" x14ac:dyDescent="0.25">
      <c r="B2078" s="34">
        <v>3264</v>
      </c>
      <c r="C2078" t="s">
        <v>9380</v>
      </c>
      <c r="D2078" s="30" t="s">
        <v>7425</v>
      </c>
      <c r="E2078" s="30" t="s">
        <v>7426</v>
      </c>
      <c r="F2078" s="37">
        <v>24.51</v>
      </c>
    </row>
    <row r="2079" spans="2:6" outlineLevel="1" x14ac:dyDescent="0.25">
      <c r="B2079" s="34">
        <v>3267</v>
      </c>
      <c r="C2079" t="s">
        <v>9381</v>
      </c>
      <c r="D2079" s="30" t="s">
        <v>7425</v>
      </c>
      <c r="E2079" s="30" t="s">
        <v>7426</v>
      </c>
      <c r="F2079" s="37">
        <v>80.06</v>
      </c>
    </row>
    <row r="2080" spans="2:6" outlineLevel="1" x14ac:dyDescent="0.25">
      <c r="B2080" s="34">
        <v>3266</v>
      </c>
      <c r="C2080" t="s">
        <v>9382</v>
      </c>
      <c r="D2080" s="30" t="s">
        <v>7425</v>
      </c>
      <c r="E2080" s="30" t="s">
        <v>7426</v>
      </c>
      <c r="F2080" s="37">
        <v>50.94</v>
      </c>
    </row>
    <row r="2081" spans="2:6" outlineLevel="1" x14ac:dyDescent="0.25">
      <c r="B2081" s="34">
        <v>3263</v>
      </c>
      <c r="C2081" t="s">
        <v>9383</v>
      </c>
      <c r="D2081" s="30" t="s">
        <v>7425</v>
      </c>
      <c r="E2081" s="30" t="s">
        <v>7426</v>
      </c>
      <c r="F2081" s="37">
        <v>20.38</v>
      </c>
    </row>
    <row r="2082" spans="2:6" outlineLevel="1" x14ac:dyDescent="0.25">
      <c r="B2082" s="34">
        <v>3268</v>
      </c>
      <c r="C2082" t="s">
        <v>9384</v>
      </c>
      <c r="D2082" s="30" t="s">
        <v>7425</v>
      </c>
      <c r="E2082" s="30" t="s">
        <v>7426</v>
      </c>
      <c r="F2082" s="37">
        <v>108.24</v>
      </c>
    </row>
    <row r="2083" spans="2:6" outlineLevel="1" x14ac:dyDescent="0.25">
      <c r="B2083" s="34">
        <v>3271</v>
      </c>
      <c r="C2083" t="s">
        <v>9385</v>
      </c>
      <c r="D2083" s="30" t="s">
        <v>7425</v>
      </c>
      <c r="E2083" s="30" t="s">
        <v>7426</v>
      </c>
      <c r="F2083" s="37">
        <v>160.03</v>
      </c>
    </row>
    <row r="2084" spans="2:6" outlineLevel="1" x14ac:dyDescent="0.25">
      <c r="B2084" s="34">
        <v>3270</v>
      </c>
      <c r="C2084" t="s">
        <v>9386</v>
      </c>
      <c r="D2084" s="30" t="s">
        <v>7425</v>
      </c>
      <c r="E2084" s="30" t="s">
        <v>7426</v>
      </c>
      <c r="F2084" s="37">
        <v>268.86</v>
      </c>
    </row>
    <row r="2085" spans="2:6" outlineLevel="1" x14ac:dyDescent="0.25">
      <c r="B2085" s="34">
        <v>3275</v>
      </c>
      <c r="C2085" t="s">
        <v>9387</v>
      </c>
      <c r="D2085" s="30" t="s">
        <v>7802</v>
      </c>
      <c r="E2085" s="30" t="s">
        <v>7426</v>
      </c>
      <c r="F2085" s="37">
        <v>119.72</v>
      </c>
    </row>
    <row r="2086" spans="2:6" outlineLevel="1" x14ac:dyDescent="0.25">
      <c r="B2086" s="34">
        <v>39512</v>
      </c>
      <c r="C2086" t="s">
        <v>9388</v>
      </c>
      <c r="D2086" s="30" t="s">
        <v>7802</v>
      </c>
      <c r="E2086" s="30" t="s">
        <v>7428</v>
      </c>
      <c r="F2086" s="37">
        <v>112.98</v>
      </c>
    </row>
    <row r="2087" spans="2:6" outlineLevel="1" x14ac:dyDescent="0.25">
      <c r="B2087" s="34">
        <v>39511</v>
      </c>
      <c r="C2087" t="s">
        <v>9389</v>
      </c>
      <c r="D2087" s="30" t="s">
        <v>7802</v>
      </c>
      <c r="E2087" s="30" t="s">
        <v>7428</v>
      </c>
      <c r="F2087" s="37">
        <v>123.23</v>
      </c>
    </row>
    <row r="2088" spans="2:6" outlineLevel="1" x14ac:dyDescent="0.25">
      <c r="B2088" s="34">
        <v>39513</v>
      </c>
      <c r="C2088" t="s">
        <v>9390</v>
      </c>
      <c r="D2088" s="30" t="s">
        <v>7802</v>
      </c>
      <c r="E2088" s="30" t="s">
        <v>7428</v>
      </c>
      <c r="F2088" s="37">
        <v>132.16999999999999</v>
      </c>
    </row>
    <row r="2089" spans="2:6" outlineLevel="1" x14ac:dyDescent="0.25">
      <c r="B2089" s="34">
        <v>3286</v>
      </c>
      <c r="C2089" t="s">
        <v>9391</v>
      </c>
      <c r="D2089" s="30" t="s">
        <v>7802</v>
      </c>
      <c r="E2089" s="30" t="s">
        <v>7428</v>
      </c>
      <c r="F2089" s="37">
        <v>82.72</v>
      </c>
    </row>
    <row r="2090" spans="2:6" outlineLevel="1" x14ac:dyDescent="0.25">
      <c r="B2090" s="34">
        <v>3287</v>
      </c>
      <c r="C2090" t="s">
        <v>9392</v>
      </c>
      <c r="D2090" s="30" t="s">
        <v>7802</v>
      </c>
      <c r="E2090" s="30" t="s">
        <v>7428</v>
      </c>
      <c r="F2090" s="37">
        <v>125</v>
      </c>
    </row>
    <row r="2091" spans="2:6" outlineLevel="1" x14ac:dyDescent="0.25">
      <c r="B2091" s="34">
        <v>3283</v>
      </c>
      <c r="C2091" t="s">
        <v>9393</v>
      </c>
      <c r="D2091" s="30" t="s">
        <v>7802</v>
      </c>
      <c r="E2091" s="30" t="s">
        <v>7428</v>
      </c>
      <c r="F2091" s="37">
        <v>26.25</v>
      </c>
    </row>
    <row r="2092" spans="2:6" outlineLevel="1" x14ac:dyDescent="0.25">
      <c r="B2092" s="34">
        <v>11587</v>
      </c>
      <c r="C2092" t="s">
        <v>9394</v>
      </c>
      <c r="D2092" s="30" t="s">
        <v>7802</v>
      </c>
      <c r="E2092" s="30" t="s">
        <v>7426</v>
      </c>
      <c r="F2092" s="37">
        <v>82.09</v>
      </c>
    </row>
    <row r="2093" spans="2:6" outlineLevel="1" x14ac:dyDescent="0.25">
      <c r="B2093" s="34">
        <v>36225</v>
      </c>
      <c r="C2093" t="s">
        <v>9395</v>
      </c>
      <c r="D2093" s="30" t="s">
        <v>7802</v>
      </c>
      <c r="E2093" s="30" t="s">
        <v>7426</v>
      </c>
      <c r="F2093" s="37">
        <v>33.35</v>
      </c>
    </row>
    <row r="2094" spans="2:6" outlineLevel="1" x14ac:dyDescent="0.25">
      <c r="B2094" s="34">
        <v>36230</v>
      </c>
      <c r="C2094" t="s">
        <v>9396</v>
      </c>
      <c r="D2094" s="30" t="s">
        <v>7802</v>
      </c>
      <c r="E2094" s="30" t="s">
        <v>7433</v>
      </c>
      <c r="F2094" s="37">
        <v>24.5</v>
      </c>
    </row>
    <row r="2095" spans="2:6" outlineLevel="1" x14ac:dyDescent="0.25">
      <c r="B2095" s="34">
        <v>36238</v>
      </c>
      <c r="C2095" t="s">
        <v>9397</v>
      </c>
      <c r="D2095" s="30" t="s">
        <v>7802</v>
      </c>
      <c r="E2095" s="30" t="s">
        <v>7426</v>
      </c>
      <c r="F2095" s="37">
        <v>23.94</v>
      </c>
    </row>
    <row r="2096" spans="2:6" outlineLevel="1" x14ac:dyDescent="0.25">
      <c r="B2096" s="34">
        <v>39363</v>
      </c>
      <c r="C2096" t="s">
        <v>9398</v>
      </c>
      <c r="D2096" s="30" t="s">
        <v>7425</v>
      </c>
      <c r="E2096" s="30" t="s">
        <v>7426</v>
      </c>
      <c r="F2096" s="37">
        <v>5119.32</v>
      </c>
    </row>
    <row r="2097" spans="2:6" outlineLevel="1" x14ac:dyDescent="0.25">
      <c r="B2097" s="34">
        <v>39361</v>
      </c>
      <c r="C2097" t="s">
        <v>9399</v>
      </c>
      <c r="D2097" s="30" t="s">
        <v>7425</v>
      </c>
      <c r="E2097" s="30" t="s">
        <v>7426</v>
      </c>
      <c r="F2097" s="37">
        <v>1563.98</v>
      </c>
    </row>
    <row r="2098" spans="2:6" outlineLevel="1" x14ac:dyDescent="0.25">
      <c r="B2098" s="34">
        <v>39362</v>
      </c>
      <c r="C2098" t="s">
        <v>9400</v>
      </c>
      <c r="D2098" s="30" t="s">
        <v>7425</v>
      </c>
      <c r="E2098" s="30" t="s">
        <v>7426</v>
      </c>
      <c r="F2098" s="37">
        <v>2762.86</v>
      </c>
    </row>
    <row r="2099" spans="2:6" outlineLevel="1" x14ac:dyDescent="0.25">
      <c r="B2099" s="34">
        <v>39364</v>
      </c>
      <c r="C2099" t="s">
        <v>9401</v>
      </c>
      <c r="D2099" s="30" t="s">
        <v>7425</v>
      </c>
      <c r="E2099" s="30" t="s">
        <v>7426</v>
      </c>
      <c r="F2099" s="37">
        <v>10798</v>
      </c>
    </row>
    <row r="2100" spans="2:6" outlineLevel="1" x14ac:dyDescent="0.25">
      <c r="B2100" s="34">
        <v>14576</v>
      </c>
      <c r="C2100" t="s">
        <v>9402</v>
      </c>
      <c r="D2100" s="30" t="s">
        <v>7425</v>
      </c>
      <c r="E2100" s="30" t="s">
        <v>7428</v>
      </c>
      <c r="F2100" s="37">
        <v>5518592.6900000004</v>
      </c>
    </row>
    <row r="2101" spans="2:6" outlineLevel="1" x14ac:dyDescent="0.25">
      <c r="B2101" s="34">
        <v>13877</v>
      </c>
      <c r="C2101" t="s">
        <v>9403</v>
      </c>
      <c r="D2101" s="30" t="s">
        <v>7425</v>
      </c>
      <c r="E2101" s="30" t="s">
        <v>7428</v>
      </c>
      <c r="F2101" s="37">
        <v>2362427.2200000002</v>
      </c>
    </row>
    <row r="2102" spans="2:6" outlineLevel="1" x14ac:dyDescent="0.25">
      <c r="B2102" s="34">
        <v>7307</v>
      </c>
      <c r="C2102" t="s">
        <v>9404</v>
      </c>
      <c r="D2102" s="30" t="s">
        <v>7474</v>
      </c>
      <c r="E2102" s="30" t="s">
        <v>7426</v>
      </c>
      <c r="F2102" s="37">
        <v>36.25</v>
      </c>
    </row>
    <row r="2103" spans="2:6" outlineLevel="1" x14ac:dyDescent="0.25">
      <c r="B2103" s="34">
        <v>38122</v>
      </c>
      <c r="C2103" t="s">
        <v>9405</v>
      </c>
      <c r="D2103" s="30" t="s">
        <v>7474</v>
      </c>
      <c r="E2103" s="30" t="s">
        <v>7426</v>
      </c>
      <c r="F2103" s="37">
        <v>10.45</v>
      </c>
    </row>
    <row r="2104" spans="2:6" outlineLevel="1" x14ac:dyDescent="0.25">
      <c r="B2104" s="34">
        <v>43653</v>
      </c>
      <c r="C2104" t="s">
        <v>9406</v>
      </c>
      <c r="D2104" s="30" t="s">
        <v>7474</v>
      </c>
      <c r="E2104" s="30" t="s">
        <v>7426</v>
      </c>
      <c r="F2104" s="37">
        <v>27.54</v>
      </c>
    </row>
    <row r="2105" spans="2:6" outlineLevel="1" x14ac:dyDescent="0.25">
      <c r="B2105" s="34">
        <v>38633</v>
      </c>
      <c r="C2105" t="s">
        <v>14496</v>
      </c>
      <c r="D2105" s="30" t="s">
        <v>7425</v>
      </c>
      <c r="E2105" s="30" t="s">
        <v>7426</v>
      </c>
      <c r="F2105" s="37">
        <v>21.32</v>
      </c>
    </row>
    <row r="2106" spans="2:6" outlineLevel="1" x14ac:dyDescent="0.25">
      <c r="B2106" s="34">
        <v>12344</v>
      </c>
      <c r="C2106" t="s">
        <v>9407</v>
      </c>
      <c r="D2106" s="30" t="s">
        <v>7425</v>
      </c>
      <c r="E2106" s="30" t="s">
        <v>7426</v>
      </c>
      <c r="F2106" s="37">
        <v>6.52</v>
      </c>
    </row>
    <row r="2107" spans="2:6" outlineLevel="1" x14ac:dyDescent="0.25">
      <c r="B2107" s="34">
        <v>12343</v>
      </c>
      <c r="C2107" t="s">
        <v>9408</v>
      </c>
      <c r="D2107" s="30" t="s">
        <v>7425</v>
      </c>
      <c r="E2107" s="30" t="s">
        <v>7426</v>
      </c>
      <c r="F2107" s="37">
        <v>10.11</v>
      </c>
    </row>
    <row r="2108" spans="2:6" outlineLevel="1" x14ac:dyDescent="0.25">
      <c r="B2108" s="34">
        <v>3295</v>
      </c>
      <c r="C2108" t="s">
        <v>9409</v>
      </c>
      <c r="D2108" s="30" t="s">
        <v>7425</v>
      </c>
      <c r="E2108" s="30" t="s">
        <v>7426</v>
      </c>
      <c r="F2108" s="37">
        <v>35.299999999999997</v>
      </c>
    </row>
    <row r="2109" spans="2:6" outlineLevel="1" x14ac:dyDescent="0.25">
      <c r="B2109" s="34">
        <v>3302</v>
      </c>
      <c r="C2109" t="s">
        <v>9410</v>
      </c>
      <c r="D2109" s="30" t="s">
        <v>7425</v>
      </c>
      <c r="E2109" s="30" t="s">
        <v>7426</v>
      </c>
      <c r="F2109" s="37">
        <v>36.909999999999997</v>
      </c>
    </row>
    <row r="2110" spans="2:6" outlineLevel="1" x14ac:dyDescent="0.25">
      <c r="B2110" s="34">
        <v>3297</v>
      </c>
      <c r="C2110" t="s">
        <v>9411</v>
      </c>
      <c r="D2110" s="30" t="s">
        <v>7425</v>
      </c>
      <c r="E2110" s="30" t="s">
        <v>7426</v>
      </c>
      <c r="F2110" s="37">
        <v>39.4</v>
      </c>
    </row>
    <row r="2111" spans="2:6" outlineLevel="1" x14ac:dyDescent="0.25">
      <c r="B2111" s="34">
        <v>3294</v>
      </c>
      <c r="C2111" t="s">
        <v>9412</v>
      </c>
      <c r="D2111" s="30" t="s">
        <v>7425</v>
      </c>
      <c r="E2111" s="30" t="s">
        <v>7426</v>
      </c>
      <c r="F2111" s="37">
        <v>40</v>
      </c>
    </row>
    <row r="2112" spans="2:6" outlineLevel="1" x14ac:dyDescent="0.25">
      <c r="B2112" s="34">
        <v>3292</v>
      </c>
      <c r="C2112" t="s">
        <v>9413</v>
      </c>
      <c r="D2112" s="30" t="s">
        <v>7425</v>
      </c>
      <c r="E2112" s="30" t="s">
        <v>7433</v>
      </c>
      <c r="F2112" s="37">
        <v>37.58</v>
      </c>
    </row>
    <row r="2113" spans="2:6" outlineLevel="1" x14ac:dyDescent="0.25">
      <c r="B2113" s="34">
        <v>3298</v>
      </c>
      <c r="C2113" t="s">
        <v>9414</v>
      </c>
      <c r="D2113" s="30" t="s">
        <v>7425</v>
      </c>
      <c r="E2113" s="30" t="s">
        <v>7426</v>
      </c>
      <c r="F2113" s="37">
        <v>88.07</v>
      </c>
    </row>
    <row r="2114" spans="2:6" outlineLevel="1" x14ac:dyDescent="0.25">
      <c r="B2114" s="34">
        <v>34802</v>
      </c>
      <c r="C2114" t="s">
        <v>9415</v>
      </c>
      <c r="D2114" s="30" t="s">
        <v>7425</v>
      </c>
      <c r="E2114" s="30" t="s">
        <v>7426</v>
      </c>
      <c r="F2114" s="37">
        <v>1457.03</v>
      </c>
    </row>
    <row r="2115" spans="2:6" outlineLevel="1" x14ac:dyDescent="0.25">
      <c r="B2115" s="34">
        <v>11588</v>
      </c>
      <c r="C2115" t="s">
        <v>9416</v>
      </c>
      <c r="D2115" s="30" t="s">
        <v>7425</v>
      </c>
      <c r="E2115" s="30" t="s">
        <v>7426</v>
      </c>
      <c r="F2115" s="37">
        <v>1571.89</v>
      </c>
    </row>
    <row r="2116" spans="2:6" outlineLevel="1" x14ac:dyDescent="0.25">
      <c r="B2116" s="34">
        <v>34383</v>
      </c>
      <c r="C2116" t="s">
        <v>9417</v>
      </c>
      <c r="D2116" s="30" t="s">
        <v>7425</v>
      </c>
      <c r="E2116" s="30" t="s">
        <v>7426</v>
      </c>
      <c r="F2116" s="37">
        <v>1729.2</v>
      </c>
    </row>
    <row r="2117" spans="2:6" outlineLevel="1" x14ac:dyDescent="0.25">
      <c r="B2117" s="34">
        <v>40451</v>
      </c>
      <c r="C2117" t="s">
        <v>9418</v>
      </c>
      <c r="D2117" s="30" t="s">
        <v>7802</v>
      </c>
      <c r="E2117" s="30" t="s">
        <v>7426</v>
      </c>
      <c r="F2117" s="37">
        <v>139.78</v>
      </c>
    </row>
    <row r="2118" spans="2:6" outlineLevel="1" x14ac:dyDescent="0.25">
      <c r="B2118" s="34">
        <v>40453</v>
      </c>
      <c r="C2118" t="s">
        <v>9419</v>
      </c>
      <c r="D2118" s="30" t="s">
        <v>7802</v>
      </c>
      <c r="E2118" s="30" t="s">
        <v>7426</v>
      </c>
      <c r="F2118" s="37">
        <v>151.24</v>
      </c>
    </row>
    <row r="2119" spans="2:6" outlineLevel="1" x14ac:dyDescent="0.25">
      <c r="B2119" s="34">
        <v>40452</v>
      </c>
      <c r="C2119" t="s">
        <v>9420</v>
      </c>
      <c r="D2119" s="30" t="s">
        <v>7802</v>
      </c>
      <c r="E2119" s="30" t="s">
        <v>7426</v>
      </c>
      <c r="F2119" s="37">
        <v>165.89</v>
      </c>
    </row>
    <row r="2120" spans="2:6" outlineLevel="1" x14ac:dyDescent="0.25">
      <c r="B2120" s="34">
        <v>11594</v>
      </c>
      <c r="C2120" t="s">
        <v>14497</v>
      </c>
      <c r="D2120" s="30" t="s">
        <v>7425</v>
      </c>
      <c r="E2120" s="30" t="s">
        <v>7426</v>
      </c>
      <c r="F2120" s="37">
        <v>501.01</v>
      </c>
    </row>
    <row r="2121" spans="2:6" outlineLevel="1" x14ac:dyDescent="0.25">
      <c r="B2121" s="34">
        <v>3311</v>
      </c>
      <c r="C2121" t="s">
        <v>9421</v>
      </c>
      <c r="D2121" s="30" t="s">
        <v>7561</v>
      </c>
      <c r="E2121" s="30" t="s">
        <v>7426</v>
      </c>
      <c r="F2121" s="37">
        <v>501.01</v>
      </c>
    </row>
    <row r="2122" spans="2:6" outlineLevel="1" x14ac:dyDescent="0.25">
      <c r="B2122" s="34">
        <v>11599</v>
      </c>
      <c r="C2122" t="s">
        <v>9422</v>
      </c>
      <c r="D2122" s="30" t="s">
        <v>7425</v>
      </c>
      <c r="E2122" s="30" t="s">
        <v>7426</v>
      </c>
      <c r="F2122" s="37">
        <v>666.28</v>
      </c>
    </row>
    <row r="2123" spans="2:6" outlineLevel="1" x14ac:dyDescent="0.25">
      <c r="B2123" s="34">
        <v>11593</v>
      </c>
      <c r="C2123" t="s">
        <v>14498</v>
      </c>
      <c r="D2123" s="30" t="s">
        <v>7425</v>
      </c>
      <c r="E2123" s="30" t="s">
        <v>7426</v>
      </c>
      <c r="F2123" s="37">
        <v>934.09</v>
      </c>
    </row>
    <row r="2124" spans="2:6" outlineLevel="1" x14ac:dyDescent="0.25">
      <c r="B2124" s="34">
        <v>3314</v>
      </c>
      <c r="C2124" t="s">
        <v>14499</v>
      </c>
      <c r="D2124" s="30" t="s">
        <v>7561</v>
      </c>
      <c r="E2124" s="30" t="s">
        <v>7426</v>
      </c>
      <c r="F2124" s="37">
        <v>668.06</v>
      </c>
    </row>
    <row r="2125" spans="2:6" outlineLevel="1" x14ac:dyDescent="0.25">
      <c r="B2125" s="34">
        <v>11597</v>
      </c>
      <c r="C2125" t="s">
        <v>9423</v>
      </c>
      <c r="D2125" s="30" t="s">
        <v>7425</v>
      </c>
      <c r="E2125" s="30" t="s">
        <v>7426</v>
      </c>
      <c r="F2125" s="37">
        <v>776.87</v>
      </c>
    </row>
    <row r="2126" spans="2:6" outlineLevel="1" x14ac:dyDescent="0.25">
      <c r="B2126" s="34">
        <v>3309</v>
      </c>
      <c r="C2126" t="s">
        <v>9424</v>
      </c>
      <c r="D2126" s="30" t="s">
        <v>7561</v>
      </c>
      <c r="E2126" s="30" t="s">
        <v>7426</v>
      </c>
      <c r="F2126" s="37">
        <v>530.53</v>
      </c>
    </row>
    <row r="2127" spans="2:6" outlineLevel="1" x14ac:dyDescent="0.25">
      <c r="B2127" s="34">
        <v>34612</v>
      </c>
      <c r="C2127" t="s">
        <v>9425</v>
      </c>
      <c r="D2127" s="30" t="s">
        <v>7425</v>
      </c>
      <c r="E2127" s="30" t="s">
        <v>7426</v>
      </c>
      <c r="F2127" s="37">
        <v>960.86</v>
      </c>
    </row>
    <row r="2128" spans="2:6" outlineLevel="1" x14ac:dyDescent="0.25">
      <c r="B2128" s="34">
        <v>34635</v>
      </c>
      <c r="C2128" t="s">
        <v>9426</v>
      </c>
      <c r="D2128" s="30" t="s">
        <v>7425</v>
      </c>
      <c r="E2128" s="30" t="s">
        <v>7426</v>
      </c>
      <c r="F2128" s="37">
        <v>1235.6199999999999</v>
      </c>
    </row>
    <row r="2129" spans="2:6" outlineLevel="1" x14ac:dyDescent="0.25">
      <c r="B2129" s="34">
        <v>34633</v>
      </c>
      <c r="C2129" t="s">
        <v>9427</v>
      </c>
      <c r="D2129" s="30" t="s">
        <v>7425</v>
      </c>
      <c r="E2129" s="30" t="s">
        <v>7426</v>
      </c>
      <c r="F2129" s="37">
        <v>1361.98</v>
      </c>
    </row>
    <row r="2130" spans="2:6" outlineLevel="1" x14ac:dyDescent="0.25">
      <c r="B2130" s="34">
        <v>40440</v>
      </c>
      <c r="C2130" t="s">
        <v>9428</v>
      </c>
      <c r="D2130" s="30" t="s">
        <v>7561</v>
      </c>
      <c r="E2130" s="30" t="s">
        <v>7426</v>
      </c>
      <c r="F2130" s="37">
        <v>695.85</v>
      </c>
    </row>
    <row r="2131" spans="2:6" outlineLevel="1" x14ac:dyDescent="0.25">
      <c r="B2131" s="34">
        <v>40441</v>
      </c>
      <c r="C2131" t="s">
        <v>9429</v>
      </c>
      <c r="D2131" s="30" t="s">
        <v>7561</v>
      </c>
      <c r="E2131" s="30" t="s">
        <v>7426</v>
      </c>
      <c r="F2131" s="37">
        <v>444.26</v>
      </c>
    </row>
    <row r="2132" spans="2:6" outlineLevel="1" x14ac:dyDescent="0.25">
      <c r="B2132" s="34">
        <v>40449</v>
      </c>
      <c r="C2132" t="s">
        <v>9430</v>
      </c>
      <c r="D2132" s="30" t="s">
        <v>7561</v>
      </c>
      <c r="E2132" s="30" t="s">
        <v>7426</v>
      </c>
      <c r="F2132" s="37">
        <v>373.48</v>
      </c>
    </row>
    <row r="2133" spans="2:6" outlineLevel="1" x14ac:dyDescent="0.25">
      <c r="B2133" s="34">
        <v>34800</v>
      </c>
      <c r="C2133" t="s">
        <v>14500</v>
      </c>
      <c r="D2133" s="30" t="s">
        <v>7561</v>
      </c>
      <c r="E2133" s="30" t="s">
        <v>7426</v>
      </c>
      <c r="F2133" s="37">
        <v>467.04</v>
      </c>
    </row>
    <row r="2134" spans="2:6" outlineLevel="1" x14ac:dyDescent="0.25">
      <c r="B2134" s="34">
        <v>11592</v>
      </c>
      <c r="C2134" t="s">
        <v>9431</v>
      </c>
      <c r="D2134" s="30" t="s">
        <v>7425</v>
      </c>
      <c r="E2134" s="30" t="s">
        <v>7426</v>
      </c>
      <c r="F2134" s="37">
        <v>668.06</v>
      </c>
    </row>
    <row r="2135" spans="2:6" outlineLevel="1" x14ac:dyDescent="0.25">
      <c r="B2135" s="34">
        <v>40438</v>
      </c>
      <c r="C2135" t="s">
        <v>9432</v>
      </c>
      <c r="D2135" s="30" t="s">
        <v>7561</v>
      </c>
      <c r="E2135" s="30" t="s">
        <v>7426</v>
      </c>
      <c r="F2135" s="37">
        <v>311.14999999999998</v>
      </c>
    </row>
    <row r="2136" spans="2:6" outlineLevel="1" x14ac:dyDescent="0.25">
      <c r="B2136" s="34">
        <v>40436</v>
      </c>
      <c r="C2136" t="s">
        <v>9433</v>
      </c>
      <c r="D2136" s="30" t="s">
        <v>7561</v>
      </c>
      <c r="E2136" s="30" t="s">
        <v>7426</v>
      </c>
      <c r="F2136" s="37">
        <v>387.98</v>
      </c>
    </row>
    <row r="2137" spans="2:6" outlineLevel="1" x14ac:dyDescent="0.25">
      <c r="B2137" s="34">
        <v>11596</v>
      </c>
      <c r="C2137" t="s">
        <v>14501</v>
      </c>
      <c r="D2137" s="30" t="s">
        <v>7425</v>
      </c>
      <c r="E2137" s="30" t="s">
        <v>7426</v>
      </c>
      <c r="F2137" s="37">
        <v>530.53</v>
      </c>
    </row>
    <row r="2138" spans="2:6" outlineLevel="1" x14ac:dyDescent="0.25">
      <c r="B2138" s="34">
        <v>4315</v>
      </c>
      <c r="C2138" t="s">
        <v>9434</v>
      </c>
      <c r="D2138" s="30" t="s">
        <v>7425</v>
      </c>
      <c r="E2138" s="30" t="s">
        <v>7426</v>
      </c>
      <c r="F2138" s="37">
        <v>2.2000000000000002</v>
      </c>
    </row>
    <row r="2139" spans="2:6" outlineLevel="1" x14ac:dyDescent="0.25">
      <c r="B2139" s="34">
        <v>402</v>
      </c>
      <c r="C2139" t="s">
        <v>9435</v>
      </c>
      <c r="D2139" s="30" t="s">
        <v>7425</v>
      </c>
      <c r="E2139" s="30" t="s">
        <v>7426</v>
      </c>
      <c r="F2139" s="37">
        <v>20.27</v>
      </c>
    </row>
    <row r="2140" spans="2:6" outlineLevel="1" x14ac:dyDescent="0.25">
      <c r="B2140" s="34">
        <v>4226</v>
      </c>
      <c r="C2140" t="s">
        <v>9436</v>
      </c>
      <c r="D2140" s="30" t="s">
        <v>7472</v>
      </c>
      <c r="E2140" s="30" t="s">
        <v>7433</v>
      </c>
      <c r="F2140" s="37">
        <v>8.7899999999999991</v>
      </c>
    </row>
    <row r="2141" spans="2:6" outlineLevel="1" x14ac:dyDescent="0.25">
      <c r="B2141" s="34">
        <v>4222</v>
      </c>
      <c r="C2141" t="s">
        <v>9437</v>
      </c>
      <c r="D2141" s="30" t="s">
        <v>7474</v>
      </c>
      <c r="E2141" s="30" t="s">
        <v>7433</v>
      </c>
      <c r="F2141" s="37">
        <v>5.89</v>
      </c>
    </row>
    <row r="2142" spans="2:6" outlineLevel="1" x14ac:dyDescent="0.25">
      <c r="B2142" s="34">
        <v>34804</v>
      </c>
      <c r="C2142" t="s">
        <v>9438</v>
      </c>
      <c r="D2142" s="30" t="s">
        <v>7802</v>
      </c>
      <c r="E2142" s="30" t="s">
        <v>7426</v>
      </c>
      <c r="F2142" s="37">
        <v>56.4</v>
      </c>
    </row>
    <row r="2143" spans="2:6" outlineLevel="1" x14ac:dyDescent="0.25">
      <c r="B2143" s="34">
        <v>4013</v>
      </c>
      <c r="C2143" t="s">
        <v>9439</v>
      </c>
      <c r="D2143" s="30" t="s">
        <v>7802</v>
      </c>
      <c r="E2143" s="30" t="s">
        <v>7428</v>
      </c>
      <c r="F2143" s="37">
        <v>7.78</v>
      </c>
    </row>
    <row r="2144" spans="2:6" outlineLevel="1" x14ac:dyDescent="0.25">
      <c r="B2144" s="34">
        <v>4011</v>
      </c>
      <c r="C2144" t="s">
        <v>9440</v>
      </c>
      <c r="D2144" s="30" t="s">
        <v>7802</v>
      </c>
      <c r="E2144" s="30" t="s">
        <v>7428</v>
      </c>
      <c r="F2144" s="37">
        <v>8.69</v>
      </c>
    </row>
    <row r="2145" spans="2:6" outlineLevel="1" x14ac:dyDescent="0.25">
      <c r="B2145" s="34">
        <v>4021</v>
      </c>
      <c r="C2145" t="s">
        <v>9441</v>
      </c>
      <c r="D2145" s="30" t="s">
        <v>7802</v>
      </c>
      <c r="E2145" s="30" t="s">
        <v>7428</v>
      </c>
      <c r="F2145" s="37">
        <v>10.84</v>
      </c>
    </row>
    <row r="2146" spans="2:6" outlineLevel="1" x14ac:dyDescent="0.25">
      <c r="B2146" s="34">
        <v>4019</v>
      </c>
      <c r="C2146" t="s">
        <v>9442</v>
      </c>
      <c r="D2146" s="30" t="s">
        <v>7802</v>
      </c>
      <c r="E2146" s="30" t="s">
        <v>7428</v>
      </c>
      <c r="F2146" s="37">
        <v>13.01</v>
      </c>
    </row>
    <row r="2147" spans="2:6" outlineLevel="1" x14ac:dyDescent="0.25">
      <c r="B2147" s="34">
        <v>4012</v>
      </c>
      <c r="C2147" t="s">
        <v>9443</v>
      </c>
      <c r="D2147" s="30" t="s">
        <v>7802</v>
      </c>
      <c r="E2147" s="30" t="s">
        <v>7428</v>
      </c>
      <c r="F2147" s="37">
        <v>17.43</v>
      </c>
    </row>
    <row r="2148" spans="2:6" outlineLevel="1" x14ac:dyDescent="0.25">
      <c r="B2148" s="34">
        <v>4020</v>
      </c>
      <c r="C2148" t="s">
        <v>9444</v>
      </c>
      <c r="D2148" s="30" t="s">
        <v>7802</v>
      </c>
      <c r="E2148" s="30" t="s">
        <v>7428</v>
      </c>
      <c r="F2148" s="37">
        <v>21.83</v>
      </c>
    </row>
    <row r="2149" spans="2:6" outlineLevel="1" x14ac:dyDescent="0.25">
      <c r="B2149" s="34">
        <v>4018</v>
      </c>
      <c r="C2149" t="s">
        <v>9445</v>
      </c>
      <c r="D2149" s="30" t="s">
        <v>7802</v>
      </c>
      <c r="E2149" s="30" t="s">
        <v>7428</v>
      </c>
      <c r="F2149" s="37">
        <v>26.15</v>
      </c>
    </row>
    <row r="2150" spans="2:6" outlineLevel="1" x14ac:dyDescent="0.25">
      <c r="B2150" s="34">
        <v>36498</v>
      </c>
      <c r="C2150" t="s">
        <v>9446</v>
      </c>
      <c r="D2150" s="30" t="s">
        <v>7425</v>
      </c>
      <c r="E2150" s="30" t="s">
        <v>7428</v>
      </c>
      <c r="F2150" s="37">
        <v>8600.61</v>
      </c>
    </row>
    <row r="2151" spans="2:6" outlineLevel="1" x14ac:dyDescent="0.25">
      <c r="B2151" s="34">
        <v>12872</v>
      </c>
      <c r="C2151" t="s">
        <v>9447</v>
      </c>
      <c r="D2151" s="30" t="s">
        <v>7563</v>
      </c>
      <c r="E2151" s="30" t="s">
        <v>7426</v>
      </c>
      <c r="F2151" s="37">
        <v>18.899999999999999</v>
      </c>
    </row>
    <row r="2152" spans="2:6" outlineLevel="1" x14ac:dyDescent="0.25">
      <c r="B2152" s="34">
        <v>41075</v>
      </c>
      <c r="C2152" t="s">
        <v>9448</v>
      </c>
      <c r="D2152" s="30" t="s">
        <v>7565</v>
      </c>
      <c r="E2152" s="30" t="s">
        <v>7426</v>
      </c>
      <c r="F2152" s="37">
        <v>3328.54</v>
      </c>
    </row>
    <row r="2153" spans="2:6" outlineLevel="1" x14ac:dyDescent="0.25">
      <c r="B2153" s="34">
        <v>44324</v>
      </c>
      <c r="C2153" t="s">
        <v>9449</v>
      </c>
      <c r="D2153" s="30" t="s">
        <v>7472</v>
      </c>
      <c r="E2153" s="30" t="s">
        <v>7426</v>
      </c>
      <c r="F2153" s="37">
        <v>3.32</v>
      </c>
    </row>
    <row r="2154" spans="2:6" outlineLevel="1" x14ac:dyDescent="0.25">
      <c r="B2154" s="34">
        <v>3315</v>
      </c>
      <c r="C2154" t="s">
        <v>9450</v>
      </c>
      <c r="D2154" s="30" t="s">
        <v>7472</v>
      </c>
      <c r="E2154" s="30" t="s">
        <v>7426</v>
      </c>
      <c r="F2154" s="37">
        <v>0.96</v>
      </c>
    </row>
    <row r="2155" spans="2:6" outlineLevel="1" x14ac:dyDescent="0.25">
      <c r="B2155" s="34">
        <v>36870</v>
      </c>
      <c r="C2155" t="s">
        <v>9451</v>
      </c>
      <c r="D2155" s="30" t="s">
        <v>7472</v>
      </c>
      <c r="E2155" s="30" t="s">
        <v>7426</v>
      </c>
      <c r="F2155" s="37">
        <v>0.74</v>
      </c>
    </row>
    <row r="2156" spans="2:6" outlineLevel="1" x14ac:dyDescent="0.25">
      <c r="B2156" s="34">
        <v>5092</v>
      </c>
      <c r="C2156" t="s">
        <v>14502</v>
      </c>
      <c r="D2156" s="30" t="s">
        <v>7816</v>
      </c>
      <c r="E2156" s="30" t="s">
        <v>7426</v>
      </c>
      <c r="F2156" s="37">
        <v>20.11</v>
      </c>
    </row>
    <row r="2157" spans="2:6" outlineLevel="1" x14ac:dyDescent="0.25">
      <c r="B2157" s="34">
        <v>11462</v>
      </c>
      <c r="C2157" t="s">
        <v>9452</v>
      </c>
      <c r="D2157" s="30" t="s">
        <v>7816</v>
      </c>
      <c r="E2157" s="30" t="s">
        <v>7426</v>
      </c>
      <c r="F2157" s="37">
        <v>20.56</v>
      </c>
    </row>
    <row r="2158" spans="2:6" outlineLevel="1" x14ac:dyDescent="0.25">
      <c r="B2158" s="34">
        <v>36529</v>
      </c>
      <c r="C2158" t="s">
        <v>9453</v>
      </c>
      <c r="D2158" s="30" t="s">
        <v>7425</v>
      </c>
      <c r="E2158" s="30" t="s">
        <v>7428</v>
      </c>
      <c r="F2158" s="37">
        <v>62499.99</v>
      </c>
    </row>
    <row r="2159" spans="2:6" outlineLevel="1" x14ac:dyDescent="0.25">
      <c r="B2159" s="34">
        <v>3318</v>
      </c>
      <c r="C2159" t="s">
        <v>14503</v>
      </c>
      <c r="D2159" s="30" t="s">
        <v>7425</v>
      </c>
      <c r="E2159" s="30" t="s">
        <v>7428</v>
      </c>
      <c r="F2159" s="37">
        <v>49000</v>
      </c>
    </row>
    <row r="2160" spans="2:6" outlineLevel="1" x14ac:dyDescent="0.25">
      <c r="B2160" s="34">
        <v>3324</v>
      </c>
      <c r="C2160" t="s">
        <v>9454</v>
      </c>
      <c r="D2160" s="30" t="s">
        <v>7802</v>
      </c>
      <c r="E2160" s="30" t="s">
        <v>7426</v>
      </c>
      <c r="F2160" s="37">
        <v>11.42</v>
      </c>
    </row>
    <row r="2161" spans="2:6" outlineLevel="1" x14ac:dyDescent="0.25">
      <c r="B2161" s="34">
        <v>3322</v>
      </c>
      <c r="C2161" t="s">
        <v>9455</v>
      </c>
      <c r="D2161" s="30" t="s">
        <v>7802</v>
      </c>
      <c r="E2161" s="30" t="s">
        <v>7433</v>
      </c>
      <c r="F2161" s="37">
        <v>16</v>
      </c>
    </row>
    <row r="2162" spans="2:6" outlineLevel="1" x14ac:dyDescent="0.25">
      <c r="B2162" s="34">
        <v>5076</v>
      </c>
      <c r="C2162" t="s">
        <v>14504</v>
      </c>
      <c r="D2162" s="30" t="s">
        <v>7472</v>
      </c>
      <c r="E2162" s="30" t="s">
        <v>7426</v>
      </c>
      <c r="F2162" s="37">
        <v>17.36</v>
      </c>
    </row>
    <row r="2163" spans="2:6" outlineLevel="1" x14ac:dyDescent="0.25">
      <c r="B2163" s="34">
        <v>5077</v>
      </c>
      <c r="C2163" t="s">
        <v>14505</v>
      </c>
      <c r="D2163" s="30" t="s">
        <v>7472</v>
      </c>
      <c r="E2163" s="30" t="s">
        <v>7426</v>
      </c>
      <c r="F2163" s="37">
        <v>19.190000000000001</v>
      </c>
    </row>
    <row r="2164" spans="2:6" outlineLevel="1" x14ac:dyDescent="0.25">
      <c r="B2164" s="34">
        <v>11837</v>
      </c>
      <c r="C2164" t="s">
        <v>9456</v>
      </c>
      <c r="D2164" s="30" t="s">
        <v>7425</v>
      </c>
      <c r="E2164" s="30" t="s">
        <v>7426</v>
      </c>
      <c r="F2164" s="37">
        <v>64.44</v>
      </c>
    </row>
    <row r="2165" spans="2:6" outlineLevel="1" x14ac:dyDescent="0.25">
      <c r="B2165" s="34">
        <v>38055</v>
      </c>
      <c r="C2165" t="s">
        <v>14506</v>
      </c>
      <c r="D2165" s="30" t="s">
        <v>7425</v>
      </c>
      <c r="E2165" s="30" t="s">
        <v>7426</v>
      </c>
      <c r="F2165" s="37">
        <v>5.84</v>
      </c>
    </row>
    <row r="2166" spans="2:6" outlineLevel="1" x14ac:dyDescent="0.25">
      <c r="B2166" s="34">
        <v>415</v>
      </c>
      <c r="C2166" t="s">
        <v>14507</v>
      </c>
      <c r="D2166" s="30" t="s">
        <v>7425</v>
      </c>
      <c r="E2166" s="30" t="s">
        <v>7426</v>
      </c>
      <c r="F2166" s="37">
        <v>26.42</v>
      </c>
    </row>
    <row r="2167" spans="2:6" outlineLevel="1" x14ac:dyDescent="0.25">
      <c r="B2167" s="34">
        <v>416</v>
      </c>
      <c r="C2167" t="s">
        <v>14508</v>
      </c>
      <c r="D2167" s="30" t="s">
        <v>7425</v>
      </c>
      <c r="E2167" s="30" t="s">
        <v>7426</v>
      </c>
      <c r="F2167" s="37">
        <v>9.67</v>
      </c>
    </row>
    <row r="2168" spans="2:6" outlineLevel="1" x14ac:dyDescent="0.25">
      <c r="B2168" s="34">
        <v>425</v>
      </c>
      <c r="C2168" t="s">
        <v>14509</v>
      </c>
      <c r="D2168" s="30" t="s">
        <v>7425</v>
      </c>
      <c r="E2168" s="30" t="s">
        <v>7426</v>
      </c>
      <c r="F2168" s="37">
        <v>5.99</v>
      </c>
    </row>
    <row r="2169" spans="2:6" outlineLevel="1" x14ac:dyDescent="0.25">
      <c r="B2169" s="34">
        <v>426</v>
      </c>
      <c r="C2169" t="s">
        <v>14510</v>
      </c>
      <c r="D2169" s="30" t="s">
        <v>7425</v>
      </c>
      <c r="E2169" s="30" t="s">
        <v>7426</v>
      </c>
      <c r="F2169" s="37">
        <v>33.03</v>
      </c>
    </row>
    <row r="2170" spans="2:6" outlineLevel="1" x14ac:dyDescent="0.25">
      <c r="B2170" s="34">
        <v>38056</v>
      </c>
      <c r="C2170" t="s">
        <v>14511</v>
      </c>
      <c r="D2170" s="30" t="s">
        <v>7425</v>
      </c>
      <c r="E2170" s="30" t="s">
        <v>7426</v>
      </c>
      <c r="F2170" s="37">
        <v>32.25</v>
      </c>
    </row>
    <row r="2171" spans="2:6" outlineLevel="1" x14ac:dyDescent="0.25">
      <c r="B2171" s="34">
        <v>1564</v>
      </c>
      <c r="C2171" t="s">
        <v>9457</v>
      </c>
      <c r="D2171" s="30" t="s">
        <v>7425</v>
      </c>
      <c r="E2171" s="30" t="s">
        <v>7426</v>
      </c>
      <c r="F2171" s="37">
        <v>12.31</v>
      </c>
    </row>
    <row r="2172" spans="2:6" outlineLevel="1" x14ac:dyDescent="0.25">
      <c r="B2172" s="34">
        <v>11032</v>
      </c>
      <c r="C2172" t="s">
        <v>14512</v>
      </c>
      <c r="D2172" s="30" t="s">
        <v>7425</v>
      </c>
      <c r="E2172" s="30" t="s">
        <v>7426</v>
      </c>
      <c r="F2172" s="37">
        <v>12.42</v>
      </c>
    </row>
    <row r="2173" spans="2:6" outlineLevel="1" x14ac:dyDescent="0.25">
      <c r="B2173" s="34">
        <v>36786</v>
      </c>
      <c r="C2173" t="s">
        <v>9458</v>
      </c>
      <c r="D2173" s="30" t="s">
        <v>9459</v>
      </c>
      <c r="E2173" s="30" t="s">
        <v>7428</v>
      </c>
      <c r="F2173" s="37">
        <v>154.63999999999999</v>
      </c>
    </row>
    <row r="2174" spans="2:6" outlineLevel="1" x14ac:dyDescent="0.25">
      <c r="B2174" s="34">
        <v>36785</v>
      </c>
      <c r="C2174" t="s">
        <v>9460</v>
      </c>
      <c r="D2174" s="30" t="s">
        <v>9459</v>
      </c>
      <c r="E2174" s="30" t="s">
        <v>7428</v>
      </c>
      <c r="F2174" s="37">
        <v>134.38</v>
      </c>
    </row>
    <row r="2175" spans="2:6" outlineLevel="1" x14ac:dyDescent="0.25">
      <c r="B2175" s="34">
        <v>36782</v>
      </c>
      <c r="C2175" t="s">
        <v>9461</v>
      </c>
      <c r="D2175" s="30" t="s">
        <v>9459</v>
      </c>
      <c r="E2175" s="30" t="s">
        <v>7428</v>
      </c>
      <c r="F2175" s="37">
        <v>160.4</v>
      </c>
    </row>
    <row r="2176" spans="2:6" outlineLevel="1" x14ac:dyDescent="0.25">
      <c r="B2176" s="34">
        <v>44481</v>
      </c>
      <c r="C2176" t="s">
        <v>9462</v>
      </c>
      <c r="D2176" s="30" t="s">
        <v>9459</v>
      </c>
      <c r="E2176" s="30" t="s">
        <v>7428</v>
      </c>
      <c r="F2176" s="37">
        <v>180.68</v>
      </c>
    </row>
    <row r="2177" spans="2:6" outlineLevel="1" x14ac:dyDescent="0.25">
      <c r="B2177" s="34">
        <v>4824</v>
      </c>
      <c r="C2177" t="s">
        <v>9463</v>
      </c>
      <c r="D2177" s="30" t="s">
        <v>7472</v>
      </c>
      <c r="E2177" s="30" t="s">
        <v>7426</v>
      </c>
      <c r="F2177" s="37">
        <v>0.56000000000000005</v>
      </c>
    </row>
    <row r="2178" spans="2:6" outlineLevel="1" x14ac:dyDescent="0.25">
      <c r="B2178" s="34">
        <v>11795</v>
      </c>
      <c r="C2178" t="s">
        <v>14513</v>
      </c>
      <c r="D2178" s="30" t="s">
        <v>7802</v>
      </c>
      <c r="E2178" s="30" t="s">
        <v>7426</v>
      </c>
      <c r="F2178" s="37">
        <v>630.94000000000005</v>
      </c>
    </row>
    <row r="2179" spans="2:6" outlineLevel="1" x14ac:dyDescent="0.25">
      <c r="B2179" s="34">
        <v>134</v>
      </c>
      <c r="C2179" t="s">
        <v>9464</v>
      </c>
      <c r="D2179" s="30" t="s">
        <v>7472</v>
      </c>
      <c r="E2179" s="30" t="s">
        <v>7426</v>
      </c>
      <c r="F2179" s="37">
        <v>1.71</v>
      </c>
    </row>
    <row r="2180" spans="2:6" outlineLevel="1" x14ac:dyDescent="0.25">
      <c r="B2180" s="34">
        <v>4229</v>
      </c>
      <c r="C2180" t="s">
        <v>9465</v>
      </c>
      <c r="D2180" s="30" t="s">
        <v>7472</v>
      </c>
      <c r="E2180" s="30" t="s">
        <v>7426</v>
      </c>
      <c r="F2180" s="37">
        <v>44.69</v>
      </c>
    </row>
    <row r="2181" spans="2:6" outlineLevel="1" x14ac:dyDescent="0.25">
      <c r="B2181" s="34">
        <v>11731</v>
      </c>
      <c r="C2181" t="s">
        <v>9466</v>
      </c>
      <c r="D2181" s="30" t="s">
        <v>7425</v>
      </c>
      <c r="E2181" s="30" t="s">
        <v>7426</v>
      </c>
      <c r="F2181" s="37">
        <v>10.02</v>
      </c>
    </row>
    <row r="2182" spans="2:6" outlineLevel="1" x14ac:dyDescent="0.25">
      <c r="B2182" s="34">
        <v>11732</v>
      </c>
      <c r="C2182" t="s">
        <v>9467</v>
      </c>
      <c r="D2182" s="30" t="s">
        <v>7425</v>
      </c>
      <c r="E2182" s="30" t="s">
        <v>7426</v>
      </c>
      <c r="F2182" s="37">
        <v>26.26</v>
      </c>
    </row>
    <row r="2183" spans="2:6" outlineLevel="1" x14ac:dyDescent="0.25">
      <c r="B2183" s="34">
        <v>11244</v>
      </c>
      <c r="C2183" t="s">
        <v>9468</v>
      </c>
      <c r="D2183" s="30" t="s">
        <v>7425</v>
      </c>
      <c r="E2183" s="30" t="s">
        <v>7428</v>
      </c>
      <c r="F2183" s="37">
        <v>302.31</v>
      </c>
    </row>
    <row r="2184" spans="2:6" outlineLevel="1" x14ac:dyDescent="0.25">
      <c r="B2184" s="34">
        <v>11235</v>
      </c>
      <c r="C2184" t="s">
        <v>9469</v>
      </c>
      <c r="D2184" s="30" t="s">
        <v>7425</v>
      </c>
      <c r="E2184" s="30" t="s">
        <v>7428</v>
      </c>
      <c r="F2184" s="37">
        <v>230.69</v>
      </c>
    </row>
    <row r="2185" spans="2:6" outlineLevel="1" x14ac:dyDescent="0.25">
      <c r="B2185" s="34">
        <v>11236</v>
      </c>
      <c r="C2185" t="s">
        <v>9470</v>
      </c>
      <c r="D2185" s="30" t="s">
        <v>7425</v>
      </c>
      <c r="E2185" s="30" t="s">
        <v>7428</v>
      </c>
      <c r="F2185" s="37">
        <v>293.17</v>
      </c>
    </row>
    <row r="2186" spans="2:6" outlineLevel="1" x14ac:dyDescent="0.25">
      <c r="B2186" s="34">
        <v>11245</v>
      </c>
      <c r="C2186" t="s">
        <v>14514</v>
      </c>
      <c r="D2186" s="30" t="s">
        <v>7425</v>
      </c>
      <c r="E2186" s="30" t="s">
        <v>7428</v>
      </c>
      <c r="F2186" s="37">
        <v>418.13</v>
      </c>
    </row>
    <row r="2187" spans="2:6" outlineLevel="1" x14ac:dyDescent="0.25">
      <c r="B2187" s="34">
        <v>36494</v>
      </c>
      <c r="C2187" t="s">
        <v>9471</v>
      </c>
      <c r="D2187" s="30" t="s">
        <v>7425</v>
      </c>
      <c r="E2187" s="30" t="s">
        <v>7428</v>
      </c>
      <c r="F2187" s="37">
        <v>719505.07</v>
      </c>
    </row>
    <row r="2188" spans="2:6" outlineLevel="1" x14ac:dyDescent="0.25">
      <c r="B2188" s="34">
        <v>36493</v>
      </c>
      <c r="C2188" t="s">
        <v>9472</v>
      </c>
      <c r="D2188" s="30" t="s">
        <v>7425</v>
      </c>
      <c r="E2188" s="30" t="s">
        <v>7428</v>
      </c>
      <c r="F2188" s="37">
        <v>815170.02</v>
      </c>
    </row>
    <row r="2189" spans="2:6" outlineLevel="1" x14ac:dyDescent="0.25">
      <c r="B2189" s="34">
        <v>36492</v>
      </c>
      <c r="C2189" t="s">
        <v>9473</v>
      </c>
      <c r="D2189" s="30" t="s">
        <v>7425</v>
      </c>
      <c r="E2189" s="30" t="s">
        <v>7428</v>
      </c>
      <c r="F2189" s="37">
        <v>1514276.75</v>
      </c>
    </row>
    <row r="2190" spans="2:6" outlineLevel="1" x14ac:dyDescent="0.25">
      <c r="B2190" s="34">
        <v>36499</v>
      </c>
      <c r="C2190" t="s">
        <v>9474</v>
      </c>
      <c r="D2190" s="30" t="s">
        <v>7425</v>
      </c>
      <c r="E2190" s="30" t="s">
        <v>7428</v>
      </c>
      <c r="F2190" s="37">
        <v>4644.33</v>
      </c>
    </row>
    <row r="2191" spans="2:6" outlineLevel="1" x14ac:dyDescent="0.25">
      <c r="B2191" s="34">
        <v>13533</v>
      </c>
      <c r="C2191" t="s">
        <v>9475</v>
      </c>
      <c r="D2191" s="30" t="s">
        <v>7425</v>
      </c>
      <c r="E2191" s="30" t="s">
        <v>7428</v>
      </c>
      <c r="F2191" s="37">
        <v>212898.11</v>
      </c>
    </row>
    <row r="2192" spans="2:6" outlineLevel="1" x14ac:dyDescent="0.25">
      <c r="B2192" s="34">
        <v>13333</v>
      </c>
      <c r="C2192" t="s">
        <v>9476</v>
      </c>
      <c r="D2192" s="30" t="s">
        <v>7425</v>
      </c>
      <c r="E2192" s="30" t="s">
        <v>7428</v>
      </c>
      <c r="F2192" s="37">
        <v>238170.66</v>
      </c>
    </row>
    <row r="2193" spans="2:6" outlineLevel="1" x14ac:dyDescent="0.25">
      <c r="B2193" s="34">
        <v>39585</v>
      </c>
      <c r="C2193" t="s">
        <v>9477</v>
      </c>
      <c r="D2193" s="30" t="s">
        <v>7425</v>
      </c>
      <c r="E2193" s="30" t="s">
        <v>7428</v>
      </c>
      <c r="F2193" s="37">
        <v>153786.79</v>
      </c>
    </row>
    <row r="2194" spans="2:6" outlineLevel="1" x14ac:dyDescent="0.25">
      <c r="B2194" s="34">
        <v>39586</v>
      </c>
      <c r="C2194" t="s">
        <v>9478</v>
      </c>
      <c r="D2194" s="30" t="s">
        <v>7425</v>
      </c>
      <c r="E2194" s="30" t="s">
        <v>7428</v>
      </c>
      <c r="F2194" s="37">
        <v>180381.49</v>
      </c>
    </row>
    <row r="2195" spans="2:6" outlineLevel="1" x14ac:dyDescent="0.25">
      <c r="B2195" s="34">
        <v>39587</v>
      </c>
      <c r="C2195" t="s">
        <v>9479</v>
      </c>
      <c r="D2195" s="30" t="s">
        <v>7425</v>
      </c>
      <c r="E2195" s="30" t="s">
        <v>7428</v>
      </c>
      <c r="F2195" s="37">
        <v>219695.42</v>
      </c>
    </row>
    <row r="2196" spans="2:6" outlineLevel="1" x14ac:dyDescent="0.25">
      <c r="B2196" s="34">
        <v>39588</v>
      </c>
      <c r="C2196" t="s">
        <v>9480</v>
      </c>
      <c r="D2196" s="30" t="s">
        <v>7425</v>
      </c>
      <c r="E2196" s="30" t="s">
        <v>7428</v>
      </c>
      <c r="F2196" s="37">
        <v>254384.16</v>
      </c>
    </row>
    <row r="2197" spans="2:6" outlineLevel="1" x14ac:dyDescent="0.25">
      <c r="B2197" s="34">
        <v>39584</v>
      </c>
      <c r="C2197" t="s">
        <v>9481</v>
      </c>
      <c r="D2197" s="30" t="s">
        <v>7425</v>
      </c>
      <c r="E2197" s="30" t="s">
        <v>7428</v>
      </c>
      <c r="F2197" s="37">
        <v>136951.18</v>
      </c>
    </row>
    <row r="2198" spans="2:6" outlineLevel="1" x14ac:dyDescent="0.25">
      <c r="B2198" s="34">
        <v>39590</v>
      </c>
      <c r="C2198" t="s">
        <v>9482</v>
      </c>
      <c r="D2198" s="30" t="s">
        <v>7425</v>
      </c>
      <c r="E2198" s="30" t="s">
        <v>7428</v>
      </c>
      <c r="F2198" s="37">
        <v>133667.32</v>
      </c>
    </row>
    <row r="2199" spans="2:6" outlineLevel="1" x14ac:dyDescent="0.25">
      <c r="B2199" s="34">
        <v>39592</v>
      </c>
      <c r="C2199" t="s">
        <v>9483</v>
      </c>
      <c r="D2199" s="30" t="s">
        <v>7425</v>
      </c>
      <c r="E2199" s="30" t="s">
        <v>7428</v>
      </c>
      <c r="F2199" s="37">
        <v>192083.16</v>
      </c>
    </row>
    <row r="2200" spans="2:6" outlineLevel="1" x14ac:dyDescent="0.25">
      <c r="B2200" s="34">
        <v>39593</v>
      </c>
      <c r="C2200" t="s">
        <v>9484</v>
      </c>
      <c r="D2200" s="30" t="s">
        <v>7425</v>
      </c>
      <c r="E2200" s="30" t="s">
        <v>7428</v>
      </c>
      <c r="F2200" s="37">
        <v>219695.42</v>
      </c>
    </row>
    <row r="2201" spans="2:6" outlineLevel="1" x14ac:dyDescent="0.25">
      <c r="B2201" s="34">
        <v>14254</v>
      </c>
      <c r="C2201" t="s">
        <v>9485</v>
      </c>
      <c r="D2201" s="30" t="s">
        <v>7425</v>
      </c>
      <c r="E2201" s="30" t="s">
        <v>7428</v>
      </c>
      <c r="F2201" s="37">
        <v>124879.5</v>
      </c>
    </row>
    <row r="2202" spans="2:6" outlineLevel="1" x14ac:dyDescent="0.25">
      <c r="B2202" s="34">
        <v>44494</v>
      </c>
      <c r="C2202" t="s">
        <v>9486</v>
      </c>
      <c r="D2202" s="30" t="s">
        <v>7425</v>
      </c>
      <c r="E2202" s="30" t="s">
        <v>7428</v>
      </c>
      <c r="F2202" s="37">
        <v>104284.34</v>
      </c>
    </row>
    <row r="2203" spans="2:6" outlineLevel="1" x14ac:dyDescent="0.25">
      <c r="B2203" s="34">
        <v>25019</v>
      </c>
      <c r="C2203" t="s">
        <v>9487</v>
      </c>
      <c r="D2203" s="30" t="s">
        <v>7425</v>
      </c>
      <c r="E2203" s="30" t="s">
        <v>7428</v>
      </c>
      <c r="F2203" s="37">
        <v>178755.02</v>
      </c>
    </row>
    <row r="2204" spans="2:6" outlineLevel="1" x14ac:dyDescent="0.25">
      <c r="B2204" s="34">
        <v>36501</v>
      </c>
      <c r="C2204" t="s">
        <v>9488</v>
      </c>
      <c r="D2204" s="30" t="s">
        <v>7425</v>
      </c>
      <c r="E2204" s="30" t="s">
        <v>7428</v>
      </c>
      <c r="F2204" s="37">
        <v>159153.57</v>
      </c>
    </row>
    <row r="2205" spans="2:6" outlineLevel="1" x14ac:dyDescent="0.25">
      <c r="B2205" s="34">
        <v>44493</v>
      </c>
      <c r="C2205" t="s">
        <v>9489</v>
      </c>
      <c r="D2205" s="30" t="s">
        <v>7425</v>
      </c>
      <c r="E2205" s="30" t="s">
        <v>7428</v>
      </c>
      <c r="F2205" s="37">
        <v>191333.08</v>
      </c>
    </row>
    <row r="2206" spans="2:6" outlineLevel="1" x14ac:dyDescent="0.25">
      <c r="B2206" s="34">
        <v>36500</v>
      </c>
      <c r="C2206" t="s">
        <v>9490</v>
      </c>
      <c r="D2206" s="30" t="s">
        <v>7425</v>
      </c>
      <c r="E2206" s="30" t="s">
        <v>7428</v>
      </c>
      <c r="F2206" s="37">
        <v>112469.48</v>
      </c>
    </row>
    <row r="2207" spans="2:6" outlineLevel="1" x14ac:dyDescent="0.25">
      <c r="B2207" s="34">
        <v>20017</v>
      </c>
      <c r="C2207" t="s">
        <v>14515</v>
      </c>
      <c r="D2207" s="30" t="s">
        <v>7468</v>
      </c>
      <c r="E2207" s="30" t="s">
        <v>7426</v>
      </c>
      <c r="F2207" s="37">
        <v>9.0299999999999994</v>
      </c>
    </row>
    <row r="2208" spans="2:6" outlineLevel="1" x14ac:dyDescent="0.25">
      <c r="B2208" s="34">
        <v>20007</v>
      </c>
      <c r="C2208" t="s">
        <v>14516</v>
      </c>
      <c r="D2208" s="30" t="s">
        <v>7468</v>
      </c>
      <c r="E2208" s="30" t="s">
        <v>7426</v>
      </c>
      <c r="F2208" s="37">
        <v>5.39</v>
      </c>
    </row>
    <row r="2209" spans="2:6" outlineLevel="1" x14ac:dyDescent="0.25">
      <c r="B2209" s="34">
        <v>39831</v>
      </c>
      <c r="C2209" t="s">
        <v>9491</v>
      </c>
      <c r="D2209" s="30" t="s">
        <v>7850</v>
      </c>
      <c r="E2209" s="30" t="s">
        <v>7426</v>
      </c>
      <c r="F2209" s="37">
        <v>430.63</v>
      </c>
    </row>
    <row r="2210" spans="2:6" outlineLevel="1" x14ac:dyDescent="0.25">
      <c r="B2210" s="34">
        <v>36888</v>
      </c>
      <c r="C2210" t="s">
        <v>9492</v>
      </c>
      <c r="D2210" s="30" t="s">
        <v>7468</v>
      </c>
      <c r="E2210" s="30" t="s">
        <v>7426</v>
      </c>
      <c r="F2210" s="37">
        <v>27.05</v>
      </c>
    </row>
    <row r="2211" spans="2:6" outlineLevel="1" x14ac:dyDescent="0.25">
      <c r="B2211" s="34">
        <v>39836</v>
      </c>
      <c r="C2211" t="s">
        <v>9493</v>
      </c>
      <c r="D2211" s="30" t="s">
        <v>7850</v>
      </c>
      <c r="E2211" s="30" t="s">
        <v>7426</v>
      </c>
      <c r="F2211" s="37">
        <v>378.39</v>
      </c>
    </row>
    <row r="2212" spans="2:6" outlineLevel="1" x14ac:dyDescent="0.25">
      <c r="B2212" s="34">
        <v>39830</v>
      </c>
      <c r="C2212" t="s">
        <v>9494</v>
      </c>
      <c r="D2212" s="30" t="s">
        <v>7850</v>
      </c>
      <c r="E2212" s="30" t="s">
        <v>7426</v>
      </c>
      <c r="F2212" s="37">
        <v>431.55</v>
      </c>
    </row>
    <row r="2213" spans="2:6" outlineLevel="1" x14ac:dyDescent="0.25">
      <c r="B2213" s="34">
        <v>40527</v>
      </c>
      <c r="C2213" t="s">
        <v>9495</v>
      </c>
      <c r="D2213" s="30" t="s">
        <v>7425</v>
      </c>
      <c r="E2213" s="30" t="s">
        <v>7426</v>
      </c>
      <c r="F2213" s="37">
        <v>2306.13</v>
      </c>
    </row>
    <row r="2214" spans="2:6" outlineLevel="1" x14ac:dyDescent="0.25">
      <c r="B2214" s="34">
        <v>36497</v>
      </c>
      <c r="C2214" t="s">
        <v>9496</v>
      </c>
      <c r="D2214" s="30" t="s">
        <v>7425</v>
      </c>
      <c r="E2214" s="30" t="s">
        <v>7426</v>
      </c>
      <c r="F2214" s="37">
        <v>2632.7</v>
      </c>
    </row>
    <row r="2215" spans="2:6" outlineLevel="1" x14ac:dyDescent="0.25">
      <c r="B2215" s="34">
        <v>36487</v>
      </c>
      <c r="C2215" t="s">
        <v>9497</v>
      </c>
      <c r="D2215" s="30" t="s">
        <v>7425</v>
      </c>
      <c r="E2215" s="30" t="s">
        <v>7426</v>
      </c>
      <c r="F2215" s="37">
        <v>4583.93</v>
      </c>
    </row>
    <row r="2216" spans="2:6" outlineLevel="1" x14ac:dyDescent="0.25">
      <c r="B2216" s="34">
        <v>44475</v>
      </c>
      <c r="C2216" t="s">
        <v>9498</v>
      </c>
      <c r="D2216" s="30" t="s">
        <v>7425</v>
      </c>
      <c r="E2216" s="30" t="s">
        <v>7428</v>
      </c>
      <c r="F2216" s="37">
        <v>1258165.24</v>
      </c>
    </row>
    <row r="2217" spans="2:6" outlineLevel="1" x14ac:dyDescent="0.25">
      <c r="B2217" s="34">
        <v>44474</v>
      </c>
      <c r="C2217" t="s">
        <v>9499</v>
      </c>
      <c r="D2217" s="30" t="s">
        <v>7425</v>
      </c>
      <c r="E2217" s="30" t="s">
        <v>7428</v>
      </c>
      <c r="F2217" s="37">
        <v>2419548.54</v>
      </c>
    </row>
    <row r="2218" spans="2:6" outlineLevel="1" x14ac:dyDescent="0.25">
      <c r="B2218" s="34">
        <v>44490</v>
      </c>
      <c r="C2218" t="s">
        <v>9500</v>
      </c>
      <c r="D2218" s="30" t="s">
        <v>7425</v>
      </c>
      <c r="E2218" s="30" t="s">
        <v>7428</v>
      </c>
      <c r="F2218" s="37">
        <v>4113232.5</v>
      </c>
    </row>
    <row r="2219" spans="2:6" outlineLevel="1" x14ac:dyDescent="0.25">
      <c r="B2219" s="34">
        <v>37776</v>
      </c>
      <c r="C2219" t="s">
        <v>14517</v>
      </c>
      <c r="D2219" s="30" t="s">
        <v>7425</v>
      </c>
      <c r="E2219" s="30" t="s">
        <v>7428</v>
      </c>
      <c r="F2219" s="37">
        <v>252088.58</v>
      </c>
    </row>
    <row r="2220" spans="2:6" outlineLevel="1" x14ac:dyDescent="0.25">
      <c r="B2220" s="34">
        <v>37775</v>
      </c>
      <c r="C2220" t="s">
        <v>9501</v>
      </c>
      <c r="D2220" s="30" t="s">
        <v>7425</v>
      </c>
      <c r="E2220" s="30" t="s">
        <v>7428</v>
      </c>
      <c r="F2220" s="37">
        <v>397058.59</v>
      </c>
    </row>
    <row r="2221" spans="2:6" outlineLevel="1" x14ac:dyDescent="0.25">
      <c r="B2221" s="34">
        <v>36491</v>
      </c>
      <c r="C2221" t="s">
        <v>14518</v>
      </c>
      <c r="D2221" s="30" t="s">
        <v>7425</v>
      </c>
      <c r="E2221" s="30" t="s">
        <v>7428</v>
      </c>
      <c r="F2221" s="37">
        <v>1470425.78</v>
      </c>
    </row>
    <row r="2222" spans="2:6" outlineLevel="1" x14ac:dyDescent="0.25">
      <c r="B2222" s="34">
        <v>10712</v>
      </c>
      <c r="C2222" t="s">
        <v>14519</v>
      </c>
      <c r="D2222" s="30" t="s">
        <v>7425</v>
      </c>
      <c r="E2222" s="30" t="s">
        <v>7428</v>
      </c>
      <c r="F2222" s="37">
        <v>99264.639999999999</v>
      </c>
    </row>
    <row r="2223" spans="2:6" outlineLevel="1" x14ac:dyDescent="0.25">
      <c r="B2223" s="34">
        <v>3363</v>
      </c>
      <c r="C2223" t="s">
        <v>14520</v>
      </c>
      <c r="D2223" s="30" t="s">
        <v>7425</v>
      </c>
      <c r="E2223" s="30" t="s">
        <v>7428</v>
      </c>
      <c r="F2223" s="37">
        <v>139625</v>
      </c>
    </row>
    <row r="2224" spans="2:6" outlineLevel="1" x14ac:dyDescent="0.25">
      <c r="B2224" s="34">
        <v>3365</v>
      </c>
      <c r="C2224" t="s">
        <v>14521</v>
      </c>
      <c r="D2224" s="30" t="s">
        <v>7425</v>
      </c>
      <c r="E2224" s="30" t="s">
        <v>7428</v>
      </c>
      <c r="F2224" s="37">
        <v>326373.43</v>
      </c>
    </row>
    <row r="2225" spans="2:6" outlineLevel="1" x14ac:dyDescent="0.25">
      <c r="B2225" s="34">
        <v>7569</v>
      </c>
      <c r="C2225" t="s">
        <v>9502</v>
      </c>
      <c r="D2225" s="30" t="s">
        <v>7425</v>
      </c>
      <c r="E2225" s="30" t="s">
        <v>7426</v>
      </c>
      <c r="F2225" s="37">
        <v>94.68</v>
      </c>
    </row>
    <row r="2226" spans="2:6" outlineLevel="1" x14ac:dyDescent="0.25">
      <c r="B2226" s="34">
        <v>3378</v>
      </c>
      <c r="C2226" t="s">
        <v>9503</v>
      </c>
      <c r="D2226" s="30" t="s">
        <v>7425</v>
      </c>
      <c r="E2226" s="30" t="s">
        <v>7426</v>
      </c>
      <c r="F2226" s="37">
        <v>93.54</v>
      </c>
    </row>
    <row r="2227" spans="2:6" outlineLevel="1" x14ac:dyDescent="0.25">
      <c r="B2227" s="34">
        <v>3380</v>
      </c>
      <c r="C2227" t="s">
        <v>9504</v>
      </c>
      <c r="D2227" s="30" t="s">
        <v>7425</v>
      </c>
      <c r="E2227" s="30" t="s">
        <v>7433</v>
      </c>
      <c r="F2227" s="37">
        <v>65.48</v>
      </c>
    </row>
    <row r="2228" spans="2:6" outlineLevel="1" x14ac:dyDescent="0.25">
      <c r="B2228" s="34">
        <v>3379</v>
      </c>
      <c r="C2228" t="s">
        <v>9505</v>
      </c>
      <c r="D2228" s="30" t="s">
        <v>7425</v>
      </c>
      <c r="E2228" s="30" t="s">
        <v>7426</v>
      </c>
      <c r="F2228" s="37">
        <v>63.22</v>
      </c>
    </row>
    <row r="2229" spans="2:6" outlineLevel="1" x14ac:dyDescent="0.25">
      <c r="B2229" s="34">
        <v>11991</v>
      </c>
      <c r="C2229" t="s">
        <v>9506</v>
      </c>
      <c r="D2229" s="30" t="s">
        <v>7425</v>
      </c>
      <c r="E2229" s="30" t="s">
        <v>7426</v>
      </c>
      <c r="F2229" s="37">
        <v>73.400000000000006</v>
      </c>
    </row>
    <row r="2230" spans="2:6" outlineLevel="1" x14ac:dyDescent="0.25">
      <c r="B2230" s="34">
        <v>34349</v>
      </c>
      <c r="C2230" t="s">
        <v>9507</v>
      </c>
      <c r="D2230" s="30" t="s">
        <v>7425</v>
      </c>
      <c r="E2230" s="30" t="s">
        <v>7426</v>
      </c>
      <c r="F2230" s="37">
        <v>32.04</v>
      </c>
    </row>
    <row r="2231" spans="2:6" outlineLevel="1" x14ac:dyDescent="0.25">
      <c r="B2231" s="34">
        <v>11029</v>
      </c>
      <c r="C2231" t="s">
        <v>14522</v>
      </c>
      <c r="D2231" s="30" t="s">
        <v>8703</v>
      </c>
      <c r="E2231" s="30" t="s">
        <v>7426</v>
      </c>
      <c r="F2231" s="37">
        <v>1.9</v>
      </c>
    </row>
    <row r="2232" spans="2:6" outlineLevel="1" x14ac:dyDescent="0.25">
      <c r="B2232" s="34">
        <v>4316</v>
      </c>
      <c r="C2232" t="s">
        <v>14523</v>
      </c>
      <c r="D2232" s="30" t="s">
        <v>7425</v>
      </c>
      <c r="E2232" s="30" t="s">
        <v>7426</v>
      </c>
      <c r="F2232" s="37">
        <v>1.92</v>
      </c>
    </row>
    <row r="2233" spans="2:6" outlineLevel="1" x14ac:dyDescent="0.25">
      <c r="B2233" s="34">
        <v>4313</v>
      </c>
      <c r="C2233" t="s">
        <v>9508</v>
      </c>
      <c r="D2233" s="30" t="s">
        <v>8703</v>
      </c>
      <c r="E2233" s="30" t="s">
        <v>7426</v>
      </c>
      <c r="F2233" s="37">
        <v>2.76</v>
      </c>
    </row>
    <row r="2234" spans="2:6" outlineLevel="1" x14ac:dyDescent="0.25">
      <c r="B2234" s="34">
        <v>4317</v>
      </c>
      <c r="C2234" t="s">
        <v>14524</v>
      </c>
      <c r="D2234" s="30" t="s">
        <v>7425</v>
      </c>
      <c r="E2234" s="30" t="s">
        <v>7426</v>
      </c>
      <c r="F2234" s="37">
        <v>3.14</v>
      </c>
    </row>
    <row r="2235" spans="2:6" outlineLevel="1" x14ac:dyDescent="0.25">
      <c r="B2235" s="34">
        <v>4314</v>
      </c>
      <c r="C2235" t="s">
        <v>9509</v>
      </c>
      <c r="D2235" s="30" t="s">
        <v>8703</v>
      </c>
      <c r="E2235" s="30" t="s">
        <v>7426</v>
      </c>
      <c r="F2235" s="37">
        <v>3.68</v>
      </c>
    </row>
    <row r="2236" spans="2:6" outlineLevel="1" x14ac:dyDescent="0.25">
      <c r="B2236" s="34">
        <v>10921</v>
      </c>
      <c r="C2236" t="s">
        <v>9510</v>
      </c>
      <c r="D2236" s="30" t="s">
        <v>7425</v>
      </c>
      <c r="E2236" s="30" t="s">
        <v>7428</v>
      </c>
      <c r="F2236" s="37">
        <v>5890</v>
      </c>
    </row>
    <row r="2237" spans="2:6" outlineLevel="1" x14ac:dyDescent="0.25">
      <c r="B2237" s="34">
        <v>10922</v>
      </c>
      <c r="C2237" t="s">
        <v>9511</v>
      </c>
      <c r="D2237" s="30" t="s">
        <v>7425</v>
      </c>
      <c r="E2237" s="30" t="s">
        <v>7428</v>
      </c>
      <c r="F2237" s="37">
        <v>5335.01</v>
      </c>
    </row>
    <row r="2238" spans="2:6" outlineLevel="1" x14ac:dyDescent="0.25">
      <c r="B2238" s="34">
        <v>10923</v>
      </c>
      <c r="C2238" t="s">
        <v>9512</v>
      </c>
      <c r="D2238" s="30" t="s">
        <v>7425</v>
      </c>
      <c r="E2238" s="30" t="s">
        <v>7428</v>
      </c>
      <c r="F2238" s="37">
        <v>3153.22</v>
      </c>
    </row>
    <row r="2239" spans="2:6" outlineLevel="1" x14ac:dyDescent="0.25">
      <c r="B2239" s="34">
        <v>10924</v>
      </c>
      <c r="C2239" t="s">
        <v>9513</v>
      </c>
      <c r="D2239" s="30" t="s">
        <v>7425</v>
      </c>
      <c r="E2239" s="30" t="s">
        <v>7428</v>
      </c>
      <c r="F2239" s="37">
        <v>3320.95</v>
      </c>
    </row>
    <row r="2240" spans="2:6" outlineLevel="1" x14ac:dyDescent="0.25">
      <c r="B2240" s="34">
        <v>37772</v>
      </c>
      <c r="C2240" t="s">
        <v>9514</v>
      </c>
      <c r="D2240" s="30" t="s">
        <v>7425</v>
      </c>
      <c r="E2240" s="30" t="s">
        <v>7428</v>
      </c>
      <c r="F2240" s="37">
        <v>342998.8</v>
      </c>
    </row>
    <row r="2241" spans="2:6" outlineLevel="1" x14ac:dyDescent="0.25">
      <c r="B2241" s="34">
        <v>37771</v>
      </c>
      <c r="C2241" t="s">
        <v>9515</v>
      </c>
      <c r="D2241" s="30" t="s">
        <v>7425</v>
      </c>
      <c r="E2241" s="30" t="s">
        <v>7428</v>
      </c>
      <c r="F2241" s="37">
        <v>364896.09</v>
      </c>
    </row>
    <row r="2242" spans="2:6" outlineLevel="1" x14ac:dyDescent="0.25">
      <c r="B2242" s="34">
        <v>12772</v>
      </c>
      <c r="C2242" t="s">
        <v>9516</v>
      </c>
      <c r="D2242" s="30" t="s">
        <v>7425</v>
      </c>
      <c r="E2242" s="30" t="s">
        <v>7428</v>
      </c>
      <c r="F2242" s="37">
        <v>816.45</v>
      </c>
    </row>
    <row r="2243" spans="2:6" outlineLevel="1" x14ac:dyDescent="0.25">
      <c r="B2243" s="34">
        <v>12770</v>
      </c>
      <c r="C2243" t="s">
        <v>9517</v>
      </c>
      <c r="D2243" s="30" t="s">
        <v>7425</v>
      </c>
      <c r="E2243" s="30" t="s">
        <v>7428</v>
      </c>
      <c r="F2243" s="37">
        <v>491.25</v>
      </c>
    </row>
    <row r="2244" spans="2:6" outlineLevel="1" x14ac:dyDescent="0.25">
      <c r="B2244" s="34">
        <v>12775</v>
      </c>
      <c r="C2244" t="s">
        <v>9518</v>
      </c>
      <c r="D2244" s="30" t="s">
        <v>7425</v>
      </c>
      <c r="E2244" s="30" t="s">
        <v>7428</v>
      </c>
      <c r="F2244" s="37">
        <v>359.79</v>
      </c>
    </row>
    <row r="2245" spans="2:6" outlineLevel="1" x14ac:dyDescent="0.25">
      <c r="B2245" s="34">
        <v>12768</v>
      </c>
      <c r="C2245" t="s">
        <v>9519</v>
      </c>
      <c r="D2245" s="30" t="s">
        <v>7425</v>
      </c>
      <c r="E2245" s="30" t="s">
        <v>7428</v>
      </c>
      <c r="F2245" s="37">
        <v>1148.57</v>
      </c>
    </row>
    <row r="2246" spans="2:6" outlineLevel="1" x14ac:dyDescent="0.25">
      <c r="B2246" s="34">
        <v>12769</v>
      </c>
      <c r="C2246" t="s">
        <v>9520</v>
      </c>
      <c r="D2246" s="30" t="s">
        <v>7425</v>
      </c>
      <c r="E2246" s="30" t="s">
        <v>7428</v>
      </c>
      <c r="F2246" s="37">
        <v>94.1</v>
      </c>
    </row>
    <row r="2247" spans="2:6" outlineLevel="1" x14ac:dyDescent="0.25">
      <c r="B2247" s="34">
        <v>12773</v>
      </c>
      <c r="C2247" t="s">
        <v>9521</v>
      </c>
      <c r="D2247" s="30" t="s">
        <v>7425</v>
      </c>
      <c r="E2247" s="30" t="s">
        <v>7428</v>
      </c>
      <c r="F2247" s="37">
        <v>101.01</v>
      </c>
    </row>
    <row r="2248" spans="2:6" outlineLevel="1" x14ac:dyDescent="0.25">
      <c r="B2248" s="34">
        <v>12774</v>
      </c>
      <c r="C2248" t="s">
        <v>9522</v>
      </c>
      <c r="D2248" s="30" t="s">
        <v>7425</v>
      </c>
      <c r="E2248" s="30" t="s">
        <v>7428</v>
      </c>
      <c r="F2248" s="37">
        <v>124.54</v>
      </c>
    </row>
    <row r="2249" spans="2:6" outlineLevel="1" x14ac:dyDescent="0.25">
      <c r="B2249" s="34">
        <v>12776</v>
      </c>
      <c r="C2249" t="s">
        <v>9523</v>
      </c>
      <c r="D2249" s="30" t="s">
        <v>7425</v>
      </c>
      <c r="E2249" s="30" t="s">
        <v>7428</v>
      </c>
      <c r="F2249" s="37">
        <v>1854.32</v>
      </c>
    </row>
    <row r="2250" spans="2:6" outlineLevel="1" x14ac:dyDescent="0.25">
      <c r="B2250" s="34">
        <v>12777</v>
      </c>
      <c r="C2250" t="s">
        <v>9524</v>
      </c>
      <c r="D2250" s="30" t="s">
        <v>7425</v>
      </c>
      <c r="E2250" s="30" t="s">
        <v>7428</v>
      </c>
      <c r="F2250" s="37">
        <v>2421.69</v>
      </c>
    </row>
    <row r="2251" spans="2:6" outlineLevel="1" x14ac:dyDescent="0.25">
      <c r="B2251" s="34">
        <v>12873</v>
      </c>
      <c r="C2251" t="s">
        <v>9525</v>
      </c>
      <c r="D2251" s="30" t="s">
        <v>7563</v>
      </c>
      <c r="E2251" s="30" t="s">
        <v>7426</v>
      </c>
      <c r="F2251" s="37">
        <v>17.37</v>
      </c>
    </row>
    <row r="2252" spans="2:6" outlineLevel="1" x14ac:dyDescent="0.25">
      <c r="B2252" s="34">
        <v>41076</v>
      </c>
      <c r="C2252" t="s">
        <v>9526</v>
      </c>
      <c r="D2252" s="30" t="s">
        <v>7565</v>
      </c>
      <c r="E2252" s="30" t="s">
        <v>7426</v>
      </c>
      <c r="F2252" s="37">
        <v>3057.63</v>
      </c>
    </row>
    <row r="2253" spans="2:6" outlineLevel="1" x14ac:dyDescent="0.25">
      <c r="B2253" s="34">
        <v>140</v>
      </c>
      <c r="C2253" t="s">
        <v>9527</v>
      </c>
      <c r="D2253" s="30" t="s">
        <v>7472</v>
      </c>
      <c r="E2253" s="30" t="s">
        <v>7426</v>
      </c>
      <c r="F2253" s="37">
        <v>19.11</v>
      </c>
    </row>
    <row r="2254" spans="2:6" outlineLevel="1" x14ac:dyDescent="0.25">
      <c r="B2254" s="34">
        <v>151</v>
      </c>
      <c r="C2254" t="s">
        <v>14525</v>
      </c>
      <c r="D2254" s="30" t="s">
        <v>7474</v>
      </c>
      <c r="E2254" s="30" t="s">
        <v>7426</v>
      </c>
      <c r="F2254" s="37">
        <v>28.21</v>
      </c>
    </row>
    <row r="2255" spans="2:6" outlineLevel="1" x14ac:dyDescent="0.25">
      <c r="B2255" s="34">
        <v>7340</v>
      </c>
      <c r="C2255" t="s">
        <v>9528</v>
      </c>
      <c r="D2255" s="30" t="s">
        <v>7474</v>
      </c>
      <c r="E2255" s="30" t="s">
        <v>7428</v>
      </c>
      <c r="F2255" s="37">
        <v>30.96</v>
      </c>
    </row>
    <row r="2256" spans="2:6" outlineLevel="1" x14ac:dyDescent="0.25">
      <c r="B2256" s="34">
        <v>40929</v>
      </c>
      <c r="C2256" t="s">
        <v>9529</v>
      </c>
      <c r="D2256" s="30" t="s">
        <v>7565</v>
      </c>
      <c r="E2256" s="30" t="s">
        <v>7426</v>
      </c>
      <c r="F2256" s="37">
        <v>2030.61</v>
      </c>
    </row>
    <row r="2257" spans="2:6" outlineLevel="1" x14ac:dyDescent="0.25">
      <c r="B2257" s="34">
        <v>2701</v>
      </c>
      <c r="C2257" t="s">
        <v>9530</v>
      </c>
      <c r="D2257" s="30" t="s">
        <v>7563</v>
      </c>
      <c r="E2257" s="30" t="s">
        <v>7426</v>
      </c>
      <c r="F2257" s="37">
        <v>11.54</v>
      </c>
    </row>
    <row r="2258" spans="2:6" outlineLevel="1" x14ac:dyDescent="0.25">
      <c r="B2258" s="34">
        <v>38114</v>
      </c>
      <c r="C2258" t="s">
        <v>9531</v>
      </c>
      <c r="D2258" s="30" t="s">
        <v>7425</v>
      </c>
      <c r="E2258" s="30" t="s">
        <v>7426</v>
      </c>
      <c r="F2258" s="37">
        <v>16.89</v>
      </c>
    </row>
    <row r="2259" spans="2:6" outlineLevel="1" x14ac:dyDescent="0.25">
      <c r="B2259" s="34">
        <v>38064</v>
      </c>
      <c r="C2259" t="s">
        <v>9532</v>
      </c>
      <c r="D2259" s="30" t="s">
        <v>7425</v>
      </c>
      <c r="E2259" s="30" t="s">
        <v>7426</v>
      </c>
      <c r="F2259" s="37">
        <v>18.89</v>
      </c>
    </row>
    <row r="2260" spans="2:6" outlineLevel="1" x14ac:dyDescent="0.25">
      <c r="B2260" s="34">
        <v>38115</v>
      </c>
      <c r="C2260" t="s">
        <v>9533</v>
      </c>
      <c r="D2260" s="30" t="s">
        <v>7425</v>
      </c>
      <c r="E2260" s="30" t="s">
        <v>7426</v>
      </c>
      <c r="F2260" s="37">
        <v>18.04</v>
      </c>
    </row>
    <row r="2261" spans="2:6" outlineLevel="1" x14ac:dyDescent="0.25">
      <c r="B2261" s="34">
        <v>38065</v>
      </c>
      <c r="C2261" t="s">
        <v>9534</v>
      </c>
      <c r="D2261" s="30" t="s">
        <v>7425</v>
      </c>
      <c r="E2261" s="30" t="s">
        <v>7426</v>
      </c>
      <c r="F2261" s="37">
        <v>26.8</v>
      </c>
    </row>
    <row r="2262" spans="2:6" outlineLevel="1" x14ac:dyDescent="0.25">
      <c r="B2262" s="34">
        <v>38078</v>
      </c>
      <c r="C2262" t="s">
        <v>9535</v>
      </c>
      <c r="D2262" s="30" t="s">
        <v>7425</v>
      </c>
      <c r="E2262" s="30" t="s">
        <v>7426</v>
      </c>
      <c r="F2262" s="37">
        <v>15.63</v>
      </c>
    </row>
    <row r="2263" spans="2:6" outlineLevel="1" x14ac:dyDescent="0.25">
      <c r="B2263" s="34">
        <v>38113</v>
      </c>
      <c r="C2263" t="s">
        <v>9536</v>
      </c>
      <c r="D2263" s="30" t="s">
        <v>7425</v>
      </c>
      <c r="E2263" s="30" t="s">
        <v>7426</v>
      </c>
      <c r="F2263" s="37">
        <v>8.49</v>
      </c>
    </row>
    <row r="2264" spans="2:6" outlineLevel="1" x14ac:dyDescent="0.25">
      <c r="B2264" s="34">
        <v>38063</v>
      </c>
      <c r="C2264" t="s">
        <v>9537</v>
      </c>
      <c r="D2264" s="30" t="s">
        <v>7425</v>
      </c>
      <c r="E2264" s="30" t="s">
        <v>7426</v>
      </c>
      <c r="F2264" s="37">
        <v>9.11</v>
      </c>
    </row>
    <row r="2265" spans="2:6" outlineLevel="1" x14ac:dyDescent="0.25">
      <c r="B2265" s="34">
        <v>38080</v>
      </c>
      <c r="C2265" t="s">
        <v>9538</v>
      </c>
      <c r="D2265" s="30" t="s">
        <v>7425</v>
      </c>
      <c r="E2265" s="30" t="s">
        <v>7426</v>
      </c>
      <c r="F2265" s="37">
        <v>27.15</v>
      </c>
    </row>
    <row r="2266" spans="2:6" outlineLevel="1" x14ac:dyDescent="0.25">
      <c r="B2266" s="34">
        <v>38069</v>
      </c>
      <c r="C2266" t="s">
        <v>9539</v>
      </c>
      <c r="D2266" s="30" t="s">
        <v>7425</v>
      </c>
      <c r="E2266" s="30" t="s">
        <v>7426</v>
      </c>
      <c r="F2266" s="37">
        <v>14.85</v>
      </c>
    </row>
    <row r="2267" spans="2:6" outlineLevel="1" x14ac:dyDescent="0.25">
      <c r="B2267" s="34">
        <v>38077</v>
      </c>
      <c r="C2267" t="s">
        <v>9540</v>
      </c>
      <c r="D2267" s="30" t="s">
        <v>7425</v>
      </c>
      <c r="E2267" s="30" t="s">
        <v>7426</v>
      </c>
      <c r="F2267" s="37">
        <v>14.51</v>
      </c>
    </row>
    <row r="2268" spans="2:6" outlineLevel="1" x14ac:dyDescent="0.25">
      <c r="B2268" s="34">
        <v>38073</v>
      </c>
      <c r="C2268" t="s">
        <v>9541</v>
      </c>
      <c r="D2268" s="30" t="s">
        <v>7425</v>
      </c>
      <c r="E2268" s="30" t="s">
        <v>7426</v>
      </c>
      <c r="F2268" s="37">
        <v>22.11</v>
      </c>
    </row>
    <row r="2269" spans="2:6" outlineLevel="1" x14ac:dyDescent="0.25">
      <c r="B2269" s="34">
        <v>38112</v>
      </c>
      <c r="C2269" t="s">
        <v>9542</v>
      </c>
      <c r="D2269" s="30" t="s">
        <v>7425</v>
      </c>
      <c r="E2269" s="30" t="s">
        <v>7426</v>
      </c>
      <c r="F2269" s="37">
        <v>6.52</v>
      </c>
    </row>
    <row r="2270" spans="2:6" outlineLevel="1" x14ac:dyDescent="0.25">
      <c r="B2270" s="34">
        <v>38062</v>
      </c>
      <c r="C2270" t="s">
        <v>9543</v>
      </c>
      <c r="D2270" s="30" t="s">
        <v>7425</v>
      </c>
      <c r="E2270" s="30" t="s">
        <v>7426</v>
      </c>
      <c r="F2270" s="37">
        <v>6.69</v>
      </c>
    </row>
    <row r="2271" spans="2:6" outlineLevel="1" x14ac:dyDescent="0.25">
      <c r="B2271" s="34">
        <v>12128</v>
      </c>
      <c r="C2271" t="s">
        <v>9544</v>
      </c>
      <c r="D2271" s="30" t="s">
        <v>7425</v>
      </c>
      <c r="E2271" s="30" t="s">
        <v>7426</v>
      </c>
      <c r="F2271" s="37">
        <v>8.9499999999999993</v>
      </c>
    </row>
    <row r="2272" spans="2:6" outlineLevel="1" x14ac:dyDescent="0.25">
      <c r="B2272" s="34">
        <v>12129</v>
      </c>
      <c r="C2272" t="s">
        <v>9545</v>
      </c>
      <c r="D2272" s="30" t="s">
        <v>7425</v>
      </c>
      <c r="E2272" s="30" t="s">
        <v>7426</v>
      </c>
      <c r="F2272" s="37">
        <v>11.82</v>
      </c>
    </row>
    <row r="2273" spans="2:6" outlineLevel="1" x14ac:dyDescent="0.25">
      <c r="B2273" s="34">
        <v>38081</v>
      </c>
      <c r="C2273" t="s">
        <v>9546</v>
      </c>
      <c r="D2273" s="30" t="s">
        <v>7425</v>
      </c>
      <c r="E2273" s="30" t="s">
        <v>7426</v>
      </c>
      <c r="F2273" s="37">
        <v>23.03</v>
      </c>
    </row>
    <row r="2274" spans="2:6" outlineLevel="1" x14ac:dyDescent="0.25">
      <c r="B2274" s="34">
        <v>38070</v>
      </c>
      <c r="C2274" t="s">
        <v>9547</v>
      </c>
      <c r="D2274" s="30" t="s">
        <v>7425</v>
      </c>
      <c r="E2274" s="30" t="s">
        <v>7426</v>
      </c>
      <c r="F2274" s="37">
        <v>15.87</v>
      </c>
    </row>
    <row r="2275" spans="2:6" outlineLevel="1" x14ac:dyDescent="0.25">
      <c r="B2275" s="34">
        <v>38074</v>
      </c>
      <c r="C2275" t="s">
        <v>9548</v>
      </c>
      <c r="D2275" s="30" t="s">
        <v>7425</v>
      </c>
      <c r="E2275" s="30" t="s">
        <v>7426</v>
      </c>
      <c r="F2275" s="37">
        <v>24.13</v>
      </c>
    </row>
    <row r="2276" spans="2:6" outlineLevel="1" x14ac:dyDescent="0.25">
      <c r="B2276" s="34">
        <v>38079</v>
      </c>
      <c r="C2276" t="s">
        <v>9549</v>
      </c>
      <c r="D2276" s="30" t="s">
        <v>7425</v>
      </c>
      <c r="E2276" s="30" t="s">
        <v>7426</v>
      </c>
      <c r="F2276" s="37">
        <v>20.71</v>
      </c>
    </row>
    <row r="2277" spans="2:6" outlineLevel="1" x14ac:dyDescent="0.25">
      <c r="B2277" s="34">
        <v>38072</v>
      </c>
      <c r="C2277" t="s">
        <v>9550</v>
      </c>
      <c r="D2277" s="30" t="s">
        <v>7425</v>
      </c>
      <c r="E2277" s="30" t="s">
        <v>7426</v>
      </c>
      <c r="F2277" s="37">
        <v>19.899999999999999</v>
      </c>
    </row>
    <row r="2278" spans="2:6" outlineLevel="1" x14ac:dyDescent="0.25">
      <c r="B2278" s="34">
        <v>38068</v>
      </c>
      <c r="C2278" t="s">
        <v>9551</v>
      </c>
      <c r="D2278" s="30" t="s">
        <v>7425</v>
      </c>
      <c r="E2278" s="30" t="s">
        <v>7426</v>
      </c>
      <c r="F2278" s="37">
        <v>13.74</v>
      </c>
    </row>
    <row r="2279" spans="2:6" outlineLevel="1" x14ac:dyDescent="0.25">
      <c r="B2279" s="34">
        <v>38071</v>
      </c>
      <c r="C2279" t="s">
        <v>9552</v>
      </c>
      <c r="D2279" s="30" t="s">
        <v>7425</v>
      </c>
      <c r="E2279" s="30" t="s">
        <v>7426</v>
      </c>
      <c r="F2279" s="37">
        <v>16.43</v>
      </c>
    </row>
    <row r="2280" spans="2:6" outlineLevel="1" x14ac:dyDescent="0.25">
      <c r="B2280" s="34">
        <v>38412</v>
      </c>
      <c r="C2280" t="s">
        <v>9553</v>
      </c>
      <c r="D2280" s="30" t="s">
        <v>7425</v>
      </c>
      <c r="E2280" s="30" t="s">
        <v>7433</v>
      </c>
      <c r="F2280" s="37">
        <v>1337</v>
      </c>
    </row>
    <row r="2281" spans="2:6" outlineLevel="1" x14ac:dyDescent="0.25">
      <c r="B2281" s="34">
        <v>3405</v>
      </c>
      <c r="C2281" t="s">
        <v>9554</v>
      </c>
      <c r="D2281" s="30" t="s">
        <v>7425</v>
      </c>
      <c r="E2281" s="30" t="s">
        <v>7428</v>
      </c>
      <c r="F2281" s="37">
        <v>96.54</v>
      </c>
    </row>
    <row r="2282" spans="2:6" outlineLevel="1" x14ac:dyDescent="0.25">
      <c r="B2282" s="34">
        <v>3394</v>
      </c>
      <c r="C2282" t="s">
        <v>9555</v>
      </c>
      <c r="D2282" s="30" t="s">
        <v>7425</v>
      </c>
      <c r="E2282" s="30" t="s">
        <v>7428</v>
      </c>
      <c r="F2282" s="37">
        <v>509.6</v>
      </c>
    </row>
    <row r="2283" spans="2:6" outlineLevel="1" x14ac:dyDescent="0.25">
      <c r="B2283" s="34">
        <v>3393</v>
      </c>
      <c r="C2283" t="s">
        <v>9556</v>
      </c>
      <c r="D2283" s="30" t="s">
        <v>7425</v>
      </c>
      <c r="E2283" s="30" t="s">
        <v>7428</v>
      </c>
      <c r="F2283" s="37">
        <v>867.65</v>
      </c>
    </row>
    <row r="2284" spans="2:6" outlineLevel="1" x14ac:dyDescent="0.25">
      <c r="B2284" s="34">
        <v>3406</v>
      </c>
      <c r="C2284" t="s">
        <v>9557</v>
      </c>
      <c r="D2284" s="30" t="s">
        <v>7425</v>
      </c>
      <c r="E2284" s="30" t="s">
        <v>7428</v>
      </c>
      <c r="F2284" s="37">
        <v>29.55</v>
      </c>
    </row>
    <row r="2285" spans="2:6" outlineLevel="1" x14ac:dyDescent="0.25">
      <c r="B2285" s="34">
        <v>3395</v>
      </c>
      <c r="C2285" t="s">
        <v>9558</v>
      </c>
      <c r="D2285" s="30" t="s">
        <v>7425</v>
      </c>
      <c r="E2285" s="30" t="s">
        <v>7428</v>
      </c>
      <c r="F2285" s="37">
        <v>124.65</v>
      </c>
    </row>
    <row r="2286" spans="2:6" outlineLevel="1" x14ac:dyDescent="0.25">
      <c r="B2286" s="34">
        <v>3398</v>
      </c>
      <c r="C2286" t="s">
        <v>9559</v>
      </c>
      <c r="D2286" s="30" t="s">
        <v>7425</v>
      </c>
      <c r="E2286" s="30" t="s">
        <v>7428</v>
      </c>
      <c r="F2286" s="37">
        <v>5.92</v>
      </c>
    </row>
    <row r="2287" spans="2:6" outlineLevel="1" x14ac:dyDescent="0.25">
      <c r="B2287" s="34">
        <v>40662</v>
      </c>
      <c r="C2287" t="s">
        <v>9560</v>
      </c>
      <c r="D2287" s="30" t="s">
        <v>7425</v>
      </c>
      <c r="E2287" s="30" t="s">
        <v>7428</v>
      </c>
      <c r="F2287" s="37">
        <v>348.79</v>
      </c>
    </row>
    <row r="2288" spans="2:6" outlineLevel="1" x14ac:dyDescent="0.25">
      <c r="B2288" s="34">
        <v>3437</v>
      </c>
      <c r="C2288" t="s">
        <v>9561</v>
      </c>
      <c r="D2288" s="30" t="s">
        <v>7802</v>
      </c>
      <c r="E2288" s="30" t="s">
        <v>7428</v>
      </c>
      <c r="F2288" s="37">
        <v>968.87</v>
      </c>
    </row>
    <row r="2289" spans="2:6" outlineLevel="1" x14ac:dyDescent="0.25">
      <c r="B2289" s="34">
        <v>11190</v>
      </c>
      <c r="C2289" t="s">
        <v>9562</v>
      </c>
      <c r="D2289" s="30" t="s">
        <v>7425</v>
      </c>
      <c r="E2289" s="30" t="s">
        <v>7428</v>
      </c>
      <c r="F2289" s="37">
        <v>184.95</v>
      </c>
    </row>
    <row r="2290" spans="2:6" outlineLevel="1" x14ac:dyDescent="0.25">
      <c r="B2290" s="34">
        <v>34377</v>
      </c>
      <c r="C2290" t="s">
        <v>9563</v>
      </c>
      <c r="D2290" s="30" t="s">
        <v>7425</v>
      </c>
      <c r="E2290" s="30" t="s">
        <v>7426</v>
      </c>
      <c r="F2290" s="37">
        <v>190.49</v>
      </c>
    </row>
    <row r="2291" spans="2:6" outlineLevel="1" x14ac:dyDescent="0.25">
      <c r="B2291" s="34">
        <v>3428</v>
      </c>
      <c r="C2291" t="s">
        <v>9564</v>
      </c>
      <c r="D2291" s="30" t="s">
        <v>7802</v>
      </c>
      <c r="E2291" s="30" t="s">
        <v>7428</v>
      </c>
      <c r="F2291" s="37">
        <v>1437.16</v>
      </c>
    </row>
    <row r="2292" spans="2:6" outlineLevel="1" x14ac:dyDescent="0.25">
      <c r="B2292" s="34">
        <v>3429</v>
      </c>
      <c r="C2292" t="s">
        <v>14526</v>
      </c>
      <c r="D2292" s="30" t="s">
        <v>7802</v>
      </c>
      <c r="E2292" s="30" t="s">
        <v>7428</v>
      </c>
      <c r="F2292" s="37">
        <v>821.11</v>
      </c>
    </row>
    <row r="2293" spans="2:6" outlineLevel="1" x14ac:dyDescent="0.25">
      <c r="B2293" s="34">
        <v>11199</v>
      </c>
      <c r="C2293" t="s">
        <v>14527</v>
      </c>
      <c r="D2293" s="30" t="s">
        <v>7425</v>
      </c>
      <c r="E2293" s="30" t="s">
        <v>7428</v>
      </c>
      <c r="F2293" s="37">
        <v>1021.44</v>
      </c>
    </row>
    <row r="2294" spans="2:6" outlineLevel="1" x14ac:dyDescent="0.25">
      <c r="B2294" s="34">
        <v>34369</v>
      </c>
      <c r="C2294" t="s">
        <v>9565</v>
      </c>
      <c r="D2294" s="30" t="s">
        <v>7425</v>
      </c>
      <c r="E2294" s="30" t="s">
        <v>7426</v>
      </c>
      <c r="F2294" s="37">
        <v>662.57</v>
      </c>
    </row>
    <row r="2295" spans="2:6" outlineLevel="1" x14ac:dyDescent="0.25">
      <c r="B2295" s="34">
        <v>36896</v>
      </c>
      <c r="C2295" t="s">
        <v>9566</v>
      </c>
      <c r="D2295" s="30" t="s">
        <v>7425</v>
      </c>
      <c r="E2295" s="30" t="s">
        <v>7433</v>
      </c>
      <c r="F2295" s="37">
        <v>368.95</v>
      </c>
    </row>
    <row r="2296" spans="2:6" outlineLevel="1" x14ac:dyDescent="0.25">
      <c r="B2296" s="34">
        <v>34367</v>
      </c>
      <c r="C2296" t="s">
        <v>9567</v>
      </c>
      <c r="D2296" s="30" t="s">
        <v>7425</v>
      </c>
      <c r="E2296" s="30" t="s">
        <v>7426</v>
      </c>
      <c r="F2296" s="37">
        <v>475.52</v>
      </c>
    </row>
    <row r="2297" spans="2:6" outlineLevel="1" x14ac:dyDescent="0.25">
      <c r="B2297" s="34">
        <v>36897</v>
      </c>
      <c r="C2297" t="s">
        <v>9568</v>
      </c>
      <c r="D2297" s="30" t="s">
        <v>7425</v>
      </c>
      <c r="E2297" s="30" t="s">
        <v>7426</v>
      </c>
      <c r="F2297" s="37">
        <v>575.74</v>
      </c>
    </row>
    <row r="2298" spans="2:6" outlineLevel="1" x14ac:dyDescent="0.25">
      <c r="B2298" s="34">
        <v>34364</v>
      </c>
      <c r="C2298" t="s">
        <v>9569</v>
      </c>
      <c r="D2298" s="30" t="s">
        <v>7425</v>
      </c>
      <c r="E2298" s="30" t="s">
        <v>7426</v>
      </c>
      <c r="F2298" s="37">
        <v>625.04999999999995</v>
      </c>
    </row>
    <row r="2299" spans="2:6" outlineLevel="1" x14ac:dyDescent="0.25">
      <c r="B2299" s="34">
        <v>40659</v>
      </c>
      <c r="C2299" t="s">
        <v>9570</v>
      </c>
      <c r="D2299" s="30" t="s">
        <v>7802</v>
      </c>
      <c r="E2299" s="30" t="s">
        <v>7428</v>
      </c>
      <c r="F2299" s="37">
        <v>1370.82</v>
      </c>
    </row>
    <row r="2300" spans="2:6" outlineLevel="1" x14ac:dyDescent="0.25">
      <c r="B2300" s="34">
        <v>40660</v>
      </c>
      <c r="C2300" t="s">
        <v>9571</v>
      </c>
      <c r="D2300" s="30" t="s">
        <v>7802</v>
      </c>
      <c r="E2300" s="30" t="s">
        <v>7428</v>
      </c>
      <c r="F2300" s="37">
        <v>1737.35</v>
      </c>
    </row>
    <row r="2301" spans="2:6" outlineLevel="1" x14ac:dyDescent="0.25">
      <c r="B2301" s="34">
        <v>40661</v>
      </c>
      <c r="C2301" t="s">
        <v>14528</v>
      </c>
      <c r="D2301" s="30" t="s">
        <v>7802</v>
      </c>
      <c r="E2301" s="30" t="s">
        <v>7428</v>
      </c>
      <c r="F2301" s="37">
        <v>1068.17</v>
      </c>
    </row>
    <row r="2302" spans="2:6" outlineLevel="1" x14ac:dyDescent="0.25">
      <c r="B2302" s="34">
        <v>3421</v>
      </c>
      <c r="C2302" t="s">
        <v>9572</v>
      </c>
      <c r="D2302" s="30" t="s">
        <v>7802</v>
      </c>
      <c r="E2302" s="30" t="s">
        <v>7428</v>
      </c>
      <c r="F2302" s="37">
        <v>1076.3399999999999</v>
      </c>
    </row>
    <row r="2303" spans="2:6" outlineLevel="1" x14ac:dyDescent="0.25">
      <c r="B2303" s="34">
        <v>599</v>
      </c>
      <c r="C2303" t="s">
        <v>14529</v>
      </c>
      <c r="D2303" s="30" t="s">
        <v>7802</v>
      </c>
      <c r="E2303" s="30" t="s">
        <v>7426</v>
      </c>
      <c r="F2303" s="37">
        <v>672.88</v>
      </c>
    </row>
    <row r="2304" spans="2:6" outlineLevel="1" x14ac:dyDescent="0.25">
      <c r="B2304" s="34">
        <v>44053</v>
      </c>
      <c r="C2304" t="s">
        <v>14530</v>
      </c>
      <c r="D2304" s="30" t="s">
        <v>7425</v>
      </c>
      <c r="E2304" s="30" t="s">
        <v>7426</v>
      </c>
      <c r="F2304" s="37">
        <v>1493.49</v>
      </c>
    </row>
    <row r="2305" spans="2:6" outlineLevel="1" x14ac:dyDescent="0.25">
      <c r="B2305" s="34">
        <v>3423</v>
      </c>
      <c r="C2305" t="s">
        <v>14531</v>
      </c>
      <c r="D2305" s="30" t="s">
        <v>7802</v>
      </c>
      <c r="E2305" s="30" t="s">
        <v>7428</v>
      </c>
      <c r="F2305" s="37">
        <v>1517.9</v>
      </c>
    </row>
    <row r="2306" spans="2:6" outlineLevel="1" x14ac:dyDescent="0.25">
      <c r="B2306" s="34">
        <v>34381</v>
      </c>
      <c r="C2306" t="s">
        <v>9573</v>
      </c>
      <c r="D2306" s="30" t="s">
        <v>7425</v>
      </c>
      <c r="E2306" s="30" t="s">
        <v>7426</v>
      </c>
      <c r="F2306" s="37">
        <v>271.69</v>
      </c>
    </row>
    <row r="2307" spans="2:6" outlineLevel="1" x14ac:dyDescent="0.25">
      <c r="B2307" s="34">
        <v>34797</v>
      </c>
      <c r="C2307" t="s">
        <v>14532</v>
      </c>
      <c r="D2307" s="30" t="s">
        <v>7425</v>
      </c>
      <c r="E2307" s="30" t="s">
        <v>7428</v>
      </c>
      <c r="F2307" s="37">
        <v>402.85</v>
      </c>
    </row>
    <row r="2308" spans="2:6" outlineLevel="1" x14ac:dyDescent="0.25">
      <c r="B2308" s="34">
        <v>44054</v>
      </c>
      <c r="C2308" t="s">
        <v>9574</v>
      </c>
      <c r="D2308" s="30" t="s">
        <v>7425</v>
      </c>
      <c r="E2308" s="30" t="s">
        <v>7426</v>
      </c>
      <c r="F2308" s="37">
        <v>535.77</v>
      </c>
    </row>
    <row r="2309" spans="2:6" outlineLevel="1" x14ac:dyDescent="0.25">
      <c r="B2309" s="34">
        <v>44399</v>
      </c>
      <c r="C2309" t="s">
        <v>9575</v>
      </c>
      <c r="D2309" s="30" t="s">
        <v>7425</v>
      </c>
      <c r="E2309" s="30" t="s">
        <v>7426</v>
      </c>
      <c r="F2309" s="37">
        <v>732.04</v>
      </c>
    </row>
    <row r="2310" spans="2:6" outlineLevel="1" x14ac:dyDescent="0.25">
      <c r="B2310" s="34">
        <v>44503</v>
      </c>
      <c r="C2310" t="s">
        <v>9576</v>
      </c>
      <c r="D2310" s="30" t="s">
        <v>7563</v>
      </c>
      <c r="E2310" s="30" t="s">
        <v>7426</v>
      </c>
      <c r="F2310" s="37">
        <v>15.67</v>
      </c>
    </row>
    <row r="2311" spans="2:6" outlineLevel="1" x14ac:dyDescent="0.25">
      <c r="B2311" s="34">
        <v>41077</v>
      </c>
      <c r="C2311" t="s">
        <v>9577</v>
      </c>
      <c r="D2311" s="30" t="s">
        <v>7565</v>
      </c>
      <c r="E2311" s="30" t="s">
        <v>7426</v>
      </c>
      <c r="F2311" s="37">
        <v>2760.9</v>
      </c>
    </row>
    <row r="2312" spans="2:6" outlineLevel="1" x14ac:dyDescent="0.25">
      <c r="B2312" s="34">
        <v>37963</v>
      </c>
      <c r="C2312" t="s">
        <v>9578</v>
      </c>
      <c r="D2312" s="30" t="s">
        <v>7425</v>
      </c>
      <c r="E2312" s="30" t="s">
        <v>7428</v>
      </c>
      <c r="F2312" s="37">
        <v>3.61</v>
      </c>
    </row>
    <row r="2313" spans="2:6" outlineLevel="1" x14ac:dyDescent="0.25">
      <c r="B2313" s="34">
        <v>37964</v>
      </c>
      <c r="C2313" t="s">
        <v>9579</v>
      </c>
      <c r="D2313" s="30" t="s">
        <v>7425</v>
      </c>
      <c r="E2313" s="30" t="s">
        <v>7428</v>
      </c>
      <c r="F2313" s="37">
        <v>4.82</v>
      </c>
    </row>
    <row r="2314" spans="2:6" outlineLevel="1" x14ac:dyDescent="0.25">
      <c r="B2314" s="34">
        <v>37965</v>
      </c>
      <c r="C2314" t="s">
        <v>9580</v>
      </c>
      <c r="D2314" s="30" t="s">
        <v>7425</v>
      </c>
      <c r="E2314" s="30" t="s">
        <v>7428</v>
      </c>
      <c r="F2314" s="37">
        <v>6.95</v>
      </c>
    </row>
    <row r="2315" spans="2:6" outlineLevel="1" x14ac:dyDescent="0.25">
      <c r="B2315" s="34">
        <v>37966</v>
      </c>
      <c r="C2315" t="s">
        <v>9581</v>
      </c>
      <c r="D2315" s="30" t="s">
        <v>7425</v>
      </c>
      <c r="E2315" s="30" t="s">
        <v>7428</v>
      </c>
      <c r="F2315" s="37">
        <v>12.21</v>
      </c>
    </row>
    <row r="2316" spans="2:6" outlineLevel="1" x14ac:dyDescent="0.25">
      <c r="B2316" s="34">
        <v>37967</v>
      </c>
      <c r="C2316" t="s">
        <v>9582</v>
      </c>
      <c r="D2316" s="30" t="s">
        <v>7425</v>
      </c>
      <c r="E2316" s="30" t="s">
        <v>7428</v>
      </c>
      <c r="F2316" s="37">
        <v>20.52</v>
      </c>
    </row>
    <row r="2317" spans="2:6" outlineLevel="1" x14ac:dyDescent="0.25">
      <c r="B2317" s="34">
        <v>37968</v>
      </c>
      <c r="C2317" t="s">
        <v>9583</v>
      </c>
      <c r="D2317" s="30" t="s">
        <v>7425</v>
      </c>
      <c r="E2317" s="30" t="s">
        <v>7428</v>
      </c>
      <c r="F2317" s="37">
        <v>43.57</v>
      </c>
    </row>
    <row r="2318" spans="2:6" outlineLevel="1" x14ac:dyDescent="0.25">
      <c r="B2318" s="34">
        <v>37969</v>
      </c>
      <c r="C2318" t="s">
        <v>9584</v>
      </c>
      <c r="D2318" s="30" t="s">
        <v>7425</v>
      </c>
      <c r="E2318" s="30" t="s">
        <v>7428</v>
      </c>
      <c r="F2318" s="37">
        <v>110.1</v>
      </c>
    </row>
    <row r="2319" spans="2:6" outlineLevel="1" x14ac:dyDescent="0.25">
      <c r="B2319" s="34">
        <v>37970</v>
      </c>
      <c r="C2319" t="s">
        <v>9585</v>
      </c>
      <c r="D2319" s="30" t="s">
        <v>7425</v>
      </c>
      <c r="E2319" s="30" t="s">
        <v>7428</v>
      </c>
      <c r="F2319" s="37">
        <v>159.30000000000001</v>
      </c>
    </row>
    <row r="2320" spans="2:6" outlineLevel="1" x14ac:dyDescent="0.25">
      <c r="B2320" s="34">
        <v>44251</v>
      </c>
      <c r="C2320" t="s">
        <v>9586</v>
      </c>
      <c r="D2320" s="30" t="s">
        <v>7425</v>
      </c>
      <c r="E2320" s="30" t="s">
        <v>7428</v>
      </c>
      <c r="F2320" s="37">
        <v>184</v>
      </c>
    </row>
    <row r="2321" spans="2:6" outlineLevel="1" x14ac:dyDescent="0.25">
      <c r="B2321" s="34">
        <v>21118</v>
      </c>
      <c r="C2321" t="s">
        <v>9587</v>
      </c>
      <c r="D2321" s="30" t="s">
        <v>7425</v>
      </c>
      <c r="E2321" s="30" t="s">
        <v>7428</v>
      </c>
      <c r="F2321" s="37">
        <v>2.86</v>
      </c>
    </row>
    <row r="2322" spans="2:6" outlineLevel="1" x14ac:dyDescent="0.25">
      <c r="B2322" s="34">
        <v>37956</v>
      </c>
      <c r="C2322" t="s">
        <v>9588</v>
      </c>
      <c r="D2322" s="30" t="s">
        <v>7425</v>
      </c>
      <c r="E2322" s="30" t="s">
        <v>7428</v>
      </c>
      <c r="F2322" s="37">
        <v>3.52</v>
      </c>
    </row>
    <row r="2323" spans="2:6" outlineLevel="1" x14ac:dyDescent="0.25">
      <c r="B2323" s="34">
        <v>37957</v>
      </c>
      <c r="C2323" t="s">
        <v>9589</v>
      </c>
      <c r="D2323" s="30" t="s">
        <v>7425</v>
      </c>
      <c r="E2323" s="30" t="s">
        <v>7428</v>
      </c>
      <c r="F2323" s="37">
        <v>7.49</v>
      </c>
    </row>
    <row r="2324" spans="2:6" outlineLevel="1" x14ac:dyDescent="0.25">
      <c r="B2324" s="34">
        <v>37958</v>
      </c>
      <c r="C2324" t="s">
        <v>9590</v>
      </c>
      <c r="D2324" s="30" t="s">
        <v>7425</v>
      </c>
      <c r="E2324" s="30" t="s">
        <v>7428</v>
      </c>
      <c r="F2324" s="37">
        <v>13.54</v>
      </c>
    </row>
    <row r="2325" spans="2:6" outlineLevel="1" x14ac:dyDescent="0.25">
      <c r="B2325" s="34">
        <v>37959</v>
      </c>
      <c r="C2325" t="s">
        <v>9591</v>
      </c>
      <c r="D2325" s="30" t="s">
        <v>7425</v>
      </c>
      <c r="E2325" s="30" t="s">
        <v>7428</v>
      </c>
      <c r="F2325" s="37">
        <v>20.85</v>
      </c>
    </row>
    <row r="2326" spans="2:6" outlineLevel="1" x14ac:dyDescent="0.25">
      <c r="B2326" s="34">
        <v>37960</v>
      </c>
      <c r="C2326" t="s">
        <v>9592</v>
      </c>
      <c r="D2326" s="30" t="s">
        <v>7425</v>
      </c>
      <c r="E2326" s="30" t="s">
        <v>7428</v>
      </c>
      <c r="F2326" s="37">
        <v>53.27</v>
      </c>
    </row>
    <row r="2327" spans="2:6" outlineLevel="1" x14ac:dyDescent="0.25">
      <c r="B2327" s="34">
        <v>37961</v>
      </c>
      <c r="C2327" t="s">
        <v>9593</v>
      </c>
      <c r="D2327" s="30" t="s">
        <v>7425</v>
      </c>
      <c r="E2327" s="30" t="s">
        <v>7428</v>
      </c>
      <c r="F2327" s="37">
        <v>114.49</v>
      </c>
    </row>
    <row r="2328" spans="2:6" outlineLevel="1" x14ac:dyDescent="0.25">
      <c r="B2328" s="34">
        <v>37962</v>
      </c>
      <c r="C2328" t="s">
        <v>9594</v>
      </c>
      <c r="D2328" s="30" t="s">
        <v>7425</v>
      </c>
      <c r="E2328" s="30" t="s">
        <v>7428</v>
      </c>
      <c r="F2328" s="37">
        <v>131.99</v>
      </c>
    </row>
    <row r="2329" spans="2:6" outlineLevel="1" x14ac:dyDescent="0.25">
      <c r="B2329" s="34">
        <v>3533</v>
      </c>
      <c r="C2329" t="s">
        <v>9595</v>
      </c>
      <c r="D2329" s="30" t="s">
        <v>7425</v>
      </c>
      <c r="E2329" s="30" t="s">
        <v>7426</v>
      </c>
      <c r="F2329" s="37">
        <v>2.4300000000000002</v>
      </c>
    </row>
    <row r="2330" spans="2:6" outlineLevel="1" x14ac:dyDescent="0.25">
      <c r="B2330" s="34">
        <v>3538</v>
      </c>
      <c r="C2330" t="s">
        <v>9596</v>
      </c>
      <c r="D2330" s="30" t="s">
        <v>7425</v>
      </c>
      <c r="E2330" s="30" t="s">
        <v>7426</v>
      </c>
      <c r="F2330" s="37">
        <v>4.5999999999999996</v>
      </c>
    </row>
    <row r="2331" spans="2:6" outlineLevel="1" x14ac:dyDescent="0.25">
      <c r="B2331" s="34">
        <v>3498</v>
      </c>
      <c r="C2331" t="s">
        <v>9597</v>
      </c>
      <c r="D2331" s="30" t="s">
        <v>7425</v>
      </c>
      <c r="E2331" s="30" t="s">
        <v>7426</v>
      </c>
      <c r="F2331" s="37">
        <v>4.46</v>
      </c>
    </row>
    <row r="2332" spans="2:6" outlineLevel="1" x14ac:dyDescent="0.25">
      <c r="B2332" s="34">
        <v>3496</v>
      </c>
      <c r="C2332" t="s">
        <v>9598</v>
      </c>
      <c r="D2332" s="30" t="s">
        <v>7425</v>
      </c>
      <c r="E2332" s="30" t="s">
        <v>7426</v>
      </c>
      <c r="F2332" s="37">
        <v>2.98</v>
      </c>
    </row>
    <row r="2333" spans="2:6" outlineLevel="1" x14ac:dyDescent="0.25">
      <c r="B2333" s="34">
        <v>38429</v>
      </c>
      <c r="C2333" t="s">
        <v>9599</v>
      </c>
      <c r="D2333" s="30" t="s">
        <v>7425</v>
      </c>
      <c r="E2333" s="30" t="s">
        <v>7428</v>
      </c>
      <c r="F2333" s="37">
        <v>9.75</v>
      </c>
    </row>
    <row r="2334" spans="2:6" outlineLevel="1" x14ac:dyDescent="0.25">
      <c r="B2334" s="34">
        <v>38431</v>
      </c>
      <c r="C2334" t="s">
        <v>9600</v>
      </c>
      <c r="D2334" s="30" t="s">
        <v>7425</v>
      </c>
      <c r="E2334" s="30" t="s">
        <v>7428</v>
      </c>
      <c r="F2334" s="37">
        <v>12.23</v>
      </c>
    </row>
    <row r="2335" spans="2:6" outlineLevel="1" x14ac:dyDescent="0.25">
      <c r="B2335" s="34">
        <v>38430</v>
      </c>
      <c r="C2335" t="s">
        <v>9601</v>
      </c>
      <c r="D2335" s="30" t="s">
        <v>7425</v>
      </c>
      <c r="E2335" s="30" t="s">
        <v>7428</v>
      </c>
      <c r="F2335" s="37">
        <v>18.96</v>
      </c>
    </row>
    <row r="2336" spans="2:6" outlineLevel="1" x14ac:dyDescent="0.25">
      <c r="B2336" s="34">
        <v>36348</v>
      </c>
      <c r="C2336" t="s">
        <v>9602</v>
      </c>
      <c r="D2336" s="30" t="s">
        <v>7425</v>
      </c>
      <c r="E2336" s="30" t="s">
        <v>7428</v>
      </c>
      <c r="F2336" s="37">
        <v>1.96</v>
      </c>
    </row>
    <row r="2337" spans="2:6" outlineLevel="1" x14ac:dyDescent="0.25">
      <c r="B2337" s="34">
        <v>36349</v>
      </c>
      <c r="C2337" t="s">
        <v>9603</v>
      </c>
      <c r="D2337" s="30" t="s">
        <v>7425</v>
      </c>
      <c r="E2337" s="30" t="s">
        <v>7428</v>
      </c>
      <c r="F2337" s="37">
        <v>2.7</v>
      </c>
    </row>
    <row r="2338" spans="2:6" outlineLevel="1" x14ac:dyDescent="0.25">
      <c r="B2338" s="34">
        <v>38987</v>
      </c>
      <c r="C2338" t="s">
        <v>9604</v>
      </c>
      <c r="D2338" s="30" t="s">
        <v>7425</v>
      </c>
      <c r="E2338" s="30" t="s">
        <v>7428</v>
      </c>
      <c r="F2338" s="37">
        <v>12.98</v>
      </c>
    </row>
    <row r="2339" spans="2:6" outlineLevel="1" x14ac:dyDescent="0.25">
      <c r="B2339" s="34">
        <v>38988</v>
      </c>
      <c r="C2339" t="s">
        <v>9605</v>
      </c>
      <c r="D2339" s="30" t="s">
        <v>7425</v>
      </c>
      <c r="E2339" s="30" t="s">
        <v>7428</v>
      </c>
      <c r="F2339" s="37">
        <v>21.15</v>
      </c>
    </row>
    <row r="2340" spans="2:6" outlineLevel="1" x14ac:dyDescent="0.25">
      <c r="B2340" s="34">
        <v>38989</v>
      </c>
      <c r="C2340" t="s">
        <v>9606</v>
      </c>
      <c r="D2340" s="30" t="s">
        <v>7425</v>
      </c>
      <c r="E2340" s="30" t="s">
        <v>7428</v>
      </c>
      <c r="F2340" s="37">
        <v>35.590000000000003</v>
      </c>
    </row>
    <row r="2341" spans="2:6" outlineLevel="1" x14ac:dyDescent="0.25">
      <c r="B2341" s="34">
        <v>38990</v>
      </c>
      <c r="C2341" t="s">
        <v>9607</v>
      </c>
      <c r="D2341" s="30" t="s">
        <v>7425</v>
      </c>
      <c r="E2341" s="30" t="s">
        <v>7428</v>
      </c>
      <c r="F2341" s="37">
        <v>71.12</v>
      </c>
    </row>
    <row r="2342" spans="2:6" outlineLevel="1" x14ac:dyDescent="0.25">
      <c r="B2342" s="34">
        <v>38991</v>
      </c>
      <c r="C2342" t="s">
        <v>9608</v>
      </c>
      <c r="D2342" s="30" t="s">
        <v>7425</v>
      </c>
      <c r="E2342" s="30" t="s">
        <v>7428</v>
      </c>
      <c r="F2342" s="37">
        <v>127.97</v>
      </c>
    </row>
    <row r="2343" spans="2:6" outlineLevel="1" x14ac:dyDescent="0.25">
      <c r="B2343" s="34">
        <v>38433</v>
      </c>
      <c r="C2343" t="s">
        <v>9609</v>
      </c>
      <c r="D2343" s="30" t="s">
        <v>7425</v>
      </c>
      <c r="E2343" s="30" t="s">
        <v>7428</v>
      </c>
      <c r="F2343" s="37">
        <v>6.61</v>
      </c>
    </row>
    <row r="2344" spans="2:6" outlineLevel="1" x14ac:dyDescent="0.25">
      <c r="B2344" s="34">
        <v>38440</v>
      </c>
      <c r="C2344" t="s">
        <v>9610</v>
      </c>
      <c r="D2344" s="30" t="s">
        <v>7425</v>
      </c>
      <c r="E2344" s="30" t="s">
        <v>7428</v>
      </c>
      <c r="F2344" s="37">
        <v>278.89999999999998</v>
      </c>
    </row>
    <row r="2345" spans="2:6" outlineLevel="1" x14ac:dyDescent="0.25">
      <c r="B2345" s="34">
        <v>36359</v>
      </c>
      <c r="C2345" t="s">
        <v>9611</v>
      </c>
      <c r="D2345" s="30" t="s">
        <v>7425</v>
      </c>
      <c r="E2345" s="30" t="s">
        <v>7428</v>
      </c>
      <c r="F2345" s="37">
        <v>1.74</v>
      </c>
    </row>
    <row r="2346" spans="2:6" outlineLevel="1" x14ac:dyDescent="0.25">
      <c r="B2346" s="34">
        <v>36360</v>
      </c>
      <c r="C2346" t="s">
        <v>9612</v>
      </c>
      <c r="D2346" s="30" t="s">
        <v>7425</v>
      </c>
      <c r="E2346" s="30" t="s">
        <v>7428</v>
      </c>
      <c r="F2346" s="37">
        <v>2.34</v>
      </c>
    </row>
    <row r="2347" spans="2:6" outlineLevel="1" x14ac:dyDescent="0.25">
      <c r="B2347" s="34">
        <v>38434</v>
      </c>
      <c r="C2347" t="s">
        <v>9613</v>
      </c>
      <c r="D2347" s="30" t="s">
        <v>7425</v>
      </c>
      <c r="E2347" s="30" t="s">
        <v>7428</v>
      </c>
      <c r="F2347" s="37">
        <v>3.56</v>
      </c>
    </row>
    <row r="2348" spans="2:6" outlineLevel="1" x14ac:dyDescent="0.25">
      <c r="B2348" s="34">
        <v>38435</v>
      </c>
      <c r="C2348" t="s">
        <v>9614</v>
      </c>
      <c r="D2348" s="30" t="s">
        <v>7425</v>
      </c>
      <c r="E2348" s="30" t="s">
        <v>7428</v>
      </c>
      <c r="F2348" s="37">
        <v>8.02</v>
      </c>
    </row>
    <row r="2349" spans="2:6" outlineLevel="1" x14ac:dyDescent="0.25">
      <c r="B2349" s="34">
        <v>38436</v>
      </c>
      <c r="C2349" t="s">
        <v>9615</v>
      </c>
      <c r="D2349" s="30" t="s">
        <v>7425</v>
      </c>
      <c r="E2349" s="30" t="s">
        <v>7428</v>
      </c>
      <c r="F2349" s="37">
        <v>13.3</v>
      </c>
    </row>
    <row r="2350" spans="2:6" outlineLevel="1" x14ac:dyDescent="0.25">
      <c r="B2350" s="34">
        <v>38437</v>
      </c>
      <c r="C2350" t="s">
        <v>9616</v>
      </c>
      <c r="D2350" s="30" t="s">
        <v>7425</v>
      </c>
      <c r="E2350" s="30" t="s">
        <v>7428</v>
      </c>
      <c r="F2350" s="37">
        <v>21.57</v>
      </c>
    </row>
    <row r="2351" spans="2:6" outlineLevel="1" x14ac:dyDescent="0.25">
      <c r="B2351" s="34">
        <v>38438</v>
      </c>
      <c r="C2351" t="s">
        <v>9617</v>
      </c>
      <c r="D2351" s="30" t="s">
        <v>7425</v>
      </c>
      <c r="E2351" s="30" t="s">
        <v>7428</v>
      </c>
      <c r="F2351" s="37">
        <v>62.57</v>
      </c>
    </row>
    <row r="2352" spans="2:6" outlineLevel="1" x14ac:dyDescent="0.25">
      <c r="B2352" s="34">
        <v>38439</v>
      </c>
      <c r="C2352" t="s">
        <v>9618</v>
      </c>
      <c r="D2352" s="30" t="s">
        <v>7425</v>
      </c>
      <c r="E2352" s="30" t="s">
        <v>7428</v>
      </c>
      <c r="F2352" s="37">
        <v>79.5</v>
      </c>
    </row>
    <row r="2353" spans="2:6" outlineLevel="1" x14ac:dyDescent="0.25">
      <c r="B2353" s="34">
        <v>10836</v>
      </c>
      <c r="C2353" t="s">
        <v>9619</v>
      </c>
      <c r="D2353" s="30" t="s">
        <v>7425</v>
      </c>
      <c r="E2353" s="30" t="s">
        <v>7426</v>
      </c>
      <c r="F2353" s="37">
        <v>18.73</v>
      </c>
    </row>
    <row r="2354" spans="2:6" outlineLevel="1" x14ac:dyDescent="0.25">
      <c r="B2354" s="34">
        <v>10835</v>
      </c>
      <c r="C2354" t="s">
        <v>9620</v>
      </c>
      <c r="D2354" s="30" t="s">
        <v>7425</v>
      </c>
      <c r="E2354" s="30" t="s">
        <v>7426</v>
      </c>
      <c r="F2354" s="37">
        <v>5.23</v>
      </c>
    </row>
    <row r="2355" spans="2:6" outlineLevel="1" x14ac:dyDescent="0.25">
      <c r="B2355" s="34">
        <v>3475</v>
      </c>
      <c r="C2355" t="s">
        <v>9621</v>
      </c>
      <c r="D2355" s="30" t="s">
        <v>7425</v>
      </c>
      <c r="E2355" s="30" t="s">
        <v>7426</v>
      </c>
      <c r="F2355" s="37">
        <v>4.26</v>
      </c>
    </row>
    <row r="2356" spans="2:6" outlineLevel="1" x14ac:dyDescent="0.25">
      <c r="B2356" s="34">
        <v>3485</v>
      </c>
      <c r="C2356" t="s">
        <v>9622</v>
      </c>
      <c r="D2356" s="30" t="s">
        <v>7425</v>
      </c>
      <c r="E2356" s="30" t="s">
        <v>7426</v>
      </c>
      <c r="F2356" s="37">
        <v>11.77</v>
      </c>
    </row>
    <row r="2357" spans="2:6" outlineLevel="1" x14ac:dyDescent="0.25">
      <c r="B2357" s="34">
        <v>3534</v>
      </c>
      <c r="C2357" t="s">
        <v>9623</v>
      </c>
      <c r="D2357" s="30" t="s">
        <v>7425</v>
      </c>
      <c r="E2357" s="30" t="s">
        <v>7426</v>
      </c>
      <c r="F2357" s="37">
        <v>6.75</v>
      </c>
    </row>
    <row r="2358" spans="2:6" outlineLevel="1" x14ac:dyDescent="0.25">
      <c r="B2358" s="34">
        <v>3543</v>
      </c>
      <c r="C2358" t="s">
        <v>9624</v>
      </c>
      <c r="D2358" s="30" t="s">
        <v>7425</v>
      </c>
      <c r="E2358" s="30" t="s">
        <v>7426</v>
      </c>
      <c r="F2358" s="37">
        <v>1.57</v>
      </c>
    </row>
    <row r="2359" spans="2:6" outlineLevel="1" x14ac:dyDescent="0.25">
      <c r="B2359" s="34">
        <v>3482</v>
      </c>
      <c r="C2359" t="s">
        <v>9625</v>
      </c>
      <c r="D2359" s="30" t="s">
        <v>7425</v>
      </c>
      <c r="E2359" s="30" t="s">
        <v>7426</v>
      </c>
      <c r="F2359" s="37">
        <v>4.83</v>
      </c>
    </row>
    <row r="2360" spans="2:6" outlineLevel="1" x14ac:dyDescent="0.25">
      <c r="B2360" s="34">
        <v>3505</v>
      </c>
      <c r="C2360" t="s">
        <v>9626</v>
      </c>
      <c r="D2360" s="30" t="s">
        <v>7425</v>
      </c>
      <c r="E2360" s="30" t="s">
        <v>7426</v>
      </c>
      <c r="F2360" s="37">
        <v>2.33</v>
      </c>
    </row>
    <row r="2361" spans="2:6" outlineLevel="1" x14ac:dyDescent="0.25">
      <c r="B2361" s="34">
        <v>3521</v>
      </c>
      <c r="C2361" t="s">
        <v>9627</v>
      </c>
      <c r="D2361" s="30" t="s">
        <v>7425</v>
      </c>
      <c r="E2361" s="30" t="s">
        <v>7426</v>
      </c>
      <c r="F2361" s="37">
        <v>1.75</v>
      </c>
    </row>
    <row r="2362" spans="2:6" outlineLevel="1" x14ac:dyDescent="0.25">
      <c r="B2362" s="34">
        <v>3531</v>
      </c>
      <c r="C2362" t="s">
        <v>9628</v>
      </c>
      <c r="D2362" s="30" t="s">
        <v>7425</v>
      </c>
      <c r="E2362" s="30" t="s">
        <v>7426</v>
      </c>
      <c r="F2362" s="37">
        <v>3.34</v>
      </c>
    </row>
    <row r="2363" spans="2:6" outlineLevel="1" x14ac:dyDescent="0.25">
      <c r="B2363" s="34">
        <v>3522</v>
      </c>
      <c r="C2363" t="s">
        <v>9629</v>
      </c>
      <c r="D2363" s="30" t="s">
        <v>7425</v>
      </c>
      <c r="E2363" s="30" t="s">
        <v>7426</v>
      </c>
      <c r="F2363" s="37">
        <v>2.16</v>
      </c>
    </row>
    <row r="2364" spans="2:6" outlineLevel="1" x14ac:dyDescent="0.25">
      <c r="B2364" s="34">
        <v>3527</v>
      </c>
      <c r="C2364" t="s">
        <v>9630</v>
      </c>
      <c r="D2364" s="30" t="s">
        <v>7425</v>
      </c>
      <c r="E2364" s="30" t="s">
        <v>7426</v>
      </c>
      <c r="F2364" s="37">
        <v>11.35</v>
      </c>
    </row>
    <row r="2365" spans="2:6" outlineLevel="1" x14ac:dyDescent="0.25">
      <c r="B2365" s="34">
        <v>3516</v>
      </c>
      <c r="C2365" t="s">
        <v>9631</v>
      </c>
      <c r="D2365" s="30" t="s">
        <v>7425</v>
      </c>
      <c r="E2365" s="30" t="s">
        <v>7426</v>
      </c>
      <c r="F2365" s="37">
        <v>2.16</v>
      </c>
    </row>
    <row r="2366" spans="2:6" outlineLevel="1" x14ac:dyDescent="0.25">
      <c r="B2366" s="34">
        <v>3517</v>
      </c>
      <c r="C2366" t="s">
        <v>9632</v>
      </c>
      <c r="D2366" s="30" t="s">
        <v>7425</v>
      </c>
      <c r="E2366" s="30" t="s">
        <v>7426</v>
      </c>
      <c r="F2366" s="37">
        <v>1.95</v>
      </c>
    </row>
    <row r="2367" spans="2:6" outlineLevel="1" x14ac:dyDescent="0.25">
      <c r="B2367" s="34">
        <v>3515</v>
      </c>
      <c r="C2367" t="s">
        <v>9633</v>
      </c>
      <c r="D2367" s="30" t="s">
        <v>7425</v>
      </c>
      <c r="E2367" s="30" t="s">
        <v>7426</v>
      </c>
      <c r="F2367" s="37">
        <v>5.79</v>
      </c>
    </row>
    <row r="2368" spans="2:6" outlineLevel="1" x14ac:dyDescent="0.25">
      <c r="B2368" s="34">
        <v>20147</v>
      </c>
      <c r="C2368" t="s">
        <v>9634</v>
      </c>
      <c r="D2368" s="30" t="s">
        <v>7425</v>
      </c>
      <c r="E2368" s="30" t="s">
        <v>7426</v>
      </c>
      <c r="F2368" s="37">
        <v>4.76</v>
      </c>
    </row>
    <row r="2369" spans="2:6" outlineLevel="1" x14ac:dyDescent="0.25">
      <c r="B2369" s="34">
        <v>3524</v>
      </c>
      <c r="C2369" t="s">
        <v>9635</v>
      </c>
      <c r="D2369" s="30" t="s">
        <v>7425</v>
      </c>
      <c r="E2369" s="30" t="s">
        <v>7426</v>
      </c>
      <c r="F2369" s="37">
        <v>7.16</v>
      </c>
    </row>
    <row r="2370" spans="2:6" outlineLevel="1" x14ac:dyDescent="0.25">
      <c r="B2370" s="34">
        <v>3532</v>
      </c>
      <c r="C2370" t="s">
        <v>9636</v>
      </c>
      <c r="D2370" s="30" t="s">
        <v>7425</v>
      </c>
      <c r="E2370" s="30" t="s">
        <v>7426</v>
      </c>
      <c r="F2370" s="37">
        <v>16.55</v>
      </c>
    </row>
    <row r="2371" spans="2:6" outlineLevel="1" x14ac:dyDescent="0.25">
      <c r="B2371" s="34">
        <v>3528</v>
      </c>
      <c r="C2371" t="s">
        <v>9637</v>
      </c>
      <c r="D2371" s="30" t="s">
        <v>7425</v>
      </c>
      <c r="E2371" s="30" t="s">
        <v>7426</v>
      </c>
      <c r="F2371" s="37">
        <v>8.43</v>
      </c>
    </row>
    <row r="2372" spans="2:6" outlineLevel="1" x14ac:dyDescent="0.25">
      <c r="B2372" s="34">
        <v>37952</v>
      </c>
      <c r="C2372" t="s">
        <v>9638</v>
      </c>
      <c r="D2372" s="30" t="s">
        <v>7425</v>
      </c>
      <c r="E2372" s="30" t="s">
        <v>7426</v>
      </c>
      <c r="F2372" s="37">
        <v>60.45</v>
      </c>
    </row>
    <row r="2373" spans="2:6" outlineLevel="1" x14ac:dyDescent="0.25">
      <c r="B2373" s="34">
        <v>37951</v>
      </c>
      <c r="C2373" t="s">
        <v>9639</v>
      </c>
      <c r="D2373" s="30" t="s">
        <v>7425</v>
      </c>
      <c r="E2373" s="30" t="s">
        <v>7426</v>
      </c>
      <c r="F2373" s="37">
        <v>2.27</v>
      </c>
    </row>
    <row r="2374" spans="2:6" outlineLevel="1" x14ac:dyDescent="0.25">
      <c r="B2374" s="34">
        <v>3518</v>
      </c>
      <c r="C2374" t="s">
        <v>9640</v>
      </c>
      <c r="D2374" s="30" t="s">
        <v>7425</v>
      </c>
      <c r="E2374" s="30" t="s">
        <v>7426</v>
      </c>
      <c r="F2374" s="37">
        <v>3.49</v>
      </c>
    </row>
    <row r="2375" spans="2:6" outlineLevel="1" x14ac:dyDescent="0.25">
      <c r="B2375" s="34">
        <v>3519</v>
      </c>
      <c r="C2375" t="s">
        <v>9641</v>
      </c>
      <c r="D2375" s="30" t="s">
        <v>7425</v>
      </c>
      <c r="E2375" s="30" t="s">
        <v>7426</v>
      </c>
      <c r="F2375" s="37">
        <v>7.31</v>
      </c>
    </row>
    <row r="2376" spans="2:6" outlineLevel="1" x14ac:dyDescent="0.25">
      <c r="B2376" s="34">
        <v>3520</v>
      </c>
      <c r="C2376" t="s">
        <v>9642</v>
      </c>
      <c r="D2376" s="30" t="s">
        <v>7425</v>
      </c>
      <c r="E2376" s="30" t="s">
        <v>7426</v>
      </c>
      <c r="F2376" s="37">
        <v>7.66</v>
      </c>
    </row>
    <row r="2377" spans="2:6" outlineLevel="1" x14ac:dyDescent="0.25">
      <c r="B2377" s="34">
        <v>37950</v>
      </c>
      <c r="C2377" t="s">
        <v>9643</v>
      </c>
      <c r="D2377" s="30" t="s">
        <v>7425</v>
      </c>
      <c r="E2377" s="30" t="s">
        <v>7426</v>
      </c>
      <c r="F2377" s="37">
        <v>55.65</v>
      </c>
    </row>
    <row r="2378" spans="2:6" outlineLevel="1" x14ac:dyDescent="0.25">
      <c r="B2378" s="34">
        <v>37949</v>
      </c>
      <c r="C2378" t="s">
        <v>9644</v>
      </c>
      <c r="D2378" s="30" t="s">
        <v>7425</v>
      </c>
      <c r="E2378" s="30" t="s">
        <v>7426</v>
      </c>
      <c r="F2378" s="37">
        <v>2.0499999999999998</v>
      </c>
    </row>
    <row r="2379" spans="2:6" outlineLevel="1" x14ac:dyDescent="0.25">
      <c r="B2379" s="34">
        <v>3526</v>
      </c>
      <c r="C2379" t="s">
        <v>9645</v>
      </c>
      <c r="D2379" s="30" t="s">
        <v>7425</v>
      </c>
      <c r="E2379" s="30" t="s">
        <v>7426</v>
      </c>
      <c r="F2379" s="37">
        <v>2.82</v>
      </c>
    </row>
    <row r="2380" spans="2:6" outlineLevel="1" x14ac:dyDescent="0.25">
      <c r="B2380" s="34">
        <v>3509</v>
      </c>
      <c r="C2380" t="s">
        <v>9646</v>
      </c>
      <c r="D2380" s="30" t="s">
        <v>7425</v>
      </c>
      <c r="E2380" s="30" t="s">
        <v>7426</v>
      </c>
      <c r="F2380" s="37">
        <v>6.42</v>
      </c>
    </row>
    <row r="2381" spans="2:6" outlineLevel="1" x14ac:dyDescent="0.25">
      <c r="B2381" s="34">
        <v>3530</v>
      </c>
      <c r="C2381" t="s">
        <v>9647</v>
      </c>
      <c r="D2381" s="30" t="s">
        <v>7425</v>
      </c>
      <c r="E2381" s="30" t="s">
        <v>7426</v>
      </c>
      <c r="F2381" s="37">
        <v>183.76</v>
      </c>
    </row>
    <row r="2382" spans="2:6" outlineLevel="1" x14ac:dyDescent="0.25">
      <c r="B2382" s="34">
        <v>3542</v>
      </c>
      <c r="C2382" t="s">
        <v>9648</v>
      </c>
      <c r="D2382" s="30" t="s">
        <v>7425</v>
      </c>
      <c r="E2382" s="30" t="s">
        <v>7426</v>
      </c>
      <c r="F2382" s="37">
        <v>0.52</v>
      </c>
    </row>
    <row r="2383" spans="2:6" outlineLevel="1" x14ac:dyDescent="0.25">
      <c r="B2383" s="34">
        <v>3529</v>
      </c>
      <c r="C2383" t="s">
        <v>9649</v>
      </c>
      <c r="D2383" s="30" t="s">
        <v>7425</v>
      </c>
      <c r="E2383" s="30" t="s">
        <v>7426</v>
      </c>
      <c r="F2383" s="37">
        <v>0.64</v>
      </c>
    </row>
    <row r="2384" spans="2:6" outlineLevel="1" x14ac:dyDescent="0.25">
      <c r="B2384" s="34">
        <v>3536</v>
      </c>
      <c r="C2384" t="s">
        <v>9650</v>
      </c>
      <c r="D2384" s="30" t="s">
        <v>7425</v>
      </c>
      <c r="E2384" s="30" t="s">
        <v>7426</v>
      </c>
      <c r="F2384" s="37">
        <v>2.15</v>
      </c>
    </row>
    <row r="2385" spans="2:6" outlineLevel="1" x14ac:dyDescent="0.25">
      <c r="B2385" s="34">
        <v>3535</v>
      </c>
      <c r="C2385" t="s">
        <v>9651</v>
      </c>
      <c r="D2385" s="30" t="s">
        <v>7425</v>
      </c>
      <c r="E2385" s="30" t="s">
        <v>7426</v>
      </c>
      <c r="F2385" s="37">
        <v>5.24</v>
      </c>
    </row>
    <row r="2386" spans="2:6" outlineLevel="1" x14ac:dyDescent="0.25">
      <c r="B2386" s="34">
        <v>3540</v>
      </c>
      <c r="C2386" t="s">
        <v>9652</v>
      </c>
      <c r="D2386" s="30" t="s">
        <v>7425</v>
      </c>
      <c r="E2386" s="30" t="s">
        <v>7426</v>
      </c>
      <c r="F2386" s="37">
        <v>4.4400000000000004</v>
      </c>
    </row>
    <row r="2387" spans="2:6" outlineLevel="1" x14ac:dyDescent="0.25">
      <c r="B2387" s="34">
        <v>3539</v>
      </c>
      <c r="C2387" t="s">
        <v>9653</v>
      </c>
      <c r="D2387" s="30" t="s">
        <v>7425</v>
      </c>
      <c r="E2387" s="30" t="s">
        <v>7426</v>
      </c>
      <c r="F2387" s="37">
        <v>25.72</v>
      </c>
    </row>
    <row r="2388" spans="2:6" outlineLevel="1" x14ac:dyDescent="0.25">
      <c r="B2388" s="34">
        <v>3513</v>
      </c>
      <c r="C2388" t="s">
        <v>9654</v>
      </c>
      <c r="D2388" s="30" t="s">
        <v>7425</v>
      </c>
      <c r="E2388" s="30" t="s">
        <v>7426</v>
      </c>
      <c r="F2388" s="37">
        <v>90.69</v>
      </c>
    </row>
    <row r="2389" spans="2:6" outlineLevel="1" x14ac:dyDescent="0.25">
      <c r="B2389" s="34">
        <v>3510</v>
      </c>
      <c r="C2389" t="s">
        <v>9655</v>
      </c>
      <c r="D2389" s="30" t="s">
        <v>7425</v>
      </c>
      <c r="E2389" s="30" t="s">
        <v>7426</v>
      </c>
      <c r="F2389" s="37">
        <v>11.2</v>
      </c>
    </row>
    <row r="2390" spans="2:6" outlineLevel="1" x14ac:dyDescent="0.25">
      <c r="B2390" s="34">
        <v>38913</v>
      </c>
      <c r="C2390" t="s">
        <v>9656</v>
      </c>
      <c r="D2390" s="30" t="s">
        <v>7425</v>
      </c>
      <c r="E2390" s="30" t="s">
        <v>7428</v>
      </c>
      <c r="F2390" s="37">
        <v>9.61</v>
      </c>
    </row>
    <row r="2391" spans="2:6" outlineLevel="1" x14ac:dyDescent="0.25">
      <c r="B2391" s="34">
        <v>38914</v>
      </c>
      <c r="C2391" t="s">
        <v>9657</v>
      </c>
      <c r="D2391" s="30" t="s">
        <v>7425</v>
      </c>
      <c r="E2391" s="30" t="s">
        <v>7428</v>
      </c>
      <c r="F2391" s="37">
        <v>11.8</v>
      </c>
    </row>
    <row r="2392" spans="2:6" outlineLevel="1" x14ac:dyDescent="0.25">
      <c r="B2392" s="34">
        <v>38915</v>
      </c>
      <c r="C2392" t="s">
        <v>9658</v>
      </c>
      <c r="D2392" s="30" t="s">
        <v>7425</v>
      </c>
      <c r="E2392" s="30" t="s">
        <v>7428</v>
      </c>
      <c r="F2392" s="37">
        <v>22.74</v>
      </c>
    </row>
    <row r="2393" spans="2:6" outlineLevel="1" x14ac:dyDescent="0.25">
      <c r="B2393" s="34">
        <v>38916</v>
      </c>
      <c r="C2393" t="s">
        <v>9659</v>
      </c>
      <c r="D2393" s="30" t="s">
        <v>7425</v>
      </c>
      <c r="E2393" s="30" t="s">
        <v>7428</v>
      </c>
      <c r="F2393" s="37">
        <v>31.47</v>
      </c>
    </row>
    <row r="2394" spans="2:6" outlineLevel="1" x14ac:dyDescent="0.25">
      <c r="B2394" s="34">
        <v>39300</v>
      </c>
      <c r="C2394" t="s">
        <v>9660</v>
      </c>
      <c r="D2394" s="30" t="s">
        <v>7425</v>
      </c>
      <c r="E2394" s="30" t="s">
        <v>7428</v>
      </c>
      <c r="F2394" s="37">
        <v>8.58</v>
      </c>
    </row>
    <row r="2395" spans="2:6" outlineLevel="1" x14ac:dyDescent="0.25">
      <c r="B2395" s="34">
        <v>39301</v>
      </c>
      <c r="C2395" t="s">
        <v>9661</v>
      </c>
      <c r="D2395" s="30" t="s">
        <v>7425</v>
      </c>
      <c r="E2395" s="30" t="s">
        <v>7428</v>
      </c>
      <c r="F2395" s="37">
        <v>11.49</v>
      </c>
    </row>
    <row r="2396" spans="2:6" outlineLevel="1" x14ac:dyDescent="0.25">
      <c r="B2396" s="34">
        <v>39302</v>
      </c>
      <c r="C2396" t="s">
        <v>9662</v>
      </c>
      <c r="D2396" s="30" t="s">
        <v>7425</v>
      </c>
      <c r="E2396" s="30" t="s">
        <v>7428</v>
      </c>
      <c r="F2396" s="37">
        <v>20.88</v>
      </c>
    </row>
    <row r="2397" spans="2:6" outlineLevel="1" x14ac:dyDescent="0.25">
      <c r="B2397" s="34">
        <v>38941</v>
      </c>
      <c r="C2397" t="s">
        <v>9663</v>
      </c>
      <c r="D2397" s="30" t="s">
        <v>7425</v>
      </c>
      <c r="E2397" s="30" t="s">
        <v>7428</v>
      </c>
      <c r="F2397" s="37">
        <v>15.5</v>
      </c>
    </row>
    <row r="2398" spans="2:6" outlineLevel="1" x14ac:dyDescent="0.25">
      <c r="B2398" s="34">
        <v>38923</v>
      </c>
      <c r="C2398" t="s">
        <v>9664</v>
      </c>
      <c r="D2398" s="30" t="s">
        <v>7425</v>
      </c>
      <c r="E2398" s="30" t="s">
        <v>7428</v>
      </c>
      <c r="F2398" s="37">
        <v>10.28</v>
      </c>
    </row>
    <row r="2399" spans="2:6" outlineLevel="1" x14ac:dyDescent="0.25">
      <c r="B2399" s="34">
        <v>38925</v>
      </c>
      <c r="C2399" t="s">
        <v>9665</v>
      </c>
      <c r="D2399" s="30" t="s">
        <v>7425</v>
      </c>
      <c r="E2399" s="30" t="s">
        <v>7428</v>
      </c>
      <c r="F2399" s="37">
        <v>11.93</v>
      </c>
    </row>
    <row r="2400" spans="2:6" outlineLevel="1" x14ac:dyDescent="0.25">
      <c r="B2400" s="34">
        <v>38926</v>
      </c>
      <c r="C2400" t="s">
        <v>9666</v>
      </c>
      <c r="D2400" s="30" t="s">
        <v>7425</v>
      </c>
      <c r="E2400" s="30" t="s">
        <v>7428</v>
      </c>
      <c r="F2400" s="37">
        <v>14.15</v>
      </c>
    </row>
    <row r="2401" spans="2:6" outlineLevel="1" x14ac:dyDescent="0.25">
      <c r="B2401" s="34">
        <v>38927</v>
      </c>
      <c r="C2401" t="s">
        <v>9667</v>
      </c>
      <c r="D2401" s="30" t="s">
        <v>7425</v>
      </c>
      <c r="E2401" s="30" t="s">
        <v>7428</v>
      </c>
      <c r="F2401" s="37">
        <v>17.87</v>
      </c>
    </row>
    <row r="2402" spans="2:6" outlineLevel="1" x14ac:dyDescent="0.25">
      <c r="B2402" s="34">
        <v>39304</v>
      </c>
      <c r="C2402" t="s">
        <v>9668</v>
      </c>
      <c r="D2402" s="30" t="s">
        <v>7425</v>
      </c>
      <c r="E2402" s="30" t="s">
        <v>7428</v>
      </c>
      <c r="F2402" s="37">
        <v>10.15</v>
      </c>
    </row>
    <row r="2403" spans="2:6" outlineLevel="1" x14ac:dyDescent="0.25">
      <c r="B2403" s="34">
        <v>39305</v>
      </c>
      <c r="C2403" t="s">
        <v>9669</v>
      </c>
      <c r="D2403" s="30" t="s">
        <v>7425</v>
      </c>
      <c r="E2403" s="30" t="s">
        <v>7428</v>
      </c>
      <c r="F2403" s="37">
        <v>11.13</v>
      </c>
    </row>
    <row r="2404" spans="2:6" outlineLevel="1" x14ac:dyDescent="0.25">
      <c r="B2404" s="34">
        <v>39306</v>
      </c>
      <c r="C2404" t="s">
        <v>9670</v>
      </c>
      <c r="D2404" s="30" t="s">
        <v>7425</v>
      </c>
      <c r="E2404" s="30" t="s">
        <v>7428</v>
      </c>
      <c r="F2404" s="37">
        <v>14.97</v>
      </c>
    </row>
    <row r="2405" spans="2:6" outlineLevel="1" x14ac:dyDescent="0.25">
      <c r="B2405" s="34">
        <v>38928</v>
      </c>
      <c r="C2405" t="s">
        <v>9671</v>
      </c>
      <c r="D2405" s="30" t="s">
        <v>7425</v>
      </c>
      <c r="E2405" s="30" t="s">
        <v>7428</v>
      </c>
      <c r="F2405" s="37">
        <v>19.78</v>
      </c>
    </row>
    <row r="2406" spans="2:6" outlineLevel="1" x14ac:dyDescent="0.25">
      <c r="B2406" s="34">
        <v>38917</v>
      </c>
      <c r="C2406" t="s">
        <v>9672</v>
      </c>
      <c r="D2406" s="30" t="s">
        <v>7425</v>
      </c>
      <c r="E2406" s="30" t="s">
        <v>7428</v>
      </c>
      <c r="F2406" s="37">
        <v>11.05</v>
      </c>
    </row>
    <row r="2407" spans="2:6" outlineLevel="1" x14ac:dyDescent="0.25">
      <c r="B2407" s="34">
        <v>38919</v>
      </c>
      <c r="C2407" t="s">
        <v>9673</v>
      </c>
      <c r="D2407" s="30" t="s">
        <v>7425</v>
      </c>
      <c r="E2407" s="30" t="s">
        <v>7428</v>
      </c>
      <c r="F2407" s="37">
        <v>12.98</v>
      </c>
    </row>
    <row r="2408" spans="2:6" outlineLevel="1" x14ac:dyDescent="0.25">
      <c r="B2408" s="34">
        <v>38922</v>
      </c>
      <c r="C2408" t="s">
        <v>9674</v>
      </c>
      <c r="D2408" s="30" t="s">
        <v>7425</v>
      </c>
      <c r="E2408" s="30" t="s">
        <v>7428</v>
      </c>
      <c r="F2408" s="37">
        <v>17.41</v>
      </c>
    </row>
    <row r="2409" spans="2:6" outlineLevel="1" x14ac:dyDescent="0.25">
      <c r="B2409" s="34">
        <v>20151</v>
      </c>
      <c r="C2409" t="s">
        <v>9675</v>
      </c>
      <c r="D2409" s="30" t="s">
        <v>7425</v>
      </c>
      <c r="E2409" s="30" t="s">
        <v>7426</v>
      </c>
      <c r="F2409" s="37">
        <v>18.850000000000001</v>
      </c>
    </row>
    <row r="2410" spans="2:6" outlineLevel="1" x14ac:dyDescent="0.25">
      <c r="B2410" s="34">
        <v>20152</v>
      </c>
      <c r="C2410" t="s">
        <v>9676</v>
      </c>
      <c r="D2410" s="30" t="s">
        <v>7425</v>
      </c>
      <c r="E2410" s="30" t="s">
        <v>7426</v>
      </c>
      <c r="F2410" s="37">
        <v>68.209999999999994</v>
      </c>
    </row>
    <row r="2411" spans="2:6" outlineLevel="1" x14ac:dyDescent="0.25">
      <c r="B2411" s="34">
        <v>20148</v>
      </c>
      <c r="C2411" t="s">
        <v>9677</v>
      </c>
      <c r="D2411" s="30" t="s">
        <v>7425</v>
      </c>
      <c r="E2411" s="30" t="s">
        <v>7426</v>
      </c>
      <c r="F2411" s="37">
        <v>3.7</v>
      </c>
    </row>
    <row r="2412" spans="2:6" outlineLevel="1" x14ac:dyDescent="0.25">
      <c r="B2412" s="34">
        <v>20149</v>
      </c>
      <c r="C2412" t="s">
        <v>9678</v>
      </c>
      <c r="D2412" s="30" t="s">
        <v>7425</v>
      </c>
      <c r="E2412" s="30" t="s">
        <v>7426</v>
      </c>
      <c r="F2412" s="37">
        <v>6.19</v>
      </c>
    </row>
    <row r="2413" spans="2:6" outlineLevel="1" x14ac:dyDescent="0.25">
      <c r="B2413" s="34">
        <v>20150</v>
      </c>
      <c r="C2413" t="s">
        <v>9679</v>
      </c>
      <c r="D2413" s="30" t="s">
        <v>7425</v>
      </c>
      <c r="E2413" s="30" t="s">
        <v>7426</v>
      </c>
      <c r="F2413" s="37">
        <v>15.95</v>
      </c>
    </row>
    <row r="2414" spans="2:6" outlineLevel="1" x14ac:dyDescent="0.25">
      <c r="B2414" s="34">
        <v>20157</v>
      </c>
      <c r="C2414" t="s">
        <v>9680</v>
      </c>
      <c r="D2414" s="30" t="s">
        <v>7425</v>
      </c>
      <c r="E2414" s="30" t="s">
        <v>7426</v>
      </c>
      <c r="F2414" s="37">
        <v>17.899999999999999</v>
      </c>
    </row>
    <row r="2415" spans="2:6" outlineLevel="1" x14ac:dyDescent="0.25">
      <c r="B2415" s="34">
        <v>20158</v>
      </c>
      <c r="C2415" t="s">
        <v>9681</v>
      </c>
      <c r="D2415" s="30" t="s">
        <v>7425</v>
      </c>
      <c r="E2415" s="30" t="s">
        <v>7426</v>
      </c>
      <c r="F2415" s="37">
        <v>71.099999999999994</v>
      </c>
    </row>
    <row r="2416" spans="2:6" outlineLevel="1" x14ac:dyDescent="0.25">
      <c r="B2416" s="34">
        <v>20154</v>
      </c>
      <c r="C2416" t="s">
        <v>9682</v>
      </c>
      <c r="D2416" s="30" t="s">
        <v>7425</v>
      </c>
      <c r="E2416" s="30" t="s">
        <v>7426</v>
      </c>
      <c r="F2416" s="37">
        <v>3.63</v>
      </c>
    </row>
    <row r="2417" spans="2:6" outlineLevel="1" x14ac:dyDescent="0.25">
      <c r="B2417" s="34">
        <v>20155</v>
      </c>
      <c r="C2417" t="s">
        <v>9683</v>
      </c>
      <c r="D2417" s="30" t="s">
        <v>7425</v>
      </c>
      <c r="E2417" s="30" t="s">
        <v>7426</v>
      </c>
      <c r="F2417" s="37">
        <v>5.52</v>
      </c>
    </row>
    <row r="2418" spans="2:6" outlineLevel="1" x14ac:dyDescent="0.25">
      <c r="B2418" s="34">
        <v>20156</v>
      </c>
      <c r="C2418" t="s">
        <v>9684</v>
      </c>
      <c r="D2418" s="30" t="s">
        <v>7425</v>
      </c>
      <c r="E2418" s="30" t="s">
        <v>7426</v>
      </c>
      <c r="F2418" s="37">
        <v>15.53</v>
      </c>
    </row>
    <row r="2419" spans="2:6" outlineLevel="1" x14ac:dyDescent="0.25">
      <c r="B2419" s="34">
        <v>3499</v>
      </c>
      <c r="C2419" t="s">
        <v>9685</v>
      </c>
      <c r="D2419" s="30" t="s">
        <v>7425</v>
      </c>
      <c r="E2419" s="30" t="s">
        <v>7426</v>
      </c>
      <c r="F2419" s="37">
        <v>1</v>
      </c>
    </row>
    <row r="2420" spans="2:6" outlineLevel="1" x14ac:dyDescent="0.25">
      <c r="B2420" s="34">
        <v>3500</v>
      </c>
      <c r="C2420" t="s">
        <v>9686</v>
      </c>
      <c r="D2420" s="30" t="s">
        <v>7425</v>
      </c>
      <c r="E2420" s="30" t="s">
        <v>7426</v>
      </c>
      <c r="F2420" s="37">
        <v>1.33</v>
      </c>
    </row>
    <row r="2421" spans="2:6" outlineLevel="1" x14ac:dyDescent="0.25">
      <c r="B2421" s="34">
        <v>3501</v>
      </c>
      <c r="C2421" t="s">
        <v>9687</v>
      </c>
      <c r="D2421" s="30" t="s">
        <v>7425</v>
      </c>
      <c r="E2421" s="30" t="s">
        <v>7426</v>
      </c>
      <c r="F2421" s="37">
        <v>3.68</v>
      </c>
    </row>
    <row r="2422" spans="2:6" outlineLevel="1" x14ac:dyDescent="0.25">
      <c r="B2422" s="34">
        <v>3502</v>
      </c>
      <c r="C2422" t="s">
        <v>9688</v>
      </c>
      <c r="D2422" s="30" t="s">
        <v>7425</v>
      </c>
      <c r="E2422" s="30" t="s">
        <v>7426</v>
      </c>
      <c r="F2422" s="37">
        <v>5.29</v>
      </c>
    </row>
    <row r="2423" spans="2:6" outlineLevel="1" x14ac:dyDescent="0.25">
      <c r="B2423" s="34">
        <v>3503</v>
      </c>
      <c r="C2423" t="s">
        <v>9689</v>
      </c>
      <c r="D2423" s="30" t="s">
        <v>7425</v>
      </c>
      <c r="E2423" s="30" t="s">
        <v>7426</v>
      </c>
      <c r="F2423" s="37">
        <v>6.65</v>
      </c>
    </row>
    <row r="2424" spans="2:6" outlineLevel="1" x14ac:dyDescent="0.25">
      <c r="B2424" s="34">
        <v>3477</v>
      </c>
      <c r="C2424" t="s">
        <v>9690</v>
      </c>
      <c r="D2424" s="30" t="s">
        <v>7425</v>
      </c>
      <c r="E2424" s="30" t="s">
        <v>7426</v>
      </c>
      <c r="F2424" s="37">
        <v>24.17</v>
      </c>
    </row>
    <row r="2425" spans="2:6" outlineLevel="1" x14ac:dyDescent="0.25">
      <c r="B2425" s="34">
        <v>3478</v>
      </c>
      <c r="C2425" t="s">
        <v>9691</v>
      </c>
      <c r="D2425" s="30" t="s">
        <v>7425</v>
      </c>
      <c r="E2425" s="30" t="s">
        <v>7426</v>
      </c>
      <c r="F2425" s="37">
        <v>57.94</v>
      </c>
    </row>
    <row r="2426" spans="2:6" outlineLevel="1" x14ac:dyDescent="0.25">
      <c r="B2426" s="34">
        <v>3525</v>
      </c>
      <c r="C2426" t="s">
        <v>9692</v>
      </c>
      <c r="D2426" s="30" t="s">
        <v>7425</v>
      </c>
      <c r="E2426" s="30" t="s">
        <v>7426</v>
      </c>
      <c r="F2426" s="37">
        <v>71.510000000000005</v>
      </c>
    </row>
    <row r="2427" spans="2:6" outlineLevel="1" x14ac:dyDescent="0.25">
      <c r="B2427" s="34">
        <v>3511</v>
      </c>
      <c r="C2427" t="s">
        <v>9693</v>
      </c>
      <c r="D2427" s="30" t="s">
        <v>7425</v>
      </c>
      <c r="E2427" s="30" t="s">
        <v>7426</v>
      </c>
      <c r="F2427" s="37">
        <v>75.849999999999994</v>
      </c>
    </row>
    <row r="2428" spans="2:6" outlineLevel="1" x14ac:dyDescent="0.25">
      <c r="B2428" s="34">
        <v>12032</v>
      </c>
      <c r="C2428" t="s">
        <v>9694</v>
      </c>
      <c r="D2428" s="30" t="s">
        <v>7850</v>
      </c>
      <c r="E2428" s="30" t="s">
        <v>7426</v>
      </c>
      <c r="F2428" s="37">
        <v>62.59</v>
      </c>
    </row>
    <row r="2429" spans="2:6" outlineLevel="1" x14ac:dyDescent="0.25">
      <c r="B2429" s="34">
        <v>12030</v>
      </c>
      <c r="C2429" t="s">
        <v>9695</v>
      </c>
      <c r="D2429" s="30" t="s">
        <v>7850</v>
      </c>
      <c r="E2429" s="30" t="s">
        <v>7426</v>
      </c>
      <c r="F2429" s="37">
        <v>58.81</v>
      </c>
    </row>
    <row r="2430" spans="2:6" outlineLevel="1" x14ac:dyDescent="0.25">
      <c r="B2430" s="34">
        <v>10908</v>
      </c>
      <c r="C2430" t="s">
        <v>9696</v>
      </c>
      <c r="D2430" s="30" t="s">
        <v>7425</v>
      </c>
      <c r="E2430" s="30" t="s">
        <v>7426</v>
      </c>
      <c r="F2430" s="37">
        <v>17.600000000000001</v>
      </c>
    </row>
    <row r="2431" spans="2:6" outlineLevel="1" x14ac:dyDescent="0.25">
      <c r="B2431" s="34">
        <v>10909</v>
      </c>
      <c r="C2431" t="s">
        <v>9697</v>
      </c>
      <c r="D2431" s="30" t="s">
        <v>7425</v>
      </c>
      <c r="E2431" s="30" t="s">
        <v>7426</v>
      </c>
      <c r="F2431" s="37">
        <v>20.47</v>
      </c>
    </row>
    <row r="2432" spans="2:6" outlineLevel="1" x14ac:dyDescent="0.25">
      <c r="B2432" s="34">
        <v>3669</v>
      </c>
      <c r="C2432" t="s">
        <v>9698</v>
      </c>
      <c r="D2432" s="30" t="s">
        <v>7425</v>
      </c>
      <c r="E2432" s="30" t="s">
        <v>7426</v>
      </c>
      <c r="F2432" s="37">
        <v>12.58</v>
      </c>
    </row>
    <row r="2433" spans="2:6" outlineLevel="1" x14ac:dyDescent="0.25">
      <c r="B2433" s="34">
        <v>20139</v>
      </c>
      <c r="C2433" t="s">
        <v>9699</v>
      </c>
      <c r="D2433" s="30" t="s">
        <v>7425</v>
      </c>
      <c r="E2433" s="30" t="s">
        <v>7426</v>
      </c>
      <c r="F2433" s="37">
        <v>108.17</v>
      </c>
    </row>
    <row r="2434" spans="2:6" outlineLevel="1" x14ac:dyDescent="0.25">
      <c r="B2434" s="34">
        <v>3668</v>
      </c>
      <c r="C2434" t="s">
        <v>14533</v>
      </c>
      <c r="D2434" s="30" t="s">
        <v>7425</v>
      </c>
      <c r="E2434" s="30" t="s">
        <v>7426</v>
      </c>
      <c r="F2434" s="37">
        <v>38.64</v>
      </c>
    </row>
    <row r="2435" spans="2:6" outlineLevel="1" x14ac:dyDescent="0.25">
      <c r="B2435" s="34">
        <v>10911</v>
      </c>
      <c r="C2435" t="s">
        <v>9700</v>
      </c>
      <c r="D2435" s="30" t="s">
        <v>7425</v>
      </c>
      <c r="E2435" s="30" t="s">
        <v>7426</v>
      </c>
      <c r="F2435" s="37">
        <v>16.940000000000001</v>
      </c>
    </row>
    <row r="2436" spans="2:6" outlineLevel="1" x14ac:dyDescent="0.25">
      <c r="B2436" s="34">
        <v>3659</v>
      </c>
      <c r="C2436" t="s">
        <v>9701</v>
      </c>
      <c r="D2436" s="30" t="s">
        <v>7425</v>
      </c>
      <c r="E2436" s="30" t="s">
        <v>7426</v>
      </c>
      <c r="F2436" s="37">
        <v>17.260000000000002</v>
      </c>
    </row>
    <row r="2437" spans="2:6" outlineLevel="1" x14ac:dyDescent="0.25">
      <c r="B2437" s="34">
        <v>3660</v>
      </c>
      <c r="C2437" t="s">
        <v>9702</v>
      </c>
      <c r="D2437" s="30" t="s">
        <v>7425</v>
      </c>
      <c r="E2437" s="30" t="s">
        <v>7426</v>
      </c>
      <c r="F2437" s="37">
        <v>22.32</v>
      </c>
    </row>
    <row r="2438" spans="2:6" outlineLevel="1" x14ac:dyDescent="0.25">
      <c r="B2438" s="34">
        <v>20144</v>
      </c>
      <c r="C2438" t="s">
        <v>9703</v>
      </c>
      <c r="D2438" s="30" t="s">
        <v>7425</v>
      </c>
      <c r="E2438" s="30" t="s">
        <v>7426</v>
      </c>
      <c r="F2438" s="37">
        <v>49.98</v>
      </c>
    </row>
    <row r="2439" spans="2:6" outlineLevel="1" x14ac:dyDescent="0.25">
      <c r="B2439" s="34">
        <v>20143</v>
      </c>
      <c r="C2439" t="s">
        <v>9704</v>
      </c>
      <c r="D2439" s="30" t="s">
        <v>7425</v>
      </c>
      <c r="E2439" s="30" t="s">
        <v>7426</v>
      </c>
      <c r="F2439" s="37">
        <v>63.95</v>
      </c>
    </row>
    <row r="2440" spans="2:6" outlineLevel="1" x14ac:dyDescent="0.25">
      <c r="B2440" s="34">
        <v>20145</v>
      </c>
      <c r="C2440" t="s">
        <v>9705</v>
      </c>
      <c r="D2440" s="30" t="s">
        <v>7425</v>
      </c>
      <c r="E2440" s="30" t="s">
        <v>7426</v>
      </c>
      <c r="F2440" s="37">
        <v>123.35</v>
      </c>
    </row>
    <row r="2441" spans="2:6" outlineLevel="1" x14ac:dyDescent="0.25">
      <c r="B2441" s="34">
        <v>20146</v>
      </c>
      <c r="C2441" t="s">
        <v>9706</v>
      </c>
      <c r="D2441" s="30" t="s">
        <v>7425</v>
      </c>
      <c r="E2441" s="30" t="s">
        <v>7426</v>
      </c>
      <c r="F2441" s="37">
        <v>168.62</v>
      </c>
    </row>
    <row r="2442" spans="2:6" outlineLevel="1" x14ac:dyDescent="0.25">
      <c r="B2442" s="34">
        <v>20140</v>
      </c>
      <c r="C2442" t="s">
        <v>9707</v>
      </c>
      <c r="D2442" s="30" t="s">
        <v>7425</v>
      </c>
      <c r="E2442" s="30" t="s">
        <v>7426</v>
      </c>
      <c r="F2442" s="37">
        <v>7.91</v>
      </c>
    </row>
    <row r="2443" spans="2:6" outlineLevel="1" x14ac:dyDescent="0.25">
      <c r="B2443" s="34">
        <v>20141</v>
      </c>
      <c r="C2443" t="s">
        <v>9708</v>
      </c>
      <c r="D2443" s="30" t="s">
        <v>7425</v>
      </c>
      <c r="E2443" s="30" t="s">
        <v>7426</v>
      </c>
      <c r="F2443" s="37">
        <v>19.37</v>
      </c>
    </row>
    <row r="2444" spans="2:6" outlineLevel="1" x14ac:dyDescent="0.25">
      <c r="B2444" s="34">
        <v>20142</v>
      </c>
      <c r="C2444" t="s">
        <v>9709</v>
      </c>
      <c r="D2444" s="30" t="s">
        <v>7425</v>
      </c>
      <c r="E2444" s="30" t="s">
        <v>7426</v>
      </c>
      <c r="F2444" s="37">
        <v>34.08</v>
      </c>
    </row>
    <row r="2445" spans="2:6" outlineLevel="1" x14ac:dyDescent="0.25">
      <c r="B2445" s="34">
        <v>3670</v>
      </c>
      <c r="C2445" t="s">
        <v>9710</v>
      </c>
      <c r="D2445" s="30" t="s">
        <v>7425</v>
      </c>
      <c r="E2445" s="30" t="s">
        <v>7426</v>
      </c>
      <c r="F2445" s="37">
        <v>22.16</v>
      </c>
    </row>
    <row r="2446" spans="2:6" outlineLevel="1" x14ac:dyDescent="0.25">
      <c r="B2446" s="34">
        <v>3666</v>
      </c>
      <c r="C2446" t="s">
        <v>9711</v>
      </c>
      <c r="D2446" s="30" t="s">
        <v>7425</v>
      </c>
      <c r="E2446" s="30" t="s">
        <v>7426</v>
      </c>
      <c r="F2446" s="37">
        <v>3.49</v>
      </c>
    </row>
    <row r="2447" spans="2:6" outlineLevel="1" x14ac:dyDescent="0.25">
      <c r="B2447" s="34">
        <v>3662</v>
      </c>
      <c r="C2447" t="s">
        <v>9712</v>
      </c>
      <c r="D2447" s="30" t="s">
        <v>7425</v>
      </c>
      <c r="E2447" s="30" t="s">
        <v>7426</v>
      </c>
      <c r="F2447" s="37">
        <v>9.09</v>
      </c>
    </row>
    <row r="2448" spans="2:6" outlineLevel="1" x14ac:dyDescent="0.25">
      <c r="B2448" s="34">
        <v>3658</v>
      </c>
      <c r="C2448" t="s">
        <v>9713</v>
      </c>
      <c r="D2448" s="30" t="s">
        <v>7425</v>
      </c>
      <c r="E2448" s="30" t="s">
        <v>7426</v>
      </c>
      <c r="F2448" s="37">
        <v>17.23</v>
      </c>
    </row>
    <row r="2449" spans="2:6" outlineLevel="1" x14ac:dyDescent="0.25">
      <c r="B2449" s="34">
        <v>14157</v>
      </c>
      <c r="C2449" t="s">
        <v>9714</v>
      </c>
      <c r="D2449" s="30" t="s">
        <v>7425</v>
      </c>
      <c r="E2449" s="30" t="s">
        <v>7428</v>
      </c>
      <c r="F2449" s="37">
        <v>1.36</v>
      </c>
    </row>
    <row r="2450" spans="2:6" outlineLevel="1" x14ac:dyDescent="0.25">
      <c r="B2450" s="34">
        <v>42696</v>
      </c>
      <c r="C2450" t="s">
        <v>9715</v>
      </c>
      <c r="D2450" s="30" t="s">
        <v>7425</v>
      </c>
      <c r="E2450" s="30" t="s">
        <v>7426</v>
      </c>
      <c r="F2450" s="37">
        <v>136.63999999999999</v>
      </c>
    </row>
    <row r="2451" spans="2:6" outlineLevel="1" x14ac:dyDescent="0.25">
      <c r="B2451" s="34">
        <v>39875</v>
      </c>
      <c r="C2451" t="s">
        <v>9716</v>
      </c>
      <c r="D2451" s="30" t="s">
        <v>7425</v>
      </c>
      <c r="E2451" s="30" t="s">
        <v>7428</v>
      </c>
      <c r="F2451" s="37">
        <v>614.15</v>
      </c>
    </row>
    <row r="2452" spans="2:6" outlineLevel="1" x14ac:dyDescent="0.25">
      <c r="B2452" s="34">
        <v>39876</v>
      </c>
      <c r="C2452" t="s">
        <v>9717</v>
      </c>
      <c r="D2452" s="30" t="s">
        <v>7425</v>
      </c>
      <c r="E2452" s="30" t="s">
        <v>7428</v>
      </c>
      <c r="F2452" s="37">
        <v>768.91</v>
      </c>
    </row>
    <row r="2453" spans="2:6" outlineLevel="1" x14ac:dyDescent="0.25">
      <c r="B2453" s="34">
        <v>39877</v>
      </c>
      <c r="C2453" t="s">
        <v>9718</v>
      </c>
      <c r="D2453" s="30" t="s">
        <v>7425</v>
      </c>
      <c r="E2453" s="30" t="s">
        <v>7428</v>
      </c>
      <c r="F2453" s="37">
        <v>1066.44</v>
      </c>
    </row>
    <row r="2454" spans="2:6" outlineLevel="1" x14ac:dyDescent="0.25">
      <c r="B2454" s="34">
        <v>39878</v>
      </c>
      <c r="C2454" t="s">
        <v>9719</v>
      </c>
      <c r="D2454" s="30" t="s">
        <v>7425</v>
      </c>
      <c r="E2454" s="30" t="s">
        <v>7428</v>
      </c>
      <c r="F2454" s="37">
        <v>1408.6</v>
      </c>
    </row>
    <row r="2455" spans="2:6" outlineLevel="1" x14ac:dyDescent="0.25">
      <c r="B2455" s="34">
        <v>39872</v>
      </c>
      <c r="C2455" t="s">
        <v>9720</v>
      </c>
      <c r="D2455" s="30" t="s">
        <v>7425</v>
      </c>
      <c r="E2455" s="30" t="s">
        <v>7428</v>
      </c>
      <c r="F2455" s="37">
        <v>421.16</v>
      </c>
    </row>
    <row r="2456" spans="2:6" outlineLevel="1" x14ac:dyDescent="0.25">
      <c r="B2456" s="34">
        <v>39873</v>
      </c>
      <c r="C2456" t="s">
        <v>9721</v>
      </c>
      <c r="D2456" s="30" t="s">
        <v>7425</v>
      </c>
      <c r="E2456" s="30" t="s">
        <v>7428</v>
      </c>
      <c r="F2456" s="37">
        <v>488.53</v>
      </c>
    </row>
    <row r="2457" spans="2:6" outlineLevel="1" x14ac:dyDescent="0.25">
      <c r="B2457" s="34">
        <v>39874</v>
      </c>
      <c r="C2457" t="s">
        <v>9722</v>
      </c>
      <c r="D2457" s="30" t="s">
        <v>7425</v>
      </c>
      <c r="E2457" s="30" t="s">
        <v>7428</v>
      </c>
      <c r="F2457" s="37">
        <v>536.58000000000004</v>
      </c>
    </row>
    <row r="2458" spans="2:6" outlineLevel="1" x14ac:dyDescent="0.25">
      <c r="B2458" s="34">
        <v>3674</v>
      </c>
      <c r="C2458" t="s">
        <v>9723</v>
      </c>
      <c r="D2458" s="30" t="s">
        <v>7468</v>
      </c>
      <c r="E2458" s="30" t="s">
        <v>7428</v>
      </c>
      <c r="F2458" s="37">
        <v>89.24</v>
      </c>
    </row>
    <row r="2459" spans="2:6" outlineLevel="1" x14ac:dyDescent="0.25">
      <c r="B2459" s="34">
        <v>3681</v>
      </c>
      <c r="C2459" t="s">
        <v>9724</v>
      </c>
      <c r="D2459" s="30" t="s">
        <v>7468</v>
      </c>
      <c r="E2459" s="30" t="s">
        <v>7428</v>
      </c>
      <c r="F2459" s="37">
        <v>132.78</v>
      </c>
    </row>
    <row r="2460" spans="2:6" outlineLevel="1" x14ac:dyDescent="0.25">
      <c r="B2460" s="34">
        <v>3676</v>
      </c>
      <c r="C2460" t="s">
        <v>9725</v>
      </c>
      <c r="D2460" s="30" t="s">
        <v>7468</v>
      </c>
      <c r="E2460" s="30" t="s">
        <v>7428</v>
      </c>
      <c r="F2460" s="37">
        <v>499.69</v>
      </c>
    </row>
    <row r="2461" spans="2:6" outlineLevel="1" x14ac:dyDescent="0.25">
      <c r="B2461" s="34">
        <v>3679</v>
      </c>
      <c r="C2461" t="s">
        <v>9726</v>
      </c>
      <c r="D2461" s="30" t="s">
        <v>7468</v>
      </c>
      <c r="E2461" s="30" t="s">
        <v>7428</v>
      </c>
      <c r="F2461" s="37">
        <v>413.41</v>
      </c>
    </row>
    <row r="2462" spans="2:6" outlineLevel="1" x14ac:dyDescent="0.25">
      <c r="B2462" s="34">
        <v>3672</v>
      </c>
      <c r="C2462" t="s">
        <v>9727</v>
      </c>
      <c r="D2462" s="30" t="s">
        <v>7468</v>
      </c>
      <c r="E2462" s="30" t="s">
        <v>7428</v>
      </c>
      <c r="F2462" s="37">
        <v>1.41</v>
      </c>
    </row>
    <row r="2463" spans="2:6" outlineLevel="1" x14ac:dyDescent="0.25">
      <c r="B2463" s="34">
        <v>3671</v>
      </c>
      <c r="C2463" t="s">
        <v>9728</v>
      </c>
      <c r="D2463" s="30" t="s">
        <v>7468</v>
      </c>
      <c r="E2463" s="30" t="s">
        <v>7428</v>
      </c>
      <c r="F2463" s="37">
        <v>1.33</v>
      </c>
    </row>
    <row r="2464" spans="2:6" outlineLevel="1" x14ac:dyDescent="0.25">
      <c r="B2464" s="34">
        <v>3673</v>
      </c>
      <c r="C2464" t="s">
        <v>9729</v>
      </c>
      <c r="D2464" s="30" t="s">
        <v>7468</v>
      </c>
      <c r="E2464" s="30" t="s">
        <v>7428</v>
      </c>
      <c r="F2464" s="37">
        <v>2.09</v>
      </c>
    </row>
    <row r="2465" spans="2:6" outlineLevel="1" x14ac:dyDescent="0.25">
      <c r="B2465" s="34">
        <v>38394</v>
      </c>
      <c r="C2465" t="s">
        <v>9730</v>
      </c>
      <c r="D2465" s="30" t="s">
        <v>7425</v>
      </c>
      <c r="E2465" s="30" t="s">
        <v>7426</v>
      </c>
      <c r="F2465" s="37">
        <v>404.49</v>
      </c>
    </row>
    <row r="2466" spans="2:6" outlineLevel="1" x14ac:dyDescent="0.25">
      <c r="B2466" s="34">
        <v>3729</v>
      </c>
      <c r="C2466" t="s">
        <v>9731</v>
      </c>
      <c r="D2466" s="30" t="s">
        <v>7425</v>
      </c>
      <c r="E2466" s="30" t="s">
        <v>7426</v>
      </c>
      <c r="F2466" s="37">
        <v>123.21</v>
      </c>
    </row>
    <row r="2467" spans="2:6" outlineLevel="1" x14ac:dyDescent="0.25">
      <c r="B2467" s="34">
        <v>39357</v>
      </c>
      <c r="C2467" t="s">
        <v>9732</v>
      </c>
      <c r="D2467" s="30" t="s">
        <v>7425</v>
      </c>
      <c r="E2467" s="30" t="s">
        <v>7428</v>
      </c>
      <c r="F2467" s="37">
        <v>53.26</v>
      </c>
    </row>
    <row r="2468" spans="2:6" outlineLevel="1" x14ac:dyDescent="0.25">
      <c r="B2468" s="34">
        <v>39358</v>
      </c>
      <c r="C2468" t="s">
        <v>9733</v>
      </c>
      <c r="D2468" s="30" t="s">
        <v>7425</v>
      </c>
      <c r="E2468" s="30" t="s">
        <v>7428</v>
      </c>
      <c r="F2468" s="37">
        <v>53.26</v>
      </c>
    </row>
    <row r="2469" spans="2:6" outlineLevel="1" x14ac:dyDescent="0.25">
      <c r="B2469" s="34">
        <v>39355</v>
      </c>
      <c r="C2469" t="s">
        <v>9734</v>
      </c>
      <c r="D2469" s="30" t="s">
        <v>7425</v>
      </c>
      <c r="E2469" s="30" t="s">
        <v>7428</v>
      </c>
      <c r="F2469" s="37">
        <v>77.599999999999994</v>
      </c>
    </row>
    <row r="2470" spans="2:6" outlineLevel="1" x14ac:dyDescent="0.25">
      <c r="B2470" s="34">
        <v>39356</v>
      </c>
      <c r="C2470" t="s">
        <v>9735</v>
      </c>
      <c r="D2470" s="30" t="s">
        <v>7425</v>
      </c>
      <c r="E2470" s="30" t="s">
        <v>7428</v>
      </c>
      <c r="F2470" s="37">
        <v>74.05</v>
      </c>
    </row>
    <row r="2471" spans="2:6" outlineLevel="1" x14ac:dyDescent="0.25">
      <c r="B2471" s="34">
        <v>39353</v>
      </c>
      <c r="C2471" t="s">
        <v>9736</v>
      </c>
      <c r="D2471" s="30" t="s">
        <v>7425</v>
      </c>
      <c r="E2471" s="30" t="s">
        <v>7428</v>
      </c>
      <c r="F2471" s="37">
        <v>170.01</v>
      </c>
    </row>
    <row r="2472" spans="2:6" outlineLevel="1" x14ac:dyDescent="0.25">
      <c r="B2472" s="34">
        <v>39354</v>
      </c>
      <c r="C2472" t="s">
        <v>9737</v>
      </c>
      <c r="D2472" s="30" t="s">
        <v>7425</v>
      </c>
      <c r="E2472" s="30" t="s">
        <v>7428</v>
      </c>
      <c r="F2472" s="37">
        <v>358.68</v>
      </c>
    </row>
    <row r="2473" spans="2:6" outlineLevel="1" x14ac:dyDescent="0.25">
      <c r="B2473" s="34">
        <v>39398</v>
      </c>
      <c r="C2473" t="s">
        <v>9738</v>
      </c>
      <c r="D2473" s="30" t="s">
        <v>7425</v>
      </c>
      <c r="E2473" s="30" t="s">
        <v>7426</v>
      </c>
      <c r="F2473" s="37">
        <v>77.22</v>
      </c>
    </row>
    <row r="2474" spans="2:6" outlineLevel="1" x14ac:dyDescent="0.25">
      <c r="B2474" s="34">
        <v>13343</v>
      </c>
      <c r="C2474" t="s">
        <v>9739</v>
      </c>
      <c r="D2474" s="30" t="s">
        <v>7425</v>
      </c>
      <c r="E2474" s="30" t="s">
        <v>7428</v>
      </c>
      <c r="F2474" s="37">
        <v>49.25</v>
      </c>
    </row>
    <row r="2475" spans="2:6" outlineLevel="1" x14ac:dyDescent="0.25">
      <c r="B2475" s="34">
        <v>12118</v>
      </c>
      <c r="C2475" t="s">
        <v>9740</v>
      </c>
      <c r="D2475" s="30" t="s">
        <v>7425</v>
      </c>
      <c r="E2475" s="30" t="s">
        <v>7426</v>
      </c>
      <c r="F2475" s="37">
        <v>21.46</v>
      </c>
    </row>
    <row r="2476" spans="2:6" outlineLevel="1" x14ac:dyDescent="0.25">
      <c r="B2476" s="34">
        <v>39482</v>
      </c>
      <c r="C2476" t="s">
        <v>9741</v>
      </c>
      <c r="D2476" s="30" t="s">
        <v>7425</v>
      </c>
      <c r="E2476" s="30" t="s">
        <v>7428</v>
      </c>
      <c r="F2476" s="37">
        <v>689.6</v>
      </c>
    </row>
    <row r="2477" spans="2:6" outlineLevel="1" x14ac:dyDescent="0.25">
      <c r="B2477" s="34">
        <v>39486</v>
      </c>
      <c r="C2477" t="s">
        <v>9742</v>
      </c>
      <c r="D2477" s="30" t="s">
        <v>7425</v>
      </c>
      <c r="E2477" s="30" t="s">
        <v>7428</v>
      </c>
      <c r="F2477" s="37">
        <v>562.80999999999995</v>
      </c>
    </row>
    <row r="2478" spans="2:6" outlineLevel="1" x14ac:dyDescent="0.25">
      <c r="B2478" s="34">
        <v>39484</v>
      </c>
      <c r="C2478" t="s">
        <v>9743</v>
      </c>
      <c r="D2478" s="30" t="s">
        <v>7425</v>
      </c>
      <c r="E2478" s="30" t="s">
        <v>7428</v>
      </c>
      <c r="F2478" s="37">
        <v>689.6</v>
      </c>
    </row>
    <row r="2479" spans="2:6" outlineLevel="1" x14ac:dyDescent="0.25">
      <c r="B2479" s="34">
        <v>39488</v>
      </c>
      <c r="C2479" t="s">
        <v>9744</v>
      </c>
      <c r="D2479" s="30" t="s">
        <v>7425</v>
      </c>
      <c r="E2479" s="30" t="s">
        <v>7428</v>
      </c>
      <c r="F2479" s="37">
        <v>572.02</v>
      </c>
    </row>
    <row r="2480" spans="2:6" outlineLevel="1" x14ac:dyDescent="0.25">
      <c r="B2480" s="34">
        <v>39485</v>
      </c>
      <c r="C2480" t="s">
        <v>9745</v>
      </c>
      <c r="D2480" s="30" t="s">
        <v>7425</v>
      </c>
      <c r="E2480" s="30" t="s">
        <v>7428</v>
      </c>
      <c r="F2480" s="37">
        <v>689.6</v>
      </c>
    </row>
    <row r="2481" spans="2:6" outlineLevel="1" x14ac:dyDescent="0.25">
      <c r="B2481" s="34">
        <v>39489</v>
      </c>
      <c r="C2481" t="s">
        <v>9746</v>
      </c>
      <c r="D2481" s="30" t="s">
        <v>7425</v>
      </c>
      <c r="E2481" s="30" t="s">
        <v>7428</v>
      </c>
      <c r="F2481" s="37">
        <v>581.72</v>
      </c>
    </row>
    <row r="2482" spans="2:6" outlineLevel="1" x14ac:dyDescent="0.25">
      <c r="B2482" s="34">
        <v>39490</v>
      </c>
      <c r="C2482" t="s">
        <v>9747</v>
      </c>
      <c r="D2482" s="30" t="s">
        <v>7425</v>
      </c>
      <c r="E2482" s="30" t="s">
        <v>7428</v>
      </c>
      <c r="F2482" s="37">
        <v>866.84</v>
      </c>
    </row>
    <row r="2483" spans="2:6" outlineLevel="1" x14ac:dyDescent="0.25">
      <c r="B2483" s="34">
        <v>39494</v>
      </c>
      <c r="C2483" t="s">
        <v>9748</v>
      </c>
      <c r="D2483" s="30" t="s">
        <v>7425</v>
      </c>
      <c r="E2483" s="30" t="s">
        <v>7428</v>
      </c>
      <c r="F2483" s="37">
        <v>622.46</v>
      </c>
    </row>
    <row r="2484" spans="2:6" outlineLevel="1" x14ac:dyDescent="0.25">
      <c r="B2484" s="34">
        <v>39495</v>
      </c>
      <c r="C2484" t="s">
        <v>9749</v>
      </c>
      <c r="D2484" s="30" t="s">
        <v>7425</v>
      </c>
      <c r="E2484" s="30" t="s">
        <v>7428</v>
      </c>
      <c r="F2484" s="37">
        <v>701.43</v>
      </c>
    </row>
    <row r="2485" spans="2:6" outlineLevel="1" x14ac:dyDescent="0.25">
      <c r="B2485" s="34">
        <v>39496</v>
      </c>
      <c r="C2485" t="s">
        <v>14534</v>
      </c>
      <c r="D2485" s="30" t="s">
        <v>7425</v>
      </c>
      <c r="E2485" s="30" t="s">
        <v>7428</v>
      </c>
      <c r="F2485" s="37">
        <v>771.57</v>
      </c>
    </row>
    <row r="2486" spans="2:6" outlineLevel="1" x14ac:dyDescent="0.25">
      <c r="B2486" s="34">
        <v>39492</v>
      </c>
      <c r="C2486" t="s">
        <v>9750</v>
      </c>
      <c r="D2486" s="30" t="s">
        <v>7425</v>
      </c>
      <c r="E2486" s="30" t="s">
        <v>7428</v>
      </c>
      <c r="F2486" s="37">
        <v>893.27</v>
      </c>
    </row>
    <row r="2487" spans="2:6" outlineLevel="1" x14ac:dyDescent="0.25">
      <c r="B2487" s="34">
        <v>39497</v>
      </c>
      <c r="C2487" t="s">
        <v>9751</v>
      </c>
      <c r="D2487" s="30" t="s">
        <v>7425</v>
      </c>
      <c r="E2487" s="30" t="s">
        <v>7428</v>
      </c>
      <c r="F2487" s="37">
        <v>806.86</v>
      </c>
    </row>
    <row r="2488" spans="2:6" outlineLevel="1" x14ac:dyDescent="0.25">
      <c r="B2488" s="34">
        <v>39493</v>
      </c>
      <c r="C2488" t="s">
        <v>9752</v>
      </c>
      <c r="D2488" s="30" t="s">
        <v>7425</v>
      </c>
      <c r="E2488" s="30" t="s">
        <v>7428</v>
      </c>
      <c r="F2488" s="37">
        <v>958.12</v>
      </c>
    </row>
    <row r="2489" spans="2:6" outlineLevel="1" x14ac:dyDescent="0.25">
      <c r="B2489" s="34">
        <v>43628</v>
      </c>
      <c r="C2489" t="s">
        <v>9753</v>
      </c>
      <c r="D2489" s="30" t="s">
        <v>7425</v>
      </c>
      <c r="E2489" s="30" t="s">
        <v>7428</v>
      </c>
      <c r="F2489" s="37">
        <v>1016.25</v>
      </c>
    </row>
    <row r="2490" spans="2:6" outlineLevel="1" x14ac:dyDescent="0.25">
      <c r="B2490" s="34">
        <v>39500</v>
      </c>
      <c r="C2490" t="s">
        <v>14535</v>
      </c>
      <c r="D2490" s="30" t="s">
        <v>7425</v>
      </c>
      <c r="E2490" s="30" t="s">
        <v>7428</v>
      </c>
      <c r="F2490" s="37">
        <v>1045.3900000000001</v>
      </c>
    </row>
    <row r="2491" spans="2:6" outlineLevel="1" x14ac:dyDescent="0.25">
      <c r="B2491" s="34">
        <v>39498</v>
      </c>
      <c r="C2491" t="s">
        <v>14536</v>
      </c>
      <c r="D2491" s="30" t="s">
        <v>7425</v>
      </c>
      <c r="E2491" s="30" t="s">
        <v>7428</v>
      </c>
      <c r="F2491" s="37">
        <v>1289.31</v>
      </c>
    </row>
    <row r="2492" spans="2:6" outlineLevel="1" x14ac:dyDescent="0.25">
      <c r="B2492" s="34">
        <v>43621</v>
      </c>
      <c r="C2492" t="s">
        <v>9754</v>
      </c>
      <c r="D2492" s="30" t="s">
        <v>7425</v>
      </c>
      <c r="E2492" s="30" t="s">
        <v>7428</v>
      </c>
      <c r="F2492" s="37">
        <v>1079.77</v>
      </c>
    </row>
    <row r="2493" spans="2:6" outlineLevel="1" x14ac:dyDescent="0.25">
      <c r="B2493" s="34">
        <v>39501</v>
      </c>
      <c r="C2493" t="s">
        <v>14537</v>
      </c>
      <c r="D2493" s="30" t="s">
        <v>7425</v>
      </c>
      <c r="E2493" s="30" t="s">
        <v>7428</v>
      </c>
      <c r="F2493" s="37">
        <v>1073.7</v>
      </c>
    </row>
    <row r="2494" spans="2:6" outlineLevel="1" x14ac:dyDescent="0.25">
      <c r="B2494" s="34">
        <v>39499</v>
      </c>
      <c r="C2494" t="s">
        <v>14538</v>
      </c>
      <c r="D2494" s="30" t="s">
        <v>7425</v>
      </c>
      <c r="E2494" s="30" t="s">
        <v>7428</v>
      </c>
      <c r="F2494" s="37">
        <v>1307.6199999999999</v>
      </c>
    </row>
    <row r="2495" spans="2:6" outlineLevel="1" x14ac:dyDescent="0.25">
      <c r="B2495" s="34">
        <v>3733</v>
      </c>
      <c r="C2495" t="s">
        <v>14539</v>
      </c>
      <c r="D2495" s="30" t="s">
        <v>7802</v>
      </c>
      <c r="E2495" s="30" t="s">
        <v>7428</v>
      </c>
      <c r="F2495" s="37">
        <v>81.34</v>
      </c>
    </row>
    <row r="2496" spans="2:6" outlineLevel="1" x14ac:dyDescent="0.25">
      <c r="B2496" s="34">
        <v>3731</v>
      </c>
      <c r="C2496" t="s">
        <v>9755</v>
      </c>
      <c r="D2496" s="30" t="s">
        <v>7802</v>
      </c>
      <c r="E2496" s="30" t="s">
        <v>7428</v>
      </c>
      <c r="F2496" s="37">
        <v>75.5</v>
      </c>
    </row>
    <row r="2497" spans="2:6" outlineLevel="1" x14ac:dyDescent="0.25">
      <c r="B2497" s="34">
        <v>38137</v>
      </c>
      <c r="C2497" t="s">
        <v>9756</v>
      </c>
      <c r="D2497" s="30" t="s">
        <v>7802</v>
      </c>
      <c r="E2497" s="30" t="s">
        <v>7428</v>
      </c>
      <c r="F2497" s="37">
        <v>75.94</v>
      </c>
    </row>
    <row r="2498" spans="2:6" outlineLevel="1" x14ac:dyDescent="0.25">
      <c r="B2498" s="34">
        <v>38138</v>
      </c>
      <c r="C2498" t="s">
        <v>9757</v>
      </c>
      <c r="D2498" s="30" t="s">
        <v>7802</v>
      </c>
      <c r="E2498" s="30" t="s">
        <v>7428</v>
      </c>
      <c r="F2498" s="37">
        <v>74.58</v>
      </c>
    </row>
    <row r="2499" spans="2:6" outlineLevel="1" x14ac:dyDescent="0.25">
      <c r="B2499" s="34">
        <v>3736</v>
      </c>
      <c r="C2499" t="s">
        <v>9758</v>
      </c>
      <c r="D2499" s="30" t="s">
        <v>7802</v>
      </c>
      <c r="E2499" s="30" t="s">
        <v>7433</v>
      </c>
      <c r="F2499" s="37">
        <v>63</v>
      </c>
    </row>
    <row r="2500" spans="2:6" outlineLevel="1" x14ac:dyDescent="0.25">
      <c r="B2500" s="34">
        <v>3741</v>
      </c>
      <c r="C2500" t="s">
        <v>9759</v>
      </c>
      <c r="D2500" s="30" t="s">
        <v>7802</v>
      </c>
      <c r="E2500" s="30" t="s">
        <v>7426</v>
      </c>
      <c r="F2500" s="37">
        <v>65.67</v>
      </c>
    </row>
    <row r="2501" spans="2:6" outlineLevel="1" x14ac:dyDescent="0.25">
      <c r="B2501" s="34">
        <v>3745</v>
      </c>
      <c r="C2501" t="s">
        <v>9760</v>
      </c>
      <c r="D2501" s="30" t="s">
        <v>7802</v>
      </c>
      <c r="E2501" s="30" t="s">
        <v>7426</v>
      </c>
      <c r="F2501" s="37">
        <v>70.81</v>
      </c>
    </row>
    <row r="2502" spans="2:6" outlineLevel="1" x14ac:dyDescent="0.25">
      <c r="B2502" s="34">
        <v>3743</v>
      </c>
      <c r="C2502" t="s">
        <v>9761</v>
      </c>
      <c r="D2502" s="30" t="s">
        <v>7802</v>
      </c>
      <c r="E2502" s="30" t="s">
        <v>7426</v>
      </c>
      <c r="F2502" s="37">
        <v>65.44</v>
      </c>
    </row>
    <row r="2503" spans="2:6" outlineLevel="1" x14ac:dyDescent="0.25">
      <c r="B2503" s="34">
        <v>3744</v>
      </c>
      <c r="C2503" t="s">
        <v>9762</v>
      </c>
      <c r="D2503" s="30" t="s">
        <v>7802</v>
      </c>
      <c r="E2503" s="30" t="s">
        <v>7426</v>
      </c>
      <c r="F2503" s="37">
        <v>72.03</v>
      </c>
    </row>
    <row r="2504" spans="2:6" outlineLevel="1" x14ac:dyDescent="0.25">
      <c r="B2504" s="34">
        <v>3739</v>
      </c>
      <c r="C2504" t="s">
        <v>9763</v>
      </c>
      <c r="D2504" s="30" t="s">
        <v>7802</v>
      </c>
      <c r="E2504" s="30" t="s">
        <v>7426</v>
      </c>
      <c r="F2504" s="37">
        <v>75.69</v>
      </c>
    </row>
    <row r="2505" spans="2:6" outlineLevel="1" x14ac:dyDescent="0.25">
      <c r="B2505" s="34">
        <v>3737</v>
      </c>
      <c r="C2505" t="s">
        <v>9764</v>
      </c>
      <c r="D2505" s="30" t="s">
        <v>7802</v>
      </c>
      <c r="E2505" s="30" t="s">
        <v>7426</v>
      </c>
      <c r="F2505" s="37">
        <v>79.36</v>
      </c>
    </row>
    <row r="2506" spans="2:6" outlineLevel="1" x14ac:dyDescent="0.25">
      <c r="B2506" s="34">
        <v>3738</v>
      </c>
      <c r="C2506" t="s">
        <v>9765</v>
      </c>
      <c r="D2506" s="30" t="s">
        <v>7802</v>
      </c>
      <c r="E2506" s="30" t="s">
        <v>7426</v>
      </c>
      <c r="F2506" s="37">
        <v>91.56</v>
      </c>
    </row>
    <row r="2507" spans="2:6" outlineLevel="1" x14ac:dyDescent="0.25">
      <c r="B2507" s="34">
        <v>3747</v>
      </c>
      <c r="C2507" t="s">
        <v>9766</v>
      </c>
      <c r="D2507" s="30" t="s">
        <v>7802</v>
      </c>
      <c r="E2507" s="30" t="s">
        <v>7426</v>
      </c>
      <c r="F2507" s="37">
        <v>72.03</v>
      </c>
    </row>
    <row r="2508" spans="2:6" outlineLevel="1" x14ac:dyDescent="0.25">
      <c r="B2508" s="34">
        <v>11649</v>
      </c>
      <c r="C2508" t="s">
        <v>9767</v>
      </c>
      <c r="D2508" s="30" t="s">
        <v>7425</v>
      </c>
      <c r="E2508" s="30" t="s">
        <v>7426</v>
      </c>
      <c r="F2508" s="37">
        <v>522.54999999999995</v>
      </c>
    </row>
    <row r="2509" spans="2:6" outlineLevel="1" x14ac:dyDescent="0.25">
      <c r="B2509" s="34">
        <v>11650</v>
      </c>
      <c r="C2509" t="s">
        <v>9768</v>
      </c>
      <c r="D2509" s="30" t="s">
        <v>7425</v>
      </c>
      <c r="E2509" s="30" t="s">
        <v>7426</v>
      </c>
      <c r="F2509" s="37">
        <v>890.66</v>
      </c>
    </row>
    <row r="2510" spans="2:6" outlineLevel="1" x14ac:dyDescent="0.25">
      <c r="B2510" s="34">
        <v>3742</v>
      </c>
      <c r="C2510" t="s">
        <v>9769</v>
      </c>
      <c r="D2510" s="30" t="s">
        <v>7802</v>
      </c>
      <c r="E2510" s="30" t="s">
        <v>7426</v>
      </c>
      <c r="F2510" s="37">
        <v>94.98</v>
      </c>
    </row>
    <row r="2511" spans="2:6" outlineLevel="1" x14ac:dyDescent="0.25">
      <c r="B2511" s="34">
        <v>3746</v>
      </c>
      <c r="C2511" t="s">
        <v>9770</v>
      </c>
      <c r="D2511" s="30" t="s">
        <v>7802</v>
      </c>
      <c r="E2511" s="30" t="s">
        <v>7426</v>
      </c>
      <c r="F2511" s="37">
        <v>110.9</v>
      </c>
    </row>
    <row r="2512" spans="2:6" outlineLevel="1" x14ac:dyDescent="0.25">
      <c r="B2512" s="34">
        <v>21106</v>
      </c>
      <c r="C2512" t="s">
        <v>9771</v>
      </c>
      <c r="D2512" s="30" t="s">
        <v>7472</v>
      </c>
      <c r="E2512" s="30" t="s">
        <v>7428</v>
      </c>
      <c r="F2512" s="37">
        <v>37.26</v>
      </c>
    </row>
    <row r="2513" spans="2:6" outlineLevel="1" x14ac:dyDescent="0.25">
      <c r="B2513" s="34">
        <v>39388</v>
      </c>
      <c r="C2513" t="s">
        <v>9772</v>
      </c>
      <c r="D2513" s="30" t="s">
        <v>7425</v>
      </c>
      <c r="E2513" s="30" t="s">
        <v>7426</v>
      </c>
      <c r="F2513" s="37">
        <v>4.82</v>
      </c>
    </row>
    <row r="2514" spans="2:6" outlineLevel="1" x14ac:dyDescent="0.25">
      <c r="B2514" s="34">
        <v>39387</v>
      </c>
      <c r="C2514" t="s">
        <v>9773</v>
      </c>
      <c r="D2514" s="30" t="s">
        <v>7425</v>
      </c>
      <c r="E2514" s="30" t="s">
        <v>7426</v>
      </c>
      <c r="F2514" s="37">
        <v>7.51</v>
      </c>
    </row>
    <row r="2515" spans="2:6" outlineLevel="1" x14ac:dyDescent="0.25">
      <c r="B2515" s="34">
        <v>39386</v>
      </c>
      <c r="C2515" t="s">
        <v>9774</v>
      </c>
      <c r="D2515" s="30" t="s">
        <v>7425</v>
      </c>
      <c r="E2515" s="30" t="s">
        <v>7426</v>
      </c>
      <c r="F2515" s="37">
        <v>5.24</v>
      </c>
    </row>
    <row r="2516" spans="2:6" outlineLevel="1" x14ac:dyDescent="0.25">
      <c r="B2516" s="34">
        <v>38194</v>
      </c>
      <c r="C2516" t="s">
        <v>9775</v>
      </c>
      <c r="D2516" s="30" t="s">
        <v>7425</v>
      </c>
      <c r="E2516" s="30" t="s">
        <v>7433</v>
      </c>
      <c r="F2516" s="37">
        <v>3.92</v>
      </c>
    </row>
    <row r="2517" spans="2:6" outlineLevel="1" x14ac:dyDescent="0.25">
      <c r="B2517" s="34">
        <v>38193</v>
      </c>
      <c r="C2517" t="s">
        <v>9776</v>
      </c>
      <c r="D2517" s="30" t="s">
        <v>7425</v>
      </c>
      <c r="E2517" s="30" t="s">
        <v>7426</v>
      </c>
      <c r="F2517" s="37">
        <v>3.4</v>
      </c>
    </row>
    <row r="2518" spans="2:6" outlineLevel="1" x14ac:dyDescent="0.25">
      <c r="B2518" s="34">
        <v>746</v>
      </c>
      <c r="C2518" t="s">
        <v>14540</v>
      </c>
      <c r="D2518" s="30" t="s">
        <v>7425</v>
      </c>
      <c r="E2518" s="30" t="s">
        <v>7433</v>
      </c>
      <c r="F2518" s="37">
        <v>2749</v>
      </c>
    </row>
    <row r="2519" spans="2:6" outlineLevel="1" x14ac:dyDescent="0.25">
      <c r="B2519" s="34">
        <v>20269</v>
      </c>
      <c r="C2519" t="s">
        <v>9777</v>
      </c>
      <c r="D2519" s="30" t="s">
        <v>7425</v>
      </c>
      <c r="E2519" s="30" t="s">
        <v>7426</v>
      </c>
      <c r="F2519" s="37">
        <v>92.08</v>
      </c>
    </row>
    <row r="2520" spans="2:6" outlineLevel="1" x14ac:dyDescent="0.25">
      <c r="B2520" s="34">
        <v>20270</v>
      </c>
      <c r="C2520" t="s">
        <v>9778</v>
      </c>
      <c r="D2520" s="30" t="s">
        <v>7425</v>
      </c>
      <c r="E2520" s="30" t="s">
        <v>7426</v>
      </c>
      <c r="F2520" s="37">
        <v>101.75</v>
      </c>
    </row>
    <row r="2521" spans="2:6" outlineLevel="1" x14ac:dyDescent="0.25">
      <c r="B2521" s="34">
        <v>11696</v>
      </c>
      <c r="C2521" t="s">
        <v>9779</v>
      </c>
      <c r="D2521" s="30" t="s">
        <v>7425</v>
      </c>
      <c r="E2521" s="30" t="s">
        <v>7426</v>
      </c>
      <c r="F2521" s="37">
        <v>162.87</v>
      </c>
    </row>
    <row r="2522" spans="2:6" outlineLevel="1" x14ac:dyDescent="0.25">
      <c r="B2522" s="34">
        <v>10427</v>
      </c>
      <c r="C2522" t="s">
        <v>9780</v>
      </c>
      <c r="D2522" s="30" t="s">
        <v>7425</v>
      </c>
      <c r="E2522" s="30" t="s">
        <v>7426</v>
      </c>
      <c r="F2522" s="37">
        <v>455.79</v>
      </c>
    </row>
    <row r="2523" spans="2:6" outlineLevel="1" x14ac:dyDescent="0.25">
      <c r="B2523" s="34">
        <v>10428</v>
      </c>
      <c r="C2523" t="s">
        <v>9781</v>
      </c>
      <c r="D2523" s="30" t="s">
        <v>7425</v>
      </c>
      <c r="E2523" s="30" t="s">
        <v>7426</v>
      </c>
      <c r="F2523" s="37">
        <v>469.61</v>
      </c>
    </row>
    <row r="2524" spans="2:6" outlineLevel="1" x14ac:dyDescent="0.25">
      <c r="B2524" s="34">
        <v>36521</v>
      </c>
      <c r="C2524" t="s">
        <v>9782</v>
      </c>
      <c r="D2524" s="30" t="s">
        <v>7425</v>
      </c>
      <c r="E2524" s="30" t="s">
        <v>7426</v>
      </c>
      <c r="F2524" s="37">
        <v>146.52000000000001</v>
      </c>
    </row>
    <row r="2525" spans="2:6" outlineLevel="1" x14ac:dyDescent="0.25">
      <c r="B2525" s="34">
        <v>36794</v>
      </c>
      <c r="C2525" t="s">
        <v>9783</v>
      </c>
      <c r="D2525" s="30" t="s">
        <v>7425</v>
      </c>
      <c r="E2525" s="30" t="s">
        <v>7426</v>
      </c>
      <c r="F2525" s="37">
        <v>155.99</v>
      </c>
    </row>
    <row r="2526" spans="2:6" outlineLevel="1" x14ac:dyDescent="0.25">
      <c r="B2526" s="34">
        <v>10426</v>
      </c>
      <c r="C2526" t="s">
        <v>9784</v>
      </c>
      <c r="D2526" s="30" t="s">
        <v>7425</v>
      </c>
      <c r="E2526" s="30" t="s">
        <v>7426</v>
      </c>
      <c r="F2526" s="37">
        <v>174.67</v>
      </c>
    </row>
    <row r="2527" spans="2:6" outlineLevel="1" x14ac:dyDescent="0.25">
      <c r="B2527" s="34">
        <v>10425</v>
      </c>
      <c r="C2527" t="s">
        <v>9785</v>
      </c>
      <c r="D2527" s="30" t="s">
        <v>7425</v>
      </c>
      <c r="E2527" s="30" t="s">
        <v>7426</v>
      </c>
      <c r="F2527" s="37">
        <v>88.61</v>
      </c>
    </row>
    <row r="2528" spans="2:6" outlineLevel="1" x14ac:dyDescent="0.25">
      <c r="B2528" s="34">
        <v>10431</v>
      </c>
      <c r="C2528" t="s">
        <v>9786</v>
      </c>
      <c r="D2528" s="30" t="s">
        <v>7425</v>
      </c>
      <c r="E2528" s="30" t="s">
        <v>7426</v>
      </c>
      <c r="F2528" s="37">
        <v>303.38</v>
      </c>
    </row>
    <row r="2529" spans="2:6" outlineLevel="1" x14ac:dyDescent="0.25">
      <c r="B2529" s="34">
        <v>10429</v>
      </c>
      <c r="C2529" t="s">
        <v>9787</v>
      </c>
      <c r="D2529" s="30" t="s">
        <v>7425</v>
      </c>
      <c r="E2529" s="30" t="s">
        <v>7426</v>
      </c>
      <c r="F2529" s="37">
        <v>149.66</v>
      </c>
    </row>
    <row r="2530" spans="2:6" outlineLevel="1" x14ac:dyDescent="0.25">
      <c r="B2530" s="34">
        <v>10853</v>
      </c>
      <c r="C2530" t="s">
        <v>9788</v>
      </c>
      <c r="D2530" s="30" t="s">
        <v>7425</v>
      </c>
      <c r="E2530" s="30" t="s">
        <v>7426</v>
      </c>
      <c r="F2530" s="37">
        <v>126.06</v>
      </c>
    </row>
    <row r="2531" spans="2:6" outlineLevel="1" x14ac:dyDescent="0.25">
      <c r="B2531" s="34">
        <v>5093</v>
      </c>
      <c r="C2531" t="s">
        <v>9789</v>
      </c>
      <c r="D2531" s="30" t="s">
        <v>7816</v>
      </c>
      <c r="E2531" s="30" t="s">
        <v>7426</v>
      </c>
      <c r="F2531" s="37">
        <v>19.89</v>
      </c>
    </row>
    <row r="2532" spans="2:6" outlineLevel="1" x14ac:dyDescent="0.25">
      <c r="B2532" s="34">
        <v>44331</v>
      </c>
      <c r="C2532" t="s">
        <v>9790</v>
      </c>
      <c r="D2532" s="30" t="s">
        <v>7474</v>
      </c>
      <c r="E2532" s="30" t="s">
        <v>7426</v>
      </c>
      <c r="F2532" s="37">
        <v>49.91</v>
      </c>
    </row>
    <row r="2533" spans="2:6" outlineLevel="1" x14ac:dyDescent="0.25">
      <c r="B2533" s="34">
        <v>37768</v>
      </c>
      <c r="C2533" t="s">
        <v>9791</v>
      </c>
      <c r="D2533" s="30" t="s">
        <v>7425</v>
      </c>
      <c r="E2533" s="30" t="s">
        <v>7428</v>
      </c>
      <c r="F2533" s="37">
        <v>295000</v>
      </c>
    </row>
    <row r="2534" spans="2:6" outlineLevel="1" x14ac:dyDescent="0.25">
      <c r="B2534" s="34">
        <v>37773</v>
      </c>
      <c r="C2534" t="s">
        <v>9792</v>
      </c>
      <c r="D2534" s="30" t="s">
        <v>7425</v>
      </c>
      <c r="E2534" s="30" t="s">
        <v>7428</v>
      </c>
      <c r="F2534" s="37">
        <v>250504.73</v>
      </c>
    </row>
    <row r="2535" spans="2:6" outlineLevel="1" x14ac:dyDescent="0.25">
      <c r="B2535" s="34">
        <v>37769</v>
      </c>
      <c r="C2535" t="s">
        <v>9793</v>
      </c>
      <c r="D2535" s="30" t="s">
        <v>7425</v>
      </c>
      <c r="E2535" s="30" t="s">
        <v>7428</v>
      </c>
      <c r="F2535" s="37">
        <v>419376.48</v>
      </c>
    </row>
    <row r="2536" spans="2:6" outlineLevel="1" x14ac:dyDescent="0.25">
      <c r="B2536" s="34">
        <v>37770</v>
      </c>
      <c r="C2536" t="s">
        <v>9794</v>
      </c>
      <c r="D2536" s="30" t="s">
        <v>7425</v>
      </c>
      <c r="E2536" s="30" t="s">
        <v>7428</v>
      </c>
      <c r="F2536" s="37">
        <v>711748.8</v>
      </c>
    </row>
    <row r="2537" spans="2:6" outlineLevel="1" x14ac:dyDescent="0.25">
      <c r="B2537" s="34">
        <v>38382</v>
      </c>
      <c r="C2537" t="s">
        <v>9795</v>
      </c>
      <c r="D2537" s="30" t="s">
        <v>7425</v>
      </c>
      <c r="E2537" s="30" t="s">
        <v>7426</v>
      </c>
      <c r="F2537" s="37">
        <v>14.72</v>
      </c>
    </row>
    <row r="2538" spans="2:6" outlineLevel="1" x14ac:dyDescent="0.25">
      <c r="B2538" s="34">
        <v>38383</v>
      </c>
      <c r="C2538" t="s">
        <v>9796</v>
      </c>
      <c r="D2538" s="30" t="s">
        <v>7425</v>
      </c>
      <c r="E2538" s="30" t="s">
        <v>7426</v>
      </c>
      <c r="F2538" s="37">
        <v>2.75</v>
      </c>
    </row>
    <row r="2539" spans="2:6" outlineLevel="1" x14ac:dyDescent="0.25">
      <c r="B2539" s="34">
        <v>3768</v>
      </c>
      <c r="C2539" t="s">
        <v>9797</v>
      </c>
      <c r="D2539" s="30" t="s">
        <v>7425</v>
      </c>
      <c r="E2539" s="30" t="s">
        <v>7426</v>
      </c>
      <c r="F2539" s="37">
        <v>2.82</v>
      </c>
    </row>
    <row r="2540" spans="2:6" outlineLevel="1" x14ac:dyDescent="0.25">
      <c r="B2540" s="34">
        <v>3767</v>
      </c>
      <c r="C2540" t="s">
        <v>9798</v>
      </c>
      <c r="D2540" s="30" t="s">
        <v>7425</v>
      </c>
      <c r="E2540" s="30" t="s">
        <v>7426</v>
      </c>
      <c r="F2540" s="37">
        <v>0.94</v>
      </c>
    </row>
    <row r="2541" spans="2:6" outlineLevel="1" x14ac:dyDescent="0.25">
      <c r="B2541" s="34">
        <v>13192</v>
      </c>
      <c r="C2541" t="s">
        <v>14541</v>
      </c>
      <c r="D2541" s="30" t="s">
        <v>7425</v>
      </c>
      <c r="E2541" s="30" t="s">
        <v>7426</v>
      </c>
      <c r="F2541" s="37">
        <v>6545.57</v>
      </c>
    </row>
    <row r="2542" spans="2:6" outlineLevel="1" x14ac:dyDescent="0.25">
      <c r="B2542" s="34">
        <v>38413</v>
      </c>
      <c r="C2542" t="s">
        <v>14542</v>
      </c>
      <c r="D2542" s="30" t="s">
        <v>7425</v>
      </c>
      <c r="E2542" s="30" t="s">
        <v>7426</v>
      </c>
      <c r="F2542" s="37">
        <v>1082.54</v>
      </c>
    </row>
    <row r="2543" spans="2:6" outlineLevel="1" x14ac:dyDescent="0.25">
      <c r="B2543" s="34">
        <v>42440</v>
      </c>
      <c r="C2543" t="s">
        <v>9799</v>
      </c>
      <c r="D2543" s="30" t="s">
        <v>7425</v>
      </c>
      <c r="E2543" s="30" t="s">
        <v>7428</v>
      </c>
      <c r="F2543" s="37">
        <v>1235.9100000000001</v>
      </c>
    </row>
    <row r="2544" spans="2:6" outlineLevel="1" x14ac:dyDescent="0.25">
      <c r="B2544" s="34">
        <v>20193</v>
      </c>
      <c r="C2544" t="s">
        <v>9800</v>
      </c>
      <c r="D2544" s="30" t="s">
        <v>9801</v>
      </c>
      <c r="E2544" s="30" t="s">
        <v>7426</v>
      </c>
      <c r="F2544" s="37">
        <v>31.5</v>
      </c>
    </row>
    <row r="2545" spans="2:6" outlineLevel="1" x14ac:dyDescent="0.25">
      <c r="B2545" s="34">
        <v>10527</v>
      </c>
      <c r="C2545" t="s">
        <v>9802</v>
      </c>
      <c r="D2545" s="30" t="s">
        <v>9803</v>
      </c>
      <c r="E2545" s="30" t="s">
        <v>7433</v>
      </c>
      <c r="F2545" s="37">
        <v>42</v>
      </c>
    </row>
    <row r="2546" spans="2:6" outlineLevel="1" x14ac:dyDescent="0.25">
      <c r="B2546" s="34">
        <v>41805</v>
      </c>
      <c r="C2546" t="s">
        <v>9804</v>
      </c>
      <c r="D2546" s="30" t="s">
        <v>7565</v>
      </c>
      <c r="E2546" s="30" t="s">
        <v>7426</v>
      </c>
      <c r="F2546" s="37">
        <v>1207.5</v>
      </c>
    </row>
    <row r="2547" spans="2:6" outlineLevel="1" x14ac:dyDescent="0.25">
      <c r="B2547" s="34">
        <v>40271</v>
      </c>
      <c r="C2547" t="s">
        <v>9805</v>
      </c>
      <c r="D2547" s="30" t="s">
        <v>9806</v>
      </c>
      <c r="E2547" s="30" t="s">
        <v>7426</v>
      </c>
      <c r="F2547" s="37">
        <v>32.15</v>
      </c>
    </row>
    <row r="2548" spans="2:6" outlineLevel="1" x14ac:dyDescent="0.25">
      <c r="B2548" s="34">
        <v>40287</v>
      </c>
      <c r="C2548" t="s">
        <v>9807</v>
      </c>
      <c r="D2548" s="30" t="s">
        <v>7565</v>
      </c>
      <c r="E2548" s="30" t="s">
        <v>7426</v>
      </c>
      <c r="F2548" s="37">
        <v>12.37</v>
      </c>
    </row>
    <row r="2549" spans="2:6" outlineLevel="1" x14ac:dyDescent="0.25">
      <c r="B2549" s="34">
        <v>4084</v>
      </c>
      <c r="C2549" t="s">
        <v>9808</v>
      </c>
      <c r="D2549" s="30" t="s">
        <v>7563</v>
      </c>
      <c r="E2549" s="30" t="s">
        <v>7426</v>
      </c>
      <c r="F2549" s="37">
        <v>3.11</v>
      </c>
    </row>
    <row r="2550" spans="2:6" outlineLevel="1" x14ac:dyDescent="0.25">
      <c r="B2550" s="34">
        <v>743</v>
      </c>
      <c r="C2550" t="s">
        <v>9809</v>
      </c>
      <c r="D2550" s="30" t="s">
        <v>7563</v>
      </c>
      <c r="E2550" s="30" t="s">
        <v>7433</v>
      </c>
      <c r="F2550" s="37">
        <v>3.11</v>
      </c>
    </row>
    <row r="2551" spans="2:6" outlineLevel="1" x14ac:dyDescent="0.25">
      <c r="B2551" s="34">
        <v>40293</v>
      </c>
      <c r="C2551" t="s">
        <v>9810</v>
      </c>
      <c r="D2551" s="30" t="s">
        <v>7563</v>
      </c>
      <c r="E2551" s="30" t="s">
        <v>7426</v>
      </c>
      <c r="F2551" s="37">
        <v>3.73</v>
      </c>
    </row>
    <row r="2552" spans="2:6" outlineLevel="1" x14ac:dyDescent="0.25">
      <c r="B2552" s="34">
        <v>40294</v>
      </c>
      <c r="C2552" t="s">
        <v>9811</v>
      </c>
      <c r="D2552" s="30" t="s">
        <v>7563</v>
      </c>
      <c r="E2552" s="30" t="s">
        <v>7426</v>
      </c>
      <c r="F2552" s="37">
        <v>3.11</v>
      </c>
    </row>
    <row r="2553" spans="2:6" outlineLevel="1" x14ac:dyDescent="0.25">
      <c r="B2553" s="34">
        <v>4085</v>
      </c>
      <c r="C2553" t="s">
        <v>9812</v>
      </c>
      <c r="D2553" s="30" t="s">
        <v>7563</v>
      </c>
      <c r="E2553" s="30" t="s">
        <v>7426</v>
      </c>
      <c r="F2553" s="37">
        <v>4.3499999999999996</v>
      </c>
    </row>
    <row r="2554" spans="2:6" outlineLevel="1" x14ac:dyDescent="0.25">
      <c r="B2554" s="34">
        <v>10779</v>
      </c>
      <c r="C2554" t="s">
        <v>9813</v>
      </c>
      <c r="D2554" s="30" t="s">
        <v>7565</v>
      </c>
      <c r="E2554" s="30" t="s">
        <v>7428</v>
      </c>
      <c r="F2554" s="37">
        <v>1040.6199999999999</v>
      </c>
    </row>
    <row r="2555" spans="2:6" outlineLevel="1" x14ac:dyDescent="0.25">
      <c r="B2555" s="34">
        <v>10777</v>
      </c>
      <c r="C2555" t="s">
        <v>9814</v>
      </c>
      <c r="D2555" s="30" t="s">
        <v>7565</v>
      </c>
      <c r="E2555" s="30" t="s">
        <v>7428</v>
      </c>
      <c r="F2555" s="37">
        <v>945.23</v>
      </c>
    </row>
    <row r="2556" spans="2:6" outlineLevel="1" x14ac:dyDescent="0.25">
      <c r="B2556" s="34">
        <v>10775</v>
      </c>
      <c r="C2556" t="s">
        <v>9815</v>
      </c>
      <c r="D2556" s="30" t="s">
        <v>7565</v>
      </c>
      <c r="E2556" s="30" t="s">
        <v>7428</v>
      </c>
      <c r="F2556" s="37">
        <v>832.5</v>
      </c>
    </row>
    <row r="2557" spans="2:6" outlineLevel="1" x14ac:dyDescent="0.25">
      <c r="B2557" s="34">
        <v>10776</v>
      </c>
      <c r="C2557" t="s">
        <v>9816</v>
      </c>
      <c r="D2557" s="30" t="s">
        <v>7565</v>
      </c>
      <c r="E2557" s="30" t="s">
        <v>7428</v>
      </c>
      <c r="F2557" s="37">
        <v>650.39</v>
      </c>
    </row>
    <row r="2558" spans="2:6" outlineLevel="1" x14ac:dyDescent="0.25">
      <c r="B2558" s="34">
        <v>10778</v>
      </c>
      <c r="C2558" t="s">
        <v>9817</v>
      </c>
      <c r="D2558" s="30" t="s">
        <v>7565</v>
      </c>
      <c r="E2558" s="30" t="s">
        <v>7428</v>
      </c>
      <c r="F2558" s="37">
        <v>1040.6199999999999</v>
      </c>
    </row>
    <row r="2559" spans="2:6" outlineLevel="1" x14ac:dyDescent="0.25">
      <c r="B2559" s="34">
        <v>40339</v>
      </c>
      <c r="C2559" t="s">
        <v>9818</v>
      </c>
      <c r="D2559" s="30" t="s">
        <v>9806</v>
      </c>
      <c r="E2559" s="30" t="s">
        <v>7426</v>
      </c>
      <c r="F2559" s="37">
        <v>11.27</v>
      </c>
    </row>
    <row r="2560" spans="2:6" outlineLevel="1" x14ac:dyDescent="0.25">
      <c r="B2560" s="34">
        <v>10749</v>
      </c>
      <c r="C2560" t="s">
        <v>9819</v>
      </c>
      <c r="D2560" s="30" t="s">
        <v>9806</v>
      </c>
      <c r="E2560" s="30" t="s">
        <v>7426</v>
      </c>
      <c r="F2560" s="37">
        <v>37.270000000000003</v>
      </c>
    </row>
    <row r="2561" spans="2:6" outlineLevel="1" x14ac:dyDescent="0.25">
      <c r="B2561" s="34">
        <v>40290</v>
      </c>
      <c r="C2561" t="s">
        <v>9820</v>
      </c>
      <c r="D2561" s="30" t="s">
        <v>9806</v>
      </c>
      <c r="E2561" s="30" t="s">
        <v>7426</v>
      </c>
      <c r="F2561" s="37">
        <v>20.16</v>
      </c>
    </row>
    <row r="2562" spans="2:6" outlineLevel="1" x14ac:dyDescent="0.25">
      <c r="B2562" s="34">
        <v>3346</v>
      </c>
      <c r="C2562" t="s">
        <v>9821</v>
      </c>
      <c r="D2562" s="30" t="s">
        <v>7563</v>
      </c>
      <c r="E2562" s="30" t="s">
        <v>7428</v>
      </c>
      <c r="F2562" s="37">
        <v>19.309999999999999</v>
      </c>
    </row>
    <row r="2563" spans="2:6" outlineLevel="1" x14ac:dyDescent="0.25">
      <c r="B2563" s="34">
        <v>3348</v>
      </c>
      <c r="C2563" t="s">
        <v>9822</v>
      </c>
      <c r="D2563" s="30" t="s">
        <v>7563</v>
      </c>
      <c r="E2563" s="30" t="s">
        <v>7428</v>
      </c>
      <c r="F2563" s="37">
        <v>23.1</v>
      </c>
    </row>
    <row r="2564" spans="2:6" outlineLevel="1" x14ac:dyDescent="0.25">
      <c r="B2564" s="34">
        <v>39833</v>
      </c>
      <c r="C2564" t="s">
        <v>9823</v>
      </c>
      <c r="D2564" s="30" t="s">
        <v>7563</v>
      </c>
      <c r="E2564" s="30" t="s">
        <v>7428</v>
      </c>
      <c r="F2564" s="37">
        <v>31.64</v>
      </c>
    </row>
    <row r="2565" spans="2:6" outlineLevel="1" x14ac:dyDescent="0.25">
      <c r="B2565" s="34">
        <v>7252</v>
      </c>
      <c r="C2565" t="s">
        <v>9824</v>
      </c>
      <c r="D2565" s="30" t="s">
        <v>7563</v>
      </c>
      <c r="E2565" s="30" t="s">
        <v>7428</v>
      </c>
      <c r="F2565" s="37">
        <v>2.34</v>
      </c>
    </row>
    <row r="2566" spans="2:6" outlineLevel="1" x14ac:dyDescent="0.25">
      <c r="B2566" s="34">
        <v>7247</v>
      </c>
      <c r="C2566" t="s">
        <v>9825</v>
      </c>
      <c r="D2566" s="30" t="s">
        <v>7563</v>
      </c>
      <c r="E2566" s="30" t="s">
        <v>7428</v>
      </c>
      <c r="F2566" s="37">
        <v>2.34</v>
      </c>
    </row>
    <row r="2567" spans="2:6" outlineLevel="1" x14ac:dyDescent="0.25">
      <c r="B2567" s="34">
        <v>40291</v>
      </c>
      <c r="C2567" t="s">
        <v>14543</v>
      </c>
      <c r="D2567" s="30" t="s">
        <v>9806</v>
      </c>
      <c r="E2567" s="30" t="s">
        <v>7426</v>
      </c>
      <c r="F2567" s="37">
        <v>1050</v>
      </c>
    </row>
    <row r="2568" spans="2:6" outlineLevel="1" x14ac:dyDescent="0.25">
      <c r="B2568" s="34">
        <v>40275</v>
      </c>
      <c r="C2568" t="s">
        <v>9826</v>
      </c>
      <c r="D2568" s="30" t="s">
        <v>9806</v>
      </c>
      <c r="E2568" s="30" t="s">
        <v>7426</v>
      </c>
      <c r="F2568" s="37">
        <v>33.6</v>
      </c>
    </row>
    <row r="2569" spans="2:6" outlineLevel="1" x14ac:dyDescent="0.25">
      <c r="B2569" s="34">
        <v>42408</v>
      </c>
      <c r="C2569" t="s">
        <v>9827</v>
      </c>
      <c r="D2569" s="30" t="s">
        <v>7802</v>
      </c>
      <c r="E2569" s="30" t="s">
        <v>7426</v>
      </c>
      <c r="F2569" s="37">
        <v>2.31</v>
      </c>
    </row>
    <row r="2570" spans="2:6" outlineLevel="1" x14ac:dyDescent="0.25">
      <c r="B2570" s="34">
        <v>3777</v>
      </c>
      <c r="C2570" t="s">
        <v>9828</v>
      </c>
      <c r="D2570" s="30" t="s">
        <v>7802</v>
      </c>
      <c r="E2570" s="30" t="s">
        <v>7433</v>
      </c>
      <c r="F2570" s="37">
        <v>1.67</v>
      </c>
    </row>
    <row r="2571" spans="2:6" outlineLevel="1" x14ac:dyDescent="0.25">
      <c r="B2571" s="34">
        <v>44699</v>
      </c>
      <c r="C2571" t="s">
        <v>9829</v>
      </c>
      <c r="D2571" s="30" t="s">
        <v>7472</v>
      </c>
      <c r="E2571" s="30" t="s">
        <v>7426</v>
      </c>
      <c r="F2571" s="37">
        <v>47.91</v>
      </c>
    </row>
    <row r="2572" spans="2:6" outlineLevel="1" x14ac:dyDescent="0.25">
      <c r="B2572" s="34">
        <v>3798</v>
      </c>
      <c r="C2572" t="s">
        <v>9830</v>
      </c>
      <c r="D2572" s="30" t="s">
        <v>7425</v>
      </c>
      <c r="E2572" s="30" t="s">
        <v>7426</v>
      </c>
      <c r="F2572" s="37">
        <v>92.1</v>
      </c>
    </row>
    <row r="2573" spans="2:6" outlineLevel="1" x14ac:dyDescent="0.25">
      <c r="B2573" s="34">
        <v>38769</v>
      </c>
      <c r="C2573" t="s">
        <v>9831</v>
      </c>
      <c r="D2573" s="30" t="s">
        <v>7425</v>
      </c>
      <c r="E2573" s="30" t="s">
        <v>7426</v>
      </c>
      <c r="F2573" s="37">
        <v>71.930000000000007</v>
      </c>
    </row>
    <row r="2574" spans="2:6" outlineLevel="1" x14ac:dyDescent="0.25">
      <c r="B2574" s="34">
        <v>38774</v>
      </c>
      <c r="C2574" t="s">
        <v>9832</v>
      </c>
      <c r="D2574" s="30" t="s">
        <v>7425</v>
      </c>
      <c r="E2574" s="30" t="s">
        <v>7426</v>
      </c>
      <c r="F2574" s="37">
        <v>9.84</v>
      </c>
    </row>
    <row r="2575" spans="2:6" outlineLevel="1" x14ac:dyDescent="0.25">
      <c r="B2575" s="34">
        <v>42247</v>
      </c>
      <c r="C2575" t="s">
        <v>9833</v>
      </c>
      <c r="D2575" s="30" t="s">
        <v>7425</v>
      </c>
      <c r="E2575" s="30" t="s">
        <v>7426</v>
      </c>
      <c r="F2575" s="37">
        <v>336.13</v>
      </c>
    </row>
    <row r="2576" spans="2:6" outlineLevel="1" x14ac:dyDescent="0.25">
      <c r="B2576" s="34">
        <v>42248</v>
      </c>
      <c r="C2576" t="s">
        <v>9834</v>
      </c>
      <c r="D2576" s="30" t="s">
        <v>7425</v>
      </c>
      <c r="E2576" s="30" t="s">
        <v>7426</v>
      </c>
      <c r="F2576" s="37">
        <v>390.44</v>
      </c>
    </row>
    <row r="2577" spans="2:6" outlineLevel="1" x14ac:dyDescent="0.25">
      <c r="B2577" s="34">
        <v>42249</v>
      </c>
      <c r="C2577" t="s">
        <v>9835</v>
      </c>
      <c r="D2577" s="30" t="s">
        <v>7425</v>
      </c>
      <c r="E2577" s="30" t="s">
        <v>7426</v>
      </c>
      <c r="F2577" s="37">
        <v>646.83000000000004</v>
      </c>
    </row>
    <row r="2578" spans="2:6" outlineLevel="1" x14ac:dyDescent="0.25">
      <c r="B2578" s="34">
        <v>42244</v>
      </c>
      <c r="C2578" t="s">
        <v>9836</v>
      </c>
      <c r="D2578" s="30" t="s">
        <v>7425</v>
      </c>
      <c r="E2578" s="30" t="s">
        <v>7426</v>
      </c>
      <c r="F2578" s="37">
        <v>101.01</v>
      </c>
    </row>
    <row r="2579" spans="2:6" outlineLevel="1" x14ac:dyDescent="0.25">
      <c r="B2579" s="34">
        <v>42245</v>
      </c>
      <c r="C2579" t="s">
        <v>9837</v>
      </c>
      <c r="D2579" s="30" t="s">
        <v>7425</v>
      </c>
      <c r="E2579" s="30" t="s">
        <v>7426</v>
      </c>
      <c r="F2579" s="37">
        <v>186.4</v>
      </c>
    </row>
    <row r="2580" spans="2:6" outlineLevel="1" x14ac:dyDescent="0.25">
      <c r="B2580" s="34">
        <v>42246</v>
      </c>
      <c r="C2580" t="s">
        <v>9838</v>
      </c>
      <c r="D2580" s="30" t="s">
        <v>7425</v>
      </c>
      <c r="E2580" s="30" t="s">
        <v>7426</v>
      </c>
      <c r="F2580" s="37">
        <v>206.34</v>
      </c>
    </row>
    <row r="2581" spans="2:6" outlineLevel="1" x14ac:dyDescent="0.25">
      <c r="B2581" s="34">
        <v>42243</v>
      </c>
      <c r="C2581" t="s">
        <v>9839</v>
      </c>
      <c r="D2581" s="30" t="s">
        <v>7425</v>
      </c>
      <c r="E2581" s="30" t="s">
        <v>7426</v>
      </c>
      <c r="F2581" s="37">
        <v>248.81</v>
      </c>
    </row>
    <row r="2582" spans="2:6" outlineLevel="1" x14ac:dyDescent="0.25">
      <c r="B2582" s="34">
        <v>38889</v>
      </c>
      <c r="C2582" t="s">
        <v>9840</v>
      </c>
      <c r="D2582" s="30" t="s">
        <v>7425</v>
      </c>
      <c r="E2582" s="30" t="s">
        <v>7426</v>
      </c>
      <c r="F2582" s="37">
        <v>55.13</v>
      </c>
    </row>
    <row r="2583" spans="2:6" outlineLevel="1" x14ac:dyDescent="0.25">
      <c r="B2583" s="34">
        <v>38784</v>
      </c>
      <c r="C2583" t="s">
        <v>9841</v>
      </c>
      <c r="D2583" s="30" t="s">
        <v>7425</v>
      </c>
      <c r="E2583" s="30" t="s">
        <v>7426</v>
      </c>
      <c r="F2583" s="37">
        <v>73.75</v>
      </c>
    </row>
    <row r="2584" spans="2:6" outlineLevel="1" x14ac:dyDescent="0.25">
      <c r="B2584" s="34">
        <v>3780</v>
      </c>
      <c r="C2584" t="s">
        <v>9842</v>
      </c>
      <c r="D2584" s="30" t="s">
        <v>7425</v>
      </c>
      <c r="E2584" s="30" t="s">
        <v>7433</v>
      </c>
      <c r="F2584" s="37">
        <v>113.4</v>
      </c>
    </row>
    <row r="2585" spans="2:6" outlineLevel="1" x14ac:dyDescent="0.25">
      <c r="B2585" s="34">
        <v>38773</v>
      </c>
      <c r="C2585" t="s">
        <v>9843</v>
      </c>
      <c r="D2585" s="30" t="s">
        <v>7425</v>
      </c>
      <c r="E2585" s="30" t="s">
        <v>7426</v>
      </c>
      <c r="F2585" s="37">
        <v>7.23</v>
      </c>
    </row>
    <row r="2586" spans="2:6" outlineLevel="1" x14ac:dyDescent="0.25">
      <c r="B2586" s="34">
        <v>12271</v>
      </c>
      <c r="C2586" t="s">
        <v>9844</v>
      </c>
      <c r="D2586" s="30" t="s">
        <v>7425</v>
      </c>
      <c r="E2586" s="30" t="s">
        <v>7426</v>
      </c>
      <c r="F2586" s="37">
        <v>403.34</v>
      </c>
    </row>
    <row r="2587" spans="2:6" outlineLevel="1" x14ac:dyDescent="0.25">
      <c r="B2587" s="34">
        <v>39385</v>
      </c>
      <c r="C2587" t="s">
        <v>14544</v>
      </c>
      <c r="D2587" s="30" t="s">
        <v>7425</v>
      </c>
      <c r="E2587" s="30" t="s">
        <v>7426</v>
      </c>
      <c r="F2587" s="37">
        <v>9</v>
      </c>
    </row>
    <row r="2588" spans="2:6" outlineLevel="1" x14ac:dyDescent="0.25">
      <c r="B2588" s="34">
        <v>39389</v>
      </c>
      <c r="C2588" t="s">
        <v>9845</v>
      </c>
      <c r="D2588" s="30" t="s">
        <v>7425</v>
      </c>
      <c r="E2588" s="30" t="s">
        <v>7426</v>
      </c>
      <c r="F2588" s="37">
        <v>9.77</v>
      </c>
    </row>
    <row r="2589" spans="2:6" outlineLevel="1" x14ac:dyDescent="0.25">
      <c r="B2589" s="34">
        <v>39390</v>
      </c>
      <c r="C2589" t="s">
        <v>9846</v>
      </c>
      <c r="D2589" s="30" t="s">
        <v>7425</v>
      </c>
      <c r="E2589" s="30" t="s">
        <v>7426</v>
      </c>
      <c r="F2589" s="37">
        <v>20.48</v>
      </c>
    </row>
    <row r="2590" spans="2:6" outlineLevel="1" x14ac:dyDescent="0.25">
      <c r="B2590" s="34">
        <v>39391</v>
      </c>
      <c r="C2590" t="s">
        <v>9847</v>
      </c>
      <c r="D2590" s="30" t="s">
        <v>7425</v>
      </c>
      <c r="E2590" s="30" t="s">
        <v>7426</v>
      </c>
      <c r="F2590" s="37">
        <v>22.99</v>
      </c>
    </row>
    <row r="2591" spans="2:6" outlineLevel="1" x14ac:dyDescent="0.25">
      <c r="B2591" s="34">
        <v>3803</v>
      </c>
      <c r="C2591" t="s">
        <v>9848</v>
      </c>
      <c r="D2591" s="30" t="s">
        <v>7425</v>
      </c>
      <c r="E2591" s="30" t="s">
        <v>7426</v>
      </c>
      <c r="F2591" s="37">
        <v>68.2</v>
      </c>
    </row>
    <row r="2592" spans="2:6" outlineLevel="1" x14ac:dyDescent="0.25">
      <c r="B2592" s="34">
        <v>38770</v>
      </c>
      <c r="C2592" t="s">
        <v>9849</v>
      </c>
      <c r="D2592" s="30" t="s">
        <v>7425</v>
      </c>
      <c r="E2592" s="30" t="s">
        <v>7426</v>
      </c>
      <c r="F2592" s="37">
        <v>78.97</v>
      </c>
    </row>
    <row r="2593" spans="2:6" outlineLevel="1" x14ac:dyDescent="0.25">
      <c r="B2593" s="34">
        <v>12267</v>
      </c>
      <c r="C2593" t="s">
        <v>9850</v>
      </c>
      <c r="D2593" s="30" t="s">
        <v>7425</v>
      </c>
      <c r="E2593" s="30" t="s">
        <v>7426</v>
      </c>
      <c r="F2593" s="37">
        <v>231.42</v>
      </c>
    </row>
    <row r="2594" spans="2:6" outlineLevel="1" x14ac:dyDescent="0.25">
      <c r="B2594" s="34">
        <v>43265</v>
      </c>
      <c r="C2594" t="s">
        <v>9851</v>
      </c>
      <c r="D2594" s="30" t="s">
        <v>7425</v>
      </c>
      <c r="E2594" s="30" t="s">
        <v>7426</v>
      </c>
      <c r="F2594" s="37">
        <v>28.16</v>
      </c>
    </row>
    <row r="2595" spans="2:6" outlineLevel="1" x14ac:dyDescent="0.25">
      <c r="B2595" s="34">
        <v>12266</v>
      </c>
      <c r="C2595" t="s">
        <v>9852</v>
      </c>
      <c r="D2595" s="30" t="s">
        <v>7425</v>
      </c>
      <c r="E2595" s="30" t="s">
        <v>7426</v>
      </c>
      <c r="F2595" s="37">
        <v>118.45</v>
      </c>
    </row>
    <row r="2596" spans="2:6" outlineLevel="1" x14ac:dyDescent="0.25">
      <c r="B2596" s="34">
        <v>39378</v>
      </c>
      <c r="C2596" t="s">
        <v>9853</v>
      </c>
      <c r="D2596" s="30" t="s">
        <v>7425</v>
      </c>
      <c r="E2596" s="30" t="s">
        <v>7426</v>
      </c>
      <c r="F2596" s="37">
        <v>83.98</v>
      </c>
    </row>
    <row r="2597" spans="2:6" outlineLevel="1" x14ac:dyDescent="0.25">
      <c r="B2597" s="34">
        <v>43543</v>
      </c>
      <c r="C2597" t="s">
        <v>9854</v>
      </c>
      <c r="D2597" s="30" t="s">
        <v>7425</v>
      </c>
      <c r="E2597" s="30" t="s">
        <v>7426</v>
      </c>
      <c r="F2597" s="37">
        <v>174.96</v>
      </c>
    </row>
    <row r="2598" spans="2:6" outlineLevel="1" x14ac:dyDescent="0.25">
      <c r="B2598" s="34">
        <v>38775</v>
      </c>
      <c r="C2598" t="s">
        <v>9855</v>
      </c>
      <c r="D2598" s="30" t="s">
        <v>7425</v>
      </c>
      <c r="E2598" s="30" t="s">
        <v>7426</v>
      </c>
      <c r="F2598" s="37">
        <v>89.03</v>
      </c>
    </row>
    <row r="2599" spans="2:6" outlineLevel="1" x14ac:dyDescent="0.25">
      <c r="B2599" s="34">
        <v>44252</v>
      </c>
      <c r="C2599" t="s">
        <v>9856</v>
      </c>
      <c r="D2599" s="30" t="s">
        <v>7425</v>
      </c>
      <c r="E2599" s="30" t="s">
        <v>7428</v>
      </c>
      <c r="F2599" s="37">
        <v>150.58000000000001</v>
      </c>
    </row>
    <row r="2600" spans="2:6" outlineLevel="1" x14ac:dyDescent="0.25">
      <c r="B2600" s="34">
        <v>21119</v>
      </c>
      <c r="C2600" t="s">
        <v>9857</v>
      </c>
      <c r="D2600" s="30" t="s">
        <v>7425</v>
      </c>
      <c r="E2600" s="30" t="s">
        <v>7428</v>
      </c>
      <c r="F2600" s="37">
        <v>1.51</v>
      </c>
    </row>
    <row r="2601" spans="2:6" outlineLevel="1" x14ac:dyDescent="0.25">
      <c r="B2601" s="34">
        <v>37974</v>
      </c>
      <c r="C2601" t="s">
        <v>9858</v>
      </c>
      <c r="D2601" s="30" t="s">
        <v>7425</v>
      </c>
      <c r="E2601" s="30" t="s">
        <v>7428</v>
      </c>
      <c r="F2601" s="37">
        <v>1.95</v>
      </c>
    </row>
    <row r="2602" spans="2:6" outlineLevel="1" x14ac:dyDescent="0.25">
      <c r="B2602" s="34">
        <v>37975</v>
      </c>
      <c r="C2602" t="s">
        <v>9859</v>
      </c>
      <c r="D2602" s="30" t="s">
        <v>7425</v>
      </c>
      <c r="E2602" s="30" t="s">
        <v>7428</v>
      </c>
      <c r="F2602" s="37">
        <v>4.3499999999999996</v>
      </c>
    </row>
    <row r="2603" spans="2:6" outlineLevel="1" x14ac:dyDescent="0.25">
      <c r="B2603" s="34">
        <v>37976</v>
      </c>
      <c r="C2603" t="s">
        <v>9860</v>
      </c>
      <c r="D2603" s="30" t="s">
        <v>7425</v>
      </c>
      <c r="E2603" s="30" t="s">
        <v>7428</v>
      </c>
      <c r="F2603" s="37">
        <v>9.68</v>
      </c>
    </row>
    <row r="2604" spans="2:6" outlineLevel="1" x14ac:dyDescent="0.25">
      <c r="B2604" s="34">
        <v>37977</v>
      </c>
      <c r="C2604" t="s">
        <v>9861</v>
      </c>
      <c r="D2604" s="30" t="s">
        <v>7425</v>
      </c>
      <c r="E2604" s="30" t="s">
        <v>7428</v>
      </c>
      <c r="F2604" s="37">
        <v>13.4</v>
      </c>
    </row>
    <row r="2605" spans="2:6" outlineLevel="1" x14ac:dyDescent="0.25">
      <c r="B2605" s="34">
        <v>37978</v>
      </c>
      <c r="C2605" t="s">
        <v>9862</v>
      </c>
      <c r="D2605" s="30" t="s">
        <v>7425</v>
      </c>
      <c r="E2605" s="30" t="s">
        <v>7428</v>
      </c>
      <c r="F2605" s="37">
        <v>26.56</v>
      </c>
    </row>
    <row r="2606" spans="2:6" outlineLevel="1" x14ac:dyDescent="0.25">
      <c r="B2606" s="34">
        <v>37979</v>
      </c>
      <c r="C2606" t="s">
        <v>9863</v>
      </c>
      <c r="D2606" s="30" t="s">
        <v>7425</v>
      </c>
      <c r="E2606" s="30" t="s">
        <v>7428</v>
      </c>
      <c r="F2606" s="37">
        <v>112.73</v>
      </c>
    </row>
    <row r="2607" spans="2:6" outlineLevel="1" x14ac:dyDescent="0.25">
      <c r="B2607" s="34">
        <v>37980</v>
      </c>
      <c r="C2607" t="s">
        <v>9864</v>
      </c>
      <c r="D2607" s="30" t="s">
        <v>7425</v>
      </c>
      <c r="E2607" s="30" t="s">
        <v>7428</v>
      </c>
      <c r="F2607" s="37">
        <v>129.5</v>
      </c>
    </row>
    <row r="2608" spans="2:6" outlineLevel="1" x14ac:dyDescent="0.25">
      <c r="B2608" s="34">
        <v>36147</v>
      </c>
      <c r="C2608" t="s">
        <v>9865</v>
      </c>
      <c r="D2608" s="30" t="s">
        <v>7816</v>
      </c>
      <c r="E2608" s="30" t="s">
        <v>7426</v>
      </c>
      <c r="F2608" s="37">
        <v>411.43</v>
      </c>
    </row>
    <row r="2609" spans="2:6" outlineLevel="1" x14ac:dyDescent="0.25">
      <c r="B2609" s="34">
        <v>12731</v>
      </c>
      <c r="C2609" t="s">
        <v>9866</v>
      </c>
      <c r="D2609" s="30" t="s">
        <v>7425</v>
      </c>
      <c r="E2609" s="30" t="s">
        <v>7428</v>
      </c>
      <c r="F2609" s="37">
        <v>350.49</v>
      </c>
    </row>
    <row r="2610" spans="2:6" outlineLevel="1" x14ac:dyDescent="0.25">
      <c r="B2610" s="34">
        <v>12723</v>
      </c>
      <c r="C2610" t="s">
        <v>9867</v>
      </c>
      <c r="D2610" s="30" t="s">
        <v>7425</v>
      </c>
      <c r="E2610" s="30" t="s">
        <v>7428</v>
      </c>
      <c r="F2610" s="37">
        <v>2.71</v>
      </c>
    </row>
    <row r="2611" spans="2:6" outlineLevel="1" x14ac:dyDescent="0.25">
      <c r="B2611" s="34">
        <v>12724</v>
      </c>
      <c r="C2611" t="s">
        <v>9868</v>
      </c>
      <c r="D2611" s="30" t="s">
        <v>7425</v>
      </c>
      <c r="E2611" s="30" t="s">
        <v>7428</v>
      </c>
      <c r="F2611" s="37">
        <v>5.22</v>
      </c>
    </row>
    <row r="2612" spans="2:6" outlineLevel="1" x14ac:dyDescent="0.25">
      <c r="B2612" s="34">
        <v>12725</v>
      </c>
      <c r="C2612" t="s">
        <v>9869</v>
      </c>
      <c r="D2612" s="30" t="s">
        <v>7425</v>
      </c>
      <c r="E2612" s="30" t="s">
        <v>7428</v>
      </c>
      <c r="F2612" s="37">
        <v>10.47</v>
      </c>
    </row>
    <row r="2613" spans="2:6" outlineLevel="1" x14ac:dyDescent="0.25">
      <c r="B2613" s="34">
        <v>12726</v>
      </c>
      <c r="C2613" t="s">
        <v>9870</v>
      </c>
      <c r="D2613" s="30" t="s">
        <v>7425</v>
      </c>
      <c r="E2613" s="30" t="s">
        <v>7428</v>
      </c>
      <c r="F2613" s="37">
        <v>23.12</v>
      </c>
    </row>
    <row r="2614" spans="2:6" outlineLevel="1" x14ac:dyDescent="0.25">
      <c r="B2614" s="34">
        <v>12727</v>
      </c>
      <c r="C2614" t="s">
        <v>9871</v>
      </c>
      <c r="D2614" s="30" t="s">
        <v>7425</v>
      </c>
      <c r="E2614" s="30" t="s">
        <v>7428</v>
      </c>
      <c r="F2614" s="37">
        <v>29.32</v>
      </c>
    </row>
    <row r="2615" spans="2:6" outlineLevel="1" x14ac:dyDescent="0.25">
      <c r="B2615" s="34">
        <v>12728</v>
      </c>
      <c r="C2615" t="s">
        <v>9872</v>
      </c>
      <c r="D2615" s="30" t="s">
        <v>7425</v>
      </c>
      <c r="E2615" s="30" t="s">
        <v>7428</v>
      </c>
      <c r="F2615" s="37">
        <v>47.9</v>
      </c>
    </row>
    <row r="2616" spans="2:6" outlineLevel="1" x14ac:dyDescent="0.25">
      <c r="B2616" s="34">
        <v>12729</v>
      </c>
      <c r="C2616" t="s">
        <v>9873</v>
      </c>
      <c r="D2616" s="30" t="s">
        <v>7425</v>
      </c>
      <c r="E2616" s="30" t="s">
        <v>7428</v>
      </c>
      <c r="F2616" s="37">
        <v>156.99</v>
      </c>
    </row>
    <row r="2617" spans="2:6" outlineLevel="1" x14ac:dyDescent="0.25">
      <c r="B2617" s="34">
        <v>12730</v>
      </c>
      <c r="C2617" t="s">
        <v>9874</v>
      </c>
      <c r="D2617" s="30" t="s">
        <v>7425</v>
      </c>
      <c r="E2617" s="30" t="s">
        <v>7428</v>
      </c>
      <c r="F2617" s="37">
        <v>240.36</v>
      </c>
    </row>
    <row r="2618" spans="2:6" outlineLevel="1" x14ac:dyDescent="0.25">
      <c r="B2618" s="34">
        <v>3840</v>
      </c>
      <c r="C2618" t="s">
        <v>9875</v>
      </c>
      <c r="D2618" s="30" t="s">
        <v>7425</v>
      </c>
      <c r="E2618" s="30" t="s">
        <v>7428</v>
      </c>
      <c r="F2618" s="37">
        <v>42.54</v>
      </c>
    </row>
    <row r="2619" spans="2:6" outlineLevel="1" x14ac:dyDescent="0.25">
      <c r="B2619" s="34">
        <v>3838</v>
      </c>
      <c r="C2619" t="s">
        <v>9876</v>
      </c>
      <c r="D2619" s="30" t="s">
        <v>7425</v>
      </c>
      <c r="E2619" s="30" t="s">
        <v>7428</v>
      </c>
      <c r="F2619" s="37">
        <v>93.89</v>
      </c>
    </row>
    <row r="2620" spans="2:6" outlineLevel="1" x14ac:dyDescent="0.25">
      <c r="B2620" s="34">
        <v>3844</v>
      </c>
      <c r="C2620" t="s">
        <v>9877</v>
      </c>
      <c r="D2620" s="30" t="s">
        <v>7425</v>
      </c>
      <c r="E2620" s="30" t="s">
        <v>7428</v>
      </c>
      <c r="F2620" s="37">
        <v>167.48</v>
      </c>
    </row>
    <row r="2621" spans="2:6" outlineLevel="1" x14ac:dyDescent="0.25">
      <c r="B2621" s="34">
        <v>3839</v>
      </c>
      <c r="C2621" t="s">
        <v>9878</v>
      </c>
      <c r="D2621" s="30" t="s">
        <v>7425</v>
      </c>
      <c r="E2621" s="30" t="s">
        <v>7428</v>
      </c>
      <c r="F2621" s="37">
        <v>305.05</v>
      </c>
    </row>
    <row r="2622" spans="2:6" outlineLevel="1" x14ac:dyDescent="0.25">
      <c r="B2622" s="34">
        <v>3843</v>
      </c>
      <c r="C2622" t="s">
        <v>9879</v>
      </c>
      <c r="D2622" s="30" t="s">
        <v>7425</v>
      </c>
      <c r="E2622" s="30" t="s">
        <v>7428</v>
      </c>
      <c r="F2622" s="37">
        <v>418.69</v>
      </c>
    </row>
    <row r="2623" spans="2:6" outlineLevel="1" x14ac:dyDescent="0.25">
      <c r="B2623" s="34">
        <v>3900</v>
      </c>
      <c r="C2623" t="s">
        <v>9880</v>
      </c>
      <c r="D2623" s="30" t="s">
        <v>7425</v>
      </c>
      <c r="E2623" s="30" t="s">
        <v>7426</v>
      </c>
      <c r="F2623" s="37">
        <v>41.43</v>
      </c>
    </row>
    <row r="2624" spans="2:6" outlineLevel="1" x14ac:dyDescent="0.25">
      <c r="B2624" s="34">
        <v>3846</v>
      </c>
      <c r="C2624" t="s">
        <v>9881</v>
      </c>
      <c r="D2624" s="30" t="s">
        <v>7425</v>
      </c>
      <c r="E2624" s="30" t="s">
        <v>7426</v>
      </c>
      <c r="F2624" s="37">
        <v>12.45</v>
      </c>
    </row>
    <row r="2625" spans="2:6" outlineLevel="1" x14ac:dyDescent="0.25">
      <c r="B2625" s="34">
        <v>3886</v>
      </c>
      <c r="C2625" t="s">
        <v>9882</v>
      </c>
      <c r="D2625" s="30" t="s">
        <v>7425</v>
      </c>
      <c r="E2625" s="30" t="s">
        <v>7426</v>
      </c>
      <c r="F2625" s="37">
        <v>16.52</v>
      </c>
    </row>
    <row r="2626" spans="2:6" outlineLevel="1" x14ac:dyDescent="0.25">
      <c r="B2626" s="34">
        <v>3854</v>
      </c>
      <c r="C2626" t="s">
        <v>9883</v>
      </c>
      <c r="D2626" s="30" t="s">
        <v>7425</v>
      </c>
      <c r="E2626" s="30" t="s">
        <v>7426</v>
      </c>
      <c r="F2626" s="37">
        <v>9.42</v>
      </c>
    </row>
    <row r="2627" spans="2:6" outlineLevel="1" x14ac:dyDescent="0.25">
      <c r="B2627" s="34">
        <v>3873</v>
      </c>
      <c r="C2627" t="s">
        <v>9884</v>
      </c>
      <c r="D2627" s="30" t="s">
        <v>7425</v>
      </c>
      <c r="E2627" s="30" t="s">
        <v>7426</v>
      </c>
      <c r="F2627" s="37">
        <v>10.96</v>
      </c>
    </row>
    <row r="2628" spans="2:6" outlineLevel="1" x14ac:dyDescent="0.25">
      <c r="B2628" s="34">
        <v>38021</v>
      </c>
      <c r="C2628" t="s">
        <v>9885</v>
      </c>
      <c r="D2628" s="30" t="s">
        <v>7425</v>
      </c>
      <c r="E2628" s="30" t="s">
        <v>7426</v>
      </c>
      <c r="F2628" s="37">
        <v>19.47</v>
      </c>
    </row>
    <row r="2629" spans="2:6" outlineLevel="1" x14ac:dyDescent="0.25">
      <c r="B2629" s="34">
        <v>43838</v>
      </c>
      <c r="C2629" t="s">
        <v>9886</v>
      </c>
      <c r="D2629" s="30" t="s">
        <v>7425</v>
      </c>
      <c r="E2629" s="30" t="s">
        <v>7426</v>
      </c>
      <c r="F2629" s="37">
        <v>25.16</v>
      </c>
    </row>
    <row r="2630" spans="2:6" outlineLevel="1" x14ac:dyDescent="0.25">
      <c r="B2630" s="34">
        <v>3847</v>
      </c>
      <c r="C2630" t="s">
        <v>9887</v>
      </c>
      <c r="D2630" s="30" t="s">
        <v>7425</v>
      </c>
      <c r="E2630" s="30" t="s">
        <v>7426</v>
      </c>
      <c r="F2630" s="37">
        <v>25.37</v>
      </c>
    </row>
    <row r="2631" spans="2:6" outlineLevel="1" x14ac:dyDescent="0.25">
      <c r="B2631" s="34">
        <v>38022</v>
      </c>
      <c r="C2631" t="s">
        <v>9888</v>
      </c>
      <c r="D2631" s="30" t="s">
        <v>7425</v>
      </c>
      <c r="E2631" s="30" t="s">
        <v>7426</v>
      </c>
      <c r="F2631" s="37">
        <v>34.880000000000003</v>
      </c>
    </row>
    <row r="2632" spans="2:6" outlineLevel="1" x14ac:dyDescent="0.25">
      <c r="B2632" s="34">
        <v>3826</v>
      </c>
      <c r="C2632" t="s">
        <v>9889</v>
      </c>
      <c r="D2632" s="30" t="s">
        <v>7425</v>
      </c>
      <c r="E2632" s="30" t="s">
        <v>7428</v>
      </c>
      <c r="F2632" s="37">
        <v>42.21</v>
      </c>
    </row>
    <row r="2633" spans="2:6" outlineLevel="1" x14ac:dyDescent="0.25">
      <c r="B2633" s="34">
        <v>3825</v>
      </c>
      <c r="C2633" t="s">
        <v>9890</v>
      </c>
      <c r="D2633" s="30" t="s">
        <v>7425</v>
      </c>
      <c r="E2633" s="30" t="s">
        <v>7428</v>
      </c>
      <c r="F2633" s="37">
        <v>12.14</v>
      </c>
    </row>
    <row r="2634" spans="2:6" outlineLevel="1" x14ac:dyDescent="0.25">
      <c r="B2634" s="34">
        <v>3827</v>
      </c>
      <c r="C2634" t="s">
        <v>9891</v>
      </c>
      <c r="D2634" s="30" t="s">
        <v>7425</v>
      </c>
      <c r="E2634" s="30" t="s">
        <v>7428</v>
      </c>
      <c r="F2634" s="37">
        <v>26.52</v>
      </c>
    </row>
    <row r="2635" spans="2:6" outlineLevel="1" x14ac:dyDescent="0.25">
      <c r="B2635" s="34">
        <v>3830</v>
      </c>
      <c r="C2635" t="s">
        <v>9892</v>
      </c>
      <c r="D2635" s="30" t="s">
        <v>7425</v>
      </c>
      <c r="E2635" s="30" t="s">
        <v>7426</v>
      </c>
      <c r="F2635" s="37">
        <v>182.37</v>
      </c>
    </row>
    <row r="2636" spans="2:6" outlineLevel="1" x14ac:dyDescent="0.25">
      <c r="B2636" s="34">
        <v>37981</v>
      </c>
      <c r="C2636" t="s">
        <v>9893</v>
      </c>
      <c r="D2636" s="30" t="s">
        <v>7425</v>
      </c>
      <c r="E2636" s="30" t="s">
        <v>7428</v>
      </c>
      <c r="F2636" s="37">
        <v>5.64</v>
      </c>
    </row>
    <row r="2637" spans="2:6" outlineLevel="1" x14ac:dyDescent="0.25">
      <c r="B2637" s="34">
        <v>37982</v>
      </c>
      <c r="C2637" t="s">
        <v>9894</v>
      </c>
      <c r="D2637" s="30" t="s">
        <v>7425</v>
      </c>
      <c r="E2637" s="30" t="s">
        <v>7428</v>
      </c>
      <c r="F2637" s="37">
        <v>8.18</v>
      </c>
    </row>
    <row r="2638" spans="2:6" outlineLevel="1" x14ac:dyDescent="0.25">
      <c r="B2638" s="34">
        <v>37983</v>
      </c>
      <c r="C2638" t="s">
        <v>9895</v>
      </c>
      <c r="D2638" s="30" t="s">
        <v>7425</v>
      </c>
      <c r="E2638" s="30" t="s">
        <v>7428</v>
      </c>
      <c r="F2638" s="37">
        <v>12.1</v>
      </c>
    </row>
    <row r="2639" spans="2:6" outlineLevel="1" x14ac:dyDescent="0.25">
      <c r="B2639" s="34">
        <v>37984</v>
      </c>
      <c r="C2639" t="s">
        <v>9896</v>
      </c>
      <c r="D2639" s="30" t="s">
        <v>7425</v>
      </c>
      <c r="E2639" s="30" t="s">
        <v>7428</v>
      </c>
      <c r="F2639" s="37">
        <v>17</v>
      </c>
    </row>
    <row r="2640" spans="2:6" outlineLevel="1" x14ac:dyDescent="0.25">
      <c r="B2640" s="34">
        <v>37985</v>
      </c>
      <c r="C2640" t="s">
        <v>9897</v>
      </c>
      <c r="D2640" s="30" t="s">
        <v>7425</v>
      </c>
      <c r="E2640" s="30" t="s">
        <v>7428</v>
      </c>
      <c r="F2640" s="37">
        <v>24.15</v>
      </c>
    </row>
    <row r="2641" spans="2:6" outlineLevel="1" x14ac:dyDescent="0.25">
      <c r="B2641" s="34">
        <v>20165</v>
      </c>
      <c r="C2641" t="s">
        <v>9898</v>
      </c>
      <c r="D2641" s="30" t="s">
        <v>7425</v>
      </c>
      <c r="E2641" s="30" t="s">
        <v>7426</v>
      </c>
      <c r="F2641" s="37">
        <v>22.61</v>
      </c>
    </row>
    <row r="2642" spans="2:6" outlineLevel="1" x14ac:dyDescent="0.25">
      <c r="B2642" s="34">
        <v>20166</v>
      </c>
      <c r="C2642" t="s">
        <v>9899</v>
      </c>
      <c r="D2642" s="30" t="s">
        <v>7425</v>
      </c>
      <c r="E2642" s="30" t="s">
        <v>7426</v>
      </c>
      <c r="F2642" s="37">
        <v>69.05</v>
      </c>
    </row>
    <row r="2643" spans="2:6" outlineLevel="1" x14ac:dyDescent="0.25">
      <c r="B2643" s="34">
        <v>20164</v>
      </c>
      <c r="C2643" t="s">
        <v>9900</v>
      </c>
      <c r="D2643" s="30" t="s">
        <v>7425</v>
      </c>
      <c r="E2643" s="30" t="s">
        <v>7426</v>
      </c>
      <c r="F2643" s="37">
        <v>10.86</v>
      </c>
    </row>
    <row r="2644" spans="2:6" outlineLevel="1" x14ac:dyDescent="0.25">
      <c r="B2644" s="34">
        <v>3893</v>
      </c>
      <c r="C2644" t="s">
        <v>9901</v>
      </c>
      <c r="D2644" s="30" t="s">
        <v>7425</v>
      </c>
      <c r="E2644" s="30" t="s">
        <v>7426</v>
      </c>
      <c r="F2644" s="37">
        <v>17.02</v>
      </c>
    </row>
    <row r="2645" spans="2:6" outlineLevel="1" x14ac:dyDescent="0.25">
      <c r="B2645" s="34">
        <v>3848</v>
      </c>
      <c r="C2645" t="s">
        <v>9902</v>
      </c>
      <c r="D2645" s="30" t="s">
        <v>7425</v>
      </c>
      <c r="E2645" s="30" t="s">
        <v>7426</v>
      </c>
      <c r="F2645" s="37">
        <v>10.38</v>
      </c>
    </row>
    <row r="2646" spans="2:6" outlineLevel="1" x14ac:dyDescent="0.25">
      <c r="B2646" s="34">
        <v>3895</v>
      </c>
      <c r="C2646" t="s">
        <v>9903</v>
      </c>
      <c r="D2646" s="30" t="s">
        <v>7425</v>
      </c>
      <c r="E2646" s="30" t="s">
        <v>7426</v>
      </c>
      <c r="F2646" s="37">
        <v>11.53</v>
      </c>
    </row>
    <row r="2647" spans="2:6" outlineLevel="1" x14ac:dyDescent="0.25">
      <c r="B2647" s="34">
        <v>12404</v>
      </c>
      <c r="C2647" t="s">
        <v>9904</v>
      </c>
      <c r="D2647" s="30" t="s">
        <v>7425</v>
      </c>
      <c r="E2647" s="30" t="s">
        <v>7426</v>
      </c>
      <c r="F2647" s="37">
        <v>9.0299999999999994</v>
      </c>
    </row>
    <row r="2648" spans="2:6" outlineLevel="1" x14ac:dyDescent="0.25">
      <c r="B2648" s="34">
        <v>3939</v>
      </c>
      <c r="C2648" t="s">
        <v>9905</v>
      </c>
      <c r="D2648" s="30" t="s">
        <v>7425</v>
      </c>
      <c r="E2648" s="30" t="s">
        <v>7426</v>
      </c>
      <c r="F2648" s="37">
        <v>18.61</v>
      </c>
    </row>
    <row r="2649" spans="2:6" outlineLevel="1" x14ac:dyDescent="0.25">
      <c r="B2649" s="34">
        <v>3911</v>
      </c>
      <c r="C2649" t="s">
        <v>9906</v>
      </c>
      <c r="D2649" s="30" t="s">
        <v>7425</v>
      </c>
      <c r="E2649" s="30" t="s">
        <v>7426</v>
      </c>
      <c r="F2649" s="37">
        <v>15.2</v>
      </c>
    </row>
    <row r="2650" spans="2:6" outlineLevel="1" x14ac:dyDescent="0.25">
      <c r="B2650" s="34">
        <v>3908</v>
      </c>
      <c r="C2650" t="s">
        <v>9907</v>
      </c>
      <c r="D2650" s="30" t="s">
        <v>7425</v>
      </c>
      <c r="E2650" s="30" t="s">
        <v>7426</v>
      </c>
      <c r="F2650" s="37">
        <v>4.91</v>
      </c>
    </row>
    <row r="2651" spans="2:6" outlineLevel="1" x14ac:dyDescent="0.25">
      <c r="B2651" s="34">
        <v>3910</v>
      </c>
      <c r="C2651" t="s">
        <v>9908</v>
      </c>
      <c r="D2651" s="30" t="s">
        <v>7425</v>
      </c>
      <c r="E2651" s="30" t="s">
        <v>7426</v>
      </c>
      <c r="F2651" s="37">
        <v>10.88</v>
      </c>
    </row>
    <row r="2652" spans="2:6" outlineLevel="1" x14ac:dyDescent="0.25">
      <c r="B2652" s="34">
        <v>3913</v>
      </c>
      <c r="C2652" t="s">
        <v>9909</v>
      </c>
      <c r="D2652" s="30" t="s">
        <v>7425</v>
      </c>
      <c r="E2652" s="30" t="s">
        <v>7426</v>
      </c>
      <c r="F2652" s="37">
        <v>52</v>
      </c>
    </row>
    <row r="2653" spans="2:6" outlineLevel="1" x14ac:dyDescent="0.25">
      <c r="B2653" s="34">
        <v>3912</v>
      </c>
      <c r="C2653" t="s">
        <v>9910</v>
      </c>
      <c r="D2653" s="30" t="s">
        <v>7425</v>
      </c>
      <c r="E2653" s="30" t="s">
        <v>7426</v>
      </c>
      <c r="F2653" s="37">
        <v>28.5</v>
      </c>
    </row>
    <row r="2654" spans="2:6" outlineLevel="1" x14ac:dyDescent="0.25">
      <c r="B2654" s="34">
        <v>3909</v>
      </c>
      <c r="C2654" t="s">
        <v>9911</v>
      </c>
      <c r="D2654" s="30" t="s">
        <v>7425</v>
      </c>
      <c r="E2654" s="30" t="s">
        <v>7426</v>
      </c>
      <c r="F2654" s="37">
        <v>6.69</v>
      </c>
    </row>
    <row r="2655" spans="2:6" outlineLevel="1" x14ac:dyDescent="0.25">
      <c r="B2655" s="34">
        <v>3914</v>
      </c>
      <c r="C2655" t="s">
        <v>9912</v>
      </c>
      <c r="D2655" s="30" t="s">
        <v>7425</v>
      </c>
      <c r="E2655" s="30" t="s">
        <v>7426</v>
      </c>
      <c r="F2655" s="37">
        <v>78.44</v>
      </c>
    </row>
    <row r="2656" spans="2:6" outlineLevel="1" x14ac:dyDescent="0.25">
      <c r="B2656" s="34">
        <v>3915</v>
      </c>
      <c r="C2656" t="s">
        <v>9913</v>
      </c>
      <c r="D2656" s="30" t="s">
        <v>7425</v>
      </c>
      <c r="E2656" s="30" t="s">
        <v>7426</v>
      </c>
      <c r="F2656" s="37">
        <v>123.7</v>
      </c>
    </row>
    <row r="2657" spans="2:6" outlineLevel="1" x14ac:dyDescent="0.25">
      <c r="B2657" s="34">
        <v>3916</v>
      </c>
      <c r="C2657" t="s">
        <v>9914</v>
      </c>
      <c r="D2657" s="30" t="s">
        <v>7425</v>
      </c>
      <c r="E2657" s="30" t="s">
        <v>7426</v>
      </c>
      <c r="F2657" s="37">
        <v>225.36</v>
      </c>
    </row>
    <row r="2658" spans="2:6" outlineLevel="1" x14ac:dyDescent="0.25">
      <c r="B2658" s="34">
        <v>3917</v>
      </c>
      <c r="C2658" t="s">
        <v>9915</v>
      </c>
      <c r="D2658" s="30" t="s">
        <v>7425</v>
      </c>
      <c r="E2658" s="30" t="s">
        <v>7426</v>
      </c>
      <c r="F2658" s="37">
        <v>371.71</v>
      </c>
    </row>
    <row r="2659" spans="2:6" outlineLevel="1" x14ac:dyDescent="0.25">
      <c r="B2659" s="34">
        <v>1904</v>
      </c>
      <c r="C2659" t="s">
        <v>9916</v>
      </c>
      <c r="D2659" s="30" t="s">
        <v>7425</v>
      </c>
      <c r="E2659" s="30" t="s">
        <v>7426</v>
      </c>
      <c r="F2659" s="37">
        <v>1.0900000000000001</v>
      </c>
    </row>
    <row r="2660" spans="2:6" outlineLevel="1" x14ac:dyDescent="0.25">
      <c r="B2660" s="34">
        <v>1899</v>
      </c>
      <c r="C2660" t="s">
        <v>9917</v>
      </c>
      <c r="D2660" s="30" t="s">
        <v>7425</v>
      </c>
      <c r="E2660" s="30" t="s">
        <v>7426</v>
      </c>
      <c r="F2660" s="37">
        <v>1.24</v>
      </c>
    </row>
    <row r="2661" spans="2:6" outlineLevel="1" x14ac:dyDescent="0.25">
      <c r="B2661" s="34">
        <v>1900</v>
      </c>
      <c r="C2661" t="s">
        <v>9918</v>
      </c>
      <c r="D2661" s="30" t="s">
        <v>7425</v>
      </c>
      <c r="E2661" s="30" t="s">
        <v>7426</v>
      </c>
      <c r="F2661" s="37">
        <v>2</v>
      </c>
    </row>
    <row r="2662" spans="2:6" outlineLevel="1" x14ac:dyDescent="0.25">
      <c r="B2662" s="34">
        <v>12407</v>
      </c>
      <c r="C2662" t="s">
        <v>9919</v>
      </c>
      <c r="D2662" s="30" t="s">
        <v>7425</v>
      </c>
      <c r="E2662" s="30" t="s">
        <v>7426</v>
      </c>
      <c r="F2662" s="37">
        <v>28.14</v>
      </c>
    </row>
    <row r="2663" spans="2:6" outlineLevel="1" x14ac:dyDescent="0.25">
      <c r="B2663" s="34">
        <v>12408</v>
      </c>
      <c r="C2663" t="s">
        <v>9920</v>
      </c>
      <c r="D2663" s="30" t="s">
        <v>7425</v>
      </c>
      <c r="E2663" s="30" t="s">
        <v>7426</v>
      </c>
      <c r="F2663" s="37">
        <v>15.88</v>
      </c>
    </row>
    <row r="2664" spans="2:6" outlineLevel="1" x14ac:dyDescent="0.25">
      <c r="B2664" s="34">
        <v>12409</v>
      </c>
      <c r="C2664" t="s">
        <v>9921</v>
      </c>
      <c r="D2664" s="30" t="s">
        <v>7425</v>
      </c>
      <c r="E2664" s="30" t="s">
        <v>7426</v>
      </c>
      <c r="F2664" s="37">
        <v>15.88</v>
      </c>
    </row>
    <row r="2665" spans="2:6" outlineLevel="1" x14ac:dyDescent="0.25">
      <c r="B2665" s="34">
        <v>12410</v>
      </c>
      <c r="C2665" t="s">
        <v>9922</v>
      </c>
      <c r="D2665" s="30" t="s">
        <v>7425</v>
      </c>
      <c r="E2665" s="30" t="s">
        <v>7426</v>
      </c>
      <c r="F2665" s="37">
        <v>10.94</v>
      </c>
    </row>
    <row r="2666" spans="2:6" outlineLevel="1" x14ac:dyDescent="0.25">
      <c r="B2666" s="34">
        <v>3936</v>
      </c>
      <c r="C2666" t="s">
        <v>9923</v>
      </c>
      <c r="D2666" s="30" t="s">
        <v>7425</v>
      </c>
      <c r="E2666" s="30" t="s">
        <v>7426</v>
      </c>
      <c r="F2666" s="37">
        <v>19.77</v>
      </c>
    </row>
    <row r="2667" spans="2:6" outlineLevel="1" x14ac:dyDescent="0.25">
      <c r="B2667" s="34">
        <v>3922</v>
      </c>
      <c r="C2667" t="s">
        <v>9924</v>
      </c>
      <c r="D2667" s="30" t="s">
        <v>7425</v>
      </c>
      <c r="E2667" s="30" t="s">
        <v>7426</v>
      </c>
      <c r="F2667" s="37">
        <v>18.18</v>
      </c>
    </row>
    <row r="2668" spans="2:6" outlineLevel="1" x14ac:dyDescent="0.25">
      <c r="B2668" s="34">
        <v>3924</v>
      </c>
      <c r="C2668" t="s">
        <v>9925</v>
      </c>
      <c r="D2668" s="30" t="s">
        <v>7425</v>
      </c>
      <c r="E2668" s="30" t="s">
        <v>7426</v>
      </c>
      <c r="F2668" s="37">
        <v>19.77</v>
      </c>
    </row>
    <row r="2669" spans="2:6" outlineLevel="1" x14ac:dyDescent="0.25">
      <c r="B2669" s="34">
        <v>3923</v>
      </c>
      <c r="C2669" t="s">
        <v>9926</v>
      </c>
      <c r="D2669" s="30" t="s">
        <v>7425</v>
      </c>
      <c r="E2669" s="30" t="s">
        <v>7426</v>
      </c>
      <c r="F2669" s="37">
        <v>19.77</v>
      </c>
    </row>
    <row r="2670" spans="2:6" outlineLevel="1" x14ac:dyDescent="0.25">
      <c r="B2670" s="34">
        <v>3937</v>
      </c>
      <c r="C2670" t="s">
        <v>9927</v>
      </c>
      <c r="D2670" s="30" t="s">
        <v>7425</v>
      </c>
      <c r="E2670" s="30" t="s">
        <v>7426</v>
      </c>
      <c r="F2670" s="37">
        <v>16.309999999999999</v>
      </c>
    </row>
    <row r="2671" spans="2:6" outlineLevel="1" x14ac:dyDescent="0.25">
      <c r="B2671" s="34">
        <v>3921</v>
      </c>
      <c r="C2671" t="s">
        <v>9928</v>
      </c>
      <c r="D2671" s="30" t="s">
        <v>7425</v>
      </c>
      <c r="E2671" s="30" t="s">
        <v>7426</v>
      </c>
      <c r="F2671" s="37">
        <v>16.32</v>
      </c>
    </row>
    <row r="2672" spans="2:6" outlineLevel="1" x14ac:dyDescent="0.25">
      <c r="B2672" s="34">
        <v>3920</v>
      </c>
      <c r="C2672" t="s">
        <v>9929</v>
      </c>
      <c r="D2672" s="30" t="s">
        <v>7425</v>
      </c>
      <c r="E2672" s="30" t="s">
        <v>7426</v>
      </c>
      <c r="F2672" s="37">
        <v>16.309999999999999</v>
      </c>
    </row>
    <row r="2673" spans="2:6" outlineLevel="1" x14ac:dyDescent="0.25">
      <c r="B2673" s="34">
        <v>3938</v>
      </c>
      <c r="C2673" t="s">
        <v>9930</v>
      </c>
      <c r="D2673" s="30" t="s">
        <v>7425</v>
      </c>
      <c r="E2673" s="30" t="s">
        <v>7426</v>
      </c>
      <c r="F2673" s="37">
        <v>10.75</v>
      </c>
    </row>
    <row r="2674" spans="2:6" outlineLevel="1" x14ac:dyDescent="0.25">
      <c r="B2674" s="34">
        <v>3919</v>
      </c>
      <c r="C2674" t="s">
        <v>9931</v>
      </c>
      <c r="D2674" s="30" t="s">
        <v>7425</v>
      </c>
      <c r="E2674" s="30" t="s">
        <v>7426</v>
      </c>
      <c r="F2674" s="37">
        <v>10.96</v>
      </c>
    </row>
    <row r="2675" spans="2:6" outlineLevel="1" x14ac:dyDescent="0.25">
      <c r="B2675" s="34">
        <v>3927</v>
      </c>
      <c r="C2675" t="s">
        <v>9932</v>
      </c>
      <c r="D2675" s="30" t="s">
        <v>7425</v>
      </c>
      <c r="E2675" s="30" t="s">
        <v>7426</v>
      </c>
      <c r="F2675" s="37">
        <v>55.52</v>
      </c>
    </row>
    <row r="2676" spans="2:6" outlineLevel="1" x14ac:dyDescent="0.25">
      <c r="B2676" s="34">
        <v>3928</v>
      </c>
      <c r="C2676" t="s">
        <v>9933</v>
      </c>
      <c r="D2676" s="30" t="s">
        <v>7425</v>
      </c>
      <c r="E2676" s="30" t="s">
        <v>7426</v>
      </c>
      <c r="F2676" s="37">
        <v>55.52</v>
      </c>
    </row>
    <row r="2677" spans="2:6" outlineLevel="1" x14ac:dyDescent="0.25">
      <c r="B2677" s="34">
        <v>3926</v>
      </c>
      <c r="C2677" t="s">
        <v>9934</v>
      </c>
      <c r="D2677" s="30" t="s">
        <v>7425</v>
      </c>
      <c r="E2677" s="30" t="s">
        <v>7426</v>
      </c>
      <c r="F2677" s="37">
        <v>31.65</v>
      </c>
    </row>
    <row r="2678" spans="2:6" outlineLevel="1" x14ac:dyDescent="0.25">
      <c r="B2678" s="34">
        <v>3935</v>
      </c>
      <c r="C2678" t="s">
        <v>9935</v>
      </c>
      <c r="D2678" s="30" t="s">
        <v>7425</v>
      </c>
      <c r="E2678" s="30" t="s">
        <v>7426</v>
      </c>
      <c r="F2678" s="37">
        <v>31.65</v>
      </c>
    </row>
    <row r="2679" spans="2:6" outlineLevel="1" x14ac:dyDescent="0.25">
      <c r="B2679" s="34">
        <v>3925</v>
      </c>
      <c r="C2679" t="s">
        <v>9936</v>
      </c>
      <c r="D2679" s="30" t="s">
        <v>7425</v>
      </c>
      <c r="E2679" s="30" t="s">
        <v>7426</v>
      </c>
      <c r="F2679" s="37">
        <v>31.65</v>
      </c>
    </row>
    <row r="2680" spans="2:6" outlineLevel="1" x14ac:dyDescent="0.25">
      <c r="B2680" s="34">
        <v>12406</v>
      </c>
      <c r="C2680" t="s">
        <v>9937</v>
      </c>
      <c r="D2680" s="30" t="s">
        <v>7425</v>
      </c>
      <c r="E2680" s="30" t="s">
        <v>7426</v>
      </c>
      <c r="F2680" s="37">
        <v>7.77</v>
      </c>
    </row>
    <row r="2681" spans="2:6" outlineLevel="1" x14ac:dyDescent="0.25">
      <c r="B2681" s="34">
        <v>3929</v>
      </c>
      <c r="C2681" t="s">
        <v>9938</v>
      </c>
      <c r="D2681" s="30" t="s">
        <v>7425</v>
      </c>
      <c r="E2681" s="30" t="s">
        <v>7426</v>
      </c>
      <c r="F2681" s="37">
        <v>84.59</v>
      </c>
    </row>
    <row r="2682" spans="2:6" outlineLevel="1" x14ac:dyDescent="0.25">
      <c r="B2682" s="34">
        <v>3931</v>
      </c>
      <c r="C2682" t="s">
        <v>9939</v>
      </c>
      <c r="D2682" s="30" t="s">
        <v>7425</v>
      </c>
      <c r="E2682" s="30" t="s">
        <v>7426</v>
      </c>
      <c r="F2682" s="37">
        <v>84.59</v>
      </c>
    </row>
    <row r="2683" spans="2:6" outlineLevel="1" x14ac:dyDescent="0.25">
      <c r="B2683" s="34">
        <v>3930</v>
      </c>
      <c r="C2683" t="s">
        <v>9940</v>
      </c>
      <c r="D2683" s="30" t="s">
        <v>7425</v>
      </c>
      <c r="E2683" s="30" t="s">
        <v>7426</v>
      </c>
      <c r="F2683" s="37">
        <v>84.59</v>
      </c>
    </row>
    <row r="2684" spans="2:6" outlineLevel="1" x14ac:dyDescent="0.25">
      <c r="B2684" s="34">
        <v>3932</v>
      </c>
      <c r="C2684" t="s">
        <v>9941</v>
      </c>
      <c r="D2684" s="30" t="s">
        <v>7425</v>
      </c>
      <c r="E2684" s="30" t="s">
        <v>7426</v>
      </c>
      <c r="F2684" s="37">
        <v>146.07</v>
      </c>
    </row>
    <row r="2685" spans="2:6" outlineLevel="1" x14ac:dyDescent="0.25">
      <c r="B2685" s="34">
        <v>3933</v>
      </c>
      <c r="C2685" t="s">
        <v>9942</v>
      </c>
      <c r="D2685" s="30" t="s">
        <v>7425</v>
      </c>
      <c r="E2685" s="30" t="s">
        <v>7426</v>
      </c>
      <c r="F2685" s="37">
        <v>146.07</v>
      </c>
    </row>
    <row r="2686" spans="2:6" outlineLevel="1" x14ac:dyDescent="0.25">
      <c r="B2686" s="34">
        <v>3934</v>
      </c>
      <c r="C2686" t="s">
        <v>9943</v>
      </c>
      <c r="D2686" s="30" t="s">
        <v>7425</v>
      </c>
      <c r="E2686" s="30" t="s">
        <v>7426</v>
      </c>
      <c r="F2686" s="37">
        <v>146.07</v>
      </c>
    </row>
    <row r="2687" spans="2:6" outlineLevel="1" x14ac:dyDescent="0.25">
      <c r="B2687" s="34">
        <v>40364</v>
      </c>
      <c r="C2687" t="s">
        <v>9944</v>
      </c>
      <c r="D2687" s="30" t="s">
        <v>7425</v>
      </c>
      <c r="E2687" s="30" t="s">
        <v>7428</v>
      </c>
      <c r="F2687" s="37">
        <v>59.6</v>
      </c>
    </row>
    <row r="2688" spans="2:6" outlineLevel="1" x14ac:dyDescent="0.25">
      <c r="B2688" s="34">
        <v>40361</v>
      </c>
      <c r="C2688" t="s">
        <v>14545</v>
      </c>
      <c r="D2688" s="30" t="s">
        <v>7425</v>
      </c>
      <c r="E2688" s="30" t="s">
        <v>7428</v>
      </c>
      <c r="F2688" s="37">
        <v>46.6</v>
      </c>
    </row>
    <row r="2689" spans="2:6" outlineLevel="1" x14ac:dyDescent="0.25">
      <c r="B2689" s="34">
        <v>40358</v>
      </c>
      <c r="C2689" t="s">
        <v>9945</v>
      </c>
      <c r="D2689" s="30" t="s">
        <v>7425</v>
      </c>
      <c r="E2689" s="30" t="s">
        <v>7428</v>
      </c>
      <c r="F2689" s="37">
        <v>17.760000000000002</v>
      </c>
    </row>
    <row r="2690" spans="2:6" outlineLevel="1" x14ac:dyDescent="0.25">
      <c r="B2690" s="34">
        <v>40370</v>
      </c>
      <c r="C2690" t="s">
        <v>9946</v>
      </c>
      <c r="D2690" s="30" t="s">
        <v>7425</v>
      </c>
      <c r="E2690" s="30" t="s">
        <v>7428</v>
      </c>
      <c r="F2690" s="37">
        <v>189.1</v>
      </c>
    </row>
    <row r="2691" spans="2:6" outlineLevel="1" x14ac:dyDescent="0.25">
      <c r="B2691" s="34">
        <v>40367</v>
      </c>
      <c r="C2691" t="s">
        <v>9947</v>
      </c>
      <c r="D2691" s="30" t="s">
        <v>7425</v>
      </c>
      <c r="E2691" s="30" t="s">
        <v>7428</v>
      </c>
      <c r="F2691" s="37">
        <v>93.99</v>
      </c>
    </row>
    <row r="2692" spans="2:6" outlineLevel="1" x14ac:dyDescent="0.25">
      <c r="B2692" s="34">
        <v>40373</v>
      </c>
      <c r="C2692" t="s">
        <v>9948</v>
      </c>
      <c r="D2692" s="30" t="s">
        <v>7425</v>
      </c>
      <c r="E2692" s="30" t="s">
        <v>7428</v>
      </c>
      <c r="F2692" s="37">
        <v>255.72</v>
      </c>
    </row>
    <row r="2693" spans="2:6" outlineLevel="1" x14ac:dyDescent="0.25">
      <c r="B2693" s="34">
        <v>40355</v>
      </c>
      <c r="C2693" t="s">
        <v>14546</v>
      </c>
      <c r="D2693" s="30" t="s">
        <v>7425</v>
      </c>
      <c r="E2693" s="30" t="s">
        <v>7428</v>
      </c>
      <c r="F2693" s="37">
        <v>12.72</v>
      </c>
    </row>
    <row r="2694" spans="2:6" outlineLevel="1" x14ac:dyDescent="0.25">
      <c r="B2694" s="34">
        <v>3907</v>
      </c>
      <c r="C2694" t="s">
        <v>9949</v>
      </c>
      <c r="D2694" s="30" t="s">
        <v>7425</v>
      </c>
      <c r="E2694" s="30" t="s">
        <v>7426</v>
      </c>
      <c r="F2694" s="37">
        <v>4.7699999999999996</v>
      </c>
    </row>
    <row r="2695" spans="2:6" outlineLevel="1" x14ac:dyDescent="0.25">
      <c r="B2695" s="34">
        <v>3889</v>
      </c>
      <c r="C2695" t="s">
        <v>9950</v>
      </c>
      <c r="D2695" s="30" t="s">
        <v>7425</v>
      </c>
      <c r="E2695" s="30" t="s">
        <v>7426</v>
      </c>
      <c r="F2695" s="37">
        <v>3.39</v>
      </c>
    </row>
    <row r="2696" spans="2:6" outlineLevel="1" x14ac:dyDescent="0.25">
      <c r="B2696" s="34">
        <v>3868</v>
      </c>
      <c r="C2696" t="s">
        <v>9951</v>
      </c>
      <c r="D2696" s="30" t="s">
        <v>7425</v>
      </c>
      <c r="E2696" s="30" t="s">
        <v>7426</v>
      </c>
      <c r="F2696" s="37">
        <v>1.24</v>
      </c>
    </row>
    <row r="2697" spans="2:6" outlineLevel="1" x14ac:dyDescent="0.25">
      <c r="B2697" s="34">
        <v>3869</v>
      </c>
      <c r="C2697" t="s">
        <v>9952</v>
      </c>
      <c r="D2697" s="30" t="s">
        <v>7425</v>
      </c>
      <c r="E2697" s="30" t="s">
        <v>7426</v>
      </c>
      <c r="F2697" s="37">
        <v>2.76</v>
      </c>
    </row>
    <row r="2698" spans="2:6" outlineLevel="1" x14ac:dyDescent="0.25">
      <c r="B2698" s="34">
        <v>3872</v>
      </c>
      <c r="C2698" t="s">
        <v>9953</v>
      </c>
      <c r="D2698" s="30" t="s">
        <v>7425</v>
      </c>
      <c r="E2698" s="30" t="s">
        <v>7426</v>
      </c>
      <c r="F2698" s="37">
        <v>4.71</v>
      </c>
    </row>
    <row r="2699" spans="2:6" outlineLevel="1" x14ac:dyDescent="0.25">
      <c r="B2699" s="34">
        <v>3850</v>
      </c>
      <c r="C2699" t="s">
        <v>9954</v>
      </c>
      <c r="D2699" s="30" t="s">
        <v>7425</v>
      </c>
      <c r="E2699" s="30" t="s">
        <v>7426</v>
      </c>
      <c r="F2699" s="37">
        <v>10.86</v>
      </c>
    </row>
    <row r="2700" spans="2:6" outlineLevel="1" x14ac:dyDescent="0.25">
      <c r="B2700" s="34">
        <v>38023</v>
      </c>
      <c r="C2700" t="s">
        <v>9955</v>
      </c>
      <c r="D2700" s="30" t="s">
        <v>7425</v>
      </c>
      <c r="E2700" s="30" t="s">
        <v>7426</v>
      </c>
      <c r="F2700" s="37">
        <v>5.53</v>
      </c>
    </row>
    <row r="2701" spans="2:6" outlineLevel="1" x14ac:dyDescent="0.25">
      <c r="B2701" s="34">
        <v>37986</v>
      </c>
      <c r="C2701" t="s">
        <v>9956</v>
      </c>
      <c r="D2701" s="30" t="s">
        <v>7425</v>
      </c>
      <c r="E2701" s="30" t="s">
        <v>7428</v>
      </c>
      <c r="F2701" s="37">
        <v>1.92</v>
      </c>
    </row>
    <row r="2702" spans="2:6" outlineLevel="1" x14ac:dyDescent="0.25">
      <c r="B2702" s="34">
        <v>37987</v>
      </c>
      <c r="C2702" t="s">
        <v>9957</v>
      </c>
      <c r="D2702" s="30" t="s">
        <v>7425</v>
      </c>
      <c r="E2702" s="30" t="s">
        <v>7428</v>
      </c>
      <c r="F2702" s="37">
        <v>96.06</v>
      </c>
    </row>
    <row r="2703" spans="2:6" outlineLevel="1" x14ac:dyDescent="0.25">
      <c r="B2703" s="34">
        <v>37988</v>
      </c>
      <c r="C2703" t="s">
        <v>9958</v>
      </c>
      <c r="D2703" s="30" t="s">
        <v>7425</v>
      </c>
      <c r="E2703" s="30" t="s">
        <v>7428</v>
      </c>
      <c r="F2703" s="37">
        <v>152.65</v>
      </c>
    </row>
    <row r="2704" spans="2:6" outlineLevel="1" x14ac:dyDescent="0.25">
      <c r="B2704" s="34">
        <v>21120</v>
      </c>
      <c r="C2704" t="s">
        <v>9959</v>
      </c>
      <c r="D2704" s="30" t="s">
        <v>7425</v>
      </c>
      <c r="E2704" s="30" t="s">
        <v>7428</v>
      </c>
      <c r="F2704" s="37">
        <v>9.82</v>
      </c>
    </row>
    <row r="2705" spans="2:6" outlineLevel="1" x14ac:dyDescent="0.25">
      <c r="B2705" s="34">
        <v>39318</v>
      </c>
      <c r="C2705" t="s">
        <v>9960</v>
      </c>
      <c r="D2705" s="30" t="s">
        <v>7425</v>
      </c>
      <c r="E2705" s="30" t="s">
        <v>7428</v>
      </c>
      <c r="F2705" s="37">
        <v>9.1300000000000008</v>
      </c>
    </row>
    <row r="2706" spans="2:6" outlineLevel="1" x14ac:dyDescent="0.25">
      <c r="B2706" s="34">
        <v>40366</v>
      </c>
      <c r="C2706" t="s">
        <v>9961</v>
      </c>
      <c r="D2706" s="30" t="s">
        <v>7425</v>
      </c>
      <c r="E2706" s="30" t="s">
        <v>7428</v>
      </c>
      <c r="F2706" s="37">
        <v>46.49</v>
      </c>
    </row>
    <row r="2707" spans="2:6" outlineLevel="1" x14ac:dyDescent="0.25">
      <c r="B2707" s="34">
        <v>40363</v>
      </c>
      <c r="C2707" t="s">
        <v>9962</v>
      </c>
      <c r="D2707" s="30" t="s">
        <v>7425</v>
      </c>
      <c r="E2707" s="30" t="s">
        <v>7428</v>
      </c>
      <c r="F2707" s="37">
        <v>36.36</v>
      </c>
    </row>
    <row r="2708" spans="2:6" outlineLevel="1" x14ac:dyDescent="0.25">
      <c r="B2708" s="34">
        <v>40354</v>
      </c>
      <c r="C2708" t="s">
        <v>9963</v>
      </c>
      <c r="D2708" s="30" t="s">
        <v>7425</v>
      </c>
      <c r="E2708" s="30" t="s">
        <v>7428</v>
      </c>
      <c r="F2708" s="37">
        <v>15.83</v>
      </c>
    </row>
    <row r="2709" spans="2:6" outlineLevel="1" x14ac:dyDescent="0.25">
      <c r="B2709" s="34">
        <v>40360</v>
      </c>
      <c r="C2709" t="s">
        <v>9964</v>
      </c>
      <c r="D2709" s="30" t="s">
        <v>7425</v>
      </c>
      <c r="E2709" s="30" t="s">
        <v>7428</v>
      </c>
      <c r="F2709" s="37">
        <v>23.84</v>
      </c>
    </row>
    <row r="2710" spans="2:6" outlineLevel="1" x14ac:dyDescent="0.25">
      <c r="B2710" s="34">
        <v>40372</v>
      </c>
      <c r="C2710" t="s">
        <v>9965</v>
      </c>
      <c r="D2710" s="30" t="s">
        <v>7425</v>
      </c>
      <c r="E2710" s="30" t="s">
        <v>7428</v>
      </c>
      <c r="F2710" s="37">
        <v>147.19999999999999</v>
      </c>
    </row>
    <row r="2711" spans="2:6" outlineLevel="1" x14ac:dyDescent="0.25">
      <c r="B2711" s="34">
        <v>40369</v>
      </c>
      <c r="C2711" t="s">
        <v>9966</v>
      </c>
      <c r="D2711" s="30" t="s">
        <v>7425</v>
      </c>
      <c r="E2711" s="30" t="s">
        <v>7428</v>
      </c>
      <c r="F2711" s="37">
        <v>73.260000000000005</v>
      </c>
    </row>
    <row r="2712" spans="2:6" outlineLevel="1" x14ac:dyDescent="0.25">
      <c r="B2712" s="34">
        <v>40357</v>
      </c>
      <c r="C2712" t="s">
        <v>9967</v>
      </c>
      <c r="D2712" s="30" t="s">
        <v>7425</v>
      </c>
      <c r="E2712" s="30" t="s">
        <v>7428</v>
      </c>
      <c r="F2712" s="37">
        <v>17.760000000000002</v>
      </c>
    </row>
    <row r="2713" spans="2:6" outlineLevel="1" x14ac:dyDescent="0.25">
      <c r="B2713" s="34">
        <v>40375</v>
      </c>
      <c r="C2713" t="s">
        <v>9968</v>
      </c>
      <c r="D2713" s="30" t="s">
        <v>7425</v>
      </c>
      <c r="E2713" s="30" t="s">
        <v>7428</v>
      </c>
      <c r="F2713" s="37">
        <v>199.28</v>
      </c>
    </row>
    <row r="2714" spans="2:6" outlineLevel="1" x14ac:dyDescent="0.25">
      <c r="B2714" s="34">
        <v>1893</v>
      </c>
      <c r="C2714" t="s">
        <v>9969</v>
      </c>
      <c r="D2714" s="30" t="s">
        <v>7425</v>
      </c>
      <c r="E2714" s="30" t="s">
        <v>7426</v>
      </c>
      <c r="F2714" s="37">
        <v>4.12</v>
      </c>
    </row>
    <row r="2715" spans="2:6" outlineLevel="1" x14ac:dyDescent="0.25">
      <c r="B2715" s="34">
        <v>1902</v>
      </c>
      <c r="C2715" t="s">
        <v>9970</v>
      </c>
      <c r="D2715" s="30" t="s">
        <v>7425</v>
      </c>
      <c r="E2715" s="30" t="s">
        <v>7426</v>
      </c>
      <c r="F2715" s="37">
        <v>3</v>
      </c>
    </row>
    <row r="2716" spans="2:6" outlineLevel="1" x14ac:dyDescent="0.25">
      <c r="B2716" s="34">
        <v>1901</v>
      </c>
      <c r="C2716" t="s">
        <v>9971</v>
      </c>
      <c r="D2716" s="30" t="s">
        <v>7425</v>
      </c>
      <c r="E2716" s="30" t="s">
        <v>7426</v>
      </c>
      <c r="F2716" s="37">
        <v>0.94</v>
      </c>
    </row>
    <row r="2717" spans="2:6" outlineLevel="1" x14ac:dyDescent="0.25">
      <c r="B2717" s="34">
        <v>1892</v>
      </c>
      <c r="C2717" t="s">
        <v>9972</v>
      </c>
      <c r="D2717" s="30" t="s">
        <v>7425</v>
      </c>
      <c r="E2717" s="30" t="s">
        <v>7426</v>
      </c>
      <c r="F2717" s="37">
        <v>1.93</v>
      </c>
    </row>
    <row r="2718" spans="2:6" outlineLevel="1" x14ac:dyDescent="0.25">
      <c r="B2718" s="34">
        <v>1907</v>
      </c>
      <c r="C2718" t="s">
        <v>9973</v>
      </c>
      <c r="D2718" s="30" t="s">
        <v>7425</v>
      </c>
      <c r="E2718" s="30" t="s">
        <v>7426</v>
      </c>
      <c r="F2718" s="37">
        <v>13.27</v>
      </c>
    </row>
    <row r="2719" spans="2:6" outlineLevel="1" x14ac:dyDescent="0.25">
      <c r="B2719" s="34">
        <v>1894</v>
      </c>
      <c r="C2719" t="s">
        <v>9974</v>
      </c>
      <c r="D2719" s="30" t="s">
        <v>7425</v>
      </c>
      <c r="E2719" s="30" t="s">
        <v>7426</v>
      </c>
      <c r="F2719" s="37">
        <v>5.97</v>
      </c>
    </row>
    <row r="2720" spans="2:6" outlineLevel="1" x14ac:dyDescent="0.25">
      <c r="B2720" s="34">
        <v>1891</v>
      </c>
      <c r="C2720" t="s">
        <v>9975</v>
      </c>
      <c r="D2720" s="30" t="s">
        <v>7425</v>
      </c>
      <c r="E2720" s="30" t="s">
        <v>7426</v>
      </c>
      <c r="F2720" s="37">
        <v>1.38</v>
      </c>
    </row>
    <row r="2721" spans="2:6" outlineLevel="1" x14ac:dyDescent="0.25">
      <c r="B2721" s="34">
        <v>1896</v>
      </c>
      <c r="C2721" t="s">
        <v>9976</v>
      </c>
      <c r="D2721" s="30" t="s">
        <v>7425</v>
      </c>
      <c r="E2721" s="30" t="s">
        <v>7426</v>
      </c>
      <c r="F2721" s="37">
        <v>17.82</v>
      </c>
    </row>
    <row r="2722" spans="2:6" outlineLevel="1" x14ac:dyDescent="0.25">
      <c r="B2722" s="34">
        <v>1895</v>
      </c>
      <c r="C2722" t="s">
        <v>9977</v>
      </c>
      <c r="D2722" s="30" t="s">
        <v>7425</v>
      </c>
      <c r="E2722" s="30" t="s">
        <v>7426</v>
      </c>
      <c r="F2722" s="37">
        <v>31.31</v>
      </c>
    </row>
    <row r="2723" spans="2:6" outlineLevel="1" x14ac:dyDescent="0.25">
      <c r="B2723" s="34">
        <v>2641</v>
      </c>
      <c r="C2723" t="s">
        <v>9978</v>
      </c>
      <c r="D2723" s="30" t="s">
        <v>7425</v>
      </c>
      <c r="E2723" s="30" t="s">
        <v>7426</v>
      </c>
      <c r="F2723" s="37">
        <v>29.1</v>
      </c>
    </row>
    <row r="2724" spans="2:6" outlineLevel="1" x14ac:dyDescent="0.25">
      <c r="B2724" s="34">
        <v>2636</v>
      </c>
      <c r="C2724" t="s">
        <v>9979</v>
      </c>
      <c r="D2724" s="30" t="s">
        <v>7425</v>
      </c>
      <c r="E2724" s="30" t="s">
        <v>7426</v>
      </c>
      <c r="F2724" s="37">
        <v>1.87</v>
      </c>
    </row>
    <row r="2725" spans="2:6" outlineLevel="1" x14ac:dyDescent="0.25">
      <c r="B2725" s="34">
        <v>2637</v>
      </c>
      <c r="C2725" t="s">
        <v>9980</v>
      </c>
      <c r="D2725" s="30" t="s">
        <v>7425</v>
      </c>
      <c r="E2725" s="30" t="s">
        <v>7426</v>
      </c>
      <c r="F2725" s="37">
        <v>1.99</v>
      </c>
    </row>
    <row r="2726" spans="2:6" outlineLevel="1" x14ac:dyDescent="0.25">
      <c r="B2726" s="34">
        <v>2638</v>
      </c>
      <c r="C2726" t="s">
        <v>9981</v>
      </c>
      <c r="D2726" s="30" t="s">
        <v>7425</v>
      </c>
      <c r="E2726" s="30" t="s">
        <v>7426</v>
      </c>
      <c r="F2726" s="37">
        <v>2.3199999999999998</v>
      </c>
    </row>
    <row r="2727" spans="2:6" outlineLevel="1" x14ac:dyDescent="0.25">
      <c r="B2727" s="34">
        <v>2639</v>
      </c>
      <c r="C2727" t="s">
        <v>9982</v>
      </c>
      <c r="D2727" s="30" t="s">
        <v>7425</v>
      </c>
      <c r="E2727" s="30" t="s">
        <v>7426</v>
      </c>
      <c r="F2727" s="37">
        <v>4.1100000000000003</v>
      </c>
    </row>
    <row r="2728" spans="2:6" outlineLevel="1" x14ac:dyDescent="0.25">
      <c r="B2728" s="34">
        <v>2644</v>
      </c>
      <c r="C2728" t="s">
        <v>9983</v>
      </c>
      <c r="D2728" s="30" t="s">
        <v>7425</v>
      </c>
      <c r="E2728" s="30" t="s">
        <v>7426</v>
      </c>
      <c r="F2728" s="37">
        <v>5.95</v>
      </c>
    </row>
    <row r="2729" spans="2:6" outlineLevel="1" x14ac:dyDescent="0.25">
      <c r="B2729" s="34">
        <v>2640</v>
      </c>
      <c r="C2729" t="s">
        <v>9984</v>
      </c>
      <c r="D2729" s="30" t="s">
        <v>7425</v>
      </c>
      <c r="E2729" s="30" t="s">
        <v>7426</v>
      </c>
      <c r="F2729" s="37">
        <v>12.11</v>
      </c>
    </row>
    <row r="2730" spans="2:6" outlineLevel="1" x14ac:dyDescent="0.25">
      <c r="B2730" s="34">
        <v>2642</v>
      </c>
      <c r="C2730" t="s">
        <v>9985</v>
      </c>
      <c r="D2730" s="30" t="s">
        <v>7425</v>
      </c>
      <c r="E2730" s="30" t="s">
        <v>7426</v>
      </c>
      <c r="F2730" s="37">
        <v>18.440000000000001</v>
      </c>
    </row>
    <row r="2731" spans="2:6" outlineLevel="1" x14ac:dyDescent="0.25">
      <c r="B2731" s="34">
        <v>2643</v>
      </c>
      <c r="C2731" t="s">
        <v>14547</v>
      </c>
      <c r="D2731" s="30" t="s">
        <v>7425</v>
      </c>
      <c r="E2731" s="30" t="s">
        <v>7426</v>
      </c>
      <c r="F2731" s="37">
        <v>8.3000000000000007</v>
      </c>
    </row>
    <row r="2732" spans="2:6" outlineLevel="1" x14ac:dyDescent="0.25">
      <c r="B2732" s="34">
        <v>39855</v>
      </c>
      <c r="C2732" t="s">
        <v>9986</v>
      </c>
      <c r="D2732" s="30" t="s">
        <v>7425</v>
      </c>
      <c r="E2732" s="30" t="s">
        <v>7428</v>
      </c>
      <c r="F2732" s="37">
        <v>2.74</v>
      </c>
    </row>
    <row r="2733" spans="2:6" outlineLevel="1" x14ac:dyDescent="0.25">
      <c r="B2733" s="34">
        <v>39856</v>
      </c>
      <c r="C2733" t="s">
        <v>9987</v>
      </c>
      <c r="D2733" s="30" t="s">
        <v>7425</v>
      </c>
      <c r="E2733" s="30" t="s">
        <v>7428</v>
      </c>
      <c r="F2733" s="37">
        <v>6.47</v>
      </c>
    </row>
    <row r="2734" spans="2:6" outlineLevel="1" x14ac:dyDescent="0.25">
      <c r="B2734" s="34">
        <v>39857</v>
      </c>
      <c r="C2734" t="s">
        <v>9988</v>
      </c>
      <c r="D2734" s="30" t="s">
        <v>7425</v>
      </c>
      <c r="E2734" s="30" t="s">
        <v>7428</v>
      </c>
      <c r="F2734" s="37">
        <v>10.47</v>
      </c>
    </row>
    <row r="2735" spans="2:6" outlineLevel="1" x14ac:dyDescent="0.25">
      <c r="B2735" s="34">
        <v>39858</v>
      </c>
      <c r="C2735" t="s">
        <v>9989</v>
      </c>
      <c r="D2735" s="30" t="s">
        <v>7425</v>
      </c>
      <c r="E2735" s="30" t="s">
        <v>7428</v>
      </c>
      <c r="F2735" s="37">
        <v>23.24</v>
      </c>
    </row>
    <row r="2736" spans="2:6" outlineLevel="1" x14ac:dyDescent="0.25">
      <c r="B2736" s="34">
        <v>39859</v>
      </c>
      <c r="C2736" t="s">
        <v>9990</v>
      </c>
      <c r="D2736" s="30" t="s">
        <v>7425</v>
      </c>
      <c r="E2736" s="30" t="s">
        <v>7428</v>
      </c>
      <c r="F2736" s="37">
        <v>35.83</v>
      </c>
    </row>
    <row r="2737" spans="2:6" outlineLevel="1" x14ac:dyDescent="0.25">
      <c r="B2737" s="34">
        <v>39860</v>
      </c>
      <c r="C2737" t="s">
        <v>9991</v>
      </c>
      <c r="D2737" s="30" t="s">
        <v>7425</v>
      </c>
      <c r="E2737" s="30" t="s">
        <v>7428</v>
      </c>
      <c r="F2737" s="37">
        <v>54.98</v>
      </c>
    </row>
    <row r="2738" spans="2:6" outlineLevel="1" x14ac:dyDescent="0.25">
      <c r="B2738" s="34">
        <v>39861</v>
      </c>
      <c r="C2738" t="s">
        <v>9992</v>
      </c>
      <c r="D2738" s="30" t="s">
        <v>7425</v>
      </c>
      <c r="E2738" s="30" t="s">
        <v>7428</v>
      </c>
      <c r="F2738" s="37">
        <v>156.99</v>
      </c>
    </row>
    <row r="2739" spans="2:6" outlineLevel="1" x14ac:dyDescent="0.25">
      <c r="B2739" s="34">
        <v>3867</v>
      </c>
      <c r="C2739" t="s">
        <v>9993</v>
      </c>
      <c r="D2739" s="30" t="s">
        <v>7425</v>
      </c>
      <c r="E2739" s="30" t="s">
        <v>7426</v>
      </c>
      <c r="F2739" s="37">
        <v>66.16</v>
      </c>
    </row>
    <row r="2740" spans="2:6" outlineLevel="1" x14ac:dyDescent="0.25">
      <c r="B2740" s="34">
        <v>3861</v>
      </c>
      <c r="C2740" t="s">
        <v>9994</v>
      </c>
      <c r="D2740" s="30" t="s">
        <v>7425</v>
      </c>
      <c r="E2740" s="30" t="s">
        <v>7426</v>
      </c>
      <c r="F2740" s="37">
        <v>0.68</v>
      </c>
    </row>
    <row r="2741" spans="2:6" outlineLevel="1" x14ac:dyDescent="0.25">
      <c r="B2741" s="34">
        <v>3904</v>
      </c>
      <c r="C2741" t="s">
        <v>9995</v>
      </c>
      <c r="D2741" s="30" t="s">
        <v>7425</v>
      </c>
      <c r="E2741" s="30" t="s">
        <v>7426</v>
      </c>
      <c r="F2741" s="37">
        <v>0.73</v>
      </c>
    </row>
    <row r="2742" spans="2:6" outlineLevel="1" x14ac:dyDescent="0.25">
      <c r="B2742" s="34">
        <v>3903</v>
      </c>
      <c r="C2742" t="s">
        <v>9996</v>
      </c>
      <c r="D2742" s="30" t="s">
        <v>7425</v>
      </c>
      <c r="E2742" s="30" t="s">
        <v>7426</v>
      </c>
      <c r="F2742" s="37">
        <v>1.77</v>
      </c>
    </row>
    <row r="2743" spans="2:6" outlineLevel="1" x14ac:dyDescent="0.25">
      <c r="B2743" s="34">
        <v>3862</v>
      </c>
      <c r="C2743" t="s">
        <v>9997</v>
      </c>
      <c r="D2743" s="30" t="s">
        <v>7425</v>
      </c>
      <c r="E2743" s="30" t="s">
        <v>7426</v>
      </c>
      <c r="F2743" s="37">
        <v>3.78</v>
      </c>
    </row>
    <row r="2744" spans="2:6" outlineLevel="1" x14ac:dyDescent="0.25">
      <c r="B2744" s="34">
        <v>3863</v>
      </c>
      <c r="C2744" t="s">
        <v>9998</v>
      </c>
      <c r="D2744" s="30" t="s">
        <v>7425</v>
      </c>
      <c r="E2744" s="30" t="s">
        <v>7426</v>
      </c>
      <c r="F2744" s="37">
        <v>3.87</v>
      </c>
    </row>
    <row r="2745" spans="2:6" outlineLevel="1" x14ac:dyDescent="0.25">
      <c r="B2745" s="34">
        <v>3864</v>
      </c>
      <c r="C2745" t="s">
        <v>9999</v>
      </c>
      <c r="D2745" s="30" t="s">
        <v>7425</v>
      </c>
      <c r="E2745" s="30" t="s">
        <v>7426</v>
      </c>
      <c r="F2745" s="37">
        <v>11.87</v>
      </c>
    </row>
    <row r="2746" spans="2:6" outlineLevel="1" x14ac:dyDescent="0.25">
      <c r="B2746" s="34">
        <v>3865</v>
      </c>
      <c r="C2746" t="s">
        <v>10000</v>
      </c>
      <c r="D2746" s="30" t="s">
        <v>7425</v>
      </c>
      <c r="E2746" s="30" t="s">
        <v>7426</v>
      </c>
      <c r="F2746" s="37">
        <v>17.350000000000001</v>
      </c>
    </row>
    <row r="2747" spans="2:6" outlineLevel="1" x14ac:dyDescent="0.25">
      <c r="B2747" s="34">
        <v>3866</v>
      </c>
      <c r="C2747" t="s">
        <v>10001</v>
      </c>
      <c r="D2747" s="30" t="s">
        <v>7425</v>
      </c>
      <c r="E2747" s="30" t="s">
        <v>7426</v>
      </c>
      <c r="F2747" s="37">
        <v>38.96</v>
      </c>
    </row>
    <row r="2748" spans="2:6" outlineLevel="1" x14ac:dyDescent="0.25">
      <c r="B2748" s="34">
        <v>3878</v>
      </c>
      <c r="C2748" t="s">
        <v>14548</v>
      </c>
      <c r="D2748" s="30" t="s">
        <v>7425</v>
      </c>
      <c r="E2748" s="30" t="s">
        <v>7426</v>
      </c>
      <c r="F2748" s="37">
        <v>10.62</v>
      </c>
    </row>
    <row r="2749" spans="2:6" outlineLevel="1" x14ac:dyDescent="0.25">
      <c r="B2749" s="34">
        <v>3883</v>
      </c>
      <c r="C2749" t="s">
        <v>10002</v>
      </c>
      <c r="D2749" s="30" t="s">
        <v>7425</v>
      </c>
      <c r="E2749" s="30" t="s">
        <v>7426</v>
      </c>
      <c r="F2749" s="37">
        <v>1.36</v>
      </c>
    </row>
    <row r="2750" spans="2:6" outlineLevel="1" x14ac:dyDescent="0.25">
      <c r="B2750" s="34">
        <v>3876</v>
      </c>
      <c r="C2750" t="s">
        <v>10003</v>
      </c>
      <c r="D2750" s="30" t="s">
        <v>7425</v>
      </c>
      <c r="E2750" s="30" t="s">
        <v>7426</v>
      </c>
      <c r="F2750" s="37">
        <v>4.2300000000000004</v>
      </c>
    </row>
    <row r="2751" spans="2:6" outlineLevel="1" x14ac:dyDescent="0.25">
      <c r="B2751" s="34">
        <v>3884</v>
      </c>
      <c r="C2751" t="s">
        <v>10004</v>
      </c>
      <c r="D2751" s="30" t="s">
        <v>7425</v>
      </c>
      <c r="E2751" s="30" t="s">
        <v>7426</v>
      </c>
      <c r="F2751" s="37">
        <v>2.15</v>
      </c>
    </row>
    <row r="2752" spans="2:6" outlineLevel="1" x14ac:dyDescent="0.25">
      <c r="B2752" s="34">
        <v>12892</v>
      </c>
      <c r="C2752" t="s">
        <v>10005</v>
      </c>
      <c r="D2752" s="30" t="s">
        <v>7816</v>
      </c>
      <c r="E2752" s="30" t="s">
        <v>7426</v>
      </c>
      <c r="F2752" s="37">
        <v>14.31</v>
      </c>
    </row>
    <row r="2753" spans="2:6" outlineLevel="1" x14ac:dyDescent="0.25">
      <c r="B2753" s="34">
        <v>38447</v>
      </c>
      <c r="C2753" t="s">
        <v>10006</v>
      </c>
      <c r="D2753" s="30" t="s">
        <v>7425</v>
      </c>
      <c r="E2753" s="30" t="s">
        <v>7428</v>
      </c>
      <c r="F2753" s="37">
        <v>81.650000000000006</v>
      </c>
    </row>
    <row r="2754" spans="2:6" outlineLevel="1" x14ac:dyDescent="0.25">
      <c r="B2754" s="34">
        <v>36320</v>
      </c>
      <c r="C2754" t="s">
        <v>10007</v>
      </c>
      <c r="D2754" s="30" t="s">
        <v>7425</v>
      </c>
      <c r="E2754" s="30" t="s">
        <v>7428</v>
      </c>
      <c r="F2754" s="37">
        <v>2.19</v>
      </c>
    </row>
    <row r="2755" spans="2:6" outlineLevel="1" x14ac:dyDescent="0.25">
      <c r="B2755" s="34">
        <v>36324</v>
      </c>
      <c r="C2755" t="s">
        <v>10008</v>
      </c>
      <c r="D2755" s="30" t="s">
        <v>7425</v>
      </c>
      <c r="E2755" s="30" t="s">
        <v>7428</v>
      </c>
      <c r="F2755" s="37">
        <v>2</v>
      </c>
    </row>
    <row r="2756" spans="2:6" outlineLevel="1" x14ac:dyDescent="0.25">
      <c r="B2756" s="34">
        <v>38441</v>
      </c>
      <c r="C2756" t="s">
        <v>10009</v>
      </c>
      <c r="D2756" s="30" t="s">
        <v>7425</v>
      </c>
      <c r="E2756" s="30" t="s">
        <v>7428</v>
      </c>
      <c r="F2756" s="37">
        <v>3.59</v>
      </c>
    </row>
    <row r="2757" spans="2:6" outlineLevel="1" x14ac:dyDescent="0.25">
      <c r="B2757" s="34">
        <v>38442</v>
      </c>
      <c r="C2757" t="s">
        <v>10010</v>
      </c>
      <c r="D2757" s="30" t="s">
        <v>7425</v>
      </c>
      <c r="E2757" s="30" t="s">
        <v>7428</v>
      </c>
      <c r="F2757" s="37">
        <v>10.199999999999999</v>
      </c>
    </row>
    <row r="2758" spans="2:6" outlineLevel="1" x14ac:dyDescent="0.25">
      <c r="B2758" s="34">
        <v>38443</v>
      </c>
      <c r="C2758" t="s">
        <v>10011</v>
      </c>
      <c r="D2758" s="30" t="s">
        <v>7425</v>
      </c>
      <c r="E2758" s="30" t="s">
        <v>7428</v>
      </c>
      <c r="F2758" s="37">
        <v>12.38</v>
      </c>
    </row>
    <row r="2759" spans="2:6" outlineLevel="1" x14ac:dyDescent="0.25">
      <c r="B2759" s="34">
        <v>38444</v>
      </c>
      <c r="C2759" t="s">
        <v>10012</v>
      </c>
      <c r="D2759" s="30" t="s">
        <v>7425</v>
      </c>
      <c r="E2759" s="30" t="s">
        <v>7428</v>
      </c>
      <c r="F2759" s="37">
        <v>20.79</v>
      </c>
    </row>
    <row r="2760" spans="2:6" outlineLevel="1" x14ac:dyDescent="0.25">
      <c r="B2760" s="34">
        <v>38445</v>
      </c>
      <c r="C2760" t="s">
        <v>10013</v>
      </c>
      <c r="D2760" s="30" t="s">
        <v>7425</v>
      </c>
      <c r="E2760" s="30" t="s">
        <v>7428</v>
      </c>
      <c r="F2760" s="37">
        <v>38.54</v>
      </c>
    </row>
    <row r="2761" spans="2:6" outlineLevel="1" x14ac:dyDescent="0.25">
      <c r="B2761" s="34">
        <v>38446</v>
      </c>
      <c r="C2761" t="s">
        <v>10014</v>
      </c>
      <c r="D2761" s="30" t="s">
        <v>7425</v>
      </c>
      <c r="E2761" s="30" t="s">
        <v>7428</v>
      </c>
      <c r="F2761" s="37">
        <v>63.08</v>
      </c>
    </row>
    <row r="2762" spans="2:6" outlineLevel="1" x14ac:dyDescent="0.25">
      <c r="B2762" s="34">
        <v>3837</v>
      </c>
      <c r="C2762" t="s">
        <v>10015</v>
      </c>
      <c r="D2762" s="30" t="s">
        <v>7425</v>
      </c>
      <c r="E2762" s="30" t="s">
        <v>7428</v>
      </c>
      <c r="F2762" s="37">
        <v>36.64</v>
      </c>
    </row>
    <row r="2763" spans="2:6" outlineLevel="1" x14ac:dyDescent="0.25">
      <c r="B2763" s="34">
        <v>3845</v>
      </c>
      <c r="C2763" t="s">
        <v>10016</v>
      </c>
      <c r="D2763" s="30" t="s">
        <v>7425</v>
      </c>
      <c r="E2763" s="30" t="s">
        <v>7428</v>
      </c>
      <c r="F2763" s="37">
        <v>13.39</v>
      </c>
    </row>
    <row r="2764" spans="2:6" outlineLevel="1" x14ac:dyDescent="0.25">
      <c r="B2764" s="34">
        <v>11045</v>
      </c>
      <c r="C2764" t="s">
        <v>10017</v>
      </c>
      <c r="D2764" s="30" t="s">
        <v>7425</v>
      </c>
      <c r="E2764" s="30" t="s">
        <v>7428</v>
      </c>
      <c r="F2764" s="37">
        <v>25.82</v>
      </c>
    </row>
    <row r="2765" spans="2:6" outlineLevel="1" x14ac:dyDescent="0.25">
      <c r="B2765" s="34">
        <v>20170</v>
      </c>
      <c r="C2765" t="s">
        <v>10018</v>
      </c>
      <c r="D2765" s="30" t="s">
        <v>7425</v>
      </c>
      <c r="E2765" s="30" t="s">
        <v>7426</v>
      </c>
      <c r="F2765" s="37">
        <v>12.52</v>
      </c>
    </row>
    <row r="2766" spans="2:6" outlineLevel="1" x14ac:dyDescent="0.25">
      <c r="B2766" s="34">
        <v>20171</v>
      </c>
      <c r="C2766" t="s">
        <v>10019</v>
      </c>
      <c r="D2766" s="30" t="s">
        <v>7425</v>
      </c>
      <c r="E2766" s="30" t="s">
        <v>7426</v>
      </c>
      <c r="F2766" s="37">
        <v>36.11</v>
      </c>
    </row>
    <row r="2767" spans="2:6" outlineLevel="1" x14ac:dyDescent="0.25">
      <c r="B2767" s="34">
        <v>20167</v>
      </c>
      <c r="C2767" t="s">
        <v>10020</v>
      </c>
      <c r="D2767" s="30" t="s">
        <v>7425</v>
      </c>
      <c r="E2767" s="30" t="s">
        <v>7426</v>
      </c>
      <c r="F2767" s="37">
        <v>4.54</v>
      </c>
    </row>
    <row r="2768" spans="2:6" outlineLevel="1" x14ac:dyDescent="0.25">
      <c r="B2768" s="34">
        <v>20168</v>
      </c>
      <c r="C2768" t="s">
        <v>10021</v>
      </c>
      <c r="D2768" s="30" t="s">
        <v>7425</v>
      </c>
      <c r="E2768" s="30" t="s">
        <v>7426</v>
      </c>
      <c r="F2768" s="37">
        <v>9.34</v>
      </c>
    </row>
    <row r="2769" spans="2:6" outlineLevel="1" x14ac:dyDescent="0.25">
      <c r="B2769" s="34">
        <v>20169</v>
      </c>
      <c r="C2769" t="s">
        <v>10022</v>
      </c>
      <c r="D2769" s="30" t="s">
        <v>7425</v>
      </c>
      <c r="E2769" s="30" t="s">
        <v>7426</v>
      </c>
      <c r="F2769" s="37">
        <v>10.91</v>
      </c>
    </row>
    <row r="2770" spans="2:6" outlineLevel="1" x14ac:dyDescent="0.25">
      <c r="B2770" s="34">
        <v>3899</v>
      </c>
      <c r="C2770" t="s">
        <v>10023</v>
      </c>
      <c r="D2770" s="30" t="s">
        <v>7425</v>
      </c>
      <c r="E2770" s="30" t="s">
        <v>7426</v>
      </c>
      <c r="F2770" s="37">
        <v>6.05</v>
      </c>
    </row>
    <row r="2771" spans="2:6" outlineLevel="1" x14ac:dyDescent="0.25">
      <c r="B2771" s="34">
        <v>38676</v>
      </c>
      <c r="C2771" t="s">
        <v>10024</v>
      </c>
      <c r="D2771" s="30" t="s">
        <v>7425</v>
      </c>
      <c r="E2771" s="30" t="s">
        <v>7426</v>
      </c>
      <c r="F2771" s="37">
        <v>30.26</v>
      </c>
    </row>
    <row r="2772" spans="2:6" outlineLevel="1" x14ac:dyDescent="0.25">
      <c r="B2772" s="34">
        <v>3897</v>
      </c>
      <c r="C2772" t="s">
        <v>10025</v>
      </c>
      <c r="D2772" s="30" t="s">
        <v>7425</v>
      </c>
      <c r="E2772" s="30" t="s">
        <v>7426</v>
      </c>
      <c r="F2772" s="37">
        <v>1.48</v>
      </c>
    </row>
    <row r="2773" spans="2:6" outlineLevel="1" x14ac:dyDescent="0.25">
      <c r="B2773" s="34">
        <v>3875</v>
      </c>
      <c r="C2773" t="s">
        <v>10026</v>
      </c>
      <c r="D2773" s="30" t="s">
        <v>7425</v>
      </c>
      <c r="E2773" s="30" t="s">
        <v>7426</v>
      </c>
      <c r="F2773" s="37">
        <v>3.05</v>
      </c>
    </row>
    <row r="2774" spans="2:6" outlineLevel="1" x14ac:dyDescent="0.25">
      <c r="B2774" s="34">
        <v>3898</v>
      </c>
      <c r="C2774" t="s">
        <v>10027</v>
      </c>
      <c r="D2774" s="30" t="s">
        <v>7425</v>
      </c>
      <c r="E2774" s="30" t="s">
        <v>7426</v>
      </c>
      <c r="F2774" s="37">
        <v>6.19</v>
      </c>
    </row>
    <row r="2775" spans="2:6" outlineLevel="1" x14ac:dyDescent="0.25">
      <c r="B2775" s="34">
        <v>3855</v>
      </c>
      <c r="C2775" t="s">
        <v>10028</v>
      </c>
      <c r="D2775" s="30" t="s">
        <v>7425</v>
      </c>
      <c r="E2775" s="30" t="s">
        <v>7426</v>
      </c>
      <c r="F2775" s="37">
        <v>4.59</v>
      </c>
    </row>
    <row r="2776" spans="2:6" outlineLevel="1" x14ac:dyDescent="0.25">
      <c r="B2776" s="34">
        <v>3874</v>
      </c>
      <c r="C2776" t="s">
        <v>10029</v>
      </c>
      <c r="D2776" s="30" t="s">
        <v>7425</v>
      </c>
      <c r="E2776" s="30" t="s">
        <v>7426</v>
      </c>
      <c r="F2776" s="37">
        <v>5.32</v>
      </c>
    </row>
    <row r="2777" spans="2:6" outlineLevel="1" x14ac:dyDescent="0.25">
      <c r="B2777" s="34">
        <v>3870</v>
      </c>
      <c r="C2777" t="s">
        <v>10030</v>
      </c>
      <c r="D2777" s="30" t="s">
        <v>7425</v>
      </c>
      <c r="E2777" s="30" t="s">
        <v>7426</v>
      </c>
      <c r="F2777" s="37">
        <v>5.83</v>
      </c>
    </row>
    <row r="2778" spans="2:6" outlineLevel="1" x14ac:dyDescent="0.25">
      <c r="B2778" s="34">
        <v>38678</v>
      </c>
      <c r="C2778" t="s">
        <v>10031</v>
      </c>
      <c r="D2778" s="30" t="s">
        <v>7425</v>
      </c>
      <c r="E2778" s="30" t="s">
        <v>7426</v>
      </c>
      <c r="F2778" s="37">
        <v>15.44</v>
      </c>
    </row>
    <row r="2779" spans="2:6" outlineLevel="1" x14ac:dyDescent="0.25">
      <c r="B2779" s="34">
        <v>3859</v>
      </c>
      <c r="C2779" t="s">
        <v>10032</v>
      </c>
      <c r="D2779" s="30" t="s">
        <v>7425</v>
      </c>
      <c r="E2779" s="30" t="s">
        <v>7426</v>
      </c>
      <c r="F2779" s="37">
        <v>1.17</v>
      </c>
    </row>
    <row r="2780" spans="2:6" outlineLevel="1" x14ac:dyDescent="0.25">
      <c r="B2780" s="34">
        <v>3856</v>
      </c>
      <c r="C2780" t="s">
        <v>10033</v>
      </c>
      <c r="D2780" s="30" t="s">
        <v>7425</v>
      </c>
      <c r="E2780" s="30" t="s">
        <v>7426</v>
      </c>
      <c r="F2780" s="37">
        <v>1.63</v>
      </c>
    </row>
    <row r="2781" spans="2:6" outlineLevel="1" x14ac:dyDescent="0.25">
      <c r="B2781" s="34">
        <v>3906</v>
      </c>
      <c r="C2781" t="s">
        <v>10034</v>
      </c>
      <c r="D2781" s="30" t="s">
        <v>7425</v>
      </c>
      <c r="E2781" s="30" t="s">
        <v>7426</v>
      </c>
      <c r="F2781" s="37">
        <v>1.34</v>
      </c>
    </row>
    <row r="2782" spans="2:6" outlineLevel="1" x14ac:dyDescent="0.25">
      <c r="B2782" s="34">
        <v>3860</v>
      </c>
      <c r="C2782" t="s">
        <v>10035</v>
      </c>
      <c r="D2782" s="30" t="s">
        <v>7425</v>
      </c>
      <c r="E2782" s="30" t="s">
        <v>7426</v>
      </c>
      <c r="F2782" s="37">
        <v>4</v>
      </c>
    </row>
    <row r="2783" spans="2:6" outlineLevel="1" x14ac:dyDescent="0.25">
      <c r="B2783" s="34">
        <v>3905</v>
      </c>
      <c r="C2783" t="s">
        <v>10036</v>
      </c>
      <c r="D2783" s="30" t="s">
        <v>7425</v>
      </c>
      <c r="E2783" s="30" t="s">
        <v>7426</v>
      </c>
      <c r="F2783" s="37">
        <v>9.17</v>
      </c>
    </row>
    <row r="2784" spans="2:6" outlineLevel="1" x14ac:dyDescent="0.25">
      <c r="B2784" s="34">
        <v>3871</v>
      </c>
      <c r="C2784" t="s">
        <v>10037</v>
      </c>
      <c r="D2784" s="30" t="s">
        <v>7425</v>
      </c>
      <c r="E2784" s="30" t="s">
        <v>7426</v>
      </c>
      <c r="F2784" s="37">
        <v>16.23</v>
      </c>
    </row>
    <row r="2785" spans="2:6" outlineLevel="1" x14ac:dyDescent="0.25">
      <c r="B2785" s="34">
        <v>39292</v>
      </c>
      <c r="C2785" t="s">
        <v>10038</v>
      </c>
      <c r="D2785" s="30" t="s">
        <v>7425</v>
      </c>
      <c r="E2785" s="30" t="s">
        <v>7428</v>
      </c>
      <c r="F2785" s="37">
        <v>7.73</v>
      </c>
    </row>
    <row r="2786" spans="2:6" outlineLevel="1" x14ac:dyDescent="0.25">
      <c r="B2786" s="34">
        <v>39293</v>
      </c>
      <c r="C2786" t="s">
        <v>10039</v>
      </c>
      <c r="D2786" s="30" t="s">
        <v>7425</v>
      </c>
      <c r="E2786" s="30" t="s">
        <v>7428</v>
      </c>
      <c r="F2786" s="37">
        <v>12.02</v>
      </c>
    </row>
    <row r="2787" spans="2:6" outlineLevel="1" x14ac:dyDescent="0.25">
      <c r="B2787" s="34">
        <v>39294</v>
      </c>
      <c r="C2787" t="s">
        <v>10040</v>
      </c>
      <c r="D2787" s="30" t="s">
        <v>7425</v>
      </c>
      <c r="E2787" s="30" t="s">
        <v>7428</v>
      </c>
      <c r="F2787" s="37">
        <v>12.84</v>
      </c>
    </row>
    <row r="2788" spans="2:6" outlineLevel="1" x14ac:dyDescent="0.25">
      <c r="B2788" s="34">
        <v>39295</v>
      </c>
      <c r="C2788" t="s">
        <v>10041</v>
      </c>
      <c r="D2788" s="30" t="s">
        <v>7425</v>
      </c>
      <c r="E2788" s="30" t="s">
        <v>7428</v>
      </c>
      <c r="F2788" s="37">
        <v>17.670000000000002</v>
      </c>
    </row>
    <row r="2789" spans="2:6" outlineLevel="1" x14ac:dyDescent="0.25">
      <c r="B2789" s="34">
        <v>39312</v>
      </c>
      <c r="C2789" t="s">
        <v>10042</v>
      </c>
      <c r="D2789" s="30" t="s">
        <v>7425</v>
      </c>
      <c r="E2789" s="30" t="s">
        <v>7428</v>
      </c>
      <c r="F2789" s="37">
        <v>11.86</v>
      </c>
    </row>
    <row r="2790" spans="2:6" outlineLevel="1" x14ac:dyDescent="0.25">
      <c r="B2790" s="34">
        <v>39313</v>
      </c>
      <c r="C2790" t="s">
        <v>10043</v>
      </c>
      <c r="D2790" s="30" t="s">
        <v>7425</v>
      </c>
      <c r="E2790" s="30" t="s">
        <v>7428</v>
      </c>
      <c r="F2790" s="37">
        <v>15.93</v>
      </c>
    </row>
    <row r="2791" spans="2:6" outlineLevel="1" x14ac:dyDescent="0.25">
      <c r="B2791" s="34">
        <v>39314</v>
      </c>
      <c r="C2791" t="s">
        <v>10044</v>
      </c>
      <c r="D2791" s="30" t="s">
        <v>7425</v>
      </c>
      <c r="E2791" s="30" t="s">
        <v>7428</v>
      </c>
      <c r="F2791" s="37">
        <v>23.44</v>
      </c>
    </row>
    <row r="2792" spans="2:6" outlineLevel="1" x14ac:dyDescent="0.25">
      <c r="B2792" s="34">
        <v>39296</v>
      </c>
      <c r="C2792" t="s">
        <v>10045</v>
      </c>
      <c r="D2792" s="30" t="s">
        <v>7425</v>
      </c>
      <c r="E2792" s="30" t="s">
        <v>7428</v>
      </c>
      <c r="F2792" s="37">
        <v>7.05</v>
      </c>
    </row>
    <row r="2793" spans="2:6" outlineLevel="1" x14ac:dyDescent="0.25">
      <c r="B2793" s="34">
        <v>39297</v>
      </c>
      <c r="C2793" t="s">
        <v>10046</v>
      </c>
      <c r="D2793" s="30" t="s">
        <v>7425</v>
      </c>
      <c r="E2793" s="30" t="s">
        <v>7428</v>
      </c>
      <c r="F2793" s="37">
        <v>9.56</v>
      </c>
    </row>
    <row r="2794" spans="2:6" outlineLevel="1" x14ac:dyDescent="0.25">
      <c r="B2794" s="34">
        <v>39298</v>
      </c>
      <c r="C2794" t="s">
        <v>10047</v>
      </c>
      <c r="D2794" s="30" t="s">
        <v>7425</v>
      </c>
      <c r="E2794" s="30" t="s">
        <v>7428</v>
      </c>
      <c r="F2794" s="37">
        <v>18.350000000000001</v>
      </c>
    </row>
    <row r="2795" spans="2:6" outlineLevel="1" x14ac:dyDescent="0.25">
      <c r="B2795" s="34">
        <v>39299</v>
      </c>
      <c r="C2795" t="s">
        <v>10048</v>
      </c>
      <c r="D2795" s="30" t="s">
        <v>7425</v>
      </c>
      <c r="E2795" s="30" t="s">
        <v>7428</v>
      </c>
      <c r="F2795" s="37">
        <v>21.75</v>
      </c>
    </row>
    <row r="2796" spans="2:6" outlineLevel="1" x14ac:dyDescent="0.25">
      <c r="B2796" s="34">
        <v>39308</v>
      </c>
      <c r="C2796" t="s">
        <v>10049</v>
      </c>
      <c r="D2796" s="30" t="s">
        <v>7425</v>
      </c>
      <c r="E2796" s="30" t="s">
        <v>7428</v>
      </c>
      <c r="F2796" s="37">
        <v>5.88</v>
      </c>
    </row>
    <row r="2797" spans="2:6" outlineLevel="1" x14ac:dyDescent="0.25">
      <c r="B2797" s="34">
        <v>39309</v>
      </c>
      <c r="C2797" t="s">
        <v>10050</v>
      </c>
      <c r="D2797" s="30" t="s">
        <v>7425</v>
      </c>
      <c r="E2797" s="30" t="s">
        <v>7428</v>
      </c>
      <c r="F2797" s="37">
        <v>6.71</v>
      </c>
    </row>
    <row r="2798" spans="2:6" outlineLevel="1" x14ac:dyDescent="0.25">
      <c r="B2798" s="34">
        <v>39310</v>
      </c>
      <c r="C2798" t="s">
        <v>10051</v>
      </c>
      <c r="D2798" s="30" t="s">
        <v>7425</v>
      </c>
      <c r="E2798" s="30" t="s">
        <v>7428</v>
      </c>
      <c r="F2798" s="37">
        <v>12.52</v>
      </c>
    </row>
    <row r="2799" spans="2:6" outlineLevel="1" x14ac:dyDescent="0.25">
      <c r="B2799" s="34">
        <v>39311</v>
      </c>
      <c r="C2799" t="s">
        <v>10052</v>
      </c>
      <c r="D2799" s="30" t="s">
        <v>7425</v>
      </c>
      <c r="E2799" s="30" t="s">
        <v>7428</v>
      </c>
      <c r="F2799" s="37">
        <v>17.72</v>
      </c>
    </row>
    <row r="2800" spans="2:6" outlineLevel="1" x14ac:dyDescent="0.25">
      <c r="B2800" s="34">
        <v>37427</v>
      </c>
      <c r="C2800" t="s">
        <v>10053</v>
      </c>
      <c r="D2800" s="30" t="s">
        <v>7425</v>
      </c>
      <c r="E2800" s="30" t="s">
        <v>7428</v>
      </c>
      <c r="F2800" s="37">
        <v>60.11</v>
      </c>
    </row>
    <row r="2801" spans="2:6" outlineLevel="1" x14ac:dyDescent="0.25">
      <c r="B2801" s="34">
        <v>37424</v>
      </c>
      <c r="C2801" t="s">
        <v>10054</v>
      </c>
      <c r="D2801" s="30" t="s">
        <v>7425</v>
      </c>
      <c r="E2801" s="30" t="s">
        <v>7428</v>
      </c>
      <c r="F2801" s="37">
        <v>11.58</v>
      </c>
    </row>
    <row r="2802" spans="2:6" outlineLevel="1" x14ac:dyDescent="0.25">
      <c r="B2802" s="34">
        <v>37428</v>
      </c>
      <c r="C2802" t="s">
        <v>10055</v>
      </c>
      <c r="D2802" s="30" t="s">
        <v>7425</v>
      </c>
      <c r="E2802" s="30" t="s">
        <v>7428</v>
      </c>
      <c r="F2802" s="37">
        <v>207.17</v>
      </c>
    </row>
    <row r="2803" spans="2:6" outlineLevel="1" x14ac:dyDescent="0.25">
      <c r="B2803" s="34">
        <v>37425</v>
      </c>
      <c r="C2803" t="s">
        <v>10056</v>
      </c>
      <c r="D2803" s="30" t="s">
        <v>7425</v>
      </c>
      <c r="E2803" s="30" t="s">
        <v>7428</v>
      </c>
      <c r="F2803" s="37">
        <v>12.48</v>
      </c>
    </row>
    <row r="2804" spans="2:6" outlineLevel="1" x14ac:dyDescent="0.25">
      <c r="B2804" s="34">
        <v>37429</v>
      </c>
      <c r="C2804" t="s">
        <v>14549</v>
      </c>
      <c r="D2804" s="30" t="s">
        <v>7425</v>
      </c>
      <c r="E2804" s="30" t="s">
        <v>7428</v>
      </c>
      <c r="F2804" s="37">
        <v>2619.8200000000002</v>
      </c>
    </row>
    <row r="2805" spans="2:6" outlineLevel="1" x14ac:dyDescent="0.25">
      <c r="B2805" s="34">
        <v>37426</v>
      </c>
      <c r="C2805" t="s">
        <v>14550</v>
      </c>
      <c r="D2805" s="30" t="s">
        <v>7425</v>
      </c>
      <c r="E2805" s="30" t="s">
        <v>7428</v>
      </c>
      <c r="F2805" s="37">
        <v>25.2</v>
      </c>
    </row>
    <row r="2806" spans="2:6" outlineLevel="1" x14ac:dyDescent="0.25">
      <c r="B2806" s="34">
        <v>11519</v>
      </c>
      <c r="C2806" t="s">
        <v>10057</v>
      </c>
      <c r="D2806" s="30" t="s">
        <v>7816</v>
      </c>
      <c r="E2806" s="30" t="s">
        <v>7426</v>
      </c>
      <c r="F2806" s="37">
        <v>48.64</v>
      </c>
    </row>
    <row r="2807" spans="2:6" outlineLevel="1" x14ac:dyDescent="0.25">
      <c r="B2807" s="34">
        <v>11520</v>
      </c>
      <c r="C2807" t="s">
        <v>10058</v>
      </c>
      <c r="D2807" s="30" t="s">
        <v>7816</v>
      </c>
      <c r="E2807" s="30" t="s">
        <v>7426</v>
      </c>
      <c r="F2807" s="37">
        <v>22.49</v>
      </c>
    </row>
    <row r="2808" spans="2:6" outlineLevel="1" x14ac:dyDescent="0.25">
      <c r="B2808" s="34">
        <v>11518</v>
      </c>
      <c r="C2808" t="s">
        <v>10059</v>
      </c>
      <c r="D2808" s="30" t="s">
        <v>7816</v>
      </c>
      <c r="E2808" s="30" t="s">
        <v>7426</v>
      </c>
      <c r="F2808" s="37">
        <v>81.77</v>
      </c>
    </row>
    <row r="2809" spans="2:6" outlineLevel="1" x14ac:dyDescent="0.25">
      <c r="B2809" s="34">
        <v>38473</v>
      </c>
      <c r="C2809" t="s">
        <v>10060</v>
      </c>
      <c r="D2809" s="30" t="s">
        <v>7425</v>
      </c>
      <c r="E2809" s="30" t="s">
        <v>7426</v>
      </c>
      <c r="F2809" s="37">
        <v>149.94999999999999</v>
      </c>
    </row>
    <row r="2810" spans="2:6" outlineLevel="1" x14ac:dyDescent="0.25">
      <c r="B2810" s="34">
        <v>4244</v>
      </c>
      <c r="C2810" t="s">
        <v>10061</v>
      </c>
      <c r="D2810" s="30" t="s">
        <v>7563</v>
      </c>
      <c r="E2810" s="30" t="s">
        <v>7426</v>
      </c>
      <c r="F2810" s="37">
        <v>19.27</v>
      </c>
    </row>
    <row r="2811" spans="2:6" outlineLevel="1" x14ac:dyDescent="0.25">
      <c r="B2811" s="34">
        <v>40977</v>
      </c>
      <c r="C2811" t="s">
        <v>10062</v>
      </c>
      <c r="D2811" s="30" t="s">
        <v>7565</v>
      </c>
      <c r="E2811" s="30" t="s">
        <v>7426</v>
      </c>
      <c r="F2811" s="37">
        <v>3394.7</v>
      </c>
    </row>
    <row r="2812" spans="2:6" outlineLevel="1" x14ac:dyDescent="0.25">
      <c r="B2812" s="34">
        <v>4115</v>
      </c>
      <c r="C2812" t="s">
        <v>10063</v>
      </c>
      <c r="D2812" s="30" t="s">
        <v>7468</v>
      </c>
      <c r="E2812" s="30" t="s">
        <v>7426</v>
      </c>
      <c r="F2812" s="37">
        <v>34.21</v>
      </c>
    </row>
    <row r="2813" spans="2:6" outlineLevel="1" x14ac:dyDescent="0.25">
      <c r="B2813" s="34">
        <v>4119</v>
      </c>
      <c r="C2813" t="s">
        <v>10064</v>
      </c>
      <c r="D2813" s="30" t="s">
        <v>7468</v>
      </c>
      <c r="E2813" s="30" t="s">
        <v>7426</v>
      </c>
      <c r="F2813" s="37">
        <v>69.08</v>
      </c>
    </row>
    <row r="2814" spans="2:6" outlineLevel="1" x14ac:dyDescent="0.25">
      <c r="B2814" s="34">
        <v>2794</v>
      </c>
      <c r="C2814" t="s">
        <v>10065</v>
      </c>
      <c r="D2814" s="30" t="s">
        <v>7468</v>
      </c>
      <c r="E2814" s="30" t="s">
        <v>7426</v>
      </c>
      <c r="F2814" s="37">
        <v>183.27</v>
      </c>
    </row>
    <row r="2815" spans="2:6" outlineLevel="1" x14ac:dyDescent="0.25">
      <c r="B2815" s="34">
        <v>2788</v>
      </c>
      <c r="C2815" t="s">
        <v>10066</v>
      </c>
      <c r="D2815" s="30" t="s">
        <v>7468</v>
      </c>
      <c r="E2815" s="30" t="s">
        <v>7426</v>
      </c>
      <c r="F2815" s="37">
        <v>266.98</v>
      </c>
    </row>
    <row r="2816" spans="2:6" outlineLevel="1" x14ac:dyDescent="0.25">
      <c r="B2816" s="34">
        <v>4006</v>
      </c>
      <c r="C2816" t="s">
        <v>10067</v>
      </c>
      <c r="D2816" s="30" t="s">
        <v>7561</v>
      </c>
      <c r="E2816" s="30" t="s">
        <v>7426</v>
      </c>
      <c r="F2816" s="37">
        <v>2606.2399999999998</v>
      </c>
    </row>
    <row r="2817" spans="2:6" outlineLevel="1" x14ac:dyDescent="0.25">
      <c r="B2817" s="34">
        <v>36151</v>
      </c>
      <c r="C2817" t="s">
        <v>10068</v>
      </c>
      <c r="D2817" s="30" t="s">
        <v>7425</v>
      </c>
      <c r="E2817" s="30" t="s">
        <v>7426</v>
      </c>
      <c r="F2817" s="37">
        <v>31.8</v>
      </c>
    </row>
    <row r="2818" spans="2:6" outlineLevel="1" x14ac:dyDescent="0.25">
      <c r="B2818" s="34">
        <v>37457</v>
      </c>
      <c r="C2818" t="s">
        <v>10069</v>
      </c>
      <c r="D2818" s="30" t="s">
        <v>7468</v>
      </c>
      <c r="E2818" s="30" t="s">
        <v>7426</v>
      </c>
      <c r="F2818" s="37">
        <v>3.29</v>
      </c>
    </row>
    <row r="2819" spans="2:6" outlineLevel="1" x14ac:dyDescent="0.25">
      <c r="B2819" s="34">
        <v>37456</v>
      </c>
      <c r="C2819" t="s">
        <v>10070</v>
      </c>
      <c r="D2819" s="30" t="s">
        <v>7468</v>
      </c>
      <c r="E2819" s="30" t="s">
        <v>7426</v>
      </c>
      <c r="F2819" s="37">
        <v>1.74</v>
      </c>
    </row>
    <row r="2820" spans="2:6" outlineLevel="1" x14ac:dyDescent="0.25">
      <c r="B2820" s="34">
        <v>37461</v>
      </c>
      <c r="C2820" t="s">
        <v>10071</v>
      </c>
      <c r="D2820" s="30" t="s">
        <v>7468</v>
      </c>
      <c r="E2820" s="30" t="s">
        <v>7426</v>
      </c>
      <c r="F2820" s="37">
        <v>12.24</v>
      </c>
    </row>
    <row r="2821" spans="2:6" outlineLevel="1" x14ac:dyDescent="0.25">
      <c r="B2821" s="34">
        <v>37460</v>
      </c>
      <c r="C2821" t="s">
        <v>10072</v>
      </c>
      <c r="D2821" s="30" t="s">
        <v>7468</v>
      </c>
      <c r="E2821" s="30" t="s">
        <v>7426</v>
      </c>
      <c r="F2821" s="37">
        <v>16.72</v>
      </c>
    </row>
    <row r="2822" spans="2:6" outlineLevel="1" x14ac:dyDescent="0.25">
      <c r="B2822" s="34">
        <v>37458</v>
      </c>
      <c r="C2822" t="s">
        <v>10073</v>
      </c>
      <c r="D2822" s="30" t="s">
        <v>7468</v>
      </c>
      <c r="E2822" s="30" t="s">
        <v>7433</v>
      </c>
      <c r="F2822" s="37">
        <v>4.9000000000000004</v>
      </c>
    </row>
    <row r="2823" spans="2:6" outlineLevel="1" x14ac:dyDescent="0.25">
      <c r="B2823" s="34">
        <v>37454</v>
      </c>
      <c r="C2823" t="s">
        <v>10074</v>
      </c>
      <c r="D2823" s="30" t="s">
        <v>7468</v>
      </c>
      <c r="E2823" s="30" t="s">
        <v>7426</v>
      </c>
      <c r="F2823" s="37">
        <v>1.28</v>
      </c>
    </row>
    <row r="2824" spans="2:6" outlineLevel="1" x14ac:dyDescent="0.25">
      <c r="B2824" s="34">
        <v>37455</v>
      </c>
      <c r="C2824" t="s">
        <v>10075</v>
      </c>
      <c r="D2824" s="30" t="s">
        <v>7468</v>
      </c>
      <c r="E2824" s="30" t="s">
        <v>7426</v>
      </c>
      <c r="F2824" s="37">
        <v>2.16</v>
      </c>
    </row>
    <row r="2825" spans="2:6" outlineLevel="1" x14ac:dyDescent="0.25">
      <c r="B2825" s="34">
        <v>37459</v>
      </c>
      <c r="C2825" t="s">
        <v>10076</v>
      </c>
      <c r="D2825" s="30" t="s">
        <v>7468</v>
      </c>
      <c r="E2825" s="30" t="s">
        <v>7426</v>
      </c>
      <c r="F2825" s="37">
        <v>6.88</v>
      </c>
    </row>
    <row r="2826" spans="2:6" outlineLevel="1" x14ac:dyDescent="0.25">
      <c r="B2826" s="34">
        <v>21029</v>
      </c>
      <c r="C2826" t="s">
        <v>10077</v>
      </c>
      <c r="D2826" s="30" t="s">
        <v>7425</v>
      </c>
      <c r="E2826" s="30" t="s">
        <v>7433</v>
      </c>
      <c r="F2826" s="37">
        <v>394.55</v>
      </c>
    </row>
    <row r="2827" spans="2:6" outlineLevel="1" x14ac:dyDescent="0.25">
      <c r="B2827" s="34">
        <v>21030</v>
      </c>
      <c r="C2827" t="s">
        <v>10078</v>
      </c>
      <c r="D2827" s="30" t="s">
        <v>7425</v>
      </c>
      <c r="E2827" s="30" t="s">
        <v>7426</v>
      </c>
      <c r="F2827" s="37">
        <v>486.35</v>
      </c>
    </row>
    <row r="2828" spans="2:6" outlineLevel="1" x14ac:dyDescent="0.25">
      <c r="B2828" s="34">
        <v>21031</v>
      </c>
      <c r="C2828" t="s">
        <v>10079</v>
      </c>
      <c r="D2828" s="30" t="s">
        <v>7425</v>
      </c>
      <c r="E2828" s="30" t="s">
        <v>7426</v>
      </c>
      <c r="F2828" s="37">
        <v>605.49</v>
      </c>
    </row>
    <row r="2829" spans="2:6" outlineLevel="1" x14ac:dyDescent="0.25">
      <c r="B2829" s="34">
        <v>21032</v>
      </c>
      <c r="C2829" t="s">
        <v>10080</v>
      </c>
      <c r="D2829" s="30" t="s">
        <v>7425</v>
      </c>
      <c r="E2829" s="30" t="s">
        <v>7426</v>
      </c>
      <c r="F2829" s="37">
        <v>646.51</v>
      </c>
    </row>
    <row r="2830" spans="2:6" outlineLevel="1" x14ac:dyDescent="0.25">
      <c r="B2830" s="34">
        <v>37527</v>
      </c>
      <c r="C2830" t="s">
        <v>10081</v>
      </c>
      <c r="D2830" s="30" t="s">
        <v>7425</v>
      </c>
      <c r="E2830" s="30" t="s">
        <v>7426</v>
      </c>
      <c r="F2830" s="37">
        <v>584.01</v>
      </c>
    </row>
    <row r="2831" spans="2:6" outlineLevel="1" x14ac:dyDescent="0.25">
      <c r="B2831" s="34">
        <v>37528</v>
      </c>
      <c r="C2831" t="s">
        <v>10082</v>
      </c>
      <c r="D2831" s="30" t="s">
        <v>7425</v>
      </c>
      <c r="E2831" s="30" t="s">
        <v>7426</v>
      </c>
      <c r="F2831" s="37">
        <v>696.32</v>
      </c>
    </row>
    <row r="2832" spans="2:6" outlineLevel="1" x14ac:dyDescent="0.25">
      <c r="B2832" s="34">
        <v>37529</v>
      </c>
      <c r="C2832" t="s">
        <v>10083</v>
      </c>
      <c r="D2832" s="30" t="s">
        <v>7425</v>
      </c>
      <c r="E2832" s="30" t="s">
        <v>7426</v>
      </c>
      <c r="F2832" s="37">
        <v>703.15</v>
      </c>
    </row>
    <row r="2833" spans="2:6" outlineLevel="1" x14ac:dyDescent="0.25">
      <c r="B2833" s="34">
        <v>37530</v>
      </c>
      <c r="C2833" t="s">
        <v>10084</v>
      </c>
      <c r="D2833" s="30" t="s">
        <v>7425</v>
      </c>
      <c r="E2833" s="30" t="s">
        <v>7426</v>
      </c>
      <c r="F2833" s="37">
        <v>918.01</v>
      </c>
    </row>
    <row r="2834" spans="2:6" outlineLevel="1" x14ac:dyDescent="0.25">
      <c r="B2834" s="34">
        <v>21034</v>
      </c>
      <c r="C2834" t="s">
        <v>10085</v>
      </c>
      <c r="D2834" s="30" t="s">
        <v>7425</v>
      </c>
      <c r="E2834" s="30" t="s">
        <v>7426</v>
      </c>
      <c r="F2834" s="37">
        <v>783.24</v>
      </c>
    </row>
    <row r="2835" spans="2:6" outlineLevel="1" x14ac:dyDescent="0.25">
      <c r="B2835" s="34">
        <v>37531</v>
      </c>
      <c r="C2835" t="s">
        <v>10086</v>
      </c>
      <c r="D2835" s="30" t="s">
        <v>7425</v>
      </c>
      <c r="E2835" s="30" t="s">
        <v>7426</v>
      </c>
      <c r="F2835" s="37">
        <v>986.37</v>
      </c>
    </row>
    <row r="2836" spans="2:6" outlineLevel="1" x14ac:dyDescent="0.25">
      <c r="B2836" s="34">
        <v>21036</v>
      </c>
      <c r="C2836" t="s">
        <v>10087</v>
      </c>
      <c r="D2836" s="30" t="s">
        <v>7425</v>
      </c>
      <c r="E2836" s="30" t="s">
        <v>7426</v>
      </c>
      <c r="F2836" s="37">
        <v>1199.27</v>
      </c>
    </row>
    <row r="2837" spans="2:6" outlineLevel="1" x14ac:dyDescent="0.25">
      <c r="B2837" s="34">
        <v>21037</v>
      </c>
      <c r="C2837" t="s">
        <v>10088</v>
      </c>
      <c r="D2837" s="30" t="s">
        <v>7425</v>
      </c>
      <c r="E2837" s="30" t="s">
        <v>7426</v>
      </c>
      <c r="F2837" s="37">
        <v>1367.25</v>
      </c>
    </row>
    <row r="2838" spans="2:6" outlineLevel="1" x14ac:dyDescent="0.25">
      <c r="B2838" s="34">
        <v>20185</v>
      </c>
      <c r="C2838" t="s">
        <v>10089</v>
      </c>
      <c r="D2838" s="30" t="s">
        <v>7468</v>
      </c>
      <c r="E2838" s="30" t="s">
        <v>7426</v>
      </c>
      <c r="F2838" s="37">
        <v>19.899999999999999</v>
      </c>
    </row>
    <row r="2839" spans="2:6" outlineLevel="1" x14ac:dyDescent="0.25">
      <c r="B2839" s="34">
        <v>20260</v>
      </c>
      <c r="C2839" t="s">
        <v>10090</v>
      </c>
      <c r="D2839" s="30" t="s">
        <v>7425</v>
      </c>
      <c r="E2839" s="30" t="s">
        <v>7426</v>
      </c>
      <c r="F2839" s="37">
        <v>16</v>
      </c>
    </row>
    <row r="2840" spans="2:6" outlineLevel="1" x14ac:dyDescent="0.25">
      <c r="B2840" s="34">
        <v>37523</v>
      </c>
      <c r="C2840" t="s">
        <v>10091</v>
      </c>
      <c r="D2840" s="30" t="s">
        <v>7425</v>
      </c>
      <c r="E2840" s="30" t="s">
        <v>7428</v>
      </c>
      <c r="F2840" s="37">
        <v>579269.27</v>
      </c>
    </row>
    <row r="2841" spans="2:6" outlineLevel="1" x14ac:dyDescent="0.25">
      <c r="B2841" s="34">
        <v>37515</v>
      </c>
      <c r="C2841" t="s">
        <v>10092</v>
      </c>
      <c r="D2841" s="30" t="s">
        <v>7425</v>
      </c>
      <c r="E2841" s="30" t="s">
        <v>7428</v>
      </c>
      <c r="F2841" s="37">
        <v>515000</v>
      </c>
    </row>
    <row r="2842" spans="2:6" outlineLevel="1" x14ac:dyDescent="0.25">
      <c r="B2842" s="34">
        <v>12899</v>
      </c>
      <c r="C2842" t="s">
        <v>10093</v>
      </c>
      <c r="D2842" s="30" t="s">
        <v>7425</v>
      </c>
      <c r="E2842" s="30" t="s">
        <v>7428</v>
      </c>
      <c r="F2842" s="37">
        <v>104.89</v>
      </c>
    </row>
    <row r="2843" spans="2:6" outlineLevel="1" x14ac:dyDescent="0.25">
      <c r="B2843" s="34">
        <v>12898</v>
      </c>
      <c r="C2843" t="s">
        <v>10094</v>
      </c>
      <c r="D2843" s="30" t="s">
        <v>7425</v>
      </c>
      <c r="E2843" s="30" t="s">
        <v>7428</v>
      </c>
      <c r="F2843" s="37">
        <v>166.38</v>
      </c>
    </row>
    <row r="2844" spans="2:6" outlineLevel="1" x14ac:dyDescent="0.25">
      <c r="B2844" s="34">
        <v>39699</v>
      </c>
      <c r="C2844" t="s">
        <v>10095</v>
      </c>
      <c r="D2844" s="30" t="s">
        <v>7802</v>
      </c>
      <c r="E2844" s="30" t="s">
        <v>7426</v>
      </c>
      <c r="F2844" s="37">
        <v>17.46</v>
      </c>
    </row>
    <row r="2845" spans="2:6" outlineLevel="1" x14ac:dyDescent="0.25">
      <c r="B2845" s="34">
        <v>42528</v>
      </c>
      <c r="C2845" t="s">
        <v>10096</v>
      </c>
      <c r="D2845" s="30" t="s">
        <v>7802</v>
      </c>
      <c r="E2845" s="30" t="s">
        <v>7428</v>
      </c>
      <c r="F2845" s="37">
        <v>9.41</v>
      </c>
    </row>
    <row r="2846" spans="2:6" outlineLevel="1" x14ac:dyDescent="0.25">
      <c r="B2846" s="34">
        <v>39696</v>
      </c>
      <c r="C2846" t="s">
        <v>10097</v>
      </c>
      <c r="D2846" s="30" t="s">
        <v>7802</v>
      </c>
      <c r="E2846" s="30" t="s">
        <v>7428</v>
      </c>
      <c r="F2846" s="37">
        <v>6.62</v>
      </c>
    </row>
    <row r="2847" spans="2:6" outlineLevel="1" x14ac:dyDescent="0.25">
      <c r="B2847" s="34">
        <v>39700</v>
      </c>
      <c r="C2847" t="s">
        <v>10098</v>
      </c>
      <c r="D2847" s="30" t="s">
        <v>7802</v>
      </c>
      <c r="E2847" s="30" t="s">
        <v>7428</v>
      </c>
      <c r="F2847" s="37">
        <v>29.89</v>
      </c>
    </row>
    <row r="2848" spans="2:6" outlineLevel="1" x14ac:dyDescent="0.25">
      <c r="B2848" s="34">
        <v>11621</v>
      </c>
      <c r="C2848" t="s">
        <v>10099</v>
      </c>
      <c r="D2848" s="30" t="s">
        <v>7802</v>
      </c>
      <c r="E2848" s="30" t="s">
        <v>7428</v>
      </c>
      <c r="F2848" s="37">
        <v>59.48</v>
      </c>
    </row>
    <row r="2849" spans="2:6" outlineLevel="1" x14ac:dyDescent="0.25">
      <c r="B2849" s="34">
        <v>4014</v>
      </c>
      <c r="C2849" t="s">
        <v>10100</v>
      </c>
      <c r="D2849" s="30" t="s">
        <v>7802</v>
      </c>
      <c r="E2849" s="30" t="s">
        <v>7428</v>
      </c>
      <c r="F2849" s="37">
        <v>61.54</v>
      </c>
    </row>
    <row r="2850" spans="2:6" outlineLevel="1" x14ac:dyDescent="0.25">
      <c r="B2850" s="34">
        <v>4015</v>
      </c>
      <c r="C2850" t="s">
        <v>10101</v>
      </c>
      <c r="D2850" s="30" t="s">
        <v>7802</v>
      </c>
      <c r="E2850" s="30" t="s">
        <v>7428</v>
      </c>
      <c r="F2850" s="37">
        <v>75.569999999999993</v>
      </c>
    </row>
    <row r="2851" spans="2:6" outlineLevel="1" x14ac:dyDescent="0.25">
      <c r="B2851" s="34">
        <v>4017</v>
      </c>
      <c r="C2851" t="s">
        <v>10102</v>
      </c>
      <c r="D2851" s="30" t="s">
        <v>7802</v>
      </c>
      <c r="E2851" s="30" t="s">
        <v>7428</v>
      </c>
      <c r="F2851" s="37">
        <v>109.96</v>
      </c>
    </row>
    <row r="2852" spans="2:6" outlineLevel="1" x14ac:dyDescent="0.25">
      <c r="B2852" s="34">
        <v>4016</v>
      </c>
      <c r="C2852" t="s">
        <v>10103</v>
      </c>
      <c r="D2852" s="30" t="s">
        <v>7802</v>
      </c>
      <c r="E2852" s="30" t="s">
        <v>7428</v>
      </c>
      <c r="F2852" s="37">
        <v>43.43</v>
      </c>
    </row>
    <row r="2853" spans="2:6" outlineLevel="1" x14ac:dyDescent="0.25">
      <c r="B2853" s="34">
        <v>38544</v>
      </c>
      <c r="C2853" t="s">
        <v>10104</v>
      </c>
      <c r="D2853" s="30" t="s">
        <v>7802</v>
      </c>
      <c r="E2853" s="30" t="s">
        <v>7428</v>
      </c>
      <c r="F2853" s="37">
        <v>11.14</v>
      </c>
    </row>
    <row r="2854" spans="2:6" outlineLevel="1" x14ac:dyDescent="0.25">
      <c r="B2854" s="34">
        <v>38545</v>
      </c>
      <c r="C2854" t="s">
        <v>10105</v>
      </c>
      <c r="D2854" s="30" t="s">
        <v>7802</v>
      </c>
      <c r="E2854" s="30" t="s">
        <v>7428</v>
      </c>
      <c r="F2854" s="37">
        <v>7.16</v>
      </c>
    </row>
    <row r="2855" spans="2:6" outlineLevel="1" x14ac:dyDescent="0.25">
      <c r="B2855" s="34">
        <v>42527</v>
      </c>
      <c r="C2855" t="s">
        <v>14551</v>
      </c>
      <c r="D2855" s="30" t="s">
        <v>7802</v>
      </c>
      <c r="E2855" s="30" t="s">
        <v>7428</v>
      </c>
      <c r="F2855" s="37">
        <v>24.87</v>
      </c>
    </row>
    <row r="2856" spans="2:6" outlineLevel="1" x14ac:dyDescent="0.25">
      <c r="B2856" s="34">
        <v>39323</v>
      </c>
      <c r="C2856" t="s">
        <v>10106</v>
      </c>
      <c r="D2856" s="30" t="s">
        <v>7802</v>
      </c>
      <c r="E2856" s="30" t="s">
        <v>7428</v>
      </c>
      <c r="F2856" s="37">
        <v>27.32</v>
      </c>
    </row>
    <row r="2857" spans="2:6" outlineLevel="1" x14ac:dyDescent="0.25">
      <c r="B2857" s="34">
        <v>626</v>
      </c>
      <c r="C2857" t="s">
        <v>14552</v>
      </c>
      <c r="D2857" s="30" t="s">
        <v>7472</v>
      </c>
      <c r="E2857" s="30" t="s">
        <v>7428</v>
      </c>
      <c r="F2857" s="37">
        <v>20.48</v>
      </c>
    </row>
    <row r="2858" spans="2:6" outlineLevel="1" x14ac:dyDescent="0.25">
      <c r="B2858" s="34">
        <v>44504</v>
      </c>
      <c r="C2858" t="s">
        <v>14553</v>
      </c>
      <c r="D2858" s="30" t="s">
        <v>7802</v>
      </c>
      <c r="E2858" s="30" t="s">
        <v>7428</v>
      </c>
      <c r="F2858" s="37">
        <v>13.22</v>
      </c>
    </row>
    <row r="2859" spans="2:6" outlineLevel="1" x14ac:dyDescent="0.25">
      <c r="B2859" s="34">
        <v>44505</v>
      </c>
      <c r="C2859" t="s">
        <v>10107</v>
      </c>
      <c r="D2859" s="30" t="s">
        <v>7802</v>
      </c>
      <c r="E2859" s="30" t="s">
        <v>7428</v>
      </c>
      <c r="F2859" s="37">
        <v>19.95</v>
      </c>
    </row>
    <row r="2860" spans="2:6" outlineLevel="1" x14ac:dyDescent="0.25">
      <c r="B2860" s="34">
        <v>44506</v>
      </c>
      <c r="C2860" t="s">
        <v>10108</v>
      </c>
      <c r="D2860" s="30" t="s">
        <v>7802</v>
      </c>
      <c r="E2860" s="30" t="s">
        <v>7428</v>
      </c>
      <c r="F2860" s="37">
        <v>21.17</v>
      </c>
    </row>
    <row r="2861" spans="2:6" outlineLevel="1" x14ac:dyDescent="0.25">
      <c r="B2861" s="34">
        <v>44507</v>
      </c>
      <c r="C2861" t="s">
        <v>10109</v>
      </c>
      <c r="D2861" s="30" t="s">
        <v>7802</v>
      </c>
      <c r="E2861" s="30" t="s">
        <v>7428</v>
      </c>
      <c r="F2861" s="37">
        <v>26.47</v>
      </c>
    </row>
    <row r="2862" spans="2:6" outlineLevel="1" x14ac:dyDescent="0.25">
      <c r="B2862" s="34">
        <v>44508</v>
      </c>
      <c r="C2862" t="s">
        <v>10110</v>
      </c>
      <c r="D2862" s="30" t="s">
        <v>7802</v>
      </c>
      <c r="E2862" s="30" t="s">
        <v>7428</v>
      </c>
      <c r="F2862" s="37">
        <v>39.700000000000003</v>
      </c>
    </row>
    <row r="2863" spans="2:6" outlineLevel="1" x14ac:dyDescent="0.25">
      <c r="B2863" s="34">
        <v>44509</v>
      </c>
      <c r="C2863" t="s">
        <v>10111</v>
      </c>
      <c r="D2863" s="30" t="s">
        <v>7802</v>
      </c>
      <c r="E2863" s="30" t="s">
        <v>7428</v>
      </c>
      <c r="F2863" s="37">
        <v>53.18</v>
      </c>
    </row>
    <row r="2864" spans="2:6" outlineLevel="1" x14ac:dyDescent="0.25">
      <c r="B2864" s="34">
        <v>44510</v>
      </c>
      <c r="C2864" t="s">
        <v>10112</v>
      </c>
      <c r="D2864" s="30" t="s">
        <v>7802</v>
      </c>
      <c r="E2864" s="30" t="s">
        <v>7428</v>
      </c>
      <c r="F2864" s="37">
        <v>66.03</v>
      </c>
    </row>
    <row r="2865" spans="2:6" outlineLevel="1" x14ac:dyDescent="0.25">
      <c r="B2865" s="34">
        <v>44512</v>
      </c>
      <c r="C2865" t="s">
        <v>10113</v>
      </c>
      <c r="D2865" s="30" t="s">
        <v>7802</v>
      </c>
      <c r="E2865" s="30" t="s">
        <v>7428</v>
      </c>
      <c r="F2865" s="37">
        <v>14.74</v>
      </c>
    </row>
    <row r="2866" spans="2:6" outlineLevel="1" x14ac:dyDescent="0.25">
      <c r="B2866" s="34">
        <v>44513</v>
      </c>
      <c r="C2866" t="s">
        <v>10114</v>
      </c>
      <c r="D2866" s="30" t="s">
        <v>7802</v>
      </c>
      <c r="E2866" s="30" t="s">
        <v>7428</v>
      </c>
      <c r="F2866" s="37">
        <v>20.8</v>
      </c>
    </row>
    <row r="2867" spans="2:6" outlineLevel="1" x14ac:dyDescent="0.25">
      <c r="B2867" s="34">
        <v>44514</v>
      </c>
      <c r="C2867" t="s">
        <v>10115</v>
      </c>
      <c r="D2867" s="30" t="s">
        <v>7802</v>
      </c>
      <c r="E2867" s="30" t="s">
        <v>7428</v>
      </c>
      <c r="F2867" s="37">
        <v>23.58</v>
      </c>
    </row>
    <row r="2868" spans="2:6" outlineLevel="1" x14ac:dyDescent="0.25">
      <c r="B2868" s="34">
        <v>44515</v>
      </c>
      <c r="C2868" t="s">
        <v>10116</v>
      </c>
      <c r="D2868" s="30" t="s">
        <v>7802</v>
      </c>
      <c r="E2868" s="30" t="s">
        <v>7428</v>
      </c>
      <c r="F2868" s="37">
        <v>28.96</v>
      </c>
    </row>
    <row r="2869" spans="2:6" outlineLevel="1" x14ac:dyDescent="0.25">
      <c r="B2869" s="34">
        <v>44511</v>
      </c>
      <c r="C2869" t="s">
        <v>10117</v>
      </c>
      <c r="D2869" s="30" t="s">
        <v>7802</v>
      </c>
      <c r="E2869" s="30" t="s">
        <v>7428</v>
      </c>
      <c r="F2869" s="37">
        <v>42.86</v>
      </c>
    </row>
    <row r="2870" spans="2:6" outlineLevel="1" x14ac:dyDescent="0.25">
      <c r="B2870" s="34">
        <v>44516</v>
      </c>
      <c r="C2870" t="s">
        <v>10118</v>
      </c>
      <c r="D2870" s="30" t="s">
        <v>7802</v>
      </c>
      <c r="E2870" s="30" t="s">
        <v>7428</v>
      </c>
      <c r="F2870" s="37">
        <v>57.93</v>
      </c>
    </row>
    <row r="2871" spans="2:6" outlineLevel="1" x14ac:dyDescent="0.25">
      <c r="B2871" s="34">
        <v>44517</v>
      </c>
      <c r="C2871" t="s">
        <v>10119</v>
      </c>
      <c r="D2871" s="30" t="s">
        <v>7802</v>
      </c>
      <c r="E2871" s="30" t="s">
        <v>7428</v>
      </c>
      <c r="F2871" s="37">
        <v>72.25</v>
      </c>
    </row>
    <row r="2872" spans="2:6" outlineLevel="1" x14ac:dyDescent="0.25">
      <c r="B2872" s="34">
        <v>11479</v>
      </c>
      <c r="C2872" t="s">
        <v>10120</v>
      </c>
      <c r="D2872" s="30" t="s">
        <v>7425</v>
      </c>
      <c r="E2872" s="30" t="s">
        <v>7426</v>
      </c>
      <c r="F2872" s="37">
        <v>34.15</v>
      </c>
    </row>
    <row r="2873" spans="2:6" outlineLevel="1" x14ac:dyDescent="0.25">
      <c r="B2873" s="34">
        <v>11481</v>
      </c>
      <c r="C2873" t="s">
        <v>10121</v>
      </c>
      <c r="D2873" s="30" t="s">
        <v>7425</v>
      </c>
      <c r="E2873" s="30" t="s">
        <v>7426</v>
      </c>
      <c r="F2873" s="37">
        <v>30.9</v>
      </c>
    </row>
    <row r="2874" spans="2:6" outlineLevel="1" x14ac:dyDescent="0.25">
      <c r="B2874" s="34">
        <v>43609</v>
      </c>
      <c r="C2874" t="s">
        <v>10122</v>
      </c>
      <c r="D2874" s="30" t="s">
        <v>7425</v>
      </c>
      <c r="E2874" s="30" t="s">
        <v>7426</v>
      </c>
      <c r="F2874" s="37">
        <v>30.9</v>
      </c>
    </row>
    <row r="2875" spans="2:6" outlineLevel="1" x14ac:dyDescent="0.25">
      <c r="B2875" s="34">
        <v>11478</v>
      </c>
      <c r="C2875" t="s">
        <v>10123</v>
      </c>
      <c r="D2875" s="30" t="s">
        <v>7425</v>
      </c>
      <c r="E2875" s="30" t="s">
        <v>7426</v>
      </c>
      <c r="F2875" s="37">
        <v>58.6</v>
      </c>
    </row>
    <row r="2876" spans="2:6" outlineLevel="1" x14ac:dyDescent="0.25">
      <c r="B2876" s="34">
        <v>43608</v>
      </c>
      <c r="C2876" t="s">
        <v>10124</v>
      </c>
      <c r="D2876" s="30" t="s">
        <v>7425</v>
      </c>
      <c r="E2876" s="30" t="s">
        <v>7426</v>
      </c>
      <c r="F2876" s="37">
        <v>44.72</v>
      </c>
    </row>
    <row r="2877" spans="2:6" outlineLevel="1" x14ac:dyDescent="0.25">
      <c r="B2877" s="34">
        <v>11476</v>
      </c>
      <c r="C2877" t="s">
        <v>10125</v>
      </c>
      <c r="D2877" s="30" t="s">
        <v>7425</v>
      </c>
      <c r="E2877" s="30" t="s">
        <v>7426</v>
      </c>
      <c r="F2877" s="37">
        <v>44.72</v>
      </c>
    </row>
    <row r="2878" spans="2:6" outlineLevel="1" x14ac:dyDescent="0.25">
      <c r="B2878" s="34">
        <v>40637</v>
      </c>
      <c r="C2878" t="s">
        <v>10126</v>
      </c>
      <c r="D2878" s="30" t="s">
        <v>7425</v>
      </c>
      <c r="E2878" s="30" t="s">
        <v>7428</v>
      </c>
      <c r="F2878" s="37">
        <v>793072.01</v>
      </c>
    </row>
    <row r="2879" spans="2:6" outlineLevel="1" x14ac:dyDescent="0.25">
      <c r="B2879" s="34">
        <v>13836</v>
      </c>
      <c r="C2879" t="s">
        <v>10127</v>
      </c>
      <c r="D2879" s="30" t="s">
        <v>7425</v>
      </c>
      <c r="E2879" s="30" t="s">
        <v>7428</v>
      </c>
      <c r="F2879" s="37">
        <v>67210.86</v>
      </c>
    </row>
    <row r="2880" spans="2:6" outlineLevel="1" x14ac:dyDescent="0.25">
      <c r="B2880" s="34">
        <v>14534</v>
      </c>
      <c r="C2880" t="s">
        <v>10128</v>
      </c>
      <c r="D2880" s="30" t="s">
        <v>7425</v>
      </c>
      <c r="E2880" s="30" t="s">
        <v>7428</v>
      </c>
      <c r="F2880" s="37">
        <v>28136.25</v>
      </c>
    </row>
    <row r="2881" spans="2:6" outlineLevel="1" x14ac:dyDescent="0.25">
      <c r="B2881" s="34">
        <v>14619</v>
      </c>
      <c r="C2881" t="s">
        <v>14554</v>
      </c>
      <c r="D2881" s="30" t="s">
        <v>7425</v>
      </c>
      <c r="E2881" s="30" t="s">
        <v>7426</v>
      </c>
      <c r="F2881" s="37">
        <v>18502.52</v>
      </c>
    </row>
    <row r="2882" spans="2:6" outlineLevel="1" x14ac:dyDescent="0.25">
      <c r="B2882" s="34">
        <v>14535</v>
      </c>
      <c r="C2882" t="s">
        <v>10129</v>
      </c>
      <c r="D2882" s="30" t="s">
        <v>7425</v>
      </c>
      <c r="E2882" s="30" t="s">
        <v>7428</v>
      </c>
      <c r="F2882" s="37">
        <v>279254.93</v>
      </c>
    </row>
    <row r="2883" spans="2:6" outlineLevel="1" x14ac:dyDescent="0.25">
      <c r="B2883" s="34">
        <v>39813</v>
      </c>
      <c r="C2883" t="s">
        <v>10130</v>
      </c>
      <c r="D2883" s="30" t="s">
        <v>7425</v>
      </c>
      <c r="E2883" s="30" t="s">
        <v>7428</v>
      </c>
      <c r="F2883" s="37">
        <v>37192.379999999997</v>
      </c>
    </row>
    <row r="2884" spans="2:6" outlineLevel="1" x14ac:dyDescent="0.25">
      <c r="B2884" s="34">
        <v>40403</v>
      </c>
      <c r="C2884" t="s">
        <v>10131</v>
      </c>
      <c r="D2884" s="30" t="s">
        <v>7425</v>
      </c>
      <c r="E2884" s="30" t="s">
        <v>7426</v>
      </c>
      <c r="F2884" s="37">
        <v>648.89</v>
      </c>
    </row>
    <row r="2885" spans="2:6" outlineLevel="1" x14ac:dyDescent="0.25">
      <c r="B2885" s="34">
        <v>12868</v>
      </c>
      <c r="C2885" t="s">
        <v>10132</v>
      </c>
      <c r="D2885" s="30" t="s">
        <v>7563</v>
      </c>
      <c r="E2885" s="30" t="s">
        <v>7426</v>
      </c>
      <c r="F2885" s="37">
        <v>18.32</v>
      </c>
    </row>
    <row r="2886" spans="2:6" outlineLevel="1" x14ac:dyDescent="0.25">
      <c r="B2886" s="34">
        <v>40916</v>
      </c>
      <c r="C2886" t="s">
        <v>10133</v>
      </c>
      <c r="D2886" s="30" t="s">
        <v>7565</v>
      </c>
      <c r="E2886" s="30" t="s">
        <v>7426</v>
      </c>
      <c r="F2886" s="37">
        <v>3227.38</v>
      </c>
    </row>
    <row r="2887" spans="2:6" outlineLevel="1" x14ac:dyDescent="0.25">
      <c r="B2887" s="34">
        <v>4755</v>
      </c>
      <c r="C2887" t="s">
        <v>10134</v>
      </c>
      <c r="D2887" s="30" t="s">
        <v>7563</v>
      </c>
      <c r="E2887" s="30" t="s">
        <v>7426</v>
      </c>
      <c r="F2887" s="37">
        <v>19.79</v>
      </c>
    </row>
    <row r="2888" spans="2:6" outlineLevel="1" x14ac:dyDescent="0.25">
      <c r="B2888" s="34">
        <v>41067</v>
      </c>
      <c r="C2888" t="s">
        <v>10135</v>
      </c>
      <c r="D2888" s="30" t="s">
        <v>7565</v>
      </c>
      <c r="E2888" s="30" t="s">
        <v>7426</v>
      </c>
      <c r="F2888" s="37">
        <v>3482.33</v>
      </c>
    </row>
    <row r="2889" spans="2:6" outlineLevel="1" x14ac:dyDescent="0.25">
      <c r="B2889" s="34">
        <v>38463</v>
      </c>
      <c r="C2889" t="s">
        <v>10136</v>
      </c>
      <c r="D2889" s="30" t="s">
        <v>7425</v>
      </c>
      <c r="E2889" s="30" t="s">
        <v>7426</v>
      </c>
      <c r="F2889" s="37">
        <v>36.43</v>
      </c>
    </row>
    <row r="2890" spans="2:6" outlineLevel="1" x14ac:dyDescent="0.25">
      <c r="B2890" s="34">
        <v>40703</v>
      </c>
      <c r="C2890" t="s">
        <v>10137</v>
      </c>
      <c r="D2890" s="30" t="s">
        <v>7425</v>
      </c>
      <c r="E2890" s="30" t="s">
        <v>7433</v>
      </c>
      <c r="F2890" s="37">
        <v>11934.2</v>
      </c>
    </row>
    <row r="2891" spans="2:6" outlineLevel="1" x14ac:dyDescent="0.25">
      <c r="B2891" s="34">
        <v>14531</v>
      </c>
      <c r="C2891" t="s">
        <v>10138</v>
      </c>
      <c r="D2891" s="30" t="s">
        <v>7425</v>
      </c>
      <c r="E2891" s="30" t="s">
        <v>7426</v>
      </c>
      <c r="F2891" s="37">
        <v>22249.84</v>
      </c>
    </row>
    <row r="2892" spans="2:6" outlineLevel="1" x14ac:dyDescent="0.25">
      <c r="B2892" s="34">
        <v>36533</v>
      </c>
      <c r="C2892" t="s">
        <v>10139</v>
      </c>
      <c r="D2892" s="30" t="s">
        <v>7425</v>
      </c>
      <c r="E2892" s="30" t="s">
        <v>7426</v>
      </c>
      <c r="F2892" s="37">
        <v>25603.88</v>
      </c>
    </row>
    <row r="2893" spans="2:6" outlineLevel="1" x14ac:dyDescent="0.25">
      <c r="B2893" s="34">
        <v>11616</v>
      </c>
      <c r="C2893" t="s">
        <v>10140</v>
      </c>
      <c r="D2893" s="30" t="s">
        <v>7425</v>
      </c>
      <c r="E2893" s="30" t="s">
        <v>7426</v>
      </c>
      <c r="F2893" s="37">
        <v>24182.49</v>
      </c>
    </row>
    <row r="2894" spans="2:6" outlineLevel="1" x14ac:dyDescent="0.25">
      <c r="B2894" s="34">
        <v>41898</v>
      </c>
      <c r="C2894" t="s">
        <v>14555</v>
      </c>
      <c r="D2894" s="30" t="s">
        <v>7425</v>
      </c>
      <c r="E2894" s="30" t="s">
        <v>7426</v>
      </c>
      <c r="F2894" s="37">
        <v>27208.59</v>
      </c>
    </row>
    <row r="2895" spans="2:6" outlineLevel="1" x14ac:dyDescent="0.25">
      <c r="B2895" s="34">
        <v>13447</v>
      </c>
      <c r="C2895" t="s">
        <v>10141</v>
      </c>
      <c r="D2895" s="30" t="s">
        <v>7425</v>
      </c>
      <c r="E2895" s="30" t="s">
        <v>7426</v>
      </c>
      <c r="F2895" s="37">
        <v>50065.67</v>
      </c>
    </row>
    <row r="2896" spans="2:6" outlineLevel="1" x14ac:dyDescent="0.25">
      <c r="B2896" s="34">
        <v>14529</v>
      </c>
      <c r="C2896" t="s">
        <v>10142</v>
      </c>
      <c r="D2896" s="30" t="s">
        <v>7425</v>
      </c>
      <c r="E2896" s="30" t="s">
        <v>7426</v>
      </c>
      <c r="F2896" s="37">
        <v>28000.46</v>
      </c>
    </row>
    <row r="2897" spans="2:6" outlineLevel="1" x14ac:dyDescent="0.25">
      <c r="B2897" s="34">
        <v>10747</v>
      </c>
      <c r="C2897" t="s">
        <v>10143</v>
      </c>
      <c r="D2897" s="30" t="s">
        <v>7425</v>
      </c>
      <c r="E2897" s="30" t="s">
        <v>7426</v>
      </c>
      <c r="F2897" s="37">
        <v>27472.73</v>
      </c>
    </row>
    <row r="2898" spans="2:6" outlineLevel="1" x14ac:dyDescent="0.25">
      <c r="B2898" s="34">
        <v>36141</v>
      </c>
      <c r="C2898" t="s">
        <v>10144</v>
      </c>
      <c r="D2898" s="30" t="s">
        <v>7425</v>
      </c>
      <c r="E2898" s="30" t="s">
        <v>7426</v>
      </c>
      <c r="F2898" s="37">
        <v>42.93</v>
      </c>
    </row>
    <row r="2899" spans="2:6" outlineLevel="1" x14ac:dyDescent="0.25">
      <c r="B2899" s="34">
        <v>43651</v>
      </c>
      <c r="C2899" t="s">
        <v>10145</v>
      </c>
      <c r="D2899" s="30" t="s">
        <v>7472</v>
      </c>
      <c r="E2899" s="30" t="s">
        <v>7426</v>
      </c>
      <c r="F2899" s="37">
        <v>5.03</v>
      </c>
    </row>
    <row r="2900" spans="2:6" outlineLevel="1" x14ac:dyDescent="0.25">
      <c r="B2900" s="34">
        <v>43626</v>
      </c>
      <c r="C2900" t="s">
        <v>10146</v>
      </c>
      <c r="D2900" s="30" t="s">
        <v>7472</v>
      </c>
      <c r="E2900" s="30" t="s">
        <v>7433</v>
      </c>
      <c r="F2900" s="37">
        <v>2.8</v>
      </c>
    </row>
    <row r="2901" spans="2:6" outlineLevel="1" x14ac:dyDescent="0.25">
      <c r="B2901" s="34">
        <v>39434</v>
      </c>
      <c r="C2901" t="s">
        <v>10147</v>
      </c>
      <c r="D2901" s="30" t="s">
        <v>7472</v>
      </c>
      <c r="E2901" s="30" t="s">
        <v>7426</v>
      </c>
      <c r="F2901" s="37">
        <v>4.2</v>
      </c>
    </row>
    <row r="2902" spans="2:6" outlineLevel="1" x14ac:dyDescent="0.25">
      <c r="B2902" s="34">
        <v>39433</v>
      </c>
      <c r="C2902" t="s">
        <v>10148</v>
      </c>
      <c r="D2902" s="30" t="s">
        <v>7472</v>
      </c>
      <c r="E2902" s="30" t="s">
        <v>7426</v>
      </c>
      <c r="F2902" s="37">
        <v>3.34</v>
      </c>
    </row>
    <row r="2903" spans="2:6" outlineLevel="1" x14ac:dyDescent="0.25">
      <c r="B2903" s="34">
        <v>4049</v>
      </c>
      <c r="C2903" t="s">
        <v>14556</v>
      </c>
      <c r="D2903" s="30" t="s">
        <v>7474</v>
      </c>
      <c r="E2903" s="30" t="s">
        <v>7426</v>
      </c>
      <c r="F2903" s="37">
        <v>56.2</v>
      </c>
    </row>
    <row r="2904" spans="2:6" outlineLevel="1" x14ac:dyDescent="0.25">
      <c r="B2904" s="34">
        <v>38120</v>
      </c>
      <c r="C2904" t="s">
        <v>10149</v>
      </c>
      <c r="D2904" s="30" t="s">
        <v>7472</v>
      </c>
      <c r="E2904" s="30" t="s">
        <v>7428</v>
      </c>
      <c r="F2904" s="37">
        <v>145.75</v>
      </c>
    </row>
    <row r="2905" spans="2:6" outlineLevel="1" x14ac:dyDescent="0.25">
      <c r="B2905" s="34">
        <v>43652</v>
      </c>
      <c r="C2905" t="s">
        <v>10150</v>
      </c>
      <c r="D2905" s="30" t="s">
        <v>7472</v>
      </c>
      <c r="E2905" s="30" t="s">
        <v>7426</v>
      </c>
      <c r="F2905" s="37">
        <v>11.28</v>
      </c>
    </row>
    <row r="2906" spans="2:6" outlineLevel="1" x14ac:dyDescent="0.25">
      <c r="B2906" s="34">
        <v>10498</v>
      </c>
      <c r="C2906" t="s">
        <v>10151</v>
      </c>
      <c r="D2906" s="30" t="s">
        <v>7472</v>
      </c>
      <c r="E2906" s="30" t="s">
        <v>7426</v>
      </c>
      <c r="F2906" s="37">
        <v>10.5</v>
      </c>
    </row>
    <row r="2907" spans="2:6" outlineLevel="1" x14ac:dyDescent="0.25">
      <c r="B2907" s="34">
        <v>4823</v>
      </c>
      <c r="C2907" t="s">
        <v>10152</v>
      </c>
      <c r="D2907" s="30" t="s">
        <v>7472</v>
      </c>
      <c r="E2907" s="30" t="s">
        <v>7426</v>
      </c>
      <c r="F2907" s="37">
        <v>44.57</v>
      </c>
    </row>
    <row r="2908" spans="2:6" outlineLevel="1" x14ac:dyDescent="0.25">
      <c r="B2908" s="34">
        <v>38877</v>
      </c>
      <c r="C2908" t="s">
        <v>10153</v>
      </c>
      <c r="D2908" s="30" t="s">
        <v>7472</v>
      </c>
      <c r="E2908" s="30" t="s">
        <v>7426</v>
      </c>
      <c r="F2908" s="37">
        <v>6.81</v>
      </c>
    </row>
    <row r="2909" spans="2:6" outlineLevel="1" x14ac:dyDescent="0.25">
      <c r="B2909" s="34">
        <v>34546</v>
      </c>
      <c r="C2909" t="s">
        <v>10154</v>
      </c>
      <c r="D2909" s="30" t="s">
        <v>7472</v>
      </c>
      <c r="E2909" s="30" t="s">
        <v>7426</v>
      </c>
      <c r="F2909" s="37">
        <v>7.01</v>
      </c>
    </row>
    <row r="2910" spans="2:6" outlineLevel="1" x14ac:dyDescent="0.25">
      <c r="B2910" s="34">
        <v>41387</v>
      </c>
      <c r="C2910" t="s">
        <v>10155</v>
      </c>
      <c r="D2910" s="30" t="s">
        <v>7468</v>
      </c>
      <c r="E2910" s="30" t="s">
        <v>7426</v>
      </c>
      <c r="F2910" s="37">
        <v>56.58</v>
      </c>
    </row>
    <row r="2911" spans="2:6" outlineLevel="1" x14ac:dyDescent="0.25">
      <c r="B2911" s="34">
        <v>41388</v>
      </c>
      <c r="C2911" t="s">
        <v>10156</v>
      </c>
      <c r="D2911" s="30" t="s">
        <v>7468</v>
      </c>
      <c r="E2911" s="30" t="s">
        <v>7426</v>
      </c>
      <c r="F2911" s="37">
        <v>67.88</v>
      </c>
    </row>
    <row r="2912" spans="2:6" outlineLevel="1" x14ac:dyDescent="0.25">
      <c r="B2912" s="34">
        <v>41380</v>
      </c>
      <c r="C2912" t="s">
        <v>10157</v>
      </c>
      <c r="D2912" s="30" t="s">
        <v>7425</v>
      </c>
      <c r="E2912" s="30" t="s">
        <v>7426</v>
      </c>
      <c r="F2912" s="37">
        <v>451.65</v>
      </c>
    </row>
    <row r="2913" spans="2:6" outlineLevel="1" x14ac:dyDescent="0.25">
      <c r="B2913" s="34">
        <v>41381</v>
      </c>
      <c r="C2913" t="s">
        <v>10158</v>
      </c>
      <c r="D2913" s="30" t="s">
        <v>7425</v>
      </c>
      <c r="E2913" s="30" t="s">
        <v>7426</v>
      </c>
      <c r="F2913" s="37">
        <v>473.16</v>
      </c>
    </row>
    <row r="2914" spans="2:6" outlineLevel="1" x14ac:dyDescent="0.25">
      <c r="B2914" s="34">
        <v>41382</v>
      </c>
      <c r="C2914" t="s">
        <v>14557</v>
      </c>
      <c r="D2914" s="30" t="s">
        <v>7425</v>
      </c>
      <c r="E2914" s="30" t="s">
        <v>7426</v>
      </c>
      <c r="F2914" s="37">
        <v>457.99</v>
      </c>
    </row>
    <row r="2915" spans="2:6" outlineLevel="1" x14ac:dyDescent="0.25">
      <c r="B2915" s="34">
        <v>41383</v>
      </c>
      <c r="C2915" t="s">
        <v>10159</v>
      </c>
      <c r="D2915" s="30" t="s">
        <v>7425</v>
      </c>
      <c r="E2915" s="30" t="s">
        <v>7426</v>
      </c>
      <c r="F2915" s="37">
        <v>621.63</v>
      </c>
    </row>
    <row r="2916" spans="2:6" outlineLevel="1" x14ac:dyDescent="0.25">
      <c r="B2916" s="34">
        <v>41385</v>
      </c>
      <c r="C2916" t="s">
        <v>10160</v>
      </c>
      <c r="D2916" s="30" t="s">
        <v>7425</v>
      </c>
      <c r="E2916" s="30" t="s">
        <v>7426</v>
      </c>
      <c r="F2916" s="37">
        <v>773.54</v>
      </c>
    </row>
    <row r="2917" spans="2:6" outlineLevel="1" x14ac:dyDescent="0.25">
      <c r="B2917" s="34">
        <v>4058</v>
      </c>
      <c r="C2917" t="s">
        <v>10161</v>
      </c>
      <c r="D2917" s="30" t="s">
        <v>7563</v>
      </c>
      <c r="E2917" s="30" t="s">
        <v>7426</v>
      </c>
      <c r="F2917" s="37">
        <v>26.02</v>
      </c>
    </row>
    <row r="2918" spans="2:6" outlineLevel="1" x14ac:dyDescent="0.25">
      <c r="B2918" s="34">
        <v>40974</v>
      </c>
      <c r="C2918" t="s">
        <v>10162</v>
      </c>
      <c r="D2918" s="30" t="s">
        <v>7565</v>
      </c>
      <c r="E2918" s="30" t="s">
        <v>7426</v>
      </c>
      <c r="F2918" s="37">
        <v>4578.18</v>
      </c>
    </row>
    <row r="2919" spans="2:6" outlineLevel="1" x14ac:dyDescent="0.25">
      <c r="B2919" s="34">
        <v>34794</v>
      </c>
      <c r="C2919" t="s">
        <v>10163</v>
      </c>
      <c r="D2919" s="30" t="s">
        <v>7563</v>
      </c>
      <c r="E2919" s="30" t="s">
        <v>7426</v>
      </c>
      <c r="F2919" s="37">
        <v>21.8</v>
      </c>
    </row>
    <row r="2920" spans="2:6" outlineLevel="1" x14ac:dyDescent="0.25">
      <c r="B2920" s="34">
        <v>40925</v>
      </c>
      <c r="C2920" t="s">
        <v>10164</v>
      </c>
      <c r="D2920" s="30" t="s">
        <v>7565</v>
      </c>
      <c r="E2920" s="30" t="s">
        <v>7426</v>
      </c>
      <c r="F2920" s="37">
        <v>3836.5</v>
      </c>
    </row>
    <row r="2921" spans="2:6" outlineLevel="1" x14ac:dyDescent="0.25">
      <c r="B2921" s="34">
        <v>13741</v>
      </c>
      <c r="C2921" t="s">
        <v>10165</v>
      </c>
      <c r="D2921" s="30" t="s">
        <v>7425</v>
      </c>
      <c r="E2921" s="30" t="s">
        <v>7426</v>
      </c>
      <c r="F2921" s="37">
        <v>2968.53</v>
      </c>
    </row>
    <row r="2922" spans="2:6" outlineLevel="1" x14ac:dyDescent="0.25">
      <c r="B2922" s="34">
        <v>3288</v>
      </c>
      <c r="C2922" t="s">
        <v>10166</v>
      </c>
      <c r="D2922" s="30" t="s">
        <v>7468</v>
      </c>
      <c r="E2922" s="30" t="s">
        <v>7428</v>
      </c>
      <c r="F2922" s="37">
        <v>6.25</v>
      </c>
    </row>
    <row r="2923" spans="2:6" outlineLevel="1" x14ac:dyDescent="0.25">
      <c r="B2923" s="34">
        <v>13587</v>
      </c>
      <c r="C2923" t="s">
        <v>10167</v>
      </c>
      <c r="D2923" s="30" t="s">
        <v>7468</v>
      </c>
      <c r="E2923" s="30" t="s">
        <v>7428</v>
      </c>
      <c r="F2923" s="37">
        <v>3.77</v>
      </c>
    </row>
    <row r="2924" spans="2:6" outlineLevel="1" x14ac:dyDescent="0.25">
      <c r="B2924" s="34">
        <v>38598</v>
      </c>
      <c r="C2924" t="s">
        <v>10168</v>
      </c>
      <c r="D2924" s="30" t="s">
        <v>7425</v>
      </c>
      <c r="E2924" s="30" t="s">
        <v>7426</v>
      </c>
      <c r="F2924" s="37">
        <v>3.78</v>
      </c>
    </row>
    <row r="2925" spans="2:6" outlineLevel="1" x14ac:dyDescent="0.25">
      <c r="B2925" s="34">
        <v>38595</v>
      </c>
      <c r="C2925" t="s">
        <v>10169</v>
      </c>
      <c r="D2925" s="30" t="s">
        <v>7425</v>
      </c>
      <c r="E2925" s="30" t="s">
        <v>7426</v>
      </c>
      <c r="F2925" s="37">
        <v>3.2</v>
      </c>
    </row>
    <row r="2926" spans="2:6" outlineLevel="1" x14ac:dyDescent="0.25">
      <c r="B2926" s="34">
        <v>38592</v>
      </c>
      <c r="C2926" t="s">
        <v>10170</v>
      </c>
      <c r="D2926" s="30" t="s">
        <v>7425</v>
      </c>
      <c r="E2926" s="30" t="s">
        <v>7426</v>
      </c>
      <c r="F2926" s="37">
        <v>3.23</v>
      </c>
    </row>
    <row r="2927" spans="2:6" outlineLevel="1" x14ac:dyDescent="0.25">
      <c r="B2927" s="34">
        <v>38588</v>
      </c>
      <c r="C2927" t="s">
        <v>10171</v>
      </c>
      <c r="D2927" s="30" t="s">
        <v>7425</v>
      </c>
      <c r="E2927" s="30" t="s">
        <v>7426</v>
      </c>
      <c r="F2927" s="37">
        <v>2.59</v>
      </c>
    </row>
    <row r="2928" spans="2:6" outlineLevel="1" x14ac:dyDescent="0.25">
      <c r="B2928" s="34">
        <v>38593</v>
      </c>
      <c r="C2928" t="s">
        <v>10172</v>
      </c>
      <c r="D2928" s="30" t="s">
        <v>7425</v>
      </c>
      <c r="E2928" s="30" t="s">
        <v>7426</v>
      </c>
      <c r="F2928" s="37">
        <v>3.57</v>
      </c>
    </row>
    <row r="2929" spans="2:6" outlineLevel="1" x14ac:dyDescent="0.25">
      <c r="B2929" s="34">
        <v>38589</v>
      </c>
      <c r="C2929" t="s">
        <v>10173</v>
      </c>
      <c r="D2929" s="30" t="s">
        <v>7425</v>
      </c>
      <c r="E2929" s="30" t="s">
        <v>7426</v>
      </c>
      <c r="F2929" s="37">
        <v>2.71</v>
      </c>
    </row>
    <row r="2930" spans="2:6" outlineLevel="1" x14ac:dyDescent="0.25">
      <c r="B2930" s="34">
        <v>38594</v>
      </c>
      <c r="C2930" t="s">
        <v>10174</v>
      </c>
      <c r="D2930" s="30" t="s">
        <v>7425</v>
      </c>
      <c r="E2930" s="30" t="s">
        <v>7426</v>
      </c>
      <c r="F2930" s="37">
        <v>5.64</v>
      </c>
    </row>
    <row r="2931" spans="2:6" outlineLevel="1" x14ac:dyDescent="0.25">
      <c r="B2931" s="34">
        <v>34773</v>
      </c>
      <c r="C2931" t="s">
        <v>14558</v>
      </c>
      <c r="D2931" s="30" t="s">
        <v>7425</v>
      </c>
      <c r="E2931" s="30" t="s">
        <v>7426</v>
      </c>
      <c r="F2931" s="37">
        <v>2.67</v>
      </c>
    </row>
    <row r="2932" spans="2:6" outlineLevel="1" x14ac:dyDescent="0.25">
      <c r="B2932" s="34">
        <v>34769</v>
      </c>
      <c r="C2932" t="s">
        <v>10175</v>
      </c>
      <c r="D2932" s="30" t="s">
        <v>7425</v>
      </c>
      <c r="E2932" s="30" t="s">
        <v>7426</v>
      </c>
      <c r="F2932" s="37">
        <v>3.3</v>
      </c>
    </row>
    <row r="2933" spans="2:6" outlineLevel="1" x14ac:dyDescent="0.25">
      <c r="B2933" s="34">
        <v>34763</v>
      </c>
      <c r="C2933" t="s">
        <v>14559</v>
      </c>
      <c r="D2933" s="30" t="s">
        <v>7425</v>
      </c>
      <c r="E2933" s="30" t="s">
        <v>7426</v>
      </c>
      <c r="F2933" s="37">
        <v>2.0299999999999998</v>
      </c>
    </row>
    <row r="2934" spans="2:6" outlineLevel="1" x14ac:dyDescent="0.25">
      <c r="B2934" s="34">
        <v>34774</v>
      </c>
      <c r="C2934" t="s">
        <v>10176</v>
      </c>
      <c r="D2934" s="30" t="s">
        <v>7425</v>
      </c>
      <c r="E2934" s="30" t="s">
        <v>7426</v>
      </c>
      <c r="F2934" s="37">
        <v>2.5299999999999998</v>
      </c>
    </row>
    <row r="2935" spans="2:6" outlineLevel="1" x14ac:dyDescent="0.25">
      <c r="B2935" s="34">
        <v>34771</v>
      </c>
      <c r="C2935" t="s">
        <v>10177</v>
      </c>
      <c r="D2935" s="30" t="s">
        <v>7425</v>
      </c>
      <c r="E2935" s="30" t="s">
        <v>7426</v>
      </c>
      <c r="F2935" s="37">
        <v>3.05</v>
      </c>
    </row>
    <row r="2936" spans="2:6" outlineLevel="1" x14ac:dyDescent="0.25">
      <c r="B2936" s="34">
        <v>34764</v>
      </c>
      <c r="C2936" t="s">
        <v>10178</v>
      </c>
      <c r="D2936" s="30" t="s">
        <v>7425</v>
      </c>
      <c r="E2936" s="30" t="s">
        <v>7426</v>
      </c>
      <c r="F2936" s="37">
        <v>2</v>
      </c>
    </row>
    <row r="2937" spans="2:6" outlineLevel="1" x14ac:dyDescent="0.25">
      <c r="B2937" s="34">
        <v>34788</v>
      </c>
      <c r="C2937" t="s">
        <v>10179</v>
      </c>
      <c r="D2937" s="30" t="s">
        <v>7425</v>
      </c>
      <c r="E2937" s="30" t="s">
        <v>7426</v>
      </c>
      <c r="F2937" s="37">
        <v>1.9</v>
      </c>
    </row>
    <row r="2938" spans="2:6" outlineLevel="1" x14ac:dyDescent="0.25">
      <c r="B2938" s="34">
        <v>34781</v>
      </c>
      <c r="C2938" t="s">
        <v>10180</v>
      </c>
      <c r="D2938" s="30" t="s">
        <v>7425</v>
      </c>
      <c r="E2938" s="30" t="s">
        <v>7426</v>
      </c>
      <c r="F2938" s="37">
        <v>2.16</v>
      </c>
    </row>
    <row r="2939" spans="2:6" outlineLevel="1" x14ac:dyDescent="0.25">
      <c r="B2939" s="34">
        <v>41682</v>
      </c>
      <c r="C2939" t="s">
        <v>10181</v>
      </c>
      <c r="D2939" s="30" t="s">
        <v>7425</v>
      </c>
      <c r="E2939" s="30" t="s">
        <v>7426</v>
      </c>
      <c r="F2939" s="37">
        <v>40.44</v>
      </c>
    </row>
    <row r="2940" spans="2:6" outlineLevel="1" x14ac:dyDescent="0.25">
      <c r="B2940" s="34">
        <v>41683</v>
      </c>
      <c r="C2940" t="s">
        <v>10182</v>
      </c>
      <c r="D2940" s="30" t="s">
        <v>7425</v>
      </c>
      <c r="E2940" s="30" t="s">
        <v>7426</v>
      </c>
      <c r="F2940" s="37">
        <v>29.75</v>
      </c>
    </row>
    <row r="2941" spans="2:6" outlineLevel="1" x14ac:dyDescent="0.25">
      <c r="B2941" s="34">
        <v>41680</v>
      </c>
      <c r="C2941" t="s">
        <v>10183</v>
      </c>
      <c r="D2941" s="30" t="s">
        <v>7425</v>
      </c>
      <c r="E2941" s="30" t="s">
        <v>7426</v>
      </c>
      <c r="F2941" s="37">
        <v>16.02</v>
      </c>
    </row>
    <row r="2942" spans="2:6" outlineLevel="1" x14ac:dyDescent="0.25">
      <c r="B2942" s="34">
        <v>41679</v>
      </c>
      <c r="C2942" t="s">
        <v>10184</v>
      </c>
      <c r="D2942" s="30" t="s">
        <v>7425</v>
      </c>
      <c r="E2942" s="30" t="s">
        <v>7426</v>
      </c>
      <c r="F2942" s="37">
        <v>36.619999999999997</v>
      </c>
    </row>
    <row r="2943" spans="2:6" outlineLevel="1" x14ac:dyDescent="0.25">
      <c r="B2943" s="34">
        <v>41681</v>
      </c>
      <c r="C2943" t="s">
        <v>10185</v>
      </c>
      <c r="D2943" s="30" t="s">
        <v>7425</v>
      </c>
      <c r="E2943" s="30" t="s">
        <v>7426</v>
      </c>
      <c r="F2943" s="37">
        <v>25.06</v>
      </c>
    </row>
    <row r="2944" spans="2:6" outlineLevel="1" x14ac:dyDescent="0.25">
      <c r="B2944" s="34">
        <v>43386</v>
      </c>
      <c r="C2944" t="s">
        <v>10186</v>
      </c>
      <c r="D2944" s="30" t="s">
        <v>7425</v>
      </c>
      <c r="E2944" s="30" t="s">
        <v>7426</v>
      </c>
      <c r="F2944" s="37">
        <v>57.22</v>
      </c>
    </row>
    <row r="2945" spans="2:6" outlineLevel="1" x14ac:dyDescent="0.25">
      <c r="B2945" s="34">
        <v>4059</v>
      </c>
      <c r="C2945" t="s">
        <v>10187</v>
      </c>
      <c r="D2945" s="30" t="s">
        <v>7468</v>
      </c>
      <c r="E2945" s="30" t="s">
        <v>7426</v>
      </c>
      <c r="F2945" s="37">
        <v>40.44</v>
      </c>
    </row>
    <row r="2946" spans="2:6" outlineLevel="1" x14ac:dyDescent="0.25">
      <c r="B2946" s="34">
        <v>4062</v>
      </c>
      <c r="C2946" t="s">
        <v>10188</v>
      </c>
      <c r="D2946" s="30" t="s">
        <v>7425</v>
      </c>
      <c r="E2946" s="30" t="s">
        <v>7426</v>
      </c>
      <c r="F2946" s="37">
        <v>40.44</v>
      </c>
    </row>
    <row r="2947" spans="2:6" outlineLevel="1" x14ac:dyDescent="0.25">
      <c r="B2947" s="34">
        <v>4061</v>
      </c>
      <c r="C2947" t="s">
        <v>10189</v>
      </c>
      <c r="D2947" s="30" t="s">
        <v>7425</v>
      </c>
      <c r="E2947" s="30" t="s">
        <v>7426</v>
      </c>
      <c r="F2947" s="37">
        <v>50.36</v>
      </c>
    </row>
    <row r="2948" spans="2:6" outlineLevel="1" x14ac:dyDescent="0.25">
      <c r="B2948" s="34">
        <v>41315</v>
      </c>
      <c r="C2948" t="s">
        <v>10190</v>
      </c>
      <c r="D2948" s="30" t="s">
        <v>7472</v>
      </c>
      <c r="E2948" s="30" t="s">
        <v>7426</v>
      </c>
      <c r="F2948" s="37">
        <v>89.09</v>
      </c>
    </row>
    <row r="2949" spans="2:6" outlineLevel="1" x14ac:dyDescent="0.25">
      <c r="B2949" s="34">
        <v>43148</v>
      </c>
      <c r="C2949" t="s">
        <v>10191</v>
      </c>
      <c r="D2949" s="30" t="s">
        <v>7472</v>
      </c>
      <c r="E2949" s="30" t="s">
        <v>7426</v>
      </c>
      <c r="F2949" s="37">
        <v>60.47</v>
      </c>
    </row>
    <row r="2950" spans="2:6" outlineLevel="1" x14ac:dyDescent="0.25">
      <c r="B2950" s="34">
        <v>43147</v>
      </c>
      <c r="C2950" t="s">
        <v>10192</v>
      </c>
      <c r="D2950" s="30" t="s">
        <v>7472</v>
      </c>
      <c r="E2950" s="30" t="s">
        <v>7426</v>
      </c>
      <c r="F2950" s="37">
        <v>23.42</v>
      </c>
    </row>
    <row r="2951" spans="2:6" outlineLevel="1" x14ac:dyDescent="0.25">
      <c r="B2951" s="34">
        <v>10608</v>
      </c>
      <c r="C2951" t="s">
        <v>10193</v>
      </c>
      <c r="D2951" s="30" t="s">
        <v>7425</v>
      </c>
      <c r="E2951" s="30" t="s">
        <v>7428</v>
      </c>
      <c r="F2951" s="37">
        <v>9614.7999999999993</v>
      </c>
    </row>
    <row r="2952" spans="2:6" outlineLevel="1" x14ac:dyDescent="0.25">
      <c r="B2952" s="34">
        <v>4069</v>
      </c>
      <c r="C2952" t="s">
        <v>10194</v>
      </c>
      <c r="D2952" s="30" t="s">
        <v>7563</v>
      </c>
      <c r="E2952" s="30" t="s">
        <v>7426</v>
      </c>
      <c r="F2952" s="37">
        <v>57.12</v>
      </c>
    </row>
    <row r="2953" spans="2:6" outlineLevel="1" x14ac:dyDescent="0.25">
      <c r="B2953" s="34">
        <v>40819</v>
      </c>
      <c r="C2953" t="s">
        <v>10195</v>
      </c>
      <c r="D2953" s="30" t="s">
        <v>7565</v>
      </c>
      <c r="E2953" s="30" t="s">
        <v>7426</v>
      </c>
      <c r="F2953" s="37">
        <v>10052.56</v>
      </c>
    </row>
    <row r="2954" spans="2:6" outlineLevel="1" x14ac:dyDescent="0.25">
      <c r="B2954" s="34">
        <v>34361</v>
      </c>
      <c r="C2954" t="s">
        <v>10196</v>
      </c>
      <c r="D2954" s="30" t="s">
        <v>7472</v>
      </c>
      <c r="E2954" s="30" t="s">
        <v>7426</v>
      </c>
      <c r="F2954" s="37">
        <v>17.05</v>
      </c>
    </row>
    <row r="2955" spans="2:6" outlineLevel="1" x14ac:dyDescent="0.25">
      <c r="B2955" s="34">
        <v>36512</v>
      </c>
      <c r="C2955" t="s">
        <v>14560</v>
      </c>
      <c r="D2955" s="30" t="s">
        <v>7425</v>
      </c>
      <c r="E2955" s="30" t="s">
        <v>7428</v>
      </c>
      <c r="F2955" s="37">
        <v>19368.46</v>
      </c>
    </row>
    <row r="2956" spans="2:6" outlineLevel="1" x14ac:dyDescent="0.25">
      <c r="B2956" s="34">
        <v>44478</v>
      </c>
      <c r="C2956" t="s">
        <v>10197</v>
      </c>
      <c r="D2956" s="30" t="s">
        <v>7472</v>
      </c>
      <c r="E2956" s="30" t="s">
        <v>7426</v>
      </c>
      <c r="F2956" s="37">
        <v>13.74</v>
      </c>
    </row>
    <row r="2957" spans="2:6" outlineLevel="1" x14ac:dyDescent="0.25">
      <c r="B2957" s="34">
        <v>44477</v>
      </c>
      <c r="C2957" t="s">
        <v>10198</v>
      </c>
      <c r="D2957" s="30" t="s">
        <v>7472</v>
      </c>
      <c r="E2957" s="30" t="s">
        <v>7426</v>
      </c>
      <c r="F2957" s="37">
        <v>13.74</v>
      </c>
    </row>
    <row r="2958" spans="2:6" outlineLevel="1" x14ac:dyDescent="0.25">
      <c r="B2958" s="34">
        <v>11697</v>
      </c>
      <c r="C2958" t="s">
        <v>10199</v>
      </c>
      <c r="D2958" s="30" t="s">
        <v>7425</v>
      </c>
      <c r="E2958" s="30" t="s">
        <v>7426</v>
      </c>
      <c r="F2958" s="37">
        <v>862.52</v>
      </c>
    </row>
    <row r="2959" spans="2:6" outlineLevel="1" x14ac:dyDescent="0.25">
      <c r="B2959" s="34">
        <v>11698</v>
      </c>
      <c r="C2959" t="s">
        <v>10200</v>
      </c>
      <c r="D2959" s="30" t="s">
        <v>7425</v>
      </c>
      <c r="E2959" s="30" t="s">
        <v>7426</v>
      </c>
      <c r="F2959" s="37">
        <v>1028.94</v>
      </c>
    </row>
    <row r="2960" spans="2:6" outlineLevel="1" x14ac:dyDescent="0.25">
      <c r="B2960" s="34">
        <v>11699</v>
      </c>
      <c r="C2960" t="s">
        <v>14561</v>
      </c>
      <c r="D2960" s="30" t="s">
        <v>7425</v>
      </c>
      <c r="E2960" s="30" t="s">
        <v>7426</v>
      </c>
      <c r="F2960" s="37">
        <v>1137.21</v>
      </c>
    </row>
    <row r="2961" spans="2:6" outlineLevel="1" x14ac:dyDescent="0.25">
      <c r="B2961" s="34">
        <v>10432</v>
      </c>
      <c r="C2961" t="s">
        <v>10201</v>
      </c>
      <c r="D2961" s="30" t="s">
        <v>7425</v>
      </c>
      <c r="E2961" s="30" t="s">
        <v>7426</v>
      </c>
      <c r="F2961" s="37">
        <v>340.78</v>
      </c>
    </row>
    <row r="2962" spans="2:6" outlineLevel="1" x14ac:dyDescent="0.25">
      <c r="B2962" s="34">
        <v>44020</v>
      </c>
      <c r="C2962" t="s">
        <v>10202</v>
      </c>
      <c r="D2962" s="30" t="s">
        <v>7425</v>
      </c>
      <c r="E2962" s="30" t="s">
        <v>7426</v>
      </c>
      <c r="F2962" s="37">
        <v>840.74</v>
      </c>
    </row>
    <row r="2963" spans="2:6" outlineLevel="1" x14ac:dyDescent="0.25">
      <c r="B2963" s="34">
        <v>41420</v>
      </c>
      <c r="C2963" t="s">
        <v>10203</v>
      </c>
      <c r="D2963" s="30" t="s">
        <v>7425</v>
      </c>
      <c r="E2963" s="30" t="s">
        <v>7426</v>
      </c>
      <c r="F2963" s="37">
        <v>11.51</v>
      </c>
    </row>
    <row r="2964" spans="2:6" outlineLevel="1" x14ac:dyDescent="0.25">
      <c r="B2964" s="34">
        <v>41422</v>
      </c>
      <c r="C2964" t="s">
        <v>10204</v>
      </c>
      <c r="D2964" s="30" t="s">
        <v>7425</v>
      </c>
      <c r="E2964" s="30" t="s">
        <v>7426</v>
      </c>
      <c r="F2964" s="37">
        <v>15.72</v>
      </c>
    </row>
    <row r="2965" spans="2:6" outlineLevel="1" x14ac:dyDescent="0.25">
      <c r="B2965" s="34">
        <v>41425</v>
      </c>
      <c r="C2965" t="s">
        <v>10205</v>
      </c>
      <c r="D2965" s="30" t="s">
        <v>7425</v>
      </c>
      <c r="E2965" s="30" t="s">
        <v>7426</v>
      </c>
      <c r="F2965" s="37">
        <v>8.0399999999999991</v>
      </c>
    </row>
    <row r="2966" spans="2:6" outlineLevel="1" x14ac:dyDescent="0.25">
      <c r="B2966" s="34">
        <v>41426</v>
      </c>
      <c r="C2966" t="s">
        <v>10206</v>
      </c>
      <c r="D2966" s="30" t="s">
        <v>7425</v>
      </c>
      <c r="E2966" s="30" t="s">
        <v>7426</v>
      </c>
      <c r="F2966" s="37">
        <v>14.51</v>
      </c>
    </row>
    <row r="2967" spans="2:6" outlineLevel="1" x14ac:dyDescent="0.25">
      <c r="B2967" s="34">
        <v>41419</v>
      </c>
      <c r="C2967" t="s">
        <v>14562</v>
      </c>
      <c r="D2967" s="30" t="s">
        <v>7425</v>
      </c>
      <c r="E2967" s="30" t="s">
        <v>7426</v>
      </c>
      <c r="F2967" s="37">
        <v>8.4600000000000009</v>
      </c>
    </row>
    <row r="2968" spans="2:6" outlineLevel="1" x14ac:dyDescent="0.25">
      <c r="B2968" s="34">
        <v>41421</v>
      </c>
      <c r="C2968" t="s">
        <v>14563</v>
      </c>
      <c r="D2968" s="30" t="s">
        <v>7425</v>
      </c>
      <c r="E2968" s="30" t="s">
        <v>7426</v>
      </c>
      <c r="F2968" s="37">
        <v>11.48</v>
      </c>
    </row>
    <row r="2969" spans="2:6" outlineLevel="1" x14ac:dyDescent="0.25">
      <c r="B2969" s="34">
        <v>41414</v>
      </c>
      <c r="C2969" t="s">
        <v>10207</v>
      </c>
      <c r="D2969" s="30" t="s">
        <v>7425</v>
      </c>
      <c r="E2969" s="30" t="s">
        <v>7426</v>
      </c>
      <c r="F2969" s="37">
        <v>26.63</v>
      </c>
    </row>
    <row r="2970" spans="2:6" outlineLevel="1" x14ac:dyDescent="0.25">
      <c r="B2970" s="34">
        <v>41415</v>
      </c>
      <c r="C2970" t="s">
        <v>10208</v>
      </c>
      <c r="D2970" s="30" t="s">
        <v>7425</v>
      </c>
      <c r="E2970" s="30" t="s">
        <v>7426</v>
      </c>
      <c r="F2970" s="37">
        <v>31.01</v>
      </c>
    </row>
    <row r="2971" spans="2:6" outlineLevel="1" x14ac:dyDescent="0.25">
      <c r="B2971" s="34">
        <v>37514</v>
      </c>
      <c r="C2971" t="s">
        <v>10209</v>
      </c>
      <c r="D2971" s="30" t="s">
        <v>7425</v>
      </c>
      <c r="E2971" s="30" t="s">
        <v>7428</v>
      </c>
      <c r="F2971" s="37">
        <v>332000</v>
      </c>
    </row>
    <row r="2972" spans="2:6" outlineLevel="1" x14ac:dyDescent="0.25">
      <c r="B2972" s="34">
        <v>37519</v>
      </c>
      <c r="C2972" t="s">
        <v>10210</v>
      </c>
      <c r="D2972" s="30" t="s">
        <v>7425</v>
      </c>
      <c r="E2972" s="30" t="s">
        <v>7428</v>
      </c>
      <c r="F2972" s="37">
        <v>512373.4</v>
      </c>
    </row>
    <row r="2973" spans="2:6" outlineLevel="1" x14ac:dyDescent="0.25">
      <c r="B2973" s="34">
        <v>37520</v>
      </c>
      <c r="C2973" t="s">
        <v>10211</v>
      </c>
      <c r="D2973" s="30" t="s">
        <v>7425</v>
      </c>
      <c r="E2973" s="30" t="s">
        <v>7428</v>
      </c>
      <c r="F2973" s="37">
        <v>503973.84</v>
      </c>
    </row>
    <row r="2974" spans="2:6" outlineLevel="1" x14ac:dyDescent="0.25">
      <c r="B2974" s="34">
        <v>37521</v>
      </c>
      <c r="C2974" t="s">
        <v>10212</v>
      </c>
      <c r="D2974" s="30" t="s">
        <v>7425</v>
      </c>
      <c r="E2974" s="30" t="s">
        <v>7428</v>
      </c>
      <c r="F2974" s="37">
        <v>614848.09</v>
      </c>
    </row>
    <row r="2975" spans="2:6" outlineLevel="1" x14ac:dyDescent="0.25">
      <c r="B2975" s="34">
        <v>37522</v>
      </c>
      <c r="C2975" t="s">
        <v>10213</v>
      </c>
      <c r="D2975" s="30" t="s">
        <v>7425</v>
      </c>
      <c r="E2975" s="30" t="s">
        <v>7428</v>
      </c>
      <c r="F2975" s="37">
        <v>633346.27</v>
      </c>
    </row>
    <row r="2976" spans="2:6" outlineLevel="1" x14ac:dyDescent="0.25">
      <c r="B2976" s="34">
        <v>37546</v>
      </c>
      <c r="C2976" t="s">
        <v>10214</v>
      </c>
      <c r="D2976" s="30" t="s">
        <v>7425</v>
      </c>
      <c r="E2976" s="30" t="s">
        <v>7426</v>
      </c>
      <c r="F2976" s="37">
        <v>13218.99</v>
      </c>
    </row>
    <row r="2977" spans="2:6" outlineLevel="1" x14ac:dyDescent="0.25">
      <c r="B2977" s="34">
        <v>37544</v>
      </c>
      <c r="C2977" t="s">
        <v>10215</v>
      </c>
      <c r="D2977" s="30" t="s">
        <v>7425</v>
      </c>
      <c r="E2977" s="30" t="s">
        <v>7426</v>
      </c>
      <c r="F2977" s="37">
        <v>13981.31</v>
      </c>
    </row>
    <row r="2978" spans="2:6" outlineLevel="1" x14ac:dyDescent="0.25">
      <c r="B2978" s="34">
        <v>37545</v>
      </c>
      <c r="C2978" t="s">
        <v>10216</v>
      </c>
      <c r="D2978" s="30" t="s">
        <v>7425</v>
      </c>
      <c r="E2978" s="30" t="s">
        <v>7426</v>
      </c>
      <c r="F2978" s="37">
        <v>16635.88</v>
      </c>
    </row>
    <row r="2979" spans="2:6" outlineLevel="1" x14ac:dyDescent="0.25">
      <c r="B2979" s="34">
        <v>36793</v>
      </c>
      <c r="C2979" t="s">
        <v>10217</v>
      </c>
      <c r="D2979" s="30" t="s">
        <v>7425</v>
      </c>
      <c r="E2979" s="30" t="s">
        <v>7426</v>
      </c>
      <c r="F2979" s="37">
        <v>958.32</v>
      </c>
    </row>
    <row r="2980" spans="2:6" outlineLevel="1" x14ac:dyDescent="0.25">
      <c r="B2980" s="34">
        <v>11769</v>
      </c>
      <c r="C2980" t="s">
        <v>10218</v>
      </c>
      <c r="D2980" s="30" t="s">
        <v>7425</v>
      </c>
      <c r="E2980" s="30" t="s">
        <v>7426</v>
      </c>
      <c r="F2980" s="37">
        <v>423.5</v>
      </c>
    </row>
    <row r="2981" spans="2:6" outlineLevel="1" x14ac:dyDescent="0.25">
      <c r="B2981" s="34">
        <v>11771</v>
      </c>
      <c r="C2981" t="s">
        <v>10219</v>
      </c>
      <c r="D2981" s="30" t="s">
        <v>7425</v>
      </c>
      <c r="E2981" s="30" t="s">
        <v>7426</v>
      </c>
      <c r="F2981" s="37">
        <v>518.74</v>
      </c>
    </row>
    <row r="2982" spans="2:6" outlineLevel="1" x14ac:dyDescent="0.25">
      <c r="B2982" s="34">
        <v>39919</v>
      </c>
      <c r="C2982" t="s">
        <v>14564</v>
      </c>
      <c r="D2982" s="30" t="s">
        <v>7425</v>
      </c>
      <c r="E2982" s="30" t="s">
        <v>7426</v>
      </c>
      <c r="F2982" s="37">
        <v>66168.37</v>
      </c>
    </row>
    <row r="2983" spans="2:6" outlineLevel="1" x14ac:dyDescent="0.25">
      <c r="B2983" s="34">
        <v>38385</v>
      </c>
      <c r="C2983" t="s">
        <v>14565</v>
      </c>
      <c r="D2983" s="30" t="s">
        <v>7425</v>
      </c>
      <c r="E2983" s="30" t="s">
        <v>7426</v>
      </c>
      <c r="F2983" s="37">
        <v>60.32</v>
      </c>
    </row>
    <row r="2984" spans="2:6" outlineLevel="1" x14ac:dyDescent="0.25">
      <c r="B2984" s="34">
        <v>36800</v>
      </c>
      <c r="C2984" t="s">
        <v>14566</v>
      </c>
      <c r="D2984" s="30" t="s">
        <v>7425</v>
      </c>
      <c r="E2984" s="30" t="s">
        <v>7426</v>
      </c>
      <c r="F2984" s="37">
        <v>254.47</v>
      </c>
    </row>
    <row r="2985" spans="2:6" outlineLevel="1" x14ac:dyDescent="0.25">
      <c r="B2985" s="34">
        <v>37587</v>
      </c>
      <c r="C2985" t="s">
        <v>10220</v>
      </c>
      <c r="D2985" s="30" t="s">
        <v>7425</v>
      </c>
      <c r="E2985" s="30" t="s">
        <v>7426</v>
      </c>
      <c r="F2985" s="37">
        <v>559.08000000000004</v>
      </c>
    </row>
    <row r="2986" spans="2:6" outlineLevel="1" x14ac:dyDescent="0.25">
      <c r="B2986" s="34">
        <v>11561</v>
      </c>
      <c r="C2986" t="s">
        <v>10221</v>
      </c>
      <c r="D2986" s="30" t="s">
        <v>7425</v>
      </c>
      <c r="E2986" s="30" t="s">
        <v>7426</v>
      </c>
      <c r="F2986" s="37">
        <v>265.39999999999998</v>
      </c>
    </row>
    <row r="2987" spans="2:6" outlineLevel="1" x14ac:dyDescent="0.25">
      <c r="B2987" s="34">
        <v>43604</v>
      </c>
      <c r="C2987" t="s">
        <v>10222</v>
      </c>
      <c r="D2987" s="30" t="s">
        <v>7425</v>
      </c>
      <c r="E2987" s="30" t="s">
        <v>7426</v>
      </c>
      <c r="F2987" s="37">
        <v>141.49</v>
      </c>
    </row>
    <row r="2988" spans="2:6" outlineLevel="1" x14ac:dyDescent="0.25">
      <c r="B2988" s="34">
        <v>11560</v>
      </c>
      <c r="C2988" t="s">
        <v>10223</v>
      </c>
      <c r="D2988" s="30" t="s">
        <v>7425</v>
      </c>
      <c r="E2988" s="30" t="s">
        <v>7426</v>
      </c>
      <c r="F2988" s="37">
        <v>204.85</v>
      </c>
    </row>
    <row r="2989" spans="2:6" outlineLevel="1" x14ac:dyDescent="0.25">
      <c r="B2989" s="34">
        <v>11499</v>
      </c>
      <c r="C2989" t="s">
        <v>10224</v>
      </c>
      <c r="D2989" s="30" t="s">
        <v>7425</v>
      </c>
      <c r="E2989" s="30" t="s">
        <v>7426</v>
      </c>
      <c r="F2989" s="37">
        <v>807.37</v>
      </c>
    </row>
    <row r="2990" spans="2:6" outlineLevel="1" x14ac:dyDescent="0.25">
      <c r="B2990" s="34">
        <v>34761</v>
      </c>
      <c r="C2990" t="s">
        <v>10225</v>
      </c>
      <c r="D2990" s="30" t="s">
        <v>7563</v>
      </c>
      <c r="E2990" s="30" t="s">
        <v>7426</v>
      </c>
      <c r="F2990" s="37">
        <v>17.329999999999998</v>
      </c>
    </row>
    <row r="2991" spans="2:6" outlineLevel="1" x14ac:dyDescent="0.25">
      <c r="B2991" s="34">
        <v>40924</v>
      </c>
      <c r="C2991" t="s">
        <v>10226</v>
      </c>
      <c r="D2991" s="30" t="s">
        <v>7565</v>
      </c>
      <c r="E2991" s="30" t="s">
        <v>7426</v>
      </c>
      <c r="F2991" s="37">
        <v>3050.88</v>
      </c>
    </row>
    <row r="2992" spans="2:6" outlineLevel="1" x14ac:dyDescent="0.25">
      <c r="B2992" s="34">
        <v>40983</v>
      </c>
      <c r="C2992" t="s">
        <v>10227</v>
      </c>
      <c r="D2992" s="30" t="s">
        <v>7565</v>
      </c>
      <c r="E2992" s="30" t="s">
        <v>7426</v>
      </c>
      <c r="F2992" s="37">
        <v>3177</v>
      </c>
    </row>
    <row r="2993" spans="2:6" outlineLevel="1" x14ac:dyDescent="0.25">
      <c r="B2993" s="34">
        <v>44497</v>
      </c>
      <c r="C2993" t="s">
        <v>10228</v>
      </c>
      <c r="D2993" s="30" t="s">
        <v>7563</v>
      </c>
      <c r="E2993" s="30" t="s">
        <v>7426</v>
      </c>
      <c r="F2993" s="37">
        <v>18.05</v>
      </c>
    </row>
    <row r="2994" spans="2:6" outlineLevel="1" x14ac:dyDescent="0.25">
      <c r="B2994" s="34">
        <v>2437</v>
      </c>
      <c r="C2994" t="s">
        <v>10229</v>
      </c>
      <c r="D2994" s="30" t="s">
        <v>7563</v>
      </c>
      <c r="E2994" s="30" t="s">
        <v>7426</v>
      </c>
      <c r="F2994" s="37">
        <v>13.52</v>
      </c>
    </row>
    <row r="2995" spans="2:6" outlineLevel="1" x14ac:dyDescent="0.25">
      <c r="B2995" s="34">
        <v>40921</v>
      </c>
      <c r="C2995" t="s">
        <v>10230</v>
      </c>
      <c r="D2995" s="30" t="s">
        <v>7565</v>
      </c>
      <c r="E2995" s="30" t="s">
        <v>7426</v>
      </c>
      <c r="F2995" s="37">
        <v>2380.65</v>
      </c>
    </row>
    <row r="2996" spans="2:6" outlineLevel="1" x14ac:dyDescent="0.25">
      <c r="B2996" s="34">
        <v>14252</v>
      </c>
      <c r="C2996" t="s">
        <v>10231</v>
      </c>
      <c r="D2996" s="30" t="s">
        <v>7425</v>
      </c>
      <c r="E2996" s="30" t="s">
        <v>7426</v>
      </c>
      <c r="F2996" s="37">
        <v>2478.77</v>
      </c>
    </row>
    <row r="2997" spans="2:6" outlineLevel="1" x14ac:dyDescent="0.25">
      <c r="B2997" s="34">
        <v>730</v>
      </c>
      <c r="C2997" t="s">
        <v>10232</v>
      </c>
      <c r="D2997" s="30" t="s">
        <v>7425</v>
      </c>
      <c r="E2997" s="30" t="s">
        <v>7426</v>
      </c>
      <c r="F2997" s="37">
        <v>6622.81</v>
      </c>
    </row>
    <row r="2998" spans="2:6" outlineLevel="1" x14ac:dyDescent="0.25">
      <c r="B2998" s="34">
        <v>723</v>
      </c>
      <c r="C2998" t="s">
        <v>10233</v>
      </c>
      <c r="D2998" s="30" t="s">
        <v>7425</v>
      </c>
      <c r="E2998" s="30" t="s">
        <v>7426</v>
      </c>
      <c r="F2998" s="37">
        <v>3291.77</v>
      </c>
    </row>
    <row r="2999" spans="2:6" outlineLevel="1" x14ac:dyDescent="0.25">
      <c r="B2999" s="34">
        <v>36502</v>
      </c>
      <c r="C2999" t="s">
        <v>10234</v>
      </c>
      <c r="D2999" s="30" t="s">
        <v>7425</v>
      </c>
      <c r="E2999" s="30" t="s">
        <v>7426</v>
      </c>
      <c r="F2999" s="37">
        <v>3093.87</v>
      </c>
    </row>
    <row r="3000" spans="2:6" outlineLevel="1" x14ac:dyDescent="0.25">
      <c r="B3000" s="34">
        <v>36503</v>
      </c>
      <c r="C3000" t="s">
        <v>10235</v>
      </c>
      <c r="D3000" s="30" t="s">
        <v>7425</v>
      </c>
      <c r="E3000" s="30" t="s">
        <v>7426</v>
      </c>
      <c r="F3000" s="37">
        <v>3815.11</v>
      </c>
    </row>
    <row r="3001" spans="2:6" outlineLevel="1" x14ac:dyDescent="0.25">
      <c r="B3001" s="34">
        <v>4090</v>
      </c>
      <c r="C3001" t="s">
        <v>14567</v>
      </c>
      <c r="D3001" s="30" t="s">
        <v>7425</v>
      </c>
      <c r="E3001" s="30" t="s">
        <v>7428</v>
      </c>
      <c r="F3001" s="37">
        <v>1125000</v>
      </c>
    </row>
    <row r="3002" spans="2:6" outlineLevel="1" x14ac:dyDescent="0.25">
      <c r="B3002" s="34">
        <v>13227</v>
      </c>
      <c r="C3002" t="s">
        <v>10236</v>
      </c>
      <c r="D3002" s="30" t="s">
        <v>7425</v>
      </c>
      <c r="E3002" s="30" t="s">
        <v>7428</v>
      </c>
      <c r="F3002" s="37">
        <v>1397952.78</v>
      </c>
    </row>
    <row r="3003" spans="2:6" outlineLevel="1" x14ac:dyDescent="0.25">
      <c r="B3003" s="34">
        <v>10597</v>
      </c>
      <c r="C3003" t="s">
        <v>10237</v>
      </c>
      <c r="D3003" s="30" t="s">
        <v>7425</v>
      </c>
      <c r="E3003" s="30" t="s">
        <v>7428</v>
      </c>
      <c r="F3003" s="37">
        <v>1471525.65</v>
      </c>
    </row>
    <row r="3004" spans="2:6" outlineLevel="1" x14ac:dyDescent="0.25">
      <c r="B3004" s="34">
        <v>39628</v>
      </c>
      <c r="C3004" t="s">
        <v>10238</v>
      </c>
      <c r="D3004" s="30" t="s">
        <v>7425</v>
      </c>
      <c r="E3004" s="30" t="s">
        <v>7428</v>
      </c>
      <c r="F3004" s="37">
        <v>4305.1899999999996</v>
      </c>
    </row>
    <row r="3005" spans="2:6" outlineLevel="1" x14ac:dyDescent="0.25">
      <c r="B3005" s="34">
        <v>39404</v>
      </c>
      <c r="C3005" t="s">
        <v>10239</v>
      </c>
      <c r="D3005" s="30" t="s">
        <v>7425</v>
      </c>
      <c r="E3005" s="30" t="s">
        <v>7428</v>
      </c>
      <c r="F3005" s="37">
        <v>2134.8000000000002</v>
      </c>
    </row>
    <row r="3006" spans="2:6" outlineLevel="1" x14ac:dyDescent="0.25">
      <c r="B3006" s="34">
        <v>39402</v>
      </c>
      <c r="C3006" t="s">
        <v>10240</v>
      </c>
      <c r="D3006" s="30" t="s">
        <v>7425</v>
      </c>
      <c r="E3006" s="30" t="s">
        <v>7428</v>
      </c>
      <c r="F3006" s="37">
        <v>1758.67</v>
      </c>
    </row>
    <row r="3007" spans="2:6" outlineLevel="1" x14ac:dyDescent="0.25">
      <c r="B3007" s="34">
        <v>39403</v>
      </c>
      <c r="C3007" t="s">
        <v>10241</v>
      </c>
      <c r="D3007" s="30" t="s">
        <v>7425</v>
      </c>
      <c r="E3007" s="30" t="s">
        <v>7428</v>
      </c>
      <c r="F3007" s="37">
        <v>1720.42</v>
      </c>
    </row>
    <row r="3008" spans="2:6" outlineLevel="1" x14ac:dyDescent="0.25">
      <c r="B3008" s="34">
        <v>4093</v>
      </c>
      <c r="C3008" t="s">
        <v>10242</v>
      </c>
      <c r="D3008" s="30" t="s">
        <v>7563</v>
      </c>
      <c r="E3008" s="30" t="s">
        <v>7428</v>
      </c>
      <c r="F3008" s="37">
        <v>25.54</v>
      </c>
    </row>
    <row r="3009" spans="2:6" outlineLevel="1" x14ac:dyDescent="0.25">
      <c r="B3009" s="34">
        <v>10512</v>
      </c>
      <c r="C3009" t="s">
        <v>10243</v>
      </c>
      <c r="D3009" s="30" t="s">
        <v>7565</v>
      </c>
      <c r="E3009" s="30" t="s">
        <v>7428</v>
      </c>
      <c r="F3009" s="37">
        <v>4493.91</v>
      </c>
    </row>
    <row r="3010" spans="2:6" outlineLevel="1" x14ac:dyDescent="0.25">
      <c r="B3010" s="34">
        <v>4243</v>
      </c>
      <c r="C3010" t="s">
        <v>10244</v>
      </c>
      <c r="D3010" s="30" t="s">
        <v>7563</v>
      </c>
      <c r="E3010" s="30" t="s">
        <v>7426</v>
      </c>
      <c r="F3010" s="37">
        <v>17.059999999999999</v>
      </c>
    </row>
    <row r="3011" spans="2:6" outlineLevel="1" x14ac:dyDescent="0.25">
      <c r="B3011" s="34">
        <v>20020</v>
      </c>
      <c r="C3011" t="s">
        <v>10245</v>
      </c>
      <c r="D3011" s="30" t="s">
        <v>7563</v>
      </c>
      <c r="E3011" s="30" t="s">
        <v>7428</v>
      </c>
      <c r="F3011" s="37">
        <v>26.53</v>
      </c>
    </row>
    <row r="3012" spans="2:6" outlineLevel="1" x14ac:dyDescent="0.25">
      <c r="B3012" s="34">
        <v>41038</v>
      </c>
      <c r="C3012" t="s">
        <v>10246</v>
      </c>
      <c r="D3012" s="30" t="s">
        <v>7565</v>
      </c>
      <c r="E3012" s="30" t="s">
        <v>7428</v>
      </c>
      <c r="F3012" s="37">
        <v>4670.1000000000004</v>
      </c>
    </row>
    <row r="3013" spans="2:6" outlineLevel="1" x14ac:dyDescent="0.25">
      <c r="B3013" s="34">
        <v>4094</v>
      </c>
      <c r="C3013" t="s">
        <v>10247</v>
      </c>
      <c r="D3013" s="30" t="s">
        <v>7563</v>
      </c>
      <c r="E3013" s="30" t="s">
        <v>7428</v>
      </c>
      <c r="F3013" s="37">
        <v>31.77</v>
      </c>
    </row>
    <row r="3014" spans="2:6" outlineLevel="1" x14ac:dyDescent="0.25">
      <c r="B3014" s="34">
        <v>40988</v>
      </c>
      <c r="C3014" t="s">
        <v>10248</v>
      </c>
      <c r="D3014" s="30" t="s">
        <v>7565</v>
      </c>
      <c r="E3014" s="30" t="s">
        <v>7428</v>
      </c>
      <c r="F3014" s="37">
        <v>5589.62</v>
      </c>
    </row>
    <row r="3015" spans="2:6" outlineLevel="1" x14ac:dyDescent="0.25">
      <c r="B3015" s="34">
        <v>4095</v>
      </c>
      <c r="C3015" t="s">
        <v>10249</v>
      </c>
      <c r="D3015" s="30" t="s">
        <v>7563</v>
      </c>
      <c r="E3015" s="30" t="s">
        <v>7428</v>
      </c>
      <c r="F3015" s="37">
        <v>21.26</v>
      </c>
    </row>
    <row r="3016" spans="2:6" outlineLevel="1" x14ac:dyDescent="0.25">
      <c r="B3016" s="34">
        <v>40990</v>
      </c>
      <c r="C3016" t="s">
        <v>10250</v>
      </c>
      <c r="D3016" s="30" t="s">
        <v>7565</v>
      </c>
      <c r="E3016" s="30" t="s">
        <v>7428</v>
      </c>
      <c r="F3016" s="37">
        <v>3743.31</v>
      </c>
    </row>
    <row r="3017" spans="2:6" outlineLevel="1" x14ac:dyDescent="0.25">
      <c r="B3017" s="34">
        <v>4096</v>
      </c>
      <c r="C3017" t="s">
        <v>10251</v>
      </c>
      <c r="D3017" s="30" t="s">
        <v>7563</v>
      </c>
      <c r="E3017" s="30" t="s">
        <v>7428</v>
      </c>
      <c r="F3017" s="37">
        <v>28.75</v>
      </c>
    </row>
    <row r="3018" spans="2:6" outlineLevel="1" x14ac:dyDescent="0.25">
      <c r="B3018" s="34">
        <v>40992</v>
      </c>
      <c r="C3018" t="s">
        <v>10252</v>
      </c>
      <c r="D3018" s="30" t="s">
        <v>7565</v>
      </c>
      <c r="E3018" s="30" t="s">
        <v>7428</v>
      </c>
      <c r="F3018" s="37">
        <v>5059.66</v>
      </c>
    </row>
    <row r="3019" spans="2:6" outlineLevel="1" x14ac:dyDescent="0.25">
      <c r="B3019" s="34">
        <v>4114</v>
      </c>
      <c r="C3019" t="s">
        <v>10253</v>
      </c>
      <c r="D3019" s="30" t="s">
        <v>7425</v>
      </c>
      <c r="E3019" s="30" t="s">
        <v>7426</v>
      </c>
      <c r="F3019" s="37">
        <v>92.71</v>
      </c>
    </row>
    <row r="3020" spans="2:6" outlineLevel="1" x14ac:dyDescent="0.25">
      <c r="B3020" s="34">
        <v>36797</v>
      </c>
      <c r="C3020" t="s">
        <v>10254</v>
      </c>
      <c r="D3020" s="30" t="s">
        <v>7425</v>
      </c>
      <c r="E3020" s="30" t="s">
        <v>7426</v>
      </c>
      <c r="F3020" s="37">
        <v>82.54</v>
      </c>
    </row>
    <row r="3021" spans="2:6" outlineLevel="1" x14ac:dyDescent="0.25">
      <c r="B3021" s="34">
        <v>4107</v>
      </c>
      <c r="C3021" t="s">
        <v>10255</v>
      </c>
      <c r="D3021" s="30" t="s">
        <v>7425</v>
      </c>
      <c r="E3021" s="30" t="s">
        <v>7426</v>
      </c>
      <c r="F3021" s="37">
        <v>77.83</v>
      </c>
    </row>
    <row r="3022" spans="2:6" outlineLevel="1" x14ac:dyDescent="0.25">
      <c r="B3022" s="34">
        <v>4102</v>
      </c>
      <c r="C3022" t="s">
        <v>10256</v>
      </c>
      <c r="D3022" s="30" t="s">
        <v>7425</v>
      </c>
      <c r="E3022" s="30" t="s">
        <v>7433</v>
      </c>
      <c r="F3022" s="37">
        <v>95</v>
      </c>
    </row>
    <row r="3023" spans="2:6" outlineLevel="1" x14ac:dyDescent="0.25">
      <c r="B3023" s="34">
        <v>36799</v>
      </c>
      <c r="C3023" t="s">
        <v>10257</v>
      </c>
      <c r="D3023" s="30" t="s">
        <v>7425</v>
      </c>
      <c r="E3023" s="30" t="s">
        <v>7426</v>
      </c>
      <c r="F3023" s="37">
        <v>80.12</v>
      </c>
    </row>
    <row r="3024" spans="2:6" outlineLevel="1" x14ac:dyDescent="0.25">
      <c r="B3024" s="34">
        <v>2747</v>
      </c>
      <c r="C3024" t="s">
        <v>10258</v>
      </c>
      <c r="D3024" s="30" t="s">
        <v>7468</v>
      </c>
      <c r="E3024" s="30" t="s">
        <v>7426</v>
      </c>
      <c r="F3024" s="37">
        <v>38.770000000000003</v>
      </c>
    </row>
    <row r="3025" spans="2:6" outlineLevel="1" x14ac:dyDescent="0.25">
      <c r="B3025" s="34">
        <v>21138</v>
      </c>
      <c r="C3025" t="s">
        <v>10259</v>
      </c>
      <c r="D3025" s="30" t="s">
        <v>7468</v>
      </c>
      <c r="E3025" s="30" t="s">
        <v>7433</v>
      </c>
      <c r="F3025" s="37">
        <v>12.29</v>
      </c>
    </row>
    <row r="3026" spans="2:6" outlineLevel="1" x14ac:dyDescent="0.25">
      <c r="B3026" s="34">
        <v>10826</v>
      </c>
      <c r="C3026" t="s">
        <v>10260</v>
      </c>
      <c r="D3026" s="30" t="s">
        <v>7425</v>
      </c>
      <c r="E3026" s="30" t="s">
        <v>7426</v>
      </c>
      <c r="F3026" s="37">
        <v>129.31</v>
      </c>
    </row>
    <row r="3027" spans="2:6" outlineLevel="1" x14ac:dyDescent="0.25">
      <c r="B3027" s="34">
        <v>365</v>
      </c>
      <c r="C3027" t="s">
        <v>10261</v>
      </c>
      <c r="D3027" s="30" t="s">
        <v>7425</v>
      </c>
      <c r="E3027" s="30" t="s">
        <v>7426</v>
      </c>
      <c r="F3027" s="37">
        <v>80.17</v>
      </c>
    </row>
    <row r="3028" spans="2:6" outlineLevel="1" x14ac:dyDescent="0.25">
      <c r="B3028" s="34">
        <v>38639</v>
      </c>
      <c r="C3028" t="s">
        <v>10262</v>
      </c>
      <c r="D3028" s="30" t="s">
        <v>7425</v>
      </c>
      <c r="E3028" s="30" t="s">
        <v>7426</v>
      </c>
      <c r="F3028" s="37">
        <v>310.33999999999997</v>
      </c>
    </row>
    <row r="3029" spans="2:6" outlineLevel="1" x14ac:dyDescent="0.25">
      <c r="B3029" s="34">
        <v>38640</v>
      </c>
      <c r="C3029" t="s">
        <v>10263</v>
      </c>
      <c r="D3029" s="30" t="s">
        <v>7425</v>
      </c>
      <c r="E3029" s="30" t="s">
        <v>7426</v>
      </c>
      <c r="F3029" s="37">
        <v>4.6500000000000004</v>
      </c>
    </row>
    <row r="3030" spans="2:6" outlineLevel="1" x14ac:dyDescent="0.25">
      <c r="B3030" s="34">
        <v>358</v>
      </c>
      <c r="C3030" t="s">
        <v>14568</v>
      </c>
      <c r="D3030" s="30" t="s">
        <v>7425</v>
      </c>
      <c r="E3030" s="30" t="s">
        <v>7426</v>
      </c>
      <c r="F3030" s="37">
        <v>95.68</v>
      </c>
    </row>
    <row r="3031" spans="2:6" outlineLevel="1" x14ac:dyDescent="0.25">
      <c r="B3031" s="34">
        <v>359</v>
      </c>
      <c r="C3031" t="s">
        <v>14569</v>
      </c>
      <c r="D3031" s="30" t="s">
        <v>7425</v>
      </c>
      <c r="E3031" s="30" t="s">
        <v>7426</v>
      </c>
      <c r="F3031" s="37">
        <v>196.55</v>
      </c>
    </row>
    <row r="3032" spans="2:6" outlineLevel="1" x14ac:dyDescent="0.25">
      <c r="B3032" s="34">
        <v>38641</v>
      </c>
      <c r="C3032" t="s">
        <v>10264</v>
      </c>
      <c r="D3032" s="30" t="s">
        <v>7425</v>
      </c>
      <c r="E3032" s="30" t="s">
        <v>7426</v>
      </c>
      <c r="F3032" s="37">
        <v>193.96</v>
      </c>
    </row>
    <row r="3033" spans="2:6" outlineLevel="1" x14ac:dyDescent="0.25">
      <c r="B3033" s="34">
        <v>360</v>
      </c>
      <c r="C3033" t="s">
        <v>10265</v>
      </c>
      <c r="D3033" s="30" t="s">
        <v>7425</v>
      </c>
      <c r="E3033" s="30" t="s">
        <v>7433</v>
      </c>
      <c r="F3033" s="37">
        <v>4.5</v>
      </c>
    </row>
    <row r="3034" spans="2:6" outlineLevel="1" x14ac:dyDescent="0.25">
      <c r="B3034" s="34">
        <v>42430</v>
      </c>
      <c r="C3034" t="s">
        <v>10266</v>
      </c>
      <c r="D3034" s="30" t="s">
        <v>7425</v>
      </c>
      <c r="E3034" s="30" t="s">
        <v>7428</v>
      </c>
      <c r="F3034" s="37">
        <v>6434.22</v>
      </c>
    </row>
    <row r="3035" spans="2:6" outlineLevel="1" x14ac:dyDescent="0.25">
      <c r="B3035" s="34">
        <v>4209</v>
      </c>
      <c r="C3035" t="s">
        <v>10267</v>
      </c>
      <c r="D3035" s="30" t="s">
        <v>7425</v>
      </c>
      <c r="E3035" s="30" t="s">
        <v>7426</v>
      </c>
      <c r="F3035" s="37">
        <v>18.34</v>
      </c>
    </row>
    <row r="3036" spans="2:6" outlineLevel="1" x14ac:dyDescent="0.25">
      <c r="B3036" s="34">
        <v>4180</v>
      </c>
      <c r="C3036" t="s">
        <v>10268</v>
      </c>
      <c r="D3036" s="30" t="s">
        <v>7425</v>
      </c>
      <c r="E3036" s="30" t="s">
        <v>7426</v>
      </c>
      <c r="F3036" s="37">
        <v>13.81</v>
      </c>
    </row>
    <row r="3037" spans="2:6" outlineLevel="1" x14ac:dyDescent="0.25">
      <c r="B3037" s="34">
        <v>4177</v>
      </c>
      <c r="C3037" t="s">
        <v>10269</v>
      </c>
      <c r="D3037" s="30" t="s">
        <v>7425</v>
      </c>
      <c r="E3037" s="30" t="s">
        <v>7426</v>
      </c>
      <c r="F3037" s="37">
        <v>4.58</v>
      </c>
    </row>
    <row r="3038" spans="2:6" outlineLevel="1" x14ac:dyDescent="0.25">
      <c r="B3038" s="34">
        <v>4179</v>
      </c>
      <c r="C3038" t="s">
        <v>10270</v>
      </c>
      <c r="D3038" s="30" t="s">
        <v>7425</v>
      </c>
      <c r="E3038" s="30" t="s">
        <v>7426</v>
      </c>
      <c r="F3038" s="37">
        <v>9.3800000000000008</v>
      </c>
    </row>
    <row r="3039" spans="2:6" outlineLevel="1" x14ac:dyDescent="0.25">
      <c r="B3039" s="34">
        <v>4208</v>
      </c>
      <c r="C3039" t="s">
        <v>10271</v>
      </c>
      <c r="D3039" s="30" t="s">
        <v>7425</v>
      </c>
      <c r="E3039" s="30" t="s">
        <v>7426</v>
      </c>
      <c r="F3039" s="37">
        <v>43.66</v>
      </c>
    </row>
    <row r="3040" spans="2:6" outlineLevel="1" x14ac:dyDescent="0.25">
      <c r="B3040" s="34">
        <v>4181</v>
      </c>
      <c r="C3040" t="s">
        <v>10272</v>
      </c>
      <c r="D3040" s="30" t="s">
        <v>7425</v>
      </c>
      <c r="E3040" s="30" t="s">
        <v>7426</v>
      </c>
      <c r="F3040" s="37">
        <v>28.52</v>
      </c>
    </row>
    <row r="3041" spans="2:6" outlineLevel="1" x14ac:dyDescent="0.25">
      <c r="B3041" s="34">
        <v>4178</v>
      </c>
      <c r="C3041" t="s">
        <v>10273</v>
      </c>
      <c r="D3041" s="30" t="s">
        <v>7425</v>
      </c>
      <c r="E3041" s="30" t="s">
        <v>7426</v>
      </c>
      <c r="F3041" s="37">
        <v>6.35</v>
      </c>
    </row>
    <row r="3042" spans="2:6" outlineLevel="1" x14ac:dyDescent="0.25">
      <c r="B3042" s="34">
        <v>4182</v>
      </c>
      <c r="C3042" t="s">
        <v>10274</v>
      </c>
      <c r="D3042" s="30" t="s">
        <v>7425</v>
      </c>
      <c r="E3042" s="30" t="s">
        <v>7426</v>
      </c>
      <c r="F3042" s="37">
        <v>71.02</v>
      </c>
    </row>
    <row r="3043" spans="2:6" outlineLevel="1" x14ac:dyDescent="0.25">
      <c r="B3043" s="34">
        <v>4183</v>
      </c>
      <c r="C3043" t="s">
        <v>10275</v>
      </c>
      <c r="D3043" s="30" t="s">
        <v>7425</v>
      </c>
      <c r="E3043" s="30" t="s">
        <v>7426</v>
      </c>
      <c r="F3043" s="37">
        <v>114.34</v>
      </c>
    </row>
    <row r="3044" spans="2:6" outlineLevel="1" x14ac:dyDescent="0.25">
      <c r="B3044" s="34">
        <v>4184</v>
      </c>
      <c r="C3044" t="s">
        <v>10276</v>
      </c>
      <c r="D3044" s="30" t="s">
        <v>7425</v>
      </c>
      <c r="E3044" s="30" t="s">
        <v>7426</v>
      </c>
      <c r="F3044" s="37">
        <v>252.4</v>
      </c>
    </row>
    <row r="3045" spans="2:6" outlineLevel="1" x14ac:dyDescent="0.25">
      <c r="B3045" s="34">
        <v>4185</v>
      </c>
      <c r="C3045" t="s">
        <v>10277</v>
      </c>
      <c r="D3045" s="30" t="s">
        <v>7425</v>
      </c>
      <c r="E3045" s="30" t="s">
        <v>7426</v>
      </c>
      <c r="F3045" s="37">
        <v>419.38</v>
      </c>
    </row>
    <row r="3046" spans="2:6" outlineLevel="1" x14ac:dyDescent="0.25">
      <c r="B3046" s="34">
        <v>4205</v>
      </c>
      <c r="C3046" t="s">
        <v>10278</v>
      </c>
      <c r="D3046" s="30" t="s">
        <v>7425</v>
      </c>
      <c r="E3046" s="30" t="s">
        <v>7426</v>
      </c>
      <c r="F3046" s="37">
        <v>24.22</v>
      </c>
    </row>
    <row r="3047" spans="2:6" outlineLevel="1" x14ac:dyDescent="0.25">
      <c r="B3047" s="34">
        <v>4192</v>
      </c>
      <c r="C3047" t="s">
        <v>10279</v>
      </c>
      <c r="D3047" s="30" t="s">
        <v>7425</v>
      </c>
      <c r="E3047" s="30" t="s">
        <v>7426</v>
      </c>
      <c r="F3047" s="37">
        <v>24.22</v>
      </c>
    </row>
    <row r="3048" spans="2:6" outlineLevel="1" x14ac:dyDescent="0.25">
      <c r="B3048" s="34">
        <v>4191</v>
      </c>
      <c r="C3048" t="s">
        <v>10280</v>
      </c>
      <c r="D3048" s="30" t="s">
        <v>7425</v>
      </c>
      <c r="E3048" s="30" t="s">
        <v>7426</v>
      </c>
      <c r="F3048" s="37">
        <v>24.22</v>
      </c>
    </row>
    <row r="3049" spans="2:6" outlineLevel="1" x14ac:dyDescent="0.25">
      <c r="B3049" s="34">
        <v>4207</v>
      </c>
      <c r="C3049" t="s">
        <v>10281</v>
      </c>
      <c r="D3049" s="30" t="s">
        <v>7425</v>
      </c>
      <c r="E3049" s="30" t="s">
        <v>7426</v>
      </c>
      <c r="F3049" s="37">
        <v>19.489999999999998</v>
      </c>
    </row>
    <row r="3050" spans="2:6" outlineLevel="1" x14ac:dyDescent="0.25">
      <c r="B3050" s="34">
        <v>4206</v>
      </c>
      <c r="C3050" t="s">
        <v>10282</v>
      </c>
      <c r="D3050" s="30" t="s">
        <v>7425</v>
      </c>
      <c r="E3050" s="30" t="s">
        <v>7426</v>
      </c>
      <c r="F3050" s="37">
        <v>18.920000000000002</v>
      </c>
    </row>
    <row r="3051" spans="2:6" outlineLevel="1" x14ac:dyDescent="0.25">
      <c r="B3051" s="34">
        <v>4190</v>
      </c>
      <c r="C3051" t="s">
        <v>10283</v>
      </c>
      <c r="D3051" s="30" t="s">
        <v>7425</v>
      </c>
      <c r="E3051" s="30" t="s">
        <v>7426</v>
      </c>
      <c r="F3051" s="37">
        <v>18.920000000000002</v>
      </c>
    </row>
    <row r="3052" spans="2:6" outlineLevel="1" x14ac:dyDescent="0.25">
      <c r="B3052" s="34">
        <v>4186</v>
      </c>
      <c r="C3052" t="s">
        <v>10284</v>
      </c>
      <c r="D3052" s="30" t="s">
        <v>7425</v>
      </c>
      <c r="E3052" s="30" t="s">
        <v>7426</v>
      </c>
      <c r="F3052" s="37">
        <v>5.59</v>
      </c>
    </row>
    <row r="3053" spans="2:6" outlineLevel="1" x14ac:dyDescent="0.25">
      <c r="B3053" s="34">
        <v>4188</v>
      </c>
      <c r="C3053" t="s">
        <v>10285</v>
      </c>
      <c r="D3053" s="30" t="s">
        <v>7425</v>
      </c>
      <c r="E3053" s="30" t="s">
        <v>7426</v>
      </c>
      <c r="F3053" s="37">
        <v>11.42</v>
      </c>
    </row>
    <row r="3054" spans="2:6" outlineLevel="1" x14ac:dyDescent="0.25">
      <c r="B3054" s="34">
        <v>4189</v>
      </c>
      <c r="C3054" t="s">
        <v>10286</v>
      </c>
      <c r="D3054" s="30" t="s">
        <v>7425</v>
      </c>
      <c r="E3054" s="30" t="s">
        <v>7426</v>
      </c>
      <c r="F3054" s="37">
        <v>11.42</v>
      </c>
    </row>
    <row r="3055" spans="2:6" outlineLevel="1" x14ac:dyDescent="0.25">
      <c r="B3055" s="34">
        <v>4197</v>
      </c>
      <c r="C3055" t="s">
        <v>10287</v>
      </c>
      <c r="D3055" s="30" t="s">
        <v>7425</v>
      </c>
      <c r="E3055" s="30" t="s">
        <v>7426</v>
      </c>
      <c r="F3055" s="37">
        <v>60.47</v>
      </c>
    </row>
    <row r="3056" spans="2:6" outlineLevel="1" x14ac:dyDescent="0.25">
      <c r="B3056" s="34">
        <v>4194</v>
      </c>
      <c r="C3056" t="s">
        <v>10288</v>
      </c>
      <c r="D3056" s="30" t="s">
        <v>7425</v>
      </c>
      <c r="E3056" s="30" t="s">
        <v>7426</v>
      </c>
      <c r="F3056" s="37">
        <v>36.54</v>
      </c>
    </row>
    <row r="3057" spans="2:6" outlineLevel="1" x14ac:dyDescent="0.25">
      <c r="B3057" s="34">
        <v>4193</v>
      </c>
      <c r="C3057" t="s">
        <v>10289</v>
      </c>
      <c r="D3057" s="30" t="s">
        <v>7425</v>
      </c>
      <c r="E3057" s="30" t="s">
        <v>7426</v>
      </c>
      <c r="F3057" s="37">
        <v>36.54</v>
      </c>
    </row>
    <row r="3058" spans="2:6" outlineLevel="1" x14ac:dyDescent="0.25">
      <c r="B3058" s="34">
        <v>4204</v>
      </c>
      <c r="C3058" t="s">
        <v>10290</v>
      </c>
      <c r="D3058" s="30" t="s">
        <v>7425</v>
      </c>
      <c r="E3058" s="30" t="s">
        <v>7426</v>
      </c>
      <c r="F3058" s="37">
        <v>36.54</v>
      </c>
    </row>
    <row r="3059" spans="2:6" outlineLevel="1" x14ac:dyDescent="0.25">
      <c r="B3059" s="34">
        <v>4187</v>
      </c>
      <c r="C3059" t="s">
        <v>10291</v>
      </c>
      <c r="D3059" s="30" t="s">
        <v>7425</v>
      </c>
      <c r="E3059" s="30" t="s">
        <v>7426</v>
      </c>
      <c r="F3059" s="37">
        <v>7.28</v>
      </c>
    </row>
    <row r="3060" spans="2:6" outlineLevel="1" x14ac:dyDescent="0.25">
      <c r="B3060" s="34">
        <v>4202</v>
      </c>
      <c r="C3060" t="s">
        <v>10292</v>
      </c>
      <c r="D3060" s="30" t="s">
        <v>7425</v>
      </c>
      <c r="E3060" s="30" t="s">
        <v>7426</v>
      </c>
      <c r="F3060" s="37">
        <v>110.44</v>
      </c>
    </row>
    <row r="3061" spans="2:6" outlineLevel="1" x14ac:dyDescent="0.25">
      <c r="B3061" s="34">
        <v>4203</v>
      </c>
      <c r="C3061" t="s">
        <v>10293</v>
      </c>
      <c r="D3061" s="30" t="s">
        <v>7425</v>
      </c>
      <c r="E3061" s="30" t="s">
        <v>7426</v>
      </c>
      <c r="F3061" s="37">
        <v>97.54</v>
      </c>
    </row>
    <row r="3062" spans="2:6" outlineLevel="1" x14ac:dyDescent="0.25">
      <c r="B3062" s="34">
        <v>40368</v>
      </c>
      <c r="C3062" t="s">
        <v>10294</v>
      </c>
      <c r="D3062" s="30" t="s">
        <v>7425</v>
      </c>
      <c r="E3062" s="30" t="s">
        <v>7428</v>
      </c>
      <c r="F3062" s="37">
        <v>56.95</v>
      </c>
    </row>
    <row r="3063" spans="2:6" outlineLevel="1" x14ac:dyDescent="0.25">
      <c r="B3063" s="34">
        <v>40365</v>
      </c>
      <c r="C3063" t="s">
        <v>10295</v>
      </c>
      <c r="D3063" s="30" t="s">
        <v>7425</v>
      </c>
      <c r="E3063" s="30" t="s">
        <v>7428</v>
      </c>
      <c r="F3063" s="37">
        <v>38.42</v>
      </c>
    </row>
    <row r="3064" spans="2:6" outlineLevel="1" x14ac:dyDescent="0.25">
      <c r="B3064" s="34">
        <v>40356</v>
      </c>
      <c r="C3064" t="s">
        <v>10296</v>
      </c>
      <c r="D3064" s="30" t="s">
        <v>7425</v>
      </c>
      <c r="E3064" s="30" t="s">
        <v>7428</v>
      </c>
      <c r="F3064" s="37">
        <v>13.13</v>
      </c>
    </row>
    <row r="3065" spans="2:6" outlineLevel="1" x14ac:dyDescent="0.25">
      <c r="B3065" s="34">
        <v>40362</v>
      </c>
      <c r="C3065" t="s">
        <v>10297</v>
      </c>
      <c r="D3065" s="30" t="s">
        <v>7425</v>
      </c>
      <c r="E3065" s="30" t="s">
        <v>7428</v>
      </c>
      <c r="F3065" s="37">
        <v>25.45</v>
      </c>
    </row>
    <row r="3066" spans="2:6" outlineLevel="1" x14ac:dyDescent="0.25">
      <c r="B3066" s="34">
        <v>40374</v>
      </c>
      <c r="C3066" t="s">
        <v>10298</v>
      </c>
      <c r="D3066" s="30" t="s">
        <v>7425</v>
      </c>
      <c r="E3066" s="30" t="s">
        <v>7428</v>
      </c>
      <c r="F3066" s="37">
        <v>148.85</v>
      </c>
    </row>
    <row r="3067" spans="2:6" outlineLevel="1" x14ac:dyDescent="0.25">
      <c r="B3067" s="34">
        <v>40371</v>
      </c>
      <c r="C3067" t="s">
        <v>10299</v>
      </c>
      <c r="D3067" s="30" t="s">
        <v>7425</v>
      </c>
      <c r="E3067" s="30" t="s">
        <v>7428</v>
      </c>
      <c r="F3067" s="37">
        <v>93.7</v>
      </c>
    </row>
    <row r="3068" spans="2:6" outlineLevel="1" x14ac:dyDescent="0.25">
      <c r="B3068" s="34">
        <v>40359</v>
      </c>
      <c r="C3068" t="s">
        <v>10300</v>
      </c>
      <c r="D3068" s="30" t="s">
        <v>7425</v>
      </c>
      <c r="E3068" s="30" t="s">
        <v>7428</v>
      </c>
      <c r="F3068" s="37">
        <v>16.96</v>
      </c>
    </row>
    <row r="3069" spans="2:6" outlineLevel="1" x14ac:dyDescent="0.25">
      <c r="B3069" s="34">
        <v>7595</v>
      </c>
      <c r="C3069" t="s">
        <v>10301</v>
      </c>
      <c r="D3069" s="30" t="s">
        <v>7563</v>
      </c>
      <c r="E3069" s="30" t="s">
        <v>7426</v>
      </c>
      <c r="F3069" s="37">
        <v>15.94</v>
      </c>
    </row>
    <row r="3070" spans="2:6" outlineLevel="1" x14ac:dyDescent="0.25">
      <c r="B3070" s="34">
        <v>41094</v>
      </c>
      <c r="C3070" t="s">
        <v>10302</v>
      </c>
      <c r="D3070" s="30" t="s">
        <v>7565</v>
      </c>
      <c r="E3070" s="30" t="s">
        <v>7426</v>
      </c>
      <c r="F3070" s="37">
        <v>2806.93</v>
      </c>
    </row>
    <row r="3071" spans="2:6" outlineLevel="1" x14ac:dyDescent="0.25">
      <c r="B3071" s="34">
        <v>39609</v>
      </c>
      <c r="C3071" t="s">
        <v>10303</v>
      </c>
      <c r="D3071" s="30" t="s">
        <v>7425</v>
      </c>
      <c r="E3071" s="30" t="s">
        <v>7426</v>
      </c>
      <c r="F3071" s="37">
        <v>51472.22</v>
      </c>
    </row>
    <row r="3072" spans="2:6" outlineLevel="1" x14ac:dyDescent="0.25">
      <c r="B3072" s="34">
        <v>39610</v>
      </c>
      <c r="C3072" t="s">
        <v>10304</v>
      </c>
      <c r="D3072" s="30" t="s">
        <v>7425</v>
      </c>
      <c r="E3072" s="30" t="s">
        <v>7426</v>
      </c>
      <c r="F3072" s="37">
        <v>75133.38</v>
      </c>
    </row>
    <row r="3073" spans="2:6" outlineLevel="1" x14ac:dyDescent="0.25">
      <c r="B3073" s="34">
        <v>39611</v>
      </c>
      <c r="C3073" t="s">
        <v>10305</v>
      </c>
      <c r="D3073" s="30" t="s">
        <v>7425</v>
      </c>
      <c r="E3073" s="30" t="s">
        <v>7426</v>
      </c>
      <c r="F3073" s="37">
        <v>90923.69</v>
      </c>
    </row>
    <row r="3074" spans="2:6" outlineLevel="1" x14ac:dyDescent="0.25">
      <c r="B3074" s="34">
        <v>39612</v>
      </c>
      <c r="C3074" t="s">
        <v>10306</v>
      </c>
      <c r="D3074" s="30" t="s">
        <v>7425</v>
      </c>
      <c r="E3074" s="30" t="s">
        <v>7426</v>
      </c>
      <c r="F3074" s="37">
        <v>142434.01</v>
      </c>
    </row>
    <row r="3075" spans="2:6" outlineLevel="1" x14ac:dyDescent="0.25">
      <c r="B3075" s="34">
        <v>39608</v>
      </c>
      <c r="C3075" t="s">
        <v>10307</v>
      </c>
      <c r="D3075" s="30" t="s">
        <v>7425</v>
      </c>
      <c r="E3075" s="30" t="s">
        <v>7426</v>
      </c>
      <c r="F3075" s="37">
        <v>41156.639999999999</v>
      </c>
    </row>
    <row r="3076" spans="2:6" outlineLevel="1" x14ac:dyDescent="0.25">
      <c r="B3076" s="34">
        <v>38175</v>
      </c>
      <c r="C3076" t="s">
        <v>10308</v>
      </c>
      <c r="D3076" s="30" t="s">
        <v>7425</v>
      </c>
      <c r="E3076" s="30" t="s">
        <v>7426</v>
      </c>
      <c r="F3076" s="37">
        <v>5.32</v>
      </c>
    </row>
    <row r="3077" spans="2:6" outlineLevel="1" x14ac:dyDescent="0.25">
      <c r="B3077" s="34">
        <v>38176</v>
      </c>
      <c r="C3077" t="s">
        <v>10309</v>
      </c>
      <c r="D3077" s="30" t="s">
        <v>7425</v>
      </c>
      <c r="E3077" s="30" t="s">
        <v>7426</v>
      </c>
      <c r="F3077" s="37">
        <v>15.66</v>
      </c>
    </row>
    <row r="3078" spans="2:6" outlineLevel="1" x14ac:dyDescent="0.25">
      <c r="B3078" s="34">
        <v>36152</v>
      </c>
      <c r="C3078" t="s">
        <v>10310</v>
      </c>
      <c r="D3078" s="30" t="s">
        <v>7425</v>
      </c>
      <c r="E3078" s="30" t="s">
        <v>7426</v>
      </c>
      <c r="F3078" s="37">
        <v>6.2</v>
      </c>
    </row>
    <row r="3079" spans="2:6" outlineLevel="1" x14ac:dyDescent="0.25">
      <c r="B3079" s="34">
        <v>4221</v>
      </c>
      <c r="C3079" t="s">
        <v>10311</v>
      </c>
      <c r="D3079" s="30" t="s">
        <v>7474</v>
      </c>
      <c r="E3079" s="30" t="s">
        <v>7433</v>
      </c>
      <c r="F3079" s="37">
        <v>6</v>
      </c>
    </row>
    <row r="3080" spans="2:6" outlineLevel="1" x14ac:dyDescent="0.25">
      <c r="B3080" s="34">
        <v>4227</v>
      </c>
      <c r="C3080" t="s">
        <v>10312</v>
      </c>
      <c r="D3080" s="30" t="s">
        <v>7474</v>
      </c>
      <c r="E3080" s="30" t="s">
        <v>7426</v>
      </c>
      <c r="F3080" s="37">
        <v>27.98</v>
      </c>
    </row>
    <row r="3081" spans="2:6" outlineLevel="1" x14ac:dyDescent="0.25">
      <c r="B3081" s="34">
        <v>38170</v>
      </c>
      <c r="C3081" t="s">
        <v>10313</v>
      </c>
      <c r="D3081" s="30" t="s">
        <v>7425</v>
      </c>
      <c r="E3081" s="30" t="s">
        <v>7426</v>
      </c>
      <c r="F3081" s="37">
        <v>23.26</v>
      </c>
    </row>
    <row r="3082" spans="2:6" outlineLevel="1" x14ac:dyDescent="0.25">
      <c r="B3082" s="34">
        <v>4252</v>
      </c>
      <c r="C3082" t="s">
        <v>10314</v>
      </c>
      <c r="D3082" s="30" t="s">
        <v>7563</v>
      </c>
      <c r="E3082" s="30" t="s">
        <v>7426</v>
      </c>
      <c r="F3082" s="37">
        <v>16.38</v>
      </c>
    </row>
    <row r="3083" spans="2:6" outlineLevel="1" x14ac:dyDescent="0.25">
      <c r="B3083" s="34">
        <v>40980</v>
      </c>
      <c r="C3083" t="s">
        <v>10315</v>
      </c>
      <c r="D3083" s="30" t="s">
        <v>7565</v>
      </c>
      <c r="E3083" s="30" t="s">
        <v>7426</v>
      </c>
      <c r="F3083" s="37">
        <v>2885.02</v>
      </c>
    </row>
    <row r="3084" spans="2:6" outlineLevel="1" x14ac:dyDescent="0.25">
      <c r="B3084" s="34">
        <v>41031</v>
      </c>
      <c r="C3084" t="s">
        <v>10316</v>
      </c>
      <c r="D3084" s="30" t="s">
        <v>7565</v>
      </c>
      <c r="E3084" s="30" t="s">
        <v>7426</v>
      </c>
      <c r="F3084" s="37">
        <v>3004.82</v>
      </c>
    </row>
    <row r="3085" spans="2:6" outlineLevel="1" x14ac:dyDescent="0.25">
      <c r="B3085" s="34">
        <v>37666</v>
      </c>
      <c r="C3085" t="s">
        <v>10317</v>
      </c>
      <c r="D3085" s="30" t="s">
        <v>7563</v>
      </c>
      <c r="E3085" s="30" t="s">
        <v>7426</v>
      </c>
      <c r="F3085" s="37">
        <v>15.3</v>
      </c>
    </row>
    <row r="3086" spans="2:6" outlineLevel="1" x14ac:dyDescent="0.25">
      <c r="B3086" s="34">
        <v>40986</v>
      </c>
      <c r="C3086" t="s">
        <v>10318</v>
      </c>
      <c r="D3086" s="30" t="s">
        <v>7565</v>
      </c>
      <c r="E3086" s="30" t="s">
        <v>7426</v>
      </c>
      <c r="F3086" s="37">
        <v>2695.93</v>
      </c>
    </row>
    <row r="3087" spans="2:6" outlineLevel="1" x14ac:dyDescent="0.25">
      <c r="B3087" s="34">
        <v>4250</v>
      </c>
      <c r="C3087" t="s">
        <v>10319</v>
      </c>
      <c r="D3087" s="30" t="s">
        <v>7563</v>
      </c>
      <c r="E3087" s="30" t="s">
        <v>7426</v>
      </c>
      <c r="F3087" s="37">
        <v>16.89</v>
      </c>
    </row>
    <row r="3088" spans="2:6" outlineLevel="1" x14ac:dyDescent="0.25">
      <c r="B3088" s="34">
        <v>40978</v>
      </c>
      <c r="C3088" t="s">
        <v>10320</v>
      </c>
      <c r="D3088" s="30" t="s">
        <v>7565</v>
      </c>
      <c r="E3088" s="30" t="s">
        <v>7426</v>
      </c>
      <c r="F3088" s="37">
        <v>2975.82</v>
      </c>
    </row>
    <row r="3089" spans="2:6" outlineLevel="1" x14ac:dyDescent="0.25">
      <c r="B3089" s="34">
        <v>44501</v>
      </c>
      <c r="C3089" t="s">
        <v>10321</v>
      </c>
      <c r="D3089" s="30" t="s">
        <v>7563</v>
      </c>
      <c r="E3089" s="30" t="s">
        <v>7426</v>
      </c>
      <c r="F3089" s="37">
        <v>17.059999999999999</v>
      </c>
    </row>
    <row r="3090" spans="2:6" outlineLevel="1" x14ac:dyDescent="0.25">
      <c r="B3090" s="34">
        <v>41043</v>
      </c>
      <c r="C3090" t="s">
        <v>10322</v>
      </c>
      <c r="D3090" s="30" t="s">
        <v>7565</v>
      </c>
      <c r="E3090" s="30" t="s">
        <v>7426</v>
      </c>
      <c r="F3090" s="37">
        <v>3004.82</v>
      </c>
    </row>
    <row r="3091" spans="2:6" outlineLevel="1" x14ac:dyDescent="0.25">
      <c r="B3091" s="34">
        <v>4234</v>
      </c>
      <c r="C3091" t="s">
        <v>10323</v>
      </c>
      <c r="D3091" s="30" t="s">
        <v>7563</v>
      </c>
      <c r="E3091" s="30" t="s">
        <v>7433</v>
      </c>
      <c r="F3091" s="37">
        <v>19.79</v>
      </c>
    </row>
    <row r="3092" spans="2:6" outlineLevel="1" x14ac:dyDescent="0.25">
      <c r="B3092" s="34">
        <v>40987</v>
      </c>
      <c r="C3092" t="s">
        <v>10324</v>
      </c>
      <c r="D3092" s="30" t="s">
        <v>7565</v>
      </c>
      <c r="E3092" s="30" t="s">
        <v>7426</v>
      </c>
      <c r="F3092" s="37">
        <v>3482.33</v>
      </c>
    </row>
    <row r="3093" spans="2:6" outlineLevel="1" x14ac:dyDescent="0.25">
      <c r="B3093" s="34">
        <v>4253</v>
      </c>
      <c r="C3093" t="s">
        <v>10325</v>
      </c>
      <c r="D3093" s="30" t="s">
        <v>7563</v>
      </c>
      <c r="E3093" s="30" t="s">
        <v>7426</v>
      </c>
      <c r="F3093" s="37">
        <v>16.52</v>
      </c>
    </row>
    <row r="3094" spans="2:6" outlineLevel="1" x14ac:dyDescent="0.25">
      <c r="B3094" s="34">
        <v>40981</v>
      </c>
      <c r="C3094" t="s">
        <v>10326</v>
      </c>
      <c r="D3094" s="30" t="s">
        <v>7565</v>
      </c>
      <c r="E3094" s="30" t="s">
        <v>7426</v>
      </c>
      <c r="F3094" s="37">
        <v>2909.36</v>
      </c>
    </row>
    <row r="3095" spans="2:6" outlineLevel="1" x14ac:dyDescent="0.25">
      <c r="B3095" s="34">
        <v>4254</v>
      </c>
      <c r="C3095" t="s">
        <v>10327</v>
      </c>
      <c r="D3095" s="30" t="s">
        <v>7563</v>
      </c>
      <c r="E3095" s="30" t="s">
        <v>7426</v>
      </c>
      <c r="F3095" s="37">
        <v>20.53</v>
      </c>
    </row>
    <row r="3096" spans="2:6" outlineLevel="1" x14ac:dyDescent="0.25">
      <c r="B3096" s="34">
        <v>41036</v>
      </c>
      <c r="C3096" t="s">
        <v>10328</v>
      </c>
      <c r="D3096" s="30" t="s">
        <v>7565</v>
      </c>
      <c r="E3096" s="30" t="s">
        <v>7426</v>
      </c>
      <c r="F3096" s="37">
        <v>3613.55</v>
      </c>
    </row>
    <row r="3097" spans="2:6" outlineLevel="1" x14ac:dyDescent="0.25">
      <c r="B3097" s="34">
        <v>4251</v>
      </c>
      <c r="C3097" t="s">
        <v>10329</v>
      </c>
      <c r="D3097" s="30" t="s">
        <v>7563</v>
      </c>
      <c r="E3097" s="30" t="s">
        <v>7426</v>
      </c>
      <c r="F3097" s="37">
        <v>14.43</v>
      </c>
    </row>
    <row r="3098" spans="2:6" outlineLevel="1" x14ac:dyDescent="0.25">
      <c r="B3098" s="34">
        <v>40979</v>
      </c>
      <c r="C3098" t="s">
        <v>10330</v>
      </c>
      <c r="D3098" s="30" t="s">
        <v>7565</v>
      </c>
      <c r="E3098" s="30" t="s">
        <v>7426</v>
      </c>
      <c r="F3098" s="37">
        <v>2540.1799999999998</v>
      </c>
    </row>
    <row r="3099" spans="2:6" outlineLevel="1" x14ac:dyDescent="0.25">
      <c r="B3099" s="34">
        <v>4230</v>
      </c>
      <c r="C3099" t="s">
        <v>10331</v>
      </c>
      <c r="D3099" s="30" t="s">
        <v>7563</v>
      </c>
      <c r="E3099" s="30" t="s">
        <v>7426</v>
      </c>
      <c r="F3099" s="37">
        <v>17.329999999999998</v>
      </c>
    </row>
    <row r="3100" spans="2:6" outlineLevel="1" x14ac:dyDescent="0.25">
      <c r="B3100" s="34">
        <v>40998</v>
      </c>
      <c r="C3100" t="s">
        <v>10332</v>
      </c>
      <c r="D3100" s="30" t="s">
        <v>7565</v>
      </c>
      <c r="E3100" s="30" t="s">
        <v>7426</v>
      </c>
      <c r="F3100" s="37">
        <v>3052.12</v>
      </c>
    </row>
    <row r="3101" spans="2:6" outlineLevel="1" x14ac:dyDescent="0.25">
      <c r="B3101" s="34">
        <v>4257</v>
      </c>
      <c r="C3101" t="s">
        <v>10333</v>
      </c>
      <c r="D3101" s="30" t="s">
        <v>7563</v>
      </c>
      <c r="E3101" s="30" t="s">
        <v>7426</v>
      </c>
      <c r="F3101" s="37">
        <v>14.8</v>
      </c>
    </row>
    <row r="3102" spans="2:6" outlineLevel="1" x14ac:dyDescent="0.25">
      <c r="B3102" s="34">
        <v>40982</v>
      </c>
      <c r="C3102" t="s">
        <v>10334</v>
      </c>
      <c r="D3102" s="30" t="s">
        <v>7565</v>
      </c>
      <c r="E3102" s="30" t="s">
        <v>7426</v>
      </c>
      <c r="F3102" s="37">
        <v>2605.9699999999998</v>
      </c>
    </row>
    <row r="3103" spans="2:6" outlineLevel="1" x14ac:dyDescent="0.25">
      <c r="B3103" s="34">
        <v>4240</v>
      </c>
      <c r="C3103" t="s">
        <v>10335</v>
      </c>
      <c r="D3103" s="30" t="s">
        <v>7563</v>
      </c>
      <c r="E3103" s="30" t="s">
        <v>7426</v>
      </c>
      <c r="F3103" s="37">
        <v>24.4</v>
      </c>
    </row>
    <row r="3104" spans="2:6" outlineLevel="1" x14ac:dyDescent="0.25">
      <c r="B3104" s="34">
        <v>41026</v>
      </c>
      <c r="C3104" t="s">
        <v>10336</v>
      </c>
      <c r="D3104" s="30" t="s">
        <v>7565</v>
      </c>
      <c r="E3104" s="30" t="s">
        <v>7426</v>
      </c>
      <c r="F3104" s="37">
        <v>4293.8500000000004</v>
      </c>
    </row>
    <row r="3105" spans="2:6" outlineLevel="1" x14ac:dyDescent="0.25">
      <c r="B3105" s="34">
        <v>4239</v>
      </c>
      <c r="C3105" t="s">
        <v>10337</v>
      </c>
      <c r="D3105" s="30" t="s">
        <v>7563</v>
      </c>
      <c r="E3105" s="30" t="s">
        <v>7426</v>
      </c>
      <c r="F3105" s="37">
        <v>24.4</v>
      </c>
    </row>
    <row r="3106" spans="2:6" outlineLevel="1" x14ac:dyDescent="0.25">
      <c r="B3106" s="34">
        <v>41024</v>
      </c>
      <c r="C3106" t="s">
        <v>10338</v>
      </c>
      <c r="D3106" s="30" t="s">
        <v>7565</v>
      </c>
      <c r="E3106" s="30" t="s">
        <v>7426</v>
      </c>
      <c r="F3106" s="37">
        <v>4293.8500000000004</v>
      </c>
    </row>
    <row r="3107" spans="2:6" outlineLevel="1" x14ac:dyDescent="0.25">
      <c r="B3107" s="34">
        <v>4248</v>
      </c>
      <c r="C3107" t="s">
        <v>10339</v>
      </c>
      <c r="D3107" s="30" t="s">
        <v>7563</v>
      </c>
      <c r="E3107" s="30" t="s">
        <v>7426</v>
      </c>
      <c r="F3107" s="37">
        <v>17.059999999999999</v>
      </c>
    </row>
    <row r="3108" spans="2:6" outlineLevel="1" x14ac:dyDescent="0.25">
      <c r="B3108" s="34">
        <v>41033</v>
      </c>
      <c r="C3108" t="s">
        <v>10340</v>
      </c>
      <c r="D3108" s="30" t="s">
        <v>7565</v>
      </c>
      <c r="E3108" s="30" t="s">
        <v>7426</v>
      </c>
      <c r="F3108" s="37">
        <v>3004.82</v>
      </c>
    </row>
    <row r="3109" spans="2:6" outlineLevel="1" x14ac:dyDescent="0.25">
      <c r="B3109" s="34">
        <v>44500</v>
      </c>
      <c r="C3109" t="s">
        <v>10341</v>
      </c>
      <c r="D3109" s="30" t="s">
        <v>7563</v>
      </c>
      <c r="E3109" s="30" t="s">
        <v>7426</v>
      </c>
      <c r="F3109" s="37">
        <v>17.059999999999999</v>
      </c>
    </row>
    <row r="3110" spans="2:6" outlineLevel="1" x14ac:dyDescent="0.25">
      <c r="B3110" s="34">
        <v>41040</v>
      </c>
      <c r="C3110" t="s">
        <v>10342</v>
      </c>
      <c r="D3110" s="30" t="s">
        <v>7565</v>
      </c>
      <c r="E3110" s="30" t="s">
        <v>7426</v>
      </c>
      <c r="F3110" s="37">
        <v>3004.82</v>
      </c>
    </row>
    <row r="3111" spans="2:6" outlineLevel="1" x14ac:dyDescent="0.25">
      <c r="B3111" s="34">
        <v>4238</v>
      </c>
      <c r="C3111" t="s">
        <v>10343</v>
      </c>
      <c r="D3111" s="30" t="s">
        <v>7563</v>
      </c>
      <c r="E3111" s="30" t="s">
        <v>7426</v>
      </c>
      <c r="F3111" s="37">
        <v>16.89</v>
      </c>
    </row>
    <row r="3112" spans="2:6" outlineLevel="1" x14ac:dyDescent="0.25">
      <c r="B3112" s="34">
        <v>41012</v>
      </c>
      <c r="C3112" t="s">
        <v>10344</v>
      </c>
      <c r="D3112" s="30" t="s">
        <v>7565</v>
      </c>
      <c r="E3112" s="30" t="s">
        <v>7426</v>
      </c>
      <c r="F3112" s="37">
        <v>2975.82</v>
      </c>
    </row>
    <row r="3113" spans="2:6" outlineLevel="1" x14ac:dyDescent="0.25">
      <c r="B3113" s="34">
        <v>4233</v>
      </c>
      <c r="C3113" t="s">
        <v>10345</v>
      </c>
      <c r="D3113" s="30" t="s">
        <v>7563</v>
      </c>
      <c r="E3113" s="30" t="s">
        <v>7426</v>
      </c>
      <c r="F3113" s="37">
        <v>24.4</v>
      </c>
    </row>
    <row r="3114" spans="2:6" outlineLevel="1" x14ac:dyDescent="0.25">
      <c r="B3114" s="34">
        <v>41001</v>
      </c>
      <c r="C3114" t="s">
        <v>10346</v>
      </c>
      <c r="D3114" s="30" t="s">
        <v>7565</v>
      </c>
      <c r="E3114" s="30" t="s">
        <v>7426</v>
      </c>
      <c r="F3114" s="37">
        <v>4293.8500000000004</v>
      </c>
    </row>
    <row r="3115" spans="2:6" outlineLevel="1" x14ac:dyDescent="0.25">
      <c r="B3115" s="34">
        <v>2</v>
      </c>
      <c r="C3115" t="s">
        <v>10347</v>
      </c>
      <c r="D3115" s="30" t="s">
        <v>7561</v>
      </c>
      <c r="E3115" s="30" t="s">
        <v>7426</v>
      </c>
      <c r="F3115" s="37">
        <v>28.49</v>
      </c>
    </row>
    <row r="3116" spans="2:6" outlineLevel="1" x14ac:dyDescent="0.25">
      <c r="B3116" s="34">
        <v>36517</v>
      </c>
      <c r="C3116" t="s">
        <v>10348</v>
      </c>
      <c r="D3116" s="30" t="s">
        <v>7425</v>
      </c>
      <c r="E3116" s="30" t="s">
        <v>7428</v>
      </c>
      <c r="F3116" s="37">
        <v>543900</v>
      </c>
    </row>
    <row r="3117" spans="2:6" outlineLevel="1" x14ac:dyDescent="0.25">
      <c r="B3117" s="34">
        <v>4262</v>
      </c>
      <c r="C3117" t="s">
        <v>10349</v>
      </c>
      <c r="D3117" s="30" t="s">
        <v>7425</v>
      </c>
      <c r="E3117" s="30" t="s">
        <v>7428</v>
      </c>
      <c r="F3117" s="37">
        <v>612500</v>
      </c>
    </row>
    <row r="3118" spans="2:6" outlineLevel="1" x14ac:dyDescent="0.25">
      <c r="B3118" s="34">
        <v>4263</v>
      </c>
      <c r="C3118" t="s">
        <v>10350</v>
      </c>
      <c r="D3118" s="30" t="s">
        <v>7425</v>
      </c>
      <c r="E3118" s="30" t="s">
        <v>7428</v>
      </c>
      <c r="F3118" s="37">
        <v>849333.29</v>
      </c>
    </row>
    <row r="3119" spans="2:6" outlineLevel="1" x14ac:dyDescent="0.25">
      <c r="B3119" s="34">
        <v>36518</v>
      </c>
      <c r="C3119" t="s">
        <v>10351</v>
      </c>
      <c r="D3119" s="30" t="s">
        <v>7425</v>
      </c>
      <c r="E3119" s="30" t="s">
        <v>7428</v>
      </c>
      <c r="F3119" s="37">
        <v>966933.29</v>
      </c>
    </row>
    <row r="3120" spans="2:6" outlineLevel="1" x14ac:dyDescent="0.25">
      <c r="B3120" s="34">
        <v>14221</v>
      </c>
      <c r="C3120" t="s">
        <v>10352</v>
      </c>
      <c r="D3120" s="30" t="s">
        <v>7425</v>
      </c>
      <c r="E3120" s="30" t="s">
        <v>7428</v>
      </c>
      <c r="F3120" s="37">
        <v>564316.64</v>
      </c>
    </row>
    <row r="3121" spans="2:6" outlineLevel="1" x14ac:dyDescent="0.25">
      <c r="B3121" s="34">
        <v>38402</v>
      </c>
      <c r="C3121" t="s">
        <v>10353</v>
      </c>
      <c r="D3121" s="30" t="s">
        <v>7425</v>
      </c>
      <c r="E3121" s="30" t="s">
        <v>7426</v>
      </c>
      <c r="F3121" s="37">
        <v>19.260000000000002</v>
      </c>
    </row>
    <row r="3122" spans="2:6" outlineLevel="1" x14ac:dyDescent="0.25">
      <c r="B3122" s="34">
        <v>3412</v>
      </c>
      <c r="C3122" t="s">
        <v>10354</v>
      </c>
      <c r="D3122" s="30" t="s">
        <v>7802</v>
      </c>
      <c r="E3122" s="30" t="s">
        <v>7428</v>
      </c>
      <c r="F3122" s="37">
        <v>23.56</v>
      </c>
    </row>
    <row r="3123" spans="2:6" outlineLevel="1" x14ac:dyDescent="0.25">
      <c r="B3123" s="34">
        <v>3413</v>
      </c>
      <c r="C3123" t="s">
        <v>10355</v>
      </c>
      <c r="D3123" s="30" t="s">
        <v>7802</v>
      </c>
      <c r="E3123" s="30" t="s">
        <v>7428</v>
      </c>
      <c r="F3123" s="37">
        <v>53.03</v>
      </c>
    </row>
    <row r="3124" spans="2:6" outlineLevel="1" x14ac:dyDescent="0.25">
      <c r="B3124" s="34">
        <v>39744</v>
      </c>
      <c r="C3124" t="s">
        <v>10356</v>
      </c>
      <c r="D3124" s="30" t="s">
        <v>7802</v>
      </c>
      <c r="E3124" s="30" t="s">
        <v>7428</v>
      </c>
      <c r="F3124" s="37">
        <v>41.18</v>
      </c>
    </row>
    <row r="3125" spans="2:6" outlineLevel="1" x14ac:dyDescent="0.25">
      <c r="B3125" s="34">
        <v>39745</v>
      </c>
      <c r="C3125" t="s">
        <v>10357</v>
      </c>
      <c r="D3125" s="30" t="s">
        <v>7802</v>
      </c>
      <c r="E3125" s="30" t="s">
        <v>7428</v>
      </c>
      <c r="F3125" s="37">
        <v>86.91</v>
      </c>
    </row>
    <row r="3126" spans="2:6" outlineLevel="1" x14ac:dyDescent="0.25">
      <c r="B3126" s="34">
        <v>39637</v>
      </c>
      <c r="C3126" t="s">
        <v>10358</v>
      </c>
      <c r="D3126" s="30" t="s">
        <v>7802</v>
      </c>
      <c r="E3126" s="30" t="s">
        <v>7426</v>
      </c>
      <c r="F3126" s="37">
        <v>96.39</v>
      </c>
    </row>
    <row r="3127" spans="2:6" outlineLevel="1" x14ac:dyDescent="0.25">
      <c r="B3127" s="34">
        <v>39638</v>
      </c>
      <c r="C3127" t="s">
        <v>10359</v>
      </c>
      <c r="D3127" s="30" t="s">
        <v>7802</v>
      </c>
      <c r="E3127" s="30" t="s">
        <v>7426</v>
      </c>
      <c r="F3127" s="37">
        <v>109.07</v>
      </c>
    </row>
    <row r="3128" spans="2:6" outlineLevel="1" x14ac:dyDescent="0.25">
      <c r="B3128" s="34">
        <v>39639</v>
      </c>
      <c r="C3128" t="s">
        <v>10360</v>
      </c>
      <c r="D3128" s="30" t="s">
        <v>7802</v>
      </c>
      <c r="E3128" s="30" t="s">
        <v>7426</v>
      </c>
      <c r="F3128" s="37">
        <v>164.57</v>
      </c>
    </row>
    <row r="3129" spans="2:6" outlineLevel="1" x14ac:dyDescent="0.25">
      <c r="B3129" s="34">
        <v>39517</v>
      </c>
      <c r="C3129" t="s">
        <v>10361</v>
      </c>
      <c r="D3129" s="30" t="s">
        <v>7802</v>
      </c>
      <c r="E3129" s="30" t="s">
        <v>7426</v>
      </c>
      <c r="F3129" s="37">
        <v>181.16</v>
      </c>
    </row>
    <row r="3130" spans="2:6" outlineLevel="1" x14ac:dyDescent="0.25">
      <c r="B3130" s="34">
        <v>39518</v>
      </c>
      <c r="C3130" t="s">
        <v>10362</v>
      </c>
      <c r="D3130" s="30" t="s">
        <v>7802</v>
      </c>
      <c r="E3130" s="30" t="s">
        <v>7426</v>
      </c>
      <c r="F3130" s="37">
        <v>214.77</v>
      </c>
    </row>
    <row r="3131" spans="2:6" outlineLevel="1" x14ac:dyDescent="0.25">
      <c r="B3131" s="34">
        <v>38366</v>
      </c>
      <c r="C3131" t="s">
        <v>10363</v>
      </c>
      <c r="D3131" s="30" t="s">
        <v>7802</v>
      </c>
      <c r="E3131" s="30" t="s">
        <v>7428</v>
      </c>
      <c r="F3131" s="37">
        <v>6.31</v>
      </c>
    </row>
    <row r="3132" spans="2:6" outlineLevel="1" x14ac:dyDescent="0.25">
      <c r="B3132" s="34">
        <v>11703</v>
      </c>
      <c r="C3132" t="s">
        <v>10364</v>
      </c>
      <c r="D3132" s="30" t="s">
        <v>7425</v>
      </c>
      <c r="E3132" s="30" t="s">
        <v>7426</v>
      </c>
      <c r="F3132" s="37">
        <v>30.04</v>
      </c>
    </row>
    <row r="3133" spans="2:6" outlineLevel="1" x14ac:dyDescent="0.25">
      <c r="B3133" s="34">
        <v>37400</v>
      </c>
      <c r="C3133" t="s">
        <v>10365</v>
      </c>
      <c r="D3133" s="30" t="s">
        <v>7425</v>
      </c>
      <c r="E3133" s="30" t="s">
        <v>7426</v>
      </c>
      <c r="F3133" s="37">
        <v>49.96</v>
      </c>
    </row>
    <row r="3134" spans="2:6" outlineLevel="1" x14ac:dyDescent="0.25">
      <c r="B3134" s="34">
        <v>25400</v>
      </c>
      <c r="C3134" t="s">
        <v>10366</v>
      </c>
      <c r="D3134" s="30" t="s">
        <v>7425</v>
      </c>
      <c r="E3134" s="30" t="s">
        <v>7426</v>
      </c>
      <c r="F3134" s="37">
        <v>4438.1000000000004</v>
      </c>
    </row>
    <row r="3135" spans="2:6" outlineLevel="1" x14ac:dyDescent="0.25">
      <c r="B3135" s="34">
        <v>4276</v>
      </c>
      <c r="C3135" t="s">
        <v>10367</v>
      </c>
      <c r="D3135" s="30" t="s">
        <v>7425</v>
      </c>
      <c r="E3135" s="30" t="s">
        <v>7426</v>
      </c>
      <c r="F3135" s="37">
        <v>214.33</v>
      </c>
    </row>
    <row r="3136" spans="2:6" outlineLevel="1" x14ac:dyDescent="0.25">
      <c r="B3136" s="34">
        <v>4273</v>
      </c>
      <c r="C3136" t="s">
        <v>10368</v>
      </c>
      <c r="D3136" s="30" t="s">
        <v>7425</v>
      </c>
      <c r="E3136" s="30" t="s">
        <v>7426</v>
      </c>
      <c r="F3136" s="37">
        <v>389.13</v>
      </c>
    </row>
    <row r="3137" spans="2:6" outlineLevel="1" x14ac:dyDescent="0.25">
      <c r="B3137" s="34">
        <v>4274</v>
      </c>
      <c r="C3137" t="s">
        <v>10369</v>
      </c>
      <c r="D3137" s="30" t="s">
        <v>7425</v>
      </c>
      <c r="E3137" s="30" t="s">
        <v>7433</v>
      </c>
      <c r="F3137" s="37">
        <v>142.36000000000001</v>
      </c>
    </row>
    <row r="3138" spans="2:6" outlineLevel="1" x14ac:dyDescent="0.25">
      <c r="B3138" s="34">
        <v>39438</v>
      </c>
      <c r="C3138" t="s">
        <v>10370</v>
      </c>
      <c r="D3138" s="30" t="s">
        <v>7425</v>
      </c>
      <c r="E3138" s="30" t="s">
        <v>7428</v>
      </c>
      <c r="F3138" s="37">
        <v>0.28000000000000003</v>
      </c>
    </row>
    <row r="3139" spans="2:6" outlineLevel="1" x14ac:dyDescent="0.25">
      <c r="B3139" s="34">
        <v>4379</v>
      </c>
      <c r="C3139" t="s">
        <v>10371</v>
      </c>
      <c r="D3139" s="30" t="s">
        <v>7425</v>
      </c>
      <c r="E3139" s="30" t="s">
        <v>7428</v>
      </c>
      <c r="F3139" s="37">
        <v>0.05</v>
      </c>
    </row>
    <row r="3140" spans="2:6" outlineLevel="1" x14ac:dyDescent="0.25">
      <c r="B3140" s="34">
        <v>4377</v>
      </c>
      <c r="C3140" t="s">
        <v>10372</v>
      </c>
      <c r="D3140" s="30" t="s">
        <v>7425</v>
      </c>
      <c r="E3140" s="30" t="s">
        <v>7428</v>
      </c>
      <c r="F3140" s="37">
        <v>0.2</v>
      </c>
    </row>
    <row r="3141" spans="2:6" outlineLevel="1" x14ac:dyDescent="0.25">
      <c r="B3141" s="34">
        <v>4356</v>
      </c>
      <c r="C3141" t="s">
        <v>10373</v>
      </c>
      <c r="D3141" s="30" t="s">
        <v>7425</v>
      </c>
      <c r="E3141" s="30" t="s">
        <v>7428</v>
      </c>
      <c r="F3141" s="37">
        <v>0.28999999999999998</v>
      </c>
    </row>
    <row r="3142" spans="2:6" outlineLevel="1" x14ac:dyDescent="0.25">
      <c r="B3142" s="34">
        <v>13246</v>
      </c>
      <c r="C3142" t="s">
        <v>10374</v>
      </c>
      <c r="D3142" s="30" t="s">
        <v>7425</v>
      </c>
      <c r="E3142" s="30" t="s">
        <v>7428</v>
      </c>
      <c r="F3142" s="37">
        <v>0.49</v>
      </c>
    </row>
    <row r="3143" spans="2:6" outlineLevel="1" x14ac:dyDescent="0.25">
      <c r="B3143" s="34">
        <v>13294</v>
      </c>
      <c r="C3143" t="s">
        <v>10375</v>
      </c>
      <c r="D3143" s="30" t="s">
        <v>7425</v>
      </c>
      <c r="E3143" s="30" t="s">
        <v>7428</v>
      </c>
      <c r="F3143" s="37">
        <v>1.66</v>
      </c>
    </row>
    <row r="3144" spans="2:6" outlineLevel="1" x14ac:dyDescent="0.25">
      <c r="B3144" s="34">
        <v>11963</v>
      </c>
      <c r="C3144" t="s">
        <v>10376</v>
      </c>
      <c r="D3144" s="30" t="s">
        <v>7425</v>
      </c>
      <c r="E3144" s="30" t="s">
        <v>7428</v>
      </c>
      <c r="F3144" s="37">
        <v>10.45</v>
      </c>
    </row>
    <row r="3145" spans="2:6" outlineLevel="1" x14ac:dyDescent="0.25">
      <c r="B3145" s="34">
        <v>11964</v>
      </c>
      <c r="C3145" t="s">
        <v>10377</v>
      </c>
      <c r="D3145" s="30" t="s">
        <v>7425</v>
      </c>
      <c r="E3145" s="30" t="s">
        <v>7428</v>
      </c>
      <c r="F3145" s="37">
        <v>2.63</v>
      </c>
    </row>
    <row r="3146" spans="2:6" outlineLevel="1" x14ac:dyDescent="0.25">
      <c r="B3146" s="34">
        <v>4346</v>
      </c>
      <c r="C3146" t="s">
        <v>10378</v>
      </c>
      <c r="D3146" s="30" t="s">
        <v>7425</v>
      </c>
      <c r="E3146" s="30" t="s">
        <v>7428</v>
      </c>
      <c r="F3146" s="37">
        <v>11.2</v>
      </c>
    </row>
    <row r="3147" spans="2:6" outlineLevel="1" x14ac:dyDescent="0.25">
      <c r="B3147" s="34">
        <v>11955</v>
      </c>
      <c r="C3147" t="s">
        <v>10379</v>
      </c>
      <c r="D3147" s="30" t="s">
        <v>7425</v>
      </c>
      <c r="E3147" s="30" t="s">
        <v>7428</v>
      </c>
      <c r="F3147" s="37">
        <v>4.9000000000000004</v>
      </c>
    </row>
    <row r="3148" spans="2:6" outlineLevel="1" x14ac:dyDescent="0.25">
      <c r="B3148" s="34">
        <v>11960</v>
      </c>
      <c r="C3148" t="s">
        <v>10380</v>
      </c>
      <c r="D3148" s="30" t="s">
        <v>7425</v>
      </c>
      <c r="E3148" s="30" t="s">
        <v>7428</v>
      </c>
      <c r="F3148" s="37">
        <v>0.16</v>
      </c>
    </row>
    <row r="3149" spans="2:6" outlineLevel="1" x14ac:dyDescent="0.25">
      <c r="B3149" s="34">
        <v>4333</v>
      </c>
      <c r="C3149" t="s">
        <v>10381</v>
      </c>
      <c r="D3149" s="30" t="s">
        <v>7425</v>
      </c>
      <c r="E3149" s="30" t="s">
        <v>7428</v>
      </c>
      <c r="F3149" s="37">
        <v>0.28999999999999998</v>
      </c>
    </row>
    <row r="3150" spans="2:6" outlineLevel="1" x14ac:dyDescent="0.25">
      <c r="B3150" s="34">
        <v>4358</v>
      </c>
      <c r="C3150" t="s">
        <v>10382</v>
      </c>
      <c r="D3150" s="30" t="s">
        <v>7425</v>
      </c>
      <c r="E3150" s="30" t="s">
        <v>7428</v>
      </c>
      <c r="F3150" s="37">
        <v>2.2400000000000002</v>
      </c>
    </row>
    <row r="3151" spans="2:6" outlineLevel="1" x14ac:dyDescent="0.25">
      <c r="B3151" s="34">
        <v>39435</v>
      </c>
      <c r="C3151" t="s">
        <v>10383</v>
      </c>
      <c r="D3151" s="30" t="s">
        <v>7425</v>
      </c>
      <c r="E3151" s="30" t="s">
        <v>7428</v>
      </c>
      <c r="F3151" s="37">
        <v>0.11</v>
      </c>
    </row>
    <row r="3152" spans="2:6" outlineLevel="1" x14ac:dyDescent="0.25">
      <c r="B3152" s="34">
        <v>39436</v>
      </c>
      <c r="C3152" t="s">
        <v>10384</v>
      </c>
      <c r="D3152" s="30" t="s">
        <v>7425</v>
      </c>
      <c r="E3152" s="30" t="s">
        <v>7428</v>
      </c>
      <c r="F3152" s="37">
        <v>0.19</v>
      </c>
    </row>
    <row r="3153" spans="2:6" outlineLevel="1" x14ac:dyDescent="0.25">
      <c r="B3153" s="34">
        <v>39437</v>
      </c>
      <c r="C3153" t="s">
        <v>10385</v>
      </c>
      <c r="D3153" s="30" t="s">
        <v>7425</v>
      </c>
      <c r="E3153" s="30" t="s">
        <v>7428</v>
      </c>
      <c r="F3153" s="37">
        <v>0.25</v>
      </c>
    </row>
    <row r="3154" spans="2:6" outlineLevel="1" x14ac:dyDescent="0.25">
      <c r="B3154" s="34">
        <v>39439</v>
      </c>
      <c r="C3154" t="s">
        <v>10386</v>
      </c>
      <c r="D3154" s="30" t="s">
        <v>7425</v>
      </c>
      <c r="E3154" s="30" t="s">
        <v>7428</v>
      </c>
      <c r="F3154" s="37">
        <v>0.17</v>
      </c>
    </row>
    <row r="3155" spans="2:6" outlineLevel="1" x14ac:dyDescent="0.25">
      <c r="B3155" s="34">
        <v>39440</v>
      </c>
      <c r="C3155" t="s">
        <v>10387</v>
      </c>
      <c r="D3155" s="30" t="s">
        <v>7425</v>
      </c>
      <c r="E3155" s="30" t="s">
        <v>7428</v>
      </c>
      <c r="F3155" s="37">
        <v>0.22</v>
      </c>
    </row>
    <row r="3156" spans="2:6" outlineLevel="1" x14ac:dyDescent="0.25">
      <c r="B3156" s="34">
        <v>39441</v>
      </c>
      <c r="C3156" t="s">
        <v>10388</v>
      </c>
      <c r="D3156" s="30" t="s">
        <v>7425</v>
      </c>
      <c r="E3156" s="30" t="s">
        <v>7428</v>
      </c>
      <c r="F3156" s="37">
        <v>0.28000000000000003</v>
      </c>
    </row>
    <row r="3157" spans="2:6" outlineLevel="1" x14ac:dyDescent="0.25">
      <c r="B3157" s="34">
        <v>39442</v>
      </c>
      <c r="C3157" t="s">
        <v>10389</v>
      </c>
      <c r="D3157" s="30" t="s">
        <v>7425</v>
      </c>
      <c r="E3157" s="30" t="s">
        <v>7428</v>
      </c>
      <c r="F3157" s="37">
        <v>0.2</v>
      </c>
    </row>
    <row r="3158" spans="2:6" outlineLevel="1" x14ac:dyDescent="0.25">
      <c r="B3158" s="34">
        <v>39443</v>
      </c>
      <c r="C3158" t="s">
        <v>10390</v>
      </c>
      <c r="D3158" s="30" t="s">
        <v>7425</v>
      </c>
      <c r="E3158" s="30" t="s">
        <v>7428</v>
      </c>
      <c r="F3158" s="37">
        <v>0.26</v>
      </c>
    </row>
    <row r="3159" spans="2:6" outlineLevel="1" x14ac:dyDescent="0.25">
      <c r="B3159" s="34">
        <v>4329</v>
      </c>
      <c r="C3159" t="s">
        <v>10391</v>
      </c>
      <c r="D3159" s="30" t="s">
        <v>7425</v>
      </c>
      <c r="E3159" s="30" t="s">
        <v>7428</v>
      </c>
      <c r="F3159" s="37">
        <v>2.39</v>
      </c>
    </row>
    <row r="3160" spans="2:6" outlineLevel="1" x14ac:dyDescent="0.25">
      <c r="B3160" s="34">
        <v>4383</v>
      </c>
      <c r="C3160" t="s">
        <v>10392</v>
      </c>
      <c r="D3160" s="30" t="s">
        <v>7425</v>
      </c>
      <c r="E3160" s="30" t="s">
        <v>7428</v>
      </c>
      <c r="F3160" s="37">
        <v>21.61</v>
      </c>
    </row>
    <row r="3161" spans="2:6" outlineLevel="1" x14ac:dyDescent="0.25">
      <c r="B3161" s="34">
        <v>4344</v>
      </c>
      <c r="C3161" t="s">
        <v>10393</v>
      </c>
      <c r="D3161" s="30" t="s">
        <v>7425</v>
      </c>
      <c r="E3161" s="30" t="s">
        <v>7428</v>
      </c>
      <c r="F3161" s="37">
        <v>22.65</v>
      </c>
    </row>
    <row r="3162" spans="2:6" outlineLevel="1" x14ac:dyDescent="0.25">
      <c r="B3162" s="34">
        <v>436</v>
      </c>
      <c r="C3162" t="s">
        <v>10394</v>
      </c>
      <c r="D3162" s="30" t="s">
        <v>7425</v>
      </c>
      <c r="E3162" s="30" t="s">
        <v>7428</v>
      </c>
      <c r="F3162" s="37">
        <v>13.08</v>
      </c>
    </row>
    <row r="3163" spans="2:6" outlineLevel="1" x14ac:dyDescent="0.25">
      <c r="B3163" s="34">
        <v>442</v>
      </c>
      <c r="C3163" t="s">
        <v>10395</v>
      </c>
      <c r="D3163" s="30" t="s">
        <v>7425</v>
      </c>
      <c r="E3163" s="30" t="s">
        <v>7428</v>
      </c>
      <c r="F3163" s="37">
        <v>7.73</v>
      </c>
    </row>
    <row r="3164" spans="2:6" outlineLevel="1" x14ac:dyDescent="0.25">
      <c r="B3164" s="34">
        <v>4335</v>
      </c>
      <c r="C3164" t="s">
        <v>10396</v>
      </c>
      <c r="D3164" s="30" t="s">
        <v>7425</v>
      </c>
      <c r="E3164" s="30" t="s">
        <v>7428</v>
      </c>
      <c r="F3164" s="37">
        <v>15.21</v>
      </c>
    </row>
    <row r="3165" spans="2:6" outlineLevel="1" x14ac:dyDescent="0.25">
      <c r="B3165" s="34">
        <v>4334</v>
      </c>
      <c r="C3165" t="s">
        <v>10397</v>
      </c>
      <c r="D3165" s="30" t="s">
        <v>7425</v>
      </c>
      <c r="E3165" s="30" t="s">
        <v>7428</v>
      </c>
      <c r="F3165" s="37">
        <v>20.86</v>
      </c>
    </row>
    <row r="3166" spans="2:6" outlineLevel="1" x14ac:dyDescent="0.25">
      <c r="B3166" s="34">
        <v>11953</v>
      </c>
      <c r="C3166" t="s">
        <v>14570</v>
      </c>
      <c r="D3166" s="30" t="s">
        <v>7425</v>
      </c>
      <c r="E3166" s="30" t="s">
        <v>7428</v>
      </c>
      <c r="F3166" s="37">
        <v>3.59</v>
      </c>
    </row>
    <row r="3167" spans="2:6" outlineLevel="1" x14ac:dyDescent="0.25">
      <c r="B3167" s="34">
        <v>4343</v>
      </c>
      <c r="C3167" t="s">
        <v>10398</v>
      </c>
      <c r="D3167" s="30" t="s">
        <v>7425</v>
      </c>
      <c r="E3167" s="30" t="s">
        <v>7428</v>
      </c>
      <c r="F3167" s="37">
        <v>5.13</v>
      </c>
    </row>
    <row r="3168" spans="2:6" outlineLevel="1" x14ac:dyDescent="0.25">
      <c r="B3168" s="34">
        <v>430</v>
      </c>
      <c r="C3168" t="s">
        <v>10399</v>
      </c>
      <c r="D3168" s="30" t="s">
        <v>7425</v>
      </c>
      <c r="E3168" s="30" t="s">
        <v>7428</v>
      </c>
      <c r="F3168" s="37">
        <v>11.7</v>
      </c>
    </row>
    <row r="3169" spans="2:6" outlineLevel="1" x14ac:dyDescent="0.25">
      <c r="B3169" s="34">
        <v>441</v>
      </c>
      <c r="C3169" t="s">
        <v>10400</v>
      </c>
      <c r="D3169" s="30" t="s">
        <v>7425</v>
      </c>
      <c r="E3169" s="30" t="s">
        <v>7428</v>
      </c>
      <c r="F3169" s="37">
        <v>12.88</v>
      </c>
    </row>
    <row r="3170" spans="2:6" outlineLevel="1" x14ac:dyDescent="0.25">
      <c r="B3170" s="34">
        <v>431</v>
      </c>
      <c r="C3170" t="s">
        <v>10401</v>
      </c>
      <c r="D3170" s="30" t="s">
        <v>7425</v>
      </c>
      <c r="E3170" s="30" t="s">
        <v>7428</v>
      </c>
      <c r="F3170" s="37">
        <v>15.55</v>
      </c>
    </row>
    <row r="3171" spans="2:6" outlineLevel="1" x14ac:dyDescent="0.25">
      <c r="B3171" s="34">
        <v>432</v>
      </c>
      <c r="C3171" t="s">
        <v>10402</v>
      </c>
      <c r="D3171" s="30" t="s">
        <v>7425</v>
      </c>
      <c r="E3171" s="30" t="s">
        <v>7428</v>
      </c>
      <c r="F3171" s="37">
        <v>17.16</v>
      </c>
    </row>
    <row r="3172" spans="2:6" outlineLevel="1" x14ac:dyDescent="0.25">
      <c r="B3172" s="34">
        <v>429</v>
      </c>
      <c r="C3172" t="s">
        <v>10403</v>
      </c>
      <c r="D3172" s="30" t="s">
        <v>7425</v>
      </c>
      <c r="E3172" s="30" t="s">
        <v>7428</v>
      </c>
      <c r="F3172" s="37">
        <v>23.13</v>
      </c>
    </row>
    <row r="3173" spans="2:6" outlineLevel="1" x14ac:dyDescent="0.25">
      <c r="B3173" s="34">
        <v>439</v>
      </c>
      <c r="C3173" t="s">
        <v>10404</v>
      </c>
      <c r="D3173" s="30" t="s">
        <v>7425</v>
      </c>
      <c r="E3173" s="30" t="s">
        <v>7428</v>
      </c>
      <c r="F3173" s="37">
        <v>19.71</v>
      </c>
    </row>
    <row r="3174" spans="2:6" outlineLevel="1" x14ac:dyDescent="0.25">
      <c r="B3174" s="34">
        <v>433</v>
      </c>
      <c r="C3174" t="s">
        <v>10405</v>
      </c>
      <c r="D3174" s="30" t="s">
        <v>7425</v>
      </c>
      <c r="E3174" s="30" t="s">
        <v>7428</v>
      </c>
      <c r="F3174" s="37">
        <v>23.01</v>
      </c>
    </row>
    <row r="3175" spans="2:6" outlineLevel="1" x14ac:dyDescent="0.25">
      <c r="B3175" s="34">
        <v>437</v>
      </c>
      <c r="C3175" t="s">
        <v>10406</v>
      </c>
      <c r="D3175" s="30" t="s">
        <v>7425</v>
      </c>
      <c r="E3175" s="30" t="s">
        <v>7428</v>
      </c>
      <c r="F3175" s="37">
        <v>30.58</v>
      </c>
    </row>
    <row r="3176" spans="2:6" outlineLevel="1" x14ac:dyDescent="0.25">
      <c r="B3176" s="34">
        <v>11790</v>
      </c>
      <c r="C3176" t="s">
        <v>10407</v>
      </c>
      <c r="D3176" s="30" t="s">
        <v>7425</v>
      </c>
      <c r="E3176" s="30" t="s">
        <v>7428</v>
      </c>
      <c r="F3176" s="37">
        <v>34.68</v>
      </c>
    </row>
    <row r="3177" spans="2:6" outlineLevel="1" x14ac:dyDescent="0.25">
      <c r="B3177" s="34">
        <v>428</v>
      </c>
      <c r="C3177" t="s">
        <v>10408</v>
      </c>
      <c r="D3177" s="30" t="s">
        <v>7425</v>
      </c>
      <c r="E3177" s="30" t="s">
        <v>7428</v>
      </c>
      <c r="F3177" s="37">
        <v>37.71</v>
      </c>
    </row>
    <row r="3178" spans="2:6" outlineLevel="1" x14ac:dyDescent="0.25">
      <c r="B3178" s="34">
        <v>4384</v>
      </c>
      <c r="C3178" t="s">
        <v>10409</v>
      </c>
      <c r="D3178" s="30" t="s">
        <v>7425</v>
      </c>
      <c r="E3178" s="30" t="s">
        <v>7428</v>
      </c>
      <c r="F3178" s="37">
        <v>24.83</v>
      </c>
    </row>
    <row r="3179" spans="2:6" outlineLevel="1" x14ac:dyDescent="0.25">
      <c r="B3179" s="34">
        <v>4351</v>
      </c>
      <c r="C3179" t="s">
        <v>10410</v>
      </c>
      <c r="D3179" s="30" t="s">
        <v>7425</v>
      </c>
      <c r="E3179" s="30" t="s">
        <v>7428</v>
      </c>
      <c r="F3179" s="37">
        <v>18.41</v>
      </c>
    </row>
    <row r="3180" spans="2:6" outlineLevel="1" x14ac:dyDescent="0.25">
      <c r="B3180" s="34">
        <v>11054</v>
      </c>
      <c r="C3180" t="s">
        <v>10411</v>
      </c>
      <c r="D3180" s="30" t="s">
        <v>7425</v>
      </c>
      <c r="E3180" s="30" t="s">
        <v>7426</v>
      </c>
      <c r="F3180" s="37">
        <v>0.04</v>
      </c>
    </row>
    <row r="3181" spans="2:6" outlineLevel="1" x14ac:dyDescent="0.25">
      <c r="B3181" s="34">
        <v>11055</v>
      </c>
      <c r="C3181" t="s">
        <v>10412</v>
      </c>
      <c r="D3181" s="30" t="s">
        <v>7425</v>
      </c>
      <c r="E3181" s="30" t="s">
        <v>7426</v>
      </c>
      <c r="F3181" s="37">
        <v>7.0000000000000007E-2</v>
      </c>
    </row>
    <row r="3182" spans="2:6" outlineLevel="1" x14ac:dyDescent="0.25">
      <c r="B3182" s="34">
        <v>11056</v>
      </c>
      <c r="C3182" t="s">
        <v>10413</v>
      </c>
      <c r="D3182" s="30" t="s">
        <v>7425</v>
      </c>
      <c r="E3182" s="30" t="s">
        <v>7426</v>
      </c>
      <c r="F3182" s="37">
        <v>0.08</v>
      </c>
    </row>
    <row r="3183" spans="2:6" outlineLevel="1" x14ac:dyDescent="0.25">
      <c r="B3183" s="34">
        <v>11057</v>
      </c>
      <c r="C3183" t="s">
        <v>10414</v>
      </c>
      <c r="D3183" s="30" t="s">
        <v>7425</v>
      </c>
      <c r="E3183" s="30" t="s">
        <v>7426</v>
      </c>
      <c r="F3183" s="37">
        <v>0.17</v>
      </c>
    </row>
    <row r="3184" spans="2:6" outlineLevel="1" x14ac:dyDescent="0.25">
      <c r="B3184" s="34">
        <v>11059</v>
      </c>
      <c r="C3184" t="s">
        <v>10415</v>
      </c>
      <c r="D3184" s="30" t="s">
        <v>7425</v>
      </c>
      <c r="E3184" s="30" t="s">
        <v>7426</v>
      </c>
      <c r="F3184" s="37">
        <v>0.33</v>
      </c>
    </row>
    <row r="3185" spans="2:6" outlineLevel="1" x14ac:dyDescent="0.25">
      <c r="B3185" s="34">
        <v>11058</v>
      </c>
      <c r="C3185" t="s">
        <v>10416</v>
      </c>
      <c r="D3185" s="30" t="s">
        <v>7425</v>
      </c>
      <c r="E3185" s="30" t="s">
        <v>7426</v>
      </c>
      <c r="F3185" s="37">
        <v>0.42</v>
      </c>
    </row>
    <row r="3186" spans="2:6" outlineLevel="1" x14ac:dyDescent="0.25">
      <c r="B3186" s="34">
        <v>4380</v>
      </c>
      <c r="C3186" t="s">
        <v>14571</v>
      </c>
      <c r="D3186" s="30" t="s">
        <v>7425</v>
      </c>
      <c r="E3186" s="30" t="s">
        <v>7426</v>
      </c>
      <c r="F3186" s="37">
        <v>1.43</v>
      </c>
    </row>
    <row r="3187" spans="2:6" outlineLevel="1" x14ac:dyDescent="0.25">
      <c r="B3187" s="34">
        <v>4299</v>
      </c>
      <c r="C3187" t="s">
        <v>14572</v>
      </c>
      <c r="D3187" s="30" t="s">
        <v>7425</v>
      </c>
      <c r="E3187" s="30" t="s">
        <v>7433</v>
      </c>
      <c r="F3187" s="37">
        <v>1.35</v>
      </c>
    </row>
    <row r="3188" spans="2:6" outlineLevel="1" x14ac:dyDescent="0.25">
      <c r="B3188" s="34">
        <v>4304</v>
      </c>
      <c r="C3188" t="s">
        <v>14573</v>
      </c>
      <c r="D3188" s="30" t="s">
        <v>7425</v>
      </c>
      <c r="E3188" s="30" t="s">
        <v>7426</v>
      </c>
      <c r="F3188" s="37">
        <v>1.84</v>
      </c>
    </row>
    <row r="3189" spans="2:6" outlineLevel="1" x14ac:dyDescent="0.25">
      <c r="B3189" s="34">
        <v>4305</v>
      </c>
      <c r="C3189" t="s">
        <v>14574</v>
      </c>
      <c r="D3189" s="30" t="s">
        <v>7425</v>
      </c>
      <c r="E3189" s="30" t="s">
        <v>7426</v>
      </c>
      <c r="F3189" s="37">
        <v>2.14</v>
      </c>
    </row>
    <row r="3190" spans="2:6" outlineLevel="1" x14ac:dyDescent="0.25">
      <c r="B3190" s="34">
        <v>4306</v>
      </c>
      <c r="C3190" t="s">
        <v>14575</v>
      </c>
      <c r="D3190" s="30" t="s">
        <v>7425</v>
      </c>
      <c r="E3190" s="30" t="s">
        <v>7426</v>
      </c>
      <c r="F3190" s="37">
        <v>2.48</v>
      </c>
    </row>
    <row r="3191" spans="2:6" outlineLevel="1" x14ac:dyDescent="0.25">
      <c r="B3191" s="34">
        <v>4308</v>
      </c>
      <c r="C3191" t="s">
        <v>14576</v>
      </c>
      <c r="D3191" s="30" t="s">
        <v>7425</v>
      </c>
      <c r="E3191" s="30" t="s">
        <v>7426</v>
      </c>
      <c r="F3191" s="37">
        <v>5.14</v>
      </c>
    </row>
    <row r="3192" spans="2:6" outlineLevel="1" x14ac:dyDescent="0.25">
      <c r="B3192" s="34">
        <v>4302</v>
      </c>
      <c r="C3192" t="s">
        <v>14577</v>
      </c>
      <c r="D3192" s="30" t="s">
        <v>7425</v>
      </c>
      <c r="E3192" s="30" t="s">
        <v>7426</v>
      </c>
      <c r="F3192" s="37">
        <v>3.85</v>
      </c>
    </row>
    <row r="3193" spans="2:6" outlineLevel="1" x14ac:dyDescent="0.25">
      <c r="B3193" s="34">
        <v>4300</v>
      </c>
      <c r="C3193" t="s">
        <v>14578</v>
      </c>
      <c r="D3193" s="30" t="s">
        <v>7425</v>
      </c>
      <c r="E3193" s="30" t="s">
        <v>7426</v>
      </c>
      <c r="F3193" s="37">
        <v>0.92</v>
      </c>
    </row>
    <row r="3194" spans="2:6" outlineLevel="1" x14ac:dyDescent="0.25">
      <c r="B3194" s="34">
        <v>4301</v>
      </c>
      <c r="C3194" t="s">
        <v>14579</v>
      </c>
      <c r="D3194" s="30" t="s">
        <v>7425</v>
      </c>
      <c r="E3194" s="30" t="s">
        <v>7426</v>
      </c>
      <c r="F3194" s="37">
        <v>1.1200000000000001</v>
      </c>
    </row>
    <row r="3195" spans="2:6" outlineLevel="1" x14ac:dyDescent="0.25">
      <c r="B3195" s="34">
        <v>4320</v>
      </c>
      <c r="C3195" t="s">
        <v>14580</v>
      </c>
      <c r="D3195" s="30" t="s">
        <v>7425</v>
      </c>
      <c r="E3195" s="30" t="s">
        <v>7426</v>
      </c>
      <c r="F3195" s="37">
        <v>3.4</v>
      </c>
    </row>
    <row r="3196" spans="2:6" outlineLevel="1" x14ac:dyDescent="0.25">
      <c r="B3196" s="34">
        <v>4318</v>
      </c>
      <c r="C3196" t="s">
        <v>14581</v>
      </c>
      <c r="D3196" s="30" t="s">
        <v>7425</v>
      </c>
      <c r="E3196" s="30" t="s">
        <v>7426</v>
      </c>
      <c r="F3196" s="37">
        <v>1.66</v>
      </c>
    </row>
    <row r="3197" spans="2:6" outlineLevel="1" x14ac:dyDescent="0.25">
      <c r="B3197" s="34">
        <v>40547</v>
      </c>
      <c r="C3197" t="s">
        <v>10417</v>
      </c>
      <c r="D3197" s="30" t="s">
        <v>9349</v>
      </c>
      <c r="E3197" s="30" t="s">
        <v>7428</v>
      </c>
      <c r="F3197" s="37">
        <v>30.17</v>
      </c>
    </row>
    <row r="3198" spans="2:6" outlineLevel="1" x14ac:dyDescent="0.25">
      <c r="B3198" s="34">
        <v>11962</v>
      </c>
      <c r="C3198" t="s">
        <v>10418</v>
      </c>
      <c r="D3198" s="30" t="s">
        <v>7425</v>
      </c>
      <c r="E3198" s="30" t="s">
        <v>7428</v>
      </c>
      <c r="F3198" s="37">
        <v>0.24</v>
      </c>
    </row>
    <row r="3199" spans="2:6" outlineLevel="1" x14ac:dyDescent="0.25">
      <c r="B3199" s="34">
        <v>4332</v>
      </c>
      <c r="C3199" t="s">
        <v>10419</v>
      </c>
      <c r="D3199" s="30" t="s">
        <v>7425</v>
      </c>
      <c r="E3199" s="30" t="s">
        <v>7428</v>
      </c>
      <c r="F3199" s="37">
        <v>1.2</v>
      </c>
    </row>
    <row r="3200" spans="2:6" outlineLevel="1" x14ac:dyDescent="0.25">
      <c r="B3200" s="34">
        <v>4331</v>
      </c>
      <c r="C3200" t="s">
        <v>10420</v>
      </c>
      <c r="D3200" s="30" t="s">
        <v>7425</v>
      </c>
      <c r="E3200" s="30" t="s">
        <v>7428</v>
      </c>
      <c r="F3200" s="37">
        <v>4.53</v>
      </c>
    </row>
    <row r="3201" spans="2:6" outlineLevel="1" x14ac:dyDescent="0.25">
      <c r="B3201" s="34">
        <v>4336</v>
      </c>
      <c r="C3201" t="s">
        <v>10421</v>
      </c>
      <c r="D3201" s="30" t="s">
        <v>7425</v>
      </c>
      <c r="E3201" s="30" t="s">
        <v>7428</v>
      </c>
      <c r="F3201" s="37">
        <v>5.79</v>
      </c>
    </row>
    <row r="3202" spans="2:6" outlineLevel="1" x14ac:dyDescent="0.25">
      <c r="B3202" s="34">
        <v>11948</v>
      </c>
      <c r="C3202" t="s">
        <v>10422</v>
      </c>
      <c r="D3202" s="30" t="s">
        <v>7425</v>
      </c>
      <c r="E3202" s="30" t="s">
        <v>7428</v>
      </c>
      <c r="F3202" s="37">
        <v>0.74</v>
      </c>
    </row>
    <row r="3203" spans="2:6" outlineLevel="1" x14ac:dyDescent="0.25">
      <c r="B3203" s="34">
        <v>4382</v>
      </c>
      <c r="C3203" t="s">
        <v>10423</v>
      </c>
      <c r="D3203" s="30" t="s">
        <v>7425</v>
      </c>
      <c r="E3203" s="30" t="s">
        <v>7428</v>
      </c>
      <c r="F3203" s="37">
        <v>1.24</v>
      </c>
    </row>
    <row r="3204" spans="2:6" outlineLevel="1" x14ac:dyDescent="0.25">
      <c r="B3204" s="34">
        <v>4354</v>
      </c>
      <c r="C3204" t="s">
        <v>10424</v>
      </c>
      <c r="D3204" s="30" t="s">
        <v>7425</v>
      </c>
      <c r="E3204" s="30" t="s">
        <v>7428</v>
      </c>
      <c r="F3204" s="37">
        <v>51.95</v>
      </c>
    </row>
    <row r="3205" spans="2:6" outlineLevel="1" x14ac:dyDescent="0.25">
      <c r="B3205" s="34">
        <v>40839</v>
      </c>
      <c r="C3205" t="s">
        <v>14582</v>
      </c>
      <c r="D3205" s="30" t="s">
        <v>9349</v>
      </c>
      <c r="E3205" s="30" t="s">
        <v>7428</v>
      </c>
      <c r="F3205" s="37">
        <v>125.01</v>
      </c>
    </row>
    <row r="3206" spans="2:6" outlineLevel="1" x14ac:dyDescent="0.25">
      <c r="B3206" s="34">
        <v>40552</v>
      </c>
      <c r="C3206" t="s">
        <v>10425</v>
      </c>
      <c r="D3206" s="30" t="s">
        <v>9349</v>
      </c>
      <c r="E3206" s="30" t="s">
        <v>7428</v>
      </c>
      <c r="F3206" s="37">
        <v>51.73</v>
      </c>
    </row>
    <row r="3207" spans="2:6" outlineLevel="1" x14ac:dyDescent="0.25">
      <c r="B3207" s="34">
        <v>40549</v>
      </c>
      <c r="C3207" t="s">
        <v>10426</v>
      </c>
      <c r="D3207" s="30" t="s">
        <v>9349</v>
      </c>
      <c r="E3207" s="30" t="s">
        <v>7428</v>
      </c>
      <c r="F3207" s="37">
        <v>204.77</v>
      </c>
    </row>
    <row r="3208" spans="2:6" outlineLevel="1" x14ac:dyDescent="0.25">
      <c r="B3208" s="34">
        <v>4385</v>
      </c>
      <c r="C3208" t="s">
        <v>10427</v>
      </c>
      <c r="D3208" s="30" t="s">
        <v>10428</v>
      </c>
      <c r="E3208" s="30" t="s">
        <v>7426</v>
      </c>
      <c r="F3208" s="37">
        <v>6946.87</v>
      </c>
    </row>
    <row r="3209" spans="2:6" outlineLevel="1" x14ac:dyDescent="0.25">
      <c r="B3209" s="34">
        <v>20078</v>
      </c>
      <c r="C3209" t="s">
        <v>10429</v>
      </c>
      <c r="D3209" s="30" t="s">
        <v>7425</v>
      </c>
      <c r="E3209" s="30" t="s">
        <v>7426</v>
      </c>
      <c r="F3209" s="37">
        <v>28.26</v>
      </c>
    </row>
    <row r="3210" spans="2:6" outlineLevel="1" x14ac:dyDescent="0.25">
      <c r="B3210" s="34">
        <v>39897</v>
      </c>
      <c r="C3210" t="s">
        <v>10430</v>
      </c>
      <c r="D3210" s="30" t="s">
        <v>7425</v>
      </c>
      <c r="E3210" s="30" t="s">
        <v>7428</v>
      </c>
      <c r="F3210" s="37">
        <v>50.4</v>
      </c>
    </row>
    <row r="3211" spans="2:6" outlineLevel="1" x14ac:dyDescent="0.25">
      <c r="B3211" s="34">
        <v>118</v>
      </c>
      <c r="C3211" t="s">
        <v>10431</v>
      </c>
      <c r="D3211" s="30" t="s">
        <v>7425</v>
      </c>
      <c r="E3211" s="30" t="s">
        <v>7426</v>
      </c>
      <c r="F3211" s="37">
        <v>59.75</v>
      </c>
    </row>
    <row r="3212" spans="2:6" outlineLevel="1" x14ac:dyDescent="0.25">
      <c r="B3212" s="34">
        <v>4396</v>
      </c>
      <c r="C3212" t="s">
        <v>14583</v>
      </c>
      <c r="D3212" s="30" t="s">
        <v>7802</v>
      </c>
      <c r="E3212" s="30" t="s">
        <v>7426</v>
      </c>
      <c r="F3212" s="37">
        <v>225.99</v>
      </c>
    </row>
    <row r="3213" spans="2:6" outlineLevel="1" x14ac:dyDescent="0.25">
      <c r="B3213" s="34">
        <v>36881</v>
      </c>
      <c r="C3213" t="s">
        <v>14584</v>
      </c>
      <c r="D3213" s="30" t="s">
        <v>7802</v>
      </c>
      <c r="E3213" s="30" t="s">
        <v>7426</v>
      </c>
      <c r="F3213" s="37">
        <v>145.54</v>
      </c>
    </row>
    <row r="3214" spans="2:6" outlineLevel="1" x14ac:dyDescent="0.25">
      <c r="B3214" s="34">
        <v>4397</v>
      </c>
      <c r="C3214" t="s">
        <v>14585</v>
      </c>
      <c r="D3214" s="30" t="s">
        <v>7802</v>
      </c>
      <c r="E3214" s="30" t="s">
        <v>7426</v>
      </c>
      <c r="F3214" s="37">
        <v>245.82</v>
      </c>
    </row>
    <row r="3215" spans="2:6" outlineLevel="1" x14ac:dyDescent="0.25">
      <c r="B3215" s="34">
        <v>36882</v>
      </c>
      <c r="C3215" t="s">
        <v>14586</v>
      </c>
      <c r="D3215" s="30" t="s">
        <v>7802</v>
      </c>
      <c r="E3215" s="30" t="s">
        <v>7426</v>
      </c>
      <c r="F3215" s="37">
        <v>174.03</v>
      </c>
    </row>
    <row r="3216" spans="2:6" outlineLevel="1" x14ac:dyDescent="0.25">
      <c r="B3216" s="34">
        <v>4751</v>
      </c>
      <c r="C3216" t="s">
        <v>10432</v>
      </c>
      <c r="D3216" s="30" t="s">
        <v>7563</v>
      </c>
      <c r="E3216" s="30" t="s">
        <v>7426</v>
      </c>
      <c r="F3216" s="37">
        <v>19.79</v>
      </c>
    </row>
    <row r="3217" spans="2:6" outlineLevel="1" x14ac:dyDescent="0.25">
      <c r="B3217" s="34">
        <v>41066</v>
      </c>
      <c r="C3217" t="s">
        <v>10433</v>
      </c>
      <c r="D3217" s="30" t="s">
        <v>7565</v>
      </c>
      <c r="E3217" s="30" t="s">
        <v>7426</v>
      </c>
      <c r="F3217" s="37">
        <v>3482.33</v>
      </c>
    </row>
    <row r="3218" spans="2:6" outlineLevel="1" x14ac:dyDescent="0.25">
      <c r="B3218" s="34">
        <v>39604</v>
      </c>
      <c r="C3218" t="s">
        <v>10434</v>
      </c>
      <c r="D3218" s="30" t="s">
        <v>7425</v>
      </c>
      <c r="E3218" s="30" t="s">
        <v>7426</v>
      </c>
      <c r="F3218" s="37">
        <v>16.09</v>
      </c>
    </row>
    <row r="3219" spans="2:6" outlineLevel="1" x14ac:dyDescent="0.25">
      <c r="B3219" s="34">
        <v>39605</v>
      </c>
      <c r="C3219" t="s">
        <v>10435</v>
      </c>
      <c r="D3219" s="30" t="s">
        <v>7425</v>
      </c>
      <c r="E3219" s="30" t="s">
        <v>7426</v>
      </c>
      <c r="F3219" s="37">
        <v>17.47</v>
      </c>
    </row>
    <row r="3220" spans="2:6" outlineLevel="1" x14ac:dyDescent="0.25">
      <c r="B3220" s="34">
        <v>39606</v>
      </c>
      <c r="C3220" t="s">
        <v>10436</v>
      </c>
      <c r="D3220" s="30" t="s">
        <v>7425</v>
      </c>
      <c r="E3220" s="30" t="s">
        <v>7426</v>
      </c>
      <c r="F3220" s="37">
        <v>30.6</v>
      </c>
    </row>
    <row r="3221" spans="2:6" outlineLevel="1" x14ac:dyDescent="0.25">
      <c r="B3221" s="34">
        <v>39607</v>
      </c>
      <c r="C3221" t="s">
        <v>10437</v>
      </c>
      <c r="D3221" s="30" t="s">
        <v>7425</v>
      </c>
      <c r="E3221" s="30" t="s">
        <v>7426</v>
      </c>
      <c r="F3221" s="37">
        <v>41.4</v>
      </c>
    </row>
    <row r="3222" spans="2:6" outlineLevel="1" x14ac:dyDescent="0.25">
      <c r="B3222" s="34">
        <v>39594</v>
      </c>
      <c r="C3222" t="s">
        <v>10438</v>
      </c>
      <c r="D3222" s="30" t="s">
        <v>7425</v>
      </c>
      <c r="E3222" s="30" t="s">
        <v>7433</v>
      </c>
      <c r="F3222" s="37">
        <v>290</v>
      </c>
    </row>
    <row r="3223" spans="2:6" outlineLevel="1" x14ac:dyDescent="0.25">
      <c r="B3223" s="34">
        <v>39596</v>
      </c>
      <c r="C3223" t="s">
        <v>10439</v>
      </c>
      <c r="D3223" s="30" t="s">
        <v>7425</v>
      </c>
      <c r="E3223" s="30" t="s">
        <v>7426</v>
      </c>
      <c r="F3223" s="37">
        <v>776.64</v>
      </c>
    </row>
    <row r="3224" spans="2:6" outlineLevel="1" x14ac:dyDescent="0.25">
      <c r="B3224" s="34">
        <v>39595</v>
      </c>
      <c r="C3224" t="s">
        <v>10440</v>
      </c>
      <c r="D3224" s="30" t="s">
        <v>7425</v>
      </c>
      <c r="E3224" s="30" t="s">
        <v>7426</v>
      </c>
      <c r="F3224" s="37">
        <v>1745.01</v>
      </c>
    </row>
    <row r="3225" spans="2:6" outlineLevel="1" x14ac:dyDescent="0.25">
      <c r="B3225" s="34">
        <v>39597</v>
      </c>
      <c r="C3225" t="s">
        <v>10441</v>
      </c>
      <c r="D3225" s="30" t="s">
        <v>7425</v>
      </c>
      <c r="E3225" s="30" t="s">
        <v>7426</v>
      </c>
      <c r="F3225" s="37">
        <v>2737.28</v>
      </c>
    </row>
    <row r="3226" spans="2:6" outlineLevel="1" x14ac:dyDescent="0.25">
      <c r="B3226" s="34">
        <v>10731</v>
      </c>
      <c r="C3226" t="s">
        <v>10442</v>
      </c>
      <c r="D3226" s="30" t="s">
        <v>7802</v>
      </c>
      <c r="E3226" s="30" t="s">
        <v>7428</v>
      </c>
      <c r="F3226" s="37">
        <v>42</v>
      </c>
    </row>
    <row r="3227" spans="2:6" outlineLevel="1" x14ac:dyDescent="0.25">
      <c r="B3227" s="34">
        <v>4704</v>
      </c>
      <c r="C3227" t="s">
        <v>14587</v>
      </c>
      <c r="D3227" s="30" t="s">
        <v>7802</v>
      </c>
      <c r="E3227" s="30" t="s">
        <v>7428</v>
      </c>
      <c r="F3227" s="37">
        <v>37.9</v>
      </c>
    </row>
    <row r="3228" spans="2:6" outlineLevel="1" x14ac:dyDescent="0.25">
      <c r="B3228" s="34">
        <v>10730</v>
      </c>
      <c r="C3228" t="s">
        <v>14588</v>
      </c>
      <c r="D3228" s="30" t="s">
        <v>7802</v>
      </c>
      <c r="E3228" s="30" t="s">
        <v>7428</v>
      </c>
      <c r="F3228" s="37">
        <v>40.61</v>
      </c>
    </row>
    <row r="3229" spans="2:6" outlineLevel="1" x14ac:dyDescent="0.25">
      <c r="B3229" s="34">
        <v>4720</v>
      </c>
      <c r="C3229" t="s">
        <v>10443</v>
      </c>
      <c r="D3229" s="30" t="s">
        <v>7561</v>
      </c>
      <c r="E3229" s="30" t="s">
        <v>7426</v>
      </c>
      <c r="F3229" s="37">
        <v>163.66</v>
      </c>
    </row>
    <row r="3230" spans="2:6" outlineLevel="1" x14ac:dyDescent="0.25">
      <c r="B3230" s="34">
        <v>4721</v>
      </c>
      <c r="C3230" t="s">
        <v>14589</v>
      </c>
      <c r="D3230" s="30" t="s">
        <v>7561</v>
      </c>
      <c r="E3230" s="30" t="s">
        <v>7426</v>
      </c>
      <c r="F3230" s="37">
        <v>141.75</v>
      </c>
    </row>
    <row r="3231" spans="2:6" outlineLevel="1" x14ac:dyDescent="0.25">
      <c r="B3231" s="34">
        <v>4718</v>
      </c>
      <c r="C3231" t="s">
        <v>10444</v>
      </c>
      <c r="D3231" s="30" t="s">
        <v>7561</v>
      </c>
      <c r="E3231" s="30" t="s">
        <v>7433</v>
      </c>
      <c r="F3231" s="37">
        <v>142.5</v>
      </c>
    </row>
    <row r="3232" spans="2:6" outlineLevel="1" x14ac:dyDescent="0.25">
      <c r="B3232" s="34">
        <v>4722</v>
      </c>
      <c r="C3232" t="s">
        <v>10445</v>
      </c>
      <c r="D3232" s="30" t="s">
        <v>7561</v>
      </c>
      <c r="E3232" s="30" t="s">
        <v>7426</v>
      </c>
      <c r="F3232" s="37">
        <v>133.9</v>
      </c>
    </row>
    <row r="3233" spans="2:6" outlineLevel="1" x14ac:dyDescent="0.25">
      <c r="B3233" s="34">
        <v>4730</v>
      </c>
      <c r="C3233" t="s">
        <v>10446</v>
      </c>
      <c r="D3233" s="30" t="s">
        <v>7561</v>
      </c>
      <c r="E3233" s="30" t="s">
        <v>7426</v>
      </c>
      <c r="F3233" s="37">
        <v>133.24</v>
      </c>
    </row>
    <row r="3234" spans="2:6" outlineLevel="1" x14ac:dyDescent="0.25">
      <c r="B3234" s="34">
        <v>13186</v>
      </c>
      <c r="C3234" t="s">
        <v>10447</v>
      </c>
      <c r="D3234" s="30" t="s">
        <v>7561</v>
      </c>
      <c r="E3234" s="30" t="s">
        <v>7426</v>
      </c>
      <c r="F3234" s="37">
        <v>153.74</v>
      </c>
    </row>
    <row r="3235" spans="2:6" outlineLevel="1" x14ac:dyDescent="0.25">
      <c r="B3235" s="34">
        <v>10737</v>
      </c>
      <c r="C3235" t="s">
        <v>14590</v>
      </c>
      <c r="D3235" s="30" t="s">
        <v>7802</v>
      </c>
      <c r="E3235" s="30" t="s">
        <v>7428</v>
      </c>
      <c r="F3235" s="37">
        <v>131.99</v>
      </c>
    </row>
    <row r="3236" spans="2:6" outlineLevel="1" x14ac:dyDescent="0.25">
      <c r="B3236" s="34">
        <v>10734</v>
      </c>
      <c r="C3236" t="s">
        <v>14591</v>
      </c>
      <c r="D3236" s="30" t="s">
        <v>7802</v>
      </c>
      <c r="E3236" s="30" t="s">
        <v>7428</v>
      </c>
      <c r="F3236" s="37">
        <v>78.510000000000005</v>
      </c>
    </row>
    <row r="3237" spans="2:6" outlineLevel="1" x14ac:dyDescent="0.25">
      <c r="B3237" s="34">
        <v>4708</v>
      </c>
      <c r="C3237" t="s">
        <v>14592</v>
      </c>
      <c r="D3237" s="30" t="s">
        <v>7802</v>
      </c>
      <c r="E3237" s="30" t="s">
        <v>7428</v>
      </c>
      <c r="F3237" s="37">
        <v>152.29</v>
      </c>
    </row>
    <row r="3238" spans="2:6" outlineLevel="1" x14ac:dyDescent="0.25">
      <c r="B3238" s="34">
        <v>4712</v>
      </c>
      <c r="C3238" t="s">
        <v>14593</v>
      </c>
      <c r="D3238" s="30" t="s">
        <v>7802</v>
      </c>
      <c r="E3238" s="30" t="s">
        <v>7428</v>
      </c>
      <c r="F3238" s="37">
        <v>74.45</v>
      </c>
    </row>
    <row r="3239" spans="2:6" outlineLevel="1" x14ac:dyDescent="0.25">
      <c r="B3239" s="34">
        <v>4710</v>
      </c>
      <c r="C3239" t="s">
        <v>14594</v>
      </c>
      <c r="D3239" s="30" t="s">
        <v>7802</v>
      </c>
      <c r="E3239" s="30" t="s">
        <v>7428</v>
      </c>
      <c r="F3239" s="37">
        <v>238.76</v>
      </c>
    </row>
    <row r="3240" spans="2:6" outlineLevel="1" x14ac:dyDescent="0.25">
      <c r="B3240" s="34">
        <v>4750</v>
      </c>
      <c r="C3240" t="s">
        <v>10448</v>
      </c>
      <c r="D3240" s="30" t="s">
        <v>7563</v>
      </c>
      <c r="E3240" s="30" t="s">
        <v>7433</v>
      </c>
      <c r="F3240" s="37">
        <v>19.79</v>
      </c>
    </row>
    <row r="3241" spans="2:6" outlineLevel="1" x14ac:dyDescent="0.25">
      <c r="B3241" s="34">
        <v>41065</v>
      </c>
      <c r="C3241" t="s">
        <v>10449</v>
      </c>
      <c r="D3241" s="30" t="s">
        <v>7565</v>
      </c>
      <c r="E3241" s="30" t="s">
        <v>7426</v>
      </c>
      <c r="F3241" s="37">
        <v>3482.33</v>
      </c>
    </row>
    <row r="3242" spans="2:6" outlineLevel="1" x14ac:dyDescent="0.25">
      <c r="B3242" s="34">
        <v>34747</v>
      </c>
      <c r="C3242" t="s">
        <v>14595</v>
      </c>
      <c r="D3242" s="30" t="s">
        <v>7468</v>
      </c>
      <c r="E3242" s="30" t="s">
        <v>7426</v>
      </c>
      <c r="F3242" s="37">
        <v>94.46</v>
      </c>
    </row>
    <row r="3243" spans="2:6" outlineLevel="1" x14ac:dyDescent="0.25">
      <c r="B3243" s="34">
        <v>4826</v>
      </c>
      <c r="C3243" t="s">
        <v>14596</v>
      </c>
      <c r="D3243" s="30" t="s">
        <v>7468</v>
      </c>
      <c r="E3243" s="30" t="s">
        <v>7426</v>
      </c>
      <c r="F3243" s="37">
        <v>101.57</v>
      </c>
    </row>
    <row r="3244" spans="2:6" outlineLevel="1" x14ac:dyDescent="0.25">
      <c r="B3244" s="34">
        <v>41975</v>
      </c>
      <c r="C3244" t="s">
        <v>10450</v>
      </c>
      <c r="D3244" s="30" t="s">
        <v>7802</v>
      </c>
      <c r="E3244" s="30" t="s">
        <v>7428</v>
      </c>
      <c r="F3244" s="37">
        <v>103.04</v>
      </c>
    </row>
    <row r="3245" spans="2:6" outlineLevel="1" x14ac:dyDescent="0.25">
      <c r="B3245" s="34">
        <v>4825</v>
      </c>
      <c r="C3245" t="s">
        <v>14597</v>
      </c>
      <c r="D3245" s="30" t="s">
        <v>7468</v>
      </c>
      <c r="E3245" s="30" t="s">
        <v>7426</v>
      </c>
      <c r="F3245" s="37">
        <v>140.59</v>
      </c>
    </row>
    <row r="3246" spans="2:6" outlineLevel="1" x14ac:dyDescent="0.25">
      <c r="B3246" s="34">
        <v>34744</v>
      </c>
      <c r="C3246" t="s">
        <v>10451</v>
      </c>
      <c r="D3246" s="30" t="s">
        <v>7802</v>
      </c>
      <c r="E3246" s="30" t="s">
        <v>7428</v>
      </c>
      <c r="F3246" s="37">
        <v>23.25</v>
      </c>
    </row>
    <row r="3247" spans="2:6" outlineLevel="1" x14ac:dyDescent="0.25">
      <c r="B3247" s="34">
        <v>39430</v>
      </c>
      <c r="C3247" t="s">
        <v>10452</v>
      </c>
      <c r="D3247" s="30" t="s">
        <v>7425</v>
      </c>
      <c r="E3247" s="30" t="s">
        <v>7426</v>
      </c>
      <c r="F3247" s="37">
        <v>1.75</v>
      </c>
    </row>
    <row r="3248" spans="2:6" outlineLevel="1" x14ac:dyDescent="0.25">
      <c r="B3248" s="34">
        <v>39573</v>
      </c>
      <c r="C3248" t="s">
        <v>10453</v>
      </c>
      <c r="D3248" s="30" t="s">
        <v>7425</v>
      </c>
      <c r="E3248" s="30" t="s">
        <v>7426</v>
      </c>
      <c r="F3248" s="37">
        <v>1.72</v>
      </c>
    </row>
    <row r="3249" spans="2:6" outlineLevel="1" x14ac:dyDescent="0.25">
      <c r="B3249" s="34">
        <v>38410</v>
      </c>
      <c r="C3249" t="s">
        <v>10454</v>
      </c>
      <c r="D3249" s="30" t="s">
        <v>7425</v>
      </c>
      <c r="E3249" s="30" t="s">
        <v>7426</v>
      </c>
      <c r="F3249" s="37">
        <v>15479.25</v>
      </c>
    </row>
    <row r="3250" spans="2:6" outlineLevel="1" x14ac:dyDescent="0.25">
      <c r="B3250" s="34">
        <v>43082</v>
      </c>
      <c r="C3250" t="s">
        <v>10455</v>
      </c>
      <c r="D3250" s="30" t="s">
        <v>7472</v>
      </c>
      <c r="E3250" s="30" t="s">
        <v>7428</v>
      </c>
      <c r="F3250" s="37">
        <v>10</v>
      </c>
    </row>
    <row r="3251" spans="2:6" outlineLevel="1" x14ac:dyDescent="0.25">
      <c r="B3251" s="34">
        <v>43083</v>
      </c>
      <c r="C3251" t="s">
        <v>10456</v>
      </c>
      <c r="D3251" s="30" t="s">
        <v>7472</v>
      </c>
      <c r="E3251" s="30" t="s">
        <v>7428</v>
      </c>
      <c r="F3251" s="37">
        <v>8.66</v>
      </c>
    </row>
    <row r="3252" spans="2:6" outlineLevel="1" x14ac:dyDescent="0.25">
      <c r="B3252" s="34">
        <v>40535</v>
      </c>
      <c r="C3252" t="s">
        <v>10457</v>
      </c>
      <c r="D3252" s="30" t="s">
        <v>7472</v>
      </c>
      <c r="E3252" s="30" t="s">
        <v>7428</v>
      </c>
      <c r="F3252" s="37">
        <v>8.66</v>
      </c>
    </row>
    <row r="3253" spans="2:6" outlineLevel="1" x14ac:dyDescent="0.25">
      <c r="B3253" s="34">
        <v>40598</v>
      </c>
      <c r="C3253" t="s">
        <v>10458</v>
      </c>
      <c r="D3253" s="30" t="s">
        <v>7472</v>
      </c>
      <c r="E3253" s="30" t="s">
        <v>7428</v>
      </c>
      <c r="F3253" s="37">
        <v>8.4499999999999993</v>
      </c>
    </row>
    <row r="3254" spans="2:6" outlineLevel="1" x14ac:dyDescent="0.25">
      <c r="B3254" s="34">
        <v>43692</v>
      </c>
      <c r="C3254" t="s">
        <v>10459</v>
      </c>
      <c r="D3254" s="30" t="s">
        <v>7472</v>
      </c>
      <c r="E3254" s="30" t="s">
        <v>7428</v>
      </c>
      <c r="F3254" s="37">
        <v>9.1199999999999992</v>
      </c>
    </row>
    <row r="3255" spans="2:6" outlineLevel="1" x14ac:dyDescent="0.25">
      <c r="B3255" s="34">
        <v>43665</v>
      </c>
      <c r="C3255" t="s">
        <v>10460</v>
      </c>
      <c r="D3255" s="30" t="s">
        <v>7472</v>
      </c>
      <c r="E3255" s="30" t="s">
        <v>7428</v>
      </c>
      <c r="F3255" s="37">
        <v>8.59</v>
      </c>
    </row>
    <row r="3256" spans="2:6" outlineLevel="1" x14ac:dyDescent="0.25">
      <c r="B3256" s="34">
        <v>10966</v>
      </c>
      <c r="C3256" t="s">
        <v>10461</v>
      </c>
      <c r="D3256" s="30" t="s">
        <v>7472</v>
      </c>
      <c r="E3256" s="30" t="s">
        <v>7428</v>
      </c>
      <c r="F3256" s="37">
        <v>9.1199999999999992</v>
      </c>
    </row>
    <row r="3257" spans="2:6" outlineLevel="1" x14ac:dyDescent="0.25">
      <c r="B3257" s="34">
        <v>39427</v>
      </c>
      <c r="C3257" t="s">
        <v>10462</v>
      </c>
      <c r="D3257" s="30" t="s">
        <v>7468</v>
      </c>
      <c r="E3257" s="30" t="s">
        <v>7426</v>
      </c>
      <c r="F3257" s="37">
        <v>4.6399999999999997</v>
      </c>
    </row>
    <row r="3258" spans="2:6" outlineLevel="1" x14ac:dyDescent="0.25">
      <c r="B3258" s="34">
        <v>39424</v>
      </c>
      <c r="C3258" t="s">
        <v>10463</v>
      </c>
      <c r="D3258" s="30" t="s">
        <v>7468</v>
      </c>
      <c r="E3258" s="30" t="s">
        <v>7426</v>
      </c>
      <c r="F3258" s="37">
        <v>2.76</v>
      </c>
    </row>
    <row r="3259" spans="2:6" outlineLevel="1" x14ac:dyDescent="0.25">
      <c r="B3259" s="34">
        <v>39425</v>
      </c>
      <c r="C3259" t="s">
        <v>10464</v>
      </c>
      <c r="D3259" s="30" t="s">
        <v>7468</v>
      </c>
      <c r="E3259" s="30" t="s">
        <v>7426</v>
      </c>
      <c r="F3259" s="37">
        <v>2.72</v>
      </c>
    </row>
    <row r="3260" spans="2:6" outlineLevel="1" x14ac:dyDescent="0.25">
      <c r="B3260" s="34">
        <v>40664</v>
      </c>
      <c r="C3260" t="s">
        <v>14598</v>
      </c>
      <c r="D3260" s="30" t="s">
        <v>7472</v>
      </c>
      <c r="E3260" s="30" t="s">
        <v>7428</v>
      </c>
      <c r="F3260" s="37">
        <v>17.77</v>
      </c>
    </row>
    <row r="3261" spans="2:6" outlineLevel="1" x14ac:dyDescent="0.25">
      <c r="B3261" s="34">
        <v>34360</v>
      </c>
      <c r="C3261" t="s">
        <v>10465</v>
      </c>
      <c r="D3261" s="30" t="s">
        <v>7472</v>
      </c>
      <c r="E3261" s="30" t="s">
        <v>7428</v>
      </c>
      <c r="F3261" s="37">
        <v>42.22</v>
      </c>
    </row>
    <row r="3262" spans="2:6" outlineLevel="1" x14ac:dyDescent="0.25">
      <c r="B3262" s="34">
        <v>20259</v>
      </c>
      <c r="C3262" t="s">
        <v>10466</v>
      </c>
      <c r="D3262" s="30" t="s">
        <v>7468</v>
      </c>
      <c r="E3262" s="30" t="s">
        <v>7428</v>
      </c>
      <c r="F3262" s="37">
        <v>13.3</v>
      </c>
    </row>
    <row r="3263" spans="2:6" outlineLevel="1" x14ac:dyDescent="0.25">
      <c r="B3263" s="34">
        <v>14077</v>
      </c>
      <c r="C3263" t="s">
        <v>10467</v>
      </c>
      <c r="D3263" s="30" t="s">
        <v>7468</v>
      </c>
      <c r="E3263" s="30" t="s">
        <v>7428</v>
      </c>
      <c r="F3263" s="37">
        <v>203.57</v>
      </c>
    </row>
    <row r="3264" spans="2:6" outlineLevel="1" x14ac:dyDescent="0.25">
      <c r="B3264" s="34">
        <v>3678</v>
      </c>
      <c r="C3264" t="s">
        <v>10468</v>
      </c>
      <c r="D3264" s="30" t="s">
        <v>7468</v>
      </c>
      <c r="E3264" s="30" t="s">
        <v>7428</v>
      </c>
      <c r="F3264" s="37">
        <v>92.01</v>
      </c>
    </row>
    <row r="3265" spans="2:6" outlineLevel="1" x14ac:dyDescent="0.25">
      <c r="B3265" s="34">
        <v>11552</v>
      </c>
      <c r="C3265" t="s">
        <v>14599</v>
      </c>
      <c r="D3265" s="30" t="s">
        <v>7468</v>
      </c>
      <c r="E3265" s="30" t="s">
        <v>7426</v>
      </c>
      <c r="F3265" s="37">
        <v>8.2100000000000009</v>
      </c>
    </row>
    <row r="3266" spans="2:6" outlineLevel="1" x14ac:dyDescent="0.25">
      <c r="B3266" s="34">
        <v>585</v>
      </c>
      <c r="C3266" t="s">
        <v>10469</v>
      </c>
      <c r="D3266" s="30" t="s">
        <v>7472</v>
      </c>
      <c r="E3266" s="30" t="s">
        <v>7428</v>
      </c>
      <c r="F3266" s="37">
        <v>33.770000000000003</v>
      </c>
    </row>
    <row r="3267" spans="2:6" outlineLevel="1" x14ac:dyDescent="0.25">
      <c r="B3267" s="34">
        <v>39418</v>
      </c>
      <c r="C3267" t="s">
        <v>14600</v>
      </c>
      <c r="D3267" s="30" t="s">
        <v>7468</v>
      </c>
      <c r="E3267" s="30" t="s">
        <v>7426</v>
      </c>
      <c r="F3267" s="37">
        <v>5.18</v>
      </c>
    </row>
    <row r="3268" spans="2:6" outlineLevel="1" x14ac:dyDescent="0.25">
      <c r="B3268" s="34">
        <v>39419</v>
      </c>
      <c r="C3268" t="s">
        <v>10470</v>
      </c>
      <c r="D3268" s="30" t="s">
        <v>7468</v>
      </c>
      <c r="E3268" s="30" t="s">
        <v>7426</v>
      </c>
      <c r="F3268" s="37">
        <v>6.31</v>
      </c>
    </row>
    <row r="3269" spans="2:6" outlineLevel="1" x14ac:dyDescent="0.25">
      <c r="B3269" s="34">
        <v>39420</v>
      </c>
      <c r="C3269" t="s">
        <v>10471</v>
      </c>
      <c r="D3269" s="30" t="s">
        <v>7468</v>
      </c>
      <c r="E3269" s="30" t="s">
        <v>7426</v>
      </c>
      <c r="F3269" s="37">
        <v>6.96</v>
      </c>
    </row>
    <row r="3270" spans="2:6" outlineLevel="1" x14ac:dyDescent="0.25">
      <c r="B3270" s="34">
        <v>39571</v>
      </c>
      <c r="C3270" t="s">
        <v>10472</v>
      </c>
      <c r="D3270" s="30" t="s">
        <v>7468</v>
      </c>
      <c r="E3270" s="30" t="s">
        <v>7426</v>
      </c>
      <c r="F3270" s="37">
        <v>4.21</v>
      </c>
    </row>
    <row r="3271" spans="2:6" outlineLevel="1" x14ac:dyDescent="0.25">
      <c r="B3271" s="34">
        <v>39421</v>
      </c>
      <c r="C3271" t="s">
        <v>10473</v>
      </c>
      <c r="D3271" s="30" t="s">
        <v>7468</v>
      </c>
      <c r="E3271" s="30" t="s">
        <v>7426</v>
      </c>
      <c r="F3271" s="37">
        <v>6.13</v>
      </c>
    </row>
    <row r="3272" spans="2:6" outlineLevel="1" x14ac:dyDescent="0.25">
      <c r="B3272" s="34">
        <v>39422</v>
      </c>
      <c r="C3272" t="s">
        <v>10474</v>
      </c>
      <c r="D3272" s="30" t="s">
        <v>7468</v>
      </c>
      <c r="E3272" s="30" t="s">
        <v>7433</v>
      </c>
      <c r="F3272" s="37">
        <v>7.16</v>
      </c>
    </row>
    <row r="3273" spans="2:6" outlineLevel="1" x14ac:dyDescent="0.25">
      <c r="B3273" s="34">
        <v>39423</v>
      </c>
      <c r="C3273" t="s">
        <v>10475</v>
      </c>
      <c r="D3273" s="30" t="s">
        <v>7468</v>
      </c>
      <c r="E3273" s="30" t="s">
        <v>7426</v>
      </c>
      <c r="F3273" s="37">
        <v>8.31</v>
      </c>
    </row>
    <row r="3274" spans="2:6" outlineLevel="1" x14ac:dyDescent="0.25">
      <c r="B3274" s="34">
        <v>39426</v>
      </c>
      <c r="C3274" t="s">
        <v>10476</v>
      </c>
      <c r="D3274" s="30" t="s">
        <v>7468</v>
      </c>
      <c r="E3274" s="30" t="s">
        <v>7426</v>
      </c>
      <c r="F3274" s="37">
        <v>18.690000000000001</v>
      </c>
    </row>
    <row r="3275" spans="2:6" outlineLevel="1" x14ac:dyDescent="0.25">
      <c r="B3275" s="34">
        <v>39429</v>
      </c>
      <c r="C3275" t="s">
        <v>10477</v>
      </c>
      <c r="D3275" s="30" t="s">
        <v>7468</v>
      </c>
      <c r="E3275" s="30" t="s">
        <v>7426</v>
      </c>
      <c r="F3275" s="37">
        <v>5.89</v>
      </c>
    </row>
    <row r="3276" spans="2:6" outlineLevel="1" x14ac:dyDescent="0.25">
      <c r="B3276" s="34">
        <v>39428</v>
      </c>
      <c r="C3276" t="s">
        <v>10478</v>
      </c>
      <c r="D3276" s="30" t="s">
        <v>7468</v>
      </c>
      <c r="E3276" s="30" t="s">
        <v>7426</v>
      </c>
      <c r="F3276" s="37">
        <v>4.5</v>
      </c>
    </row>
    <row r="3277" spans="2:6" outlineLevel="1" x14ac:dyDescent="0.25">
      <c r="B3277" s="34">
        <v>39572</v>
      </c>
      <c r="C3277" t="s">
        <v>10479</v>
      </c>
      <c r="D3277" s="30" t="s">
        <v>7468</v>
      </c>
      <c r="E3277" s="30" t="s">
        <v>7426</v>
      </c>
      <c r="F3277" s="37">
        <v>3.9</v>
      </c>
    </row>
    <row r="3278" spans="2:6" outlineLevel="1" x14ac:dyDescent="0.25">
      <c r="B3278" s="34">
        <v>39570</v>
      </c>
      <c r="C3278" t="s">
        <v>14601</v>
      </c>
      <c r="D3278" s="30" t="s">
        <v>7468</v>
      </c>
      <c r="E3278" s="30" t="s">
        <v>7426</v>
      </c>
      <c r="F3278" s="37">
        <v>4.13</v>
      </c>
    </row>
    <row r="3279" spans="2:6" outlineLevel="1" x14ac:dyDescent="0.25">
      <c r="B3279" s="34">
        <v>39569</v>
      </c>
      <c r="C3279" t="s">
        <v>10480</v>
      </c>
      <c r="D3279" s="30" t="s">
        <v>7468</v>
      </c>
      <c r="E3279" s="30" t="s">
        <v>7426</v>
      </c>
      <c r="F3279" s="37">
        <v>4.08</v>
      </c>
    </row>
    <row r="3280" spans="2:6" outlineLevel="1" x14ac:dyDescent="0.25">
      <c r="B3280" s="34">
        <v>39029</v>
      </c>
      <c r="C3280" t="s">
        <v>10481</v>
      </c>
      <c r="D3280" s="30" t="s">
        <v>7468</v>
      </c>
      <c r="E3280" s="30" t="s">
        <v>7426</v>
      </c>
      <c r="F3280" s="37">
        <v>13.19</v>
      </c>
    </row>
    <row r="3281" spans="2:6" outlineLevel="1" x14ac:dyDescent="0.25">
      <c r="B3281" s="34">
        <v>39028</v>
      </c>
      <c r="C3281" t="s">
        <v>10482</v>
      </c>
      <c r="D3281" s="30" t="s">
        <v>7468</v>
      </c>
      <c r="E3281" s="30" t="s">
        <v>7426</v>
      </c>
      <c r="F3281" s="37">
        <v>7.68</v>
      </c>
    </row>
    <row r="3282" spans="2:6" outlineLevel="1" x14ac:dyDescent="0.25">
      <c r="B3282" s="34">
        <v>39328</v>
      </c>
      <c r="C3282" t="s">
        <v>10483</v>
      </c>
      <c r="D3282" s="30" t="s">
        <v>7468</v>
      </c>
      <c r="E3282" s="30" t="s">
        <v>7426</v>
      </c>
      <c r="F3282" s="37">
        <v>4.22</v>
      </c>
    </row>
    <row r="3283" spans="2:6" outlineLevel="1" x14ac:dyDescent="0.25">
      <c r="B3283" s="34">
        <v>38541</v>
      </c>
      <c r="C3283" t="s">
        <v>10484</v>
      </c>
      <c r="D3283" s="30" t="s">
        <v>7425</v>
      </c>
      <c r="E3283" s="30" t="s">
        <v>7428</v>
      </c>
      <c r="F3283" s="37">
        <v>3975394.7</v>
      </c>
    </row>
    <row r="3284" spans="2:6" outlineLevel="1" x14ac:dyDescent="0.25">
      <c r="B3284" s="34">
        <v>38542</v>
      </c>
      <c r="C3284" t="s">
        <v>10485</v>
      </c>
      <c r="D3284" s="30" t="s">
        <v>7425</v>
      </c>
      <c r="E3284" s="30" t="s">
        <v>7428</v>
      </c>
      <c r="F3284" s="37">
        <v>6181578.9000000004</v>
      </c>
    </row>
    <row r="3285" spans="2:6" outlineLevel="1" x14ac:dyDescent="0.25">
      <c r="B3285" s="34">
        <v>38543</v>
      </c>
      <c r="C3285" t="s">
        <v>10486</v>
      </c>
      <c r="D3285" s="30" t="s">
        <v>7425</v>
      </c>
      <c r="E3285" s="30" t="s">
        <v>7428</v>
      </c>
      <c r="F3285" s="37">
        <v>1513421.09</v>
      </c>
    </row>
    <row r="3286" spans="2:6" outlineLevel="1" x14ac:dyDescent="0.25">
      <c r="B3286" s="34">
        <v>40406</v>
      </c>
      <c r="C3286" t="s">
        <v>10487</v>
      </c>
      <c r="D3286" s="30" t="s">
        <v>7425</v>
      </c>
      <c r="E3286" s="30" t="s">
        <v>7426</v>
      </c>
      <c r="F3286" s="37">
        <v>80367.69</v>
      </c>
    </row>
    <row r="3287" spans="2:6" outlineLevel="1" x14ac:dyDescent="0.25">
      <c r="B3287" s="34">
        <v>40789</v>
      </c>
      <c r="C3287" t="s">
        <v>10488</v>
      </c>
      <c r="D3287" s="30" t="s">
        <v>7425</v>
      </c>
      <c r="E3287" s="30" t="s">
        <v>7426</v>
      </c>
      <c r="F3287" s="37">
        <v>11581.81</v>
      </c>
    </row>
    <row r="3288" spans="2:6" outlineLevel="1" x14ac:dyDescent="0.25">
      <c r="B3288" s="34">
        <v>40791</v>
      </c>
      <c r="C3288" t="s">
        <v>10489</v>
      </c>
      <c r="D3288" s="30" t="s">
        <v>7425</v>
      </c>
      <c r="E3288" s="30" t="s">
        <v>7426</v>
      </c>
      <c r="F3288" s="37">
        <v>36256.1</v>
      </c>
    </row>
    <row r="3289" spans="2:6" outlineLevel="1" x14ac:dyDescent="0.25">
      <c r="B3289" s="34">
        <v>11651</v>
      </c>
      <c r="C3289" t="s">
        <v>10490</v>
      </c>
      <c r="D3289" s="30" t="s">
        <v>7425</v>
      </c>
      <c r="E3289" s="30" t="s">
        <v>7426</v>
      </c>
      <c r="F3289" s="37">
        <v>19828.98</v>
      </c>
    </row>
    <row r="3290" spans="2:6" outlineLevel="1" x14ac:dyDescent="0.25">
      <c r="B3290" s="34">
        <v>40435</v>
      </c>
      <c r="C3290" t="s">
        <v>10491</v>
      </c>
      <c r="D3290" s="30" t="s">
        <v>7425</v>
      </c>
      <c r="E3290" s="30" t="s">
        <v>7428</v>
      </c>
      <c r="F3290" s="37">
        <v>830250</v>
      </c>
    </row>
    <row r="3291" spans="2:6" outlineLevel="1" x14ac:dyDescent="0.25">
      <c r="B3291" s="34">
        <v>39012</v>
      </c>
      <c r="C3291" t="s">
        <v>10492</v>
      </c>
      <c r="D3291" s="30" t="s">
        <v>7425</v>
      </c>
      <c r="E3291" s="30" t="s">
        <v>7428</v>
      </c>
      <c r="F3291" s="37">
        <v>866251.09</v>
      </c>
    </row>
    <row r="3292" spans="2:6" outlineLevel="1" x14ac:dyDescent="0.25">
      <c r="B3292" s="34">
        <v>13617</v>
      </c>
      <c r="C3292" t="s">
        <v>10493</v>
      </c>
      <c r="D3292" s="30" t="s">
        <v>7425</v>
      </c>
      <c r="E3292" s="30" t="s">
        <v>7426</v>
      </c>
      <c r="F3292" s="37">
        <v>99012.04</v>
      </c>
    </row>
    <row r="3293" spans="2:6" outlineLevel="1" x14ac:dyDescent="0.25">
      <c r="B3293" s="34">
        <v>35274</v>
      </c>
      <c r="C3293" t="s">
        <v>10494</v>
      </c>
      <c r="D3293" s="30" t="s">
        <v>7468</v>
      </c>
      <c r="E3293" s="30" t="s">
        <v>7426</v>
      </c>
      <c r="F3293" s="37">
        <v>44.91</v>
      </c>
    </row>
    <row r="3294" spans="2:6" outlineLevel="1" x14ac:dyDescent="0.25">
      <c r="B3294" s="34">
        <v>35275</v>
      </c>
      <c r="C3294" t="s">
        <v>10495</v>
      </c>
      <c r="D3294" s="30" t="s">
        <v>7468</v>
      </c>
      <c r="E3294" s="30" t="s">
        <v>7426</v>
      </c>
      <c r="F3294" s="37">
        <v>95.32</v>
      </c>
    </row>
    <row r="3295" spans="2:6" outlineLevel="1" x14ac:dyDescent="0.25">
      <c r="B3295" s="34">
        <v>35276</v>
      </c>
      <c r="C3295" t="s">
        <v>10496</v>
      </c>
      <c r="D3295" s="30" t="s">
        <v>7468</v>
      </c>
      <c r="E3295" s="30" t="s">
        <v>7426</v>
      </c>
      <c r="F3295" s="37">
        <v>165.86</v>
      </c>
    </row>
    <row r="3296" spans="2:6" outlineLevel="1" x14ac:dyDescent="0.25">
      <c r="B3296" s="34">
        <v>38386</v>
      </c>
      <c r="C3296" t="s">
        <v>14602</v>
      </c>
      <c r="D3296" s="30" t="s">
        <v>7425</v>
      </c>
      <c r="E3296" s="30" t="s">
        <v>7426</v>
      </c>
      <c r="F3296" s="37">
        <v>6.47</v>
      </c>
    </row>
    <row r="3297" spans="2:6" outlineLevel="1" x14ac:dyDescent="0.25">
      <c r="B3297" s="34">
        <v>11091</v>
      </c>
      <c r="C3297" t="s">
        <v>10497</v>
      </c>
      <c r="D3297" s="30" t="s">
        <v>7425</v>
      </c>
      <c r="E3297" s="30" t="s">
        <v>7426</v>
      </c>
      <c r="F3297" s="37">
        <v>1.64</v>
      </c>
    </row>
    <row r="3298" spans="2:6" outlineLevel="1" x14ac:dyDescent="0.25">
      <c r="B3298" s="34">
        <v>37586</v>
      </c>
      <c r="C3298" t="s">
        <v>10498</v>
      </c>
      <c r="D3298" s="30" t="s">
        <v>9349</v>
      </c>
      <c r="E3298" s="30" t="s">
        <v>7428</v>
      </c>
      <c r="F3298" s="37">
        <v>50.43</v>
      </c>
    </row>
    <row r="3299" spans="2:6" outlineLevel="1" x14ac:dyDescent="0.25">
      <c r="B3299" s="34">
        <v>37395</v>
      </c>
      <c r="C3299" t="s">
        <v>10499</v>
      </c>
      <c r="D3299" s="30" t="s">
        <v>9349</v>
      </c>
      <c r="E3299" s="30" t="s">
        <v>7428</v>
      </c>
      <c r="F3299" s="37">
        <v>43.36</v>
      </c>
    </row>
    <row r="3300" spans="2:6" outlineLevel="1" x14ac:dyDescent="0.25">
      <c r="B3300" s="34">
        <v>14147</v>
      </c>
      <c r="C3300" t="s">
        <v>10500</v>
      </c>
      <c r="D3300" s="30" t="s">
        <v>9349</v>
      </c>
      <c r="E3300" s="30" t="s">
        <v>7428</v>
      </c>
      <c r="F3300" s="37">
        <v>57.51</v>
      </c>
    </row>
    <row r="3301" spans="2:6" outlineLevel="1" x14ac:dyDescent="0.25">
      <c r="B3301" s="34">
        <v>37396</v>
      </c>
      <c r="C3301" t="s">
        <v>10501</v>
      </c>
      <c r="D3301" s="30" t="s">
        <v>9349</v>
      </c>
      <c r="E3301" s="30" t="s">
        <v>7428</v>
      </c>
      <c r="F3301" s="37">
        <v>35.479999999999997</v>
      </c>
    </row>
    <row r="3302" spans="2:6" outlineLevel="1" x14ac:dyDescent="0.25">
      <c r="B3302" s="34">
        <v>37397</v>
      </c>
      <c r="C3302" t="s">
        <v>10502</v>
      </c>
      <c r="D3302" s="30" t="s">
        <v>9349</v>
      </c>
      <c r="E3302" s="30" t="s">
        <v>7428</v>
      </c>
      <c r="F3302" s="37">
        <v>37.159999999999997</v>
      </c>
    </row>
    <row r="3303" spans="2:6" outlineLevel="1" x14ac:dyDescent="0.25">
      <c r="B3303" s="34">
        <v>43606</v>
      </c>
      <c r="C3303" t="s">
        <v>10503</v>
      </c>
      <c r="D3303" s="30" t="s">
        <v>7425</v>
      </c>
      <c r="E3303" s="30" t="s">
        <v>7426</v>
      </c>
      <c r="F3303" s="37">
        <v>9.84</v>
      </c>
    </row>
    <row r="3304" spans="2:6" outlineLevel="1" x14ac:dyDescent="0.25">
      <c r="B3304" s="34">
        <v>444</v>
      </c>
      <c r="C3304" t="s">
        <v>10504</v>
      </c>
      <c r="D3304" s="30" t="s">
        <v>7425</v>
      </c>
      <c r="E3304" s="30" t="s">
        <v>7426</v>
      </c>
      <c r="F3304" s="37">
        <v>40.159999999999997</v>
      </c>
    </row>
    <row r="3305" spans="2:6" outlineLevel="1" x14ac:dyDescent="0.25">
      <c r="B3305" s="34">
        <v>445</v>
      </c>
      <c r="C3305" t="s">
        <v>10505</v>
      </c>
      <c r="D3305" s="30" t="s">
        <v>7425</v>
      </c>
      <c r="E3305" s="30" t="s">
        <v>7426</v>
      </c>
      <c r="F3305" s="37">
        <v>54.97</v>
      </c>
    </row>
    <row r="3306" spans="2:6" outlineLevel="1" x14ac:dyDescent="0.25">
      <c r="B3306" s="34">
        <v>4783</v>
      </c>
      <c r="C3306" t="s">
        <v>10506</v>
      </c>
      <c r="D3306" s="30" t="s">
        <v>7563</v>
      </c>
      <c r="E3306" s="30" t="s">
        <v>7433</v>
      </c>
      <c r="F3306" s="37">
        <v>19.79</v>
      </c>
    </row>
    <row r="3307" spans="2:6" outlineLevel="1" x14ac:dyDescent="0.25">
      <c r="B3307" s="34">
        <v>41079</v>
      </c>
      <c r="C3307" t="s">
        <v>10507</v>
      </c>
      <c r="D3307" s="30" t="s">
        <v>7565</v>
      </c>
      <c r="E3307" s="30" t="s">
        <v>7426</v>
      </c>
      <c r="F3307" s="37">
        <v>3482.33</v>
      </c>
    </row>
    <row r="3308" spans="2:6" outlineLevel="1" x14ac:dyDescent="0.25">
      <c r="B3308" s="34">
        <v>12874</v>
      </c>
      <c r="C3308" t="s">
        <v>10508</v>
      </c>
      <c r="D3308" s="30" t="s">
        <v>7563</v>
      </c>
      <c r="E3308" s="30" t="s">
        <v>7426</v>
      </c>
      <c r="F3308" s="37">
        <v>19.21</v>
      </c>
    </row>
    <row r="3309" spans="2:6" outlineLevel="1" x14ac:dyDescent="0.25">
      <c r="B3309" s="34">
        <v>41082</v>
      </c>
      <c r="C3309" t="s">
        <v>10509</v>
      </c>
      <c r="D3309" s="30" t="s">
        <v>7565</v>
      </c>
      <c r="E3309" s="30" t="s">
        <v>7426</v>
      </c>
      <c r="F3309" s="37">
        <v>3381.56</v>
      </c>
    </row>
    <row r="3310" spans="2:6" outlineLevel="1" x14ac:dyDescent="0.25">
      <c r="B3310" s="34">
        <v>4785</v>
      </c>
      <c r="C3310" t="s">
        <v>10510</v>
      </c>
      <c r="D3310" s="30" t="s">
        <v>7563</v>
      </c>
      <c r="E3310" s="30" t="s">
        <v>7426</v>
      </c>
      <c r="F3310" s="37">
        <v>19.79</v>
      </c>
    </row>
    <row r="3311" spans="2:6" outlineLevel="1" x14ac:dyDescent="0.25">
      <c r="B3311" s="34">
        <v>41081</v>
      </c>
      <c r="C3311" t="s">
        <v>10511</v>
      </c>
      <c r="D3311" s="30" t="s">
        <v>7565</v>
      </c>
      <c r="E3311" s="30" t="s">
        <v>7426</v>
      </c>
      <c r="F3311" s="37">
        <v>3482.33</v>
      </c>
    </row>
    <row r="3312" spans="2:6" outlineLevel="1" x14ac:dyDescent="0.25">
      <c r="B3312" s="34">
        <v>4801</v>
      </c>
      <c r="C3312" t="s">
        <v>10512</v>
      </c>
      <c r="D3312" s="30" t="s">
        <v>7802</v>
      </c>
      <c r="E3312" s="30" t="s">
        <v>7426</v>
      </c>
      <c r="F3312" s="37">
        <v>83.21</v>
      </c>
    </row>
    <row r="3313" spans="2:6" outlineLevel="1" x14ac:dyDescent="0.25">
      <c r="B3313" s="34">
        <v>4794</v>
      </c>
      <c r="C3313" t="s">
        <v>10513</v>
      </c>
      <c r="D3313" s="30" t="s">
        <v>7802</v>
      </c>
      <c r="E3313" s="30" t="s">
        <v>7426</v>
      </c>
      <c r="F3313" s="37">
        <v>379</v>
      </c>
    </row>
    <row r="3314" spans="2:6" outlineLevel="1" x14ac:dyDescent="0.25">
      <c r="B3314" s="34">
        <v>4796</v>
      </c>
      <c r="C3314" t="s">
        <v>10514</v>
      </c>
      <c r="D3314" s="30" t="s">
        <v>7802</v>
      </c>
      <c r="E3314" s="30" t="s">
        <v>7426</v>
      </c>
      <c r="F3314" s="37">
        <v>230.2</v>
      </c>
    </row>
    <row r="3315" spans="2:6" outlineLevel="1" x14ac:dyDescent="0.25">
      <c r="B3315" s="34">
        <v>4800</v>
      </c>
      <c r="C3315" t="s">
        <v>10515</v>
      </c>
      <c r="D3315" s="30" t="s">
        <v>7802</v>
      </c>
      <c r="E3315" s="30" t="s">
        <v>7426</v>
      </c>
      <c r="F3315" s="37">
        <v>63.3</v>
      </c>
    </row>
    <row r="3316" spans="2:6" outlineLevel="1" x14ac:dyDescent="0.25">
      <c r="B3316" s="34">
        <v>4795</v>
      </c>
      <c r="C3316" t="s">
        <v>10516</v>
      </c>
      <c r="D3316" s="30" t="s">
        <v>7802</v>
      </c>
      <c r="E3316" s="30" t="s">
        <v>7426</v>
      </c>
      <c r="F3316" s="37">
        <v>368.93</v>
      </c>
    </row>
    <row r="3317" spans="2:6" outlineLevel="1" x14ac:dyDescent="0.25">
      <c r="B3317" s="34">
        <v>39694</v>
      </c>
      <c r="C3317" t="s">
        <v>10517</v>
      </c>
      <c r="D3317" s="30" t="s">
        <v>7802</v>
      </c>
      <c r="E3317" s="30" t="s">
        <v>7426</v>
      </c>
      <c r="F3317" s="37">
        <v>384.81</v>
      </c>
    </row>
    <row r="3318" spans="2:6" outlineLevel="1" x14ac:dyDescent="0.25">
      <c r="B3318" s="34">
        <v>1292</v>
      </c>
      <c r="C3318" t="s">
        <v>10518</v>
      </c>
      <c r="D3318" s="30" t="s">
        <v>7802</v>
      </c>
      <c r="E3318" s="30" t="s">
        <v>7426</v>
      </c>
      <c r="F3318" s="37">
        <v>67.06</v>
      </c>
    </row>
    <row r="3319" spans="2:6" outlineLevel="1" x14ac:dyDescent="0.25">
      <c r="B3319" s="34">
        <v>1287</v>
      </c>
      <c r="C3319" t="s">
        <v>10519</v>
      </c>
      <c r="D3319" s="30" t="s">
        <v>7802</v>
      </c>
      <c r="E3319" s="30" t="s">
        <v>7433</v>
      </c>
      <c r="F3319" s="37">
        <v>32.9</v>
      </c>
    </row>
    <row r="3320" spans="2:6" outlineLevel="1" x14ac:dyDescent="0.25">
      <c r="B3320" s="34">
        <v>1297</v>
      </c>
      <c r="C3320" t="s">
        <v>10520</v>
      </c>
      <c r="D3320" s="30" t="s">
        <v>7802</v>
      </c>
      <c r="E3320" s="30" t="s">
        <v>7426</v>
      </c>
      <c r="F3320" s="37">
        <v>27.29</v>
      </c>
    </row>
    <row r="3321" spans="2:6" outlineLevel="1" x14ac:dyDescent="0.25">
      <c r="B3321" s="34">
        <v>4786</v>
      </c>
      <c r="C3321" t="s">
        <v>14603</v>
      </c>
      <c r="D3321" s="30" t="s">
        <v>7802</v>
      </c>
      <c r="E3321" s="30" t="s">
        <v>7428</v>
      </c>
      <c r="F3321" s="37">
        <v>118.5</v>
      </c>
    </row>
    <row r="3322" spans="2:6" outlineLevel="1" x14ac:dyDescent="0.25">
      <c r="B3322" s="34">
        <v>10840</v>
      </c>
      <c r="C3322" t="s">
        <v>14604</v>
      </c>
      <c r="D3322" s="30" t="s">
        <v>7802</v>
      </c>
      <c r="E3322" s="30" t="s">
        <v>7433</v>
      </c>
      <c r="F3322" s="37">
        <v>418</v>
      </c>
    </row>
    <row r="3323" spans="2:6" outlineLevel="1" x14ac:dyDescent="0.25">
      <c r="B3323" s="34">
        <v>10841</v>
      </c>
      <c r="C3323" t="s">
        <v>14605</v>
      </c>
      <c r="D3323" s="30" t="s">
        <v>7802</v>
      </c>
      <c r="E3323" s="30" t="s">
        <v>7426</v>
      </c>
      <c r="F3323" s="37">
        <v>315.47000000000003</v>
      </c>
    </row>
    <row r="3324" spans="2:6" outlineLevel="1" x14ac:dyDescent="0.25">
      <c r="B3324" s="34">
        <v>44540</v>
      </c>
      <c r="C3324" t="s">
        <v>14606</v>
      </c>
      <c r="D3324" s="30" t="s">
        <v>7802</v>
      </c>
      <c r="E3324" s="30" t="s">
        <v>7426</v>
      </c>
      <c r="F3324" s="37">
        <v>403.1</v>
      </c>
    </row>
    <row r="3325" spans="2:6" outlineLevel="1" x14ac:dyDescent="0.25">
      <c r="B3325" s="34">
        <v>10842</v>
      </c>
      <c r="C3325" t="s">
        <v>14607</v>
      </c>
      <c r="D3325" s="30" t="s">
        <v>7802</v>
      </c>
      <c r="E3325" s="30" t="s">
        <v>7426</v>
      </c>
      <c r="F3325" s="37">
        <v>455.68</v>
      </c>
    </row>
    <row r="3326" spans="2:6" outlineLevel="1" x14ac:dyDescent="0.25">
      <c r="B3326" s="34">
        <v>21108</v>
      </c>
      <c r="C3326" t="s">
        <v>10521</v>
      </c>
      <c r="D3326" s="30" t="s">
        <v>7802</v>
      </c>
      <c r="E3326" s="30" t="s">
        <v>7426</v>
      </c>
      <c r="F3326" s="37">
        <v>89.39</v>
      </c>
    </row>
    <row r="3327" spans="2:6" outlineLevel="1" x14ac:dyDescent="0.25">
      <c r="B3327" s="34">
        <v>38195</v>
      </c>
      <c r="C3327" t="s">
        <v>10522</v>
      </c>
      <c r="D3327" s="30" t="s">
        <v>7802</v>
      </c>
      <c r="E3327" s="30" t="s">
        <v>7426</v>
      </c>
      <c r="F3327" s="37">
        <v>105.57</v>
      </c>
    </row>
    <row r="3328" spans="2:6" outlineLevel="1" x14ac:dyDescent="0.25">
      <c r="B3328" s="34">
        <v>38180</v>
      </c>
      <c r="C3328" t="s">
        <v>10523</v>
      </c>
      <c r="D3328" s="30" t="s">
        <v>7802</v>
      </c>
      <c r="E3328" s="30" t="s">
        <v>7426</v>
      </c>
      <c r="F3328" s="37">
        <v>185.34</v>
      </c>
    </row>
    <row r="3329" spans="2:6" outlineLevel="1" x14ac:dyDescent="0.25">
      <c r="B3329" s="34">
        <v>40648</v>
      </c>
      <c r="C3329" t="s">
        <v>10524</v>
      </c>
      <c r="D3329" s="30" t="s">
        <v>7802</v>
      </c>
      <c r="E3329" s="30" t="s">
        <v>7428</v>
      </c>
      <c r="F3329" s="37">
        <v>227.52</v>
      </c>
    </row>
    <row r="3330" spans="2:6" outlineLevel="1" x14ac:dyDescent="0.25">
      <c r="B3330" s="34">
        <v>40649</v>
      </c>
      <c r="C3330" t="s">
        <v>10525</v>
      </c>
      <c r="D3330" s="30" t="s">
        <v>7802</v>
      </c>
      <c r="E3330" s="30" t="s">
        <v>7428</v>
      </c>
      <c r="F3330" s="37">
        <v>132.53</v>
      </c>
    </row>
    <row r="3331" spans="2:6" outlineLevel="1" x14ac:dyDescent="0.25">
      <c r="B3331" s="34">
        <v>40650</v>
      </c>
      <c r="C3331" t="s">
        <v>10526</v>
      </c>
      <c r="D3331" s="30" t="s">
        <v>7802</v>
      </c>
      <c r="E3331" s="30" t="s">
        <v>7428</v>
      </c>
      <c r="F3331" s="37">
        <v>170.64</v>
      </c>
    </row>
    <row r="3332" spans="2:6" outlineLevel="1" x14ac:dyDescent="0.25">
      <c r="B3332" s="34">
        <v>40651</v>
      </c>
      <c r="C3332" t="s">
        <v>10527</v>
      </c>
      <c r="D3332" s="30" t="s">
        <v>7802</v>
      </c>
      <c r="E3332" s="30" t="s">
        <v>7428</v>
      </c>
      <c r="F3332" s="37">
        <v>314.73</v>
      </c>
    </row>
    <row r="3333" spans="2:6" outlineLevel="1" x14ac:dyDescent="0.25">
      <c r="B3333" s="34">
        <v>40652</v>
      </c>
      <c r="C3333" t="s">
        <v>10528</v>
      </c>
      <c r="D3333" s="30" t="s">
        <v>7802</v>
      </c>
      <c r="E3333" s="30" t="s">
        <v>7428</v>
      </c>
      <c r="F3333" s="37">
        <v>168.74</v>
      </c>
    </row>
    <row r="3334" spans="2:6" outlineLevel="1" x14ac:dyDescent="0.25">
      <c r="B3334" s="34">
        <v>40647</v>
      </c>
      <c r="C3334" t="s">
        <v>10529</v>
      </c>
      <c r="D3334" s="30" t="s">
        <v>7802</v>
      </c>
      <c r="E3334" s="30" t="s">
        <v>7428</v>
      </c>
      <c r="F3334" s="37">
        <v>185.8</v>
      </c>
    </row>
    <row r="3335" spans="2:6" outlineLevel="1" x14ac:dyDescent="0.25">
      <c r="B3335" s="34">
        <v>40653</v>
      </c>
      <c r="C3335" t="s">
        <v>10530</v>
      </c>
      <c r="D3335" s="30" t="s">
        <v>7802</v>
      </c>
      <c r="E3335" s="30" t="s">
        <v>7428</v>
      </c>
      <c r="F3335" s="37">
        <v>142.19999999999999</v>
      </c>
    </row>
    <row r="3336" spans="2:6" outlineLevel="1" x14ac:dyDescent="0.25">
      <c r="B3336" s="34">
        <v>38135</v>
      </c>
      <c r="C3336" t="s">
        <v>10531</v>
      </c>
      <c r="D3336" s="30" t="s">
        <v>7802</v>
      </c>
      <c r="E3336" s="30" t="s">
        <v>7428</v>
      </c>
      <c r="F3336" s="37">
        <v>96.27</v>
      </c>
    </row>
    <row r="3337" spans="2:6" outlineLevel="1" x14ac:dyDescent="0.25">
      <c r="B3337" s="34">
        <v>36178</v>
      </c>
      <c r="C3337" t="s">
        <v>10532</v>
      </c>
      <c r="D3337" s="30" t="s">
        <v>7425</v>
      </c>
      <c r="E3337" s="30" t="s">
        <v>7426</v>
      </c>
      <c r="F3337" s="37">
        <v>17.82</v>
      </c>
    </row>
    <row r="3338" spans="2:6" outlineLevel="1" x14ac:dyDescent="0.25">
      <c r="B3338" s="34">
        <v>38181</v>
      </c>
      <c r="C3338" t="s">
        <v>10533</v>
      </c>
      <c r="D3338" s="30" t="s">
        <v>7802</v>
      </c>
      <c r="E3338" s="30" t="s">
        <v>7426</v>
      </c>
      <c r="F3338" s="37">
        <v>253.01</v>
      </c>
    </row>
    <row r="3339" spans="2:6" outlineLevel="1" x14ac:dyDescent="0.25">
      <c r="B3339" s="34">
        <v>38182</v>
      </c>
      <c r="C3339" t="s">
        <v>10534</v>
      </c>
      <c r="D3339" s="30" t="s">
        <v>7802</v>
      </c>
      <c r="E3339" s="30" t="s">
        <v>7426</v>
      </c>
      <c r="F3339" s="37">
        <v>241</v>
      </c>
    </row>
    <row r="3340" spans="2:6" outlineLevel="1" x14ac:dyDescent="0.25">
      <c r="B3340" s="34">
        <v>38186</v>
      </c>
      <c r="C3340" t="s">
        <v>10535</v>
      </c>
      <c r="D3340" s="30" t="s">
        <v>7802</v>
      </c>
      <c r="E3340" s="30" t="s">
        <v>7426</v>
      </c>
      <c r="F3340" s="37">
        <v>626.46</v>
      </c>
    </row>
    <row r="3341" spans="2:6" outlineLevel="1" x14ac:dyDescent="0.25">
      <c r="B3341" s="34">
        <v>38185</v>
      </c>
      <c r="C3341" t="s">
        <v>10536</v>
      </c>
      <c r="D3341" s="30" t="s">
        <v>7802</v>
      </c>
      <c r="E3341" s="30" t="s">
        <v>7426</v>
      </c>
      <c r="F3341" s="37">
        <v>557.77</v>
      </c>
    </row>
    <row r="3342" spans="2:6" outlineLevel="1" x14ac:dyDescent="0.25">
      <c r="B3342" s="34">
        <v>40654</v>
      </c>
      <c r="C3342" t="s">
        <v>10537</v>
      </c>
      <c r="D3342" s="30" t="s">
        <v>7802</v>
      </c>
      <c r="E3342" s="30" t="s">
        <v>7428</v>
      </c>
      <c r="F3342" s="37">
        <v>220.88</v>
      </c>
    </row>
    <row r="3343" spans="2:6" outlineLevel="1" x14ac:dyDescent="0.25">
      <c r="B3343" s="34">
        <v>44541</v>
      </c>
      <c r="C3343" t="s">
        <v>10538</v>
      </c>
      <c r="D3343" s="30" t="s">
        <v>7802</v>
      </c>
      <c r="E3343" s="30" t="s">
        <v>7426</v>
      </c>
      <c r="F3343" s="37">
        <v>332.99</v>
      </c>
    </row>
    <row r="3344" spans="2:6" outlineLevel="1" x14ac:dyDescent="0.25">
      <c r="B3344" s="34">
        <v>4822</v>
      </c>
      <c r="C3344" t="s">
        <v>10539</v>
      </c>
      <c r="D3344" s="30" t="s">
        <v>7802</v>
      </c>
      <c r="E3344" s="30" t="s">
        <v>7426</v>
      </c>
      <c r="F3344" s="37">
        <v>389.16</v>
      </c>
    </row>
    <row r="3345" spans="2:6" outlineLevel="1" x14ac:dyDescent="0.25">
      <c r="B3345" s="34">
        <v>4818</v>
      </c>
      <c r="C3345" t="s">
        <v>10540</v>
      </c>
      <c r="D3345" s="30" t="s">
        <v>7802</v>
      </c>
      <c r="E3345" s="30" t="s">
        <v>7433</v>
      </c>
      <c r="F3345" s="37">
        <v>400</v>
      </c>
    </row>
    <row r="3346" spans="2:6" outlineLevel="1" x14ac:dyDescent="0.25">
      <c r="B3346" s="34">
        <v>39567</v>
      </c>
      <c r="C3346" t="s">
        <v>10541</v>
      </c>
      <c r="D3346" s="30" t="s">
        <v>7802</v>
      </c>
      <c r="E3346" s="30" t="s">
        <v>7426</v>
      </c>
      <c r="F3346" s="37">
        <v>50.81</v>
      </c>
    </row>
    <row r="3347" spans="2:6" outlineLevel="1" x14ac:dyDescent="0.25">
      <c r="B3347" s="34">
        <v>39566</v>
      </c>
      <c r="C3347" t="s">
        <v>10542</v>
      </c>
      <c r="D3347" s="30" t="s">
        <v>7802</v>
      </c>
      <c r="E3347" s="30" t="s">
        <v>7426</v>
      </c>
      <c r="F3347" s="37">
        <v>53.78</v>
      </c>
    </row>
    <row r="3348" spans="2:6" outlineLevel="1" x14ac:dyDescent="0.25">
      <c r="B3348" s="34">
        <v>39416</v>
      </c>
      <c r="C3348" t="s">
        <v>10543</v>
      </c>
      <c r="D3348" s="30" t="s">
        <v>7802</v>
      </c>
      <c r="E3348" s="30" t="s">
        <v>7426</v>
      </c>
      <c r="F3348" s="37">
        <v>32.78</v>
      </c>
    </row>
    <row r="3349" spans="2:6" outlineLevel="1" x14ac:dyDescent="0.25">
      <c r="B3349" s="34">
        <v>39417</v>
      </c>
      <c r="C3349" t="s">
        <v>10544</v>
      </c>
      <c r="D3349" s="30" t="s">
        <v>7802</v>
      </c>
      <c r="E3349" s="30" t="s">
        <v>7426</v>
      </c>
      <c r="F3349" s="37">
        <v>31.97</v>
      </c>
    </row>
    <row r="3350" spans="2:6" outlineLevel="1" x14ac:dyDescent="0.25">
      <c r="B3350" s="34">
        <v>43742</v>
      </c>
      <c r="C3350" t="s">
        <v>10545</v>
      </c>
      <c r="D3350" s="30" t="s">
        <v>7802</v>
      </c>
      <c r="E3350" s="30" t="s">
        <v>7426</v>
      </c>
      <c r="F3350" s="37">
        <v>34.479999999999997</v>
      </c>
    </row>
    <row r="3351" spans="2:6" outlineLevel="1" x14ac:dyDescent="0.25">
      <c r="B3351" s="34">
        <v>39414</v>
      </c>
      <c r="C3351" t="s">
        <v>10546</v>
      </c>
      <c r="D3351" s="30" t="s">
        <v>7802</v>
      </c>
      <c r="E3351" s="30" t="s">
        <v>7426</v>
      </c>
      <c r="F3351" s="37">
        <v>31.04</v>
      </c>
    </row>
    <row r="3352" spans="2:6" outlineLevel="1" x14ac:dyDescent="0.25">
      <c r="B3352" s="34">
        <v>39415</v>
      </c>
      <c r="C3352" t="s">
        <v>10547</v>
      </c>
      <c r="D3352" s="30" t="s">
        <v>7802</v>
      </c>
      <c r="E3352" s="30" t="s">
        <v>7426</v>
      </c>
      <c r="F3352" s="37">
        <v>26.76</v>
      </c>
    </row>
    <row r="3353" spans="2:6" outlineLevel="1" x14ac:dyDescent="0.25">
      <c r="B3353" s="34">
        <v>43740</v>
      </c>
      <c r="C3353" t="s">
        <v>10548</v>
      </c>
      <c r="D3353" s="30" t="s">
        <v>7802</v>
      </c>
      <c r="E3353" s="30" t="s">
        <v>7426</v>
      </c>
      <c r="F3353" s="37">
        <v>32.68</v>
      </c>
    </row>
    <row r="3354" spans="2:6" outlineLevel="1" x14ac:dyDescent="0.25">
      <c r="B3354" s="34">
        <v>39412</v>
      </c>
      <c r="C3354" t="s">
        <v>10549</v>
      </c>
      <c r="D3354" s="30" t="s">
        <v>7802</v>
      </c>
      <c r="E3354" s="30" t="s">
        <v>7433</v>
      </c>
      <c r="F3354" s="37">
        <v>22.41</v>
      </c>
    </row>
    <row r="3355" spans="2:6" outlineLevel="1" x14ac:dyDescent="0.25">
      <c r="B3355" s="34">
        <v>39413</v>
      </c>
      <c r="C3355" t="s">
        <v>10550</v>
      </c>
      <c r="D3355" s="30" t="s">
        <v>7802</v>
      </c>
      <c r="E3355" s="30" t="s">
        <v>7426</v>
      </c>
      <c r="F3355" s="37">
        <v>24.23</v>
      </c>
    </row>
    <row r="3356" spans="2:6" outlineLevel="1" x14ac:dyDescent="0.25">
      <c r="B3356" s="34">
        <v>43741</v>
      </c>
      <c r="C3356" t="s">
        <v>10551</v>
      </c>
      <c r="D3356" s="30" t="s">
        <v>7802</v>
      </c>
      <c r="E3356" s="30" t="s">
        <v>7426</v>
      </c>
      <c r="F3356" s="37">
        <v>25.83</v>
      </c>
    </row>
    <row r="3357" spans="2:6" outlineLevel="1" x14ac:dyDescent="0.25">
      <c r="B3357" s="34">
        <v>11062</v>
      </c>
      <c r="C3357" t="s">
        <v>10552</v>
      </c>
      <c r="D3357" s="30" t="s">
        <v>7802</v>
      </c>
      <c r="E3357" s="30" t="s">
        <v>7426</v>
      </c>
      <c r="F3357" s="37">
        <v>50.17</v>
      </c>
    </row>
    <row r="3358" spans="2:6" outlineLevel="1" x14ac:dyDescent="0.25">
      <c r="B3358" s="34">
        <v>11063</v>
      </c>
      <c r="C3358" t="s">
        <v>10553</v>
      </c>
      <c r="D3358" s="30" t="s">
        <v>7802</v>
      </c>
      <c r="E3358" s="30" t="s">
        <v>7426</v>
      </c>
      <c r="F3358" s="37">
        <v>30.7</v>
      </c>
    </row>
    <row r="3359" spans="2:6" outlineLevel="1" x14ac:dyDescent="0.25">
      <c r="B3359" s="34">
        <v>13521</v>
      </c>
      <c r="C3359" t="s">
        <v>14608</v>
      </c>
      <c r="D3359" s="30" t="s">
        <v>7425</v>
      </c>
      <c r="E3359" s="30" t="s">
        <v>7428</v>
      </c>
      <c r="F3359" s="37">
        <v>82.5</v>
      </c>
    </row>
    <row r="3360" spans="2:6" outlineLevel="1" x14ac:dyDescent="0.25">
      <c r="B3360" s="34">
        <v>10851</v>
      </c>
      <c r="C3360" t="s">
        <v>10554</v>
      </c>
      <c r="D3360" s="30" t="s">
        <v>7425</v>
      </c>
      <c r="E3360" s="30" t="s">
        <v>7428</v>
      </c>
      <c r="F3360" s="37">
        <v>82.56</v>
      </c>
    </row>
    <row r="3361" spans="2:6" outlineLevel="1" x14ac:dyDescent="0.25">
      <c r="B3361" s="34">
        <v>39515</v>
      </c>
      <c r="C3361" t="s">
        <v>10555</v>
      </c>
      <c r="D3361" s="30" t="s">
        <v>7425</v>
      </c>
      <c r="E3361" s="30" t="s">
        <v>7428</v>
      </c>
      <c r="F3361" s="37">
        <v>52.33</v>
      </c>
    </row>
    <row r="3362" spans="2:6" outlineLevel="1" x14ac:dyDescent="0.25">
      <c r="B3362" s="34">
        <v>39516</v>
      </c>
      <c r="C3362" t="s">
        <v>10556</v>
      </c>
      <c r="D3362" s="30" t="s">
        <v>7425</v>
      </c>
      <c r="E3362" s="30" t="s">
        <v>7428</v>
      </c>
      <c r="F3362" s="37">
        <v>44.12</v>
      </c>
    </row>
    <row r="3363" spans="2:6" outlineLevel="1" x14ac:dyDescent="0.25">
      <c r="B3363" s="34">
        <v>39514</v>
      </c>
      <c r="C3363" t="s">
        <v>10557</v>
      </c>
      <c r="D3363" s="30" t="s">
        <v>7425</v>
      </c>
      <c r="E3363" s="30" t="s">
        <v>7428</v>
      </c>
      <c r="F3363" s="37">
        <v>27.45</v>
      </c>
    </row>
    <row r="3364" spans="2:6" outlineLevel="1" x14ac:dyDescent="0.25">
      <c r="B3364" s="34">
        <v>4812</v>
      </c>
      <c r="C3364" t="s">
        <v>10558</v>
      </c>
      <c r="D3364" s="30" t="s">
        <v>7802</v>
      </c>
      <c r="E3364" s="30" t="s">
        <v>7426</v>
      </c>
      <c r="F3364" s="37">
        <v>13.44</v>
      </c>
    </row>
    <row r="3365" spans="2:6" outlineLevel="1" x14ac:dyDescent="0.25">
      <c r="B3365" s="34">
        <v>10849</v>
      </c>
      <c r="C3365" t="s">
        <v>10559</v>
      </c>
      <c r="D3365" s="30" t="s">
        <v>7425</v>
      </c>
      <c r="E3365" s="30" t="s">
        <v>7428</v>
      </c>
      <c r="F3365" s="37">
        <v>1200.01</v>
      </c>
    </row>
    <row r="3366" spans="2:6" outlineLevel="1" x14ac:dyDescent="0.25">
      <c r="B3366" s="34">
        <v>10848</v>
      </c>
      <c r="C3366" t="s">
        <v>10560</v>
      </c>
      <c r="D3366" s="30" t="s">
        <v>7425</v>
      </c>
      <c r="E3366" s="30" t="s">
        <v>7428</v>
      </c>
      <c r="F3366" s="37">
        <v>753.75</v>
      </c>
    </row>
    <row r="3367" spans="2:6" outlineLevel="1" x14ac:dyDescent="0.25">
      <c r="B3367" s="34">
        <v>4813</v>
      </c>
      <c r="C3367" t="s">
        <v>10561</v>
      </c>
      <c r="D3367" s="30" t="s">
        <v>7802</v>
      </c>
      <c r="E3367" s="30" t="s">
        <v>7428</v>
      </c>
      <c r="F3367" s="37">
        <v>250</v>
      </c>
    </row>
    <row r="3368" spans="2:6" outlineLevel="1" x14ac:dyDescent="0.25">
      <c r="B3368" s="34">
        <v>37560</v>
      </c>
      <c r="C3368" t="s">
        <v>10562</v>
      </c>
      <c r="D3368" s="30" t="s">
        <v>7425</v>
      </c>
      <c r="E3368" s="30" t="s">
        <v>7428</v>
      </c>
      <c r="F3368" s="37">
        <v>50.99</v>
      </c>
    </row>
    <row r="3369" spans="2:6" outlineLevel="1" x14ac:dyDescent="0.25">
      <c r="B3369" s="34">
        <v>37557</v>
      </c>
      <c r="C3369" t="s">
        <v>10563</v>
      </c>
      <c r="D3369" s="30" t="s">
        <v>7425</v>
      </c>
      <c r="E3369" s="30" t="s">
        <v>7428</v>
      </c>
      <c r="F3369" s="37">
        <v>15.48</v>
      </c>
    </row>
    <row r="3370" spans="2:6" outlineLevel="1" x14ac:dyDescent="0.25">
      <c r="B3370" s="34">
        <v>37556</v>
      </c>
      <c r="C3370" t="s">
        <v>10564</v>
      </c>
      <c r="D3370" s="30" t="s">
        <v>7425</v>
      </c>
      <c r="E3370" s="30" t="s">
        <v>7428</v>
      </c>
      <c r="F3370" s="37">
        <v>29.95</v>
      </c>
    </row>
    <row r="3371" spans="2:6" outlineLevel="1" x14ac:dyDescent="0.25">
      <c r="B3371" s="34">
        <v>37559</v>
      </c>
      <c r="C3371" t="s">
        <v>10565</v>
      </c>
      <c r="D3371" s="30" t="s">
        <v>7425</v>
      </c>
      <c r="E3371" s="30" t="s">
        <v>7428</v>
      </c>
      <c r="F3371" s="37">
        <v>36.74</v>
      </c>
    </row>
    <row r="3372" spans="2:6" outlineLevel="1" x14ac:dyDescent="0.25">
      <c r="B3372" s="34">
        <v>37539</v>
      </c>
      <c r="C3372" t="s">
        <v>10566</v>
      </c>
      <c r="D3372" s="30" t="s">
        <v>7425</v>
      </c>
      <c r="E3372" s="30" t="s">
        <v>7428</v>
      </c>
      <c r="F3372" s="37">
        <v>25.9</v>
      </c>
    </row>
    <row r="3373" spans="2:6" outlineLevel="1" x14ac:dyDescent="0.25">
      <c r="B3373" s="34">
        <v>37558</v>
      </c>
      <c r="C3373" t="s">
        <v>10567</v>
      </c>
      <c r="D3373" s="30" t="s">
        <v>7425</v>
      </c>
      <c r="E3373" s="30" t="s">
        <v>7428</v>
      </c>
      <c r="F3373" s="37">
        <v>48.29</v>
      </c>
    </row>
    <row r="3374" spans="2:6" outlineLevel="1" x14ac:dyDescent="0.25">
      <c r="B3374" s="34">
        <v>34723</v>
      </c>
      <c r="C3374" t="s">
        <v>10568</v>
      </c>
      <c r="D3374" s="30" t="s">
        <v>7802</v>
      </c>
      <c r="E3374" s="30" t="s">
        <v>7428</v>
      </c>
      <c r="F3374" s="37">
        <v>577.5</v>
      </c>
    </row>
    <row r="3375" spans="2:6" outlineLevel="1" x14ac:dyDescent="0.25">
      <c r="B3375" s="34">
        <v>34721</v>
      </c>
      <c r="C3375" t="s">
        <v>10569</v>
      </c>
      <c r="D3375" s="30" t="s">
        <v>7802</v>
      </c>
      <c r="E3375" s="30" t="s">
        <v>7428</v>
      </c>
      <c r="F3375" s="37">
        <v>720</v>
      </c>
    </row>
    <row r="3376" spans="2:6" outlineLevel="1" x14ac:dyDescent="0.25">
      <c r="B3376" s="34">
        <v>4309</v>
      </c>
      <c r="C3376" t="s">
        <v>10570</v>
      </c>
      <c r="D3376" s="30" t="s">
        <v>7425</v>
      </c>
      <c r="E3376" s="30" t="s">
        <v>7426</v>
      </c>
      <c r="F3376" s="37">
        <v>7.39</v>
      </c>
    </row>
    <row r="3377" spans="2:6" outlineLevel="1" x14ac:dyDescent="0.25">
      <c r="B3377" s="34">
        <v>4307</v>
      </c>
      <c r="C3377" t="s">
        <v>10571</v>
      </c>
      <c r="D3377" s="30" t="s">
        <v>7425</v>
      </c>
      <c r="E3377" s="30" t="s">
        <v>7426</v>
      </c>
      <c r="F3377" s="37">
        <v>12.64</v>
      </c>
    </row>
    <row r="3378" spans="2:6" outlineLevel="1" x14ac:dyDescent="0.25">
      <c r="B3378" s="34">
        <v>10850</v>
      </c>
      <c r="C3378" t="s">
        <v>10572</v>
      </c>
      <c r="D3378" s="30" t="s">
        <v>7425</v>
      </c>
      <c r="E3378" s="30" t="s">
        <v>7428</v>
      </c>
      <c r="F3378" s="37">
        <v>37.5</v>
      </c>
    </row>
    <row r="3379" spans="2:6" outlineLevel="1" x14ac:dyDescent="0.25">
      <c r="B3379" s="34">
        <v>42438</v>
      </c>
      <c r="C3379" t="s">
        <v>14609</v>
      </c>
      <c r="D3379" s="30" t="s">
        <v>7425</v>
      </c>
      <c r="E3379" s="30" t="s">
        <v>7428</v>
      </c>
      <c r="F3379" s="37">
        <v>2090.75</v>
      </c>
    </row>
    <row r="3380" spans="2:6" outlineLevel="1" x14ac:dyDescent="0.25">
      <c r="B3380" s="34">
        <v>4792</v>
      </c>
      <c r="C3380" t="s">
        <v>10573</v>
      </c>
      <c r="D3380" s="30" t="s">
        <v>7802</v>
      </c>
      <c r="E3380" s="30" t="s">
        <v>7426</v>
      </c>
      <c r="F3380" s="37">
        <v>177.91</v>
      </c>
    </row>
    <row r="3381" spans="2:6" outlineLevel="1" x14ac:dyDescent="0.25">
      <c r="B3381" s="34">
        <v>4790</v>
      </c>
      <c r="C3381" t="s">
        <v>10574</v>
      </c>
      <c r="D3381" s="30" t="s">
        <v>7802</v>
      </c>
      <c r="E3381" s="30" t="s">
        <v>7433</v>
      </c>
      <c r="F3381" s="37">
        <v>106.97</v>
      </c>
    </row>
    <row r="3382" spans="2:6" outlineLevel="1" x14ac:dyDescent="0.25">
      <c r="B3382" s="34">
        <v>40671</v>
      </c>
      <c r="C3382" t="s">
        <v>10575</v>
      </c>
      <c r="D3382" s="30" t="s">
        <v>7802</v>
      </c>
      <c r="E3382" s="30" t="s">
        <v>7426</v>
      </c>
      <c r="F3382" s="37">
        <v>116.99</v>
      </c>
    </row>
    <row r="3383" spans="2:6" outlineLevel="1" x14ac:dyDescent="0.25">
      <c r="B3383" s="34">
        <v>7552</v>
      </c>
      <c r="C3383" t="s">
        <v>10576</v>
      </c>
      <c r="D3383" s="30" t="s">
        <v>7425</v>
      </c>
      <c r="E3383" s="30" t="s">
        <v>7426</v>
      </c>
      <c r="F3383" s="37">
        <v>27.07</v>
      </c>
    </row>
    <row r="3384" spans="2:6" outlineLevel="1" x14ac:dyDescent="0.25">
      <c r="B3384" s="34">
        <v>4893</v>
      </c>
      <c r="C3384" t="s">
        <v>10577</v>
      </c>
      <c r="D3384" s="30" t="s">
        <v>7425</v>
      </c>
      <c r="E3384" s="30" t="s">
        <v>7426</v>
      </c>
      <c r="F3384" s="37">
        <v>11.44</v>
      </c>
    </row>
    <row r="3385" spans="2:6" outlineLevel="1" x14ac:dyDescent="0.25">
      <c r="B3385" s="34">
        <v>4894</v>
      </c>
      <c r="C3385" t="s">
        <v>10578</v>
      </c>
      <c r="D3385" s="30" t="s">
        <v>7425</v>
      </c>
      <c r="E3385" s="30" t="s">
        <v>7426</v>
      </c>
      <c r="F3385" s="37">
        <v>9.81</v>
      </c>
    </row>
    <row r="3386" spans="2:6" outlineLevel="1" x14ac:dyDescent="0.25">
      <c r="B3386" s="34">
        <v>4888</v>
      </c>
      <c r="C3386" t="s">
        <v>10579</v>
      </c>
      <c r="D3386" s="30" t="s">
        <v>7425</v>
      </c>
      <c r="E3386" s="30" t="s">
        <v>7426</v>
      </c>
      <c r="F3386" s="37">
        <v>3.34</v>
      </c>
    </row>
    <row r="3387" spans="2:6" outlineLevel="1" x14ac:dyDescent="0.25">
      <c r="B3387" s="34">
        <v>4890</v>
      </c>
      <c r="C3387" t="s">
        <v>10580</v>
      </c>
      <c r="D3387" s="30" t="s">
        <v>7425</v>
      </c>
      <c r="E3387" s="30" t="s">
        <v>7426</v>
      </c>
      <c r="F3387" s="37">
        <v>6.28</v>
      </c>
    </row>
    <row r="3388" spans="2:6" outlineLevel="1" x14ac:dyDescent="0.25">
      <c r="B3388" s="34">
        <v>12411</v>
      </c>
      <c r="C3388" t="s">
        <v>10581</v>
      </c>
      <c r="D3388" s="30" t="s">
        <v>7425</v>
      </c>
      <c r="E3388" s="30" t="s">
        <v>7426</v>
      </c>
      <c r="F3388" s="37">
        <v>33.83</v>
      </c>
    </row>
    <row r="3389" spans="2:6" outlineLevel="1" x14ac:dyDescent="0.25">
      <c r="B3389" s="34">
        <v>4891</v>
      </c>
      <c r="C3389" t="s">
        <v>10582</v>
      </c>
      <c r="D3389" s="30" t="s">
        <v>7425</v>
      </c>
      <c r="E3389" s="30" t="s">
        <v>7426</v>
      </c>
      <c r="F3389" s="37">
        <v>16.91</v>
      </c>
    </row>
    <row r="3390" spans="2:6" outlineLevel="1" x14ac:dyDescent="0.25">
      <c r="B3390" s="34">
        <v>4889</v>
      </c>
      <c r="C3390" t="s">
        <v>10583</v>
      </c>
      <c r="D3390" s="30" t="s">
        <v>7425</v>
      </c>
      <c r="E3390" s="30" t="s">
        <v>7426</v>
      </c>
      <c r="F3390" s="37">
        <v>4.5199999999999996</v>
      </c>
    </row>
    <row r="3391" spans="2:6" outlineLevel="1" x14ac:dyDescent="0.25">
      <c r="B3391" s="34">
        <v>4892</v>
      </c>
      <c r="C3391" t="s">
        <v>10584</v>
      </c>
      <c r="D3391" s="30" t="s">
        <v>7425</v>
      </c>
      <c r="E3391" s="30" t="s">
        <v>7426</v>
      </c>
      <c r="F3391" s="37">
        <v>47.37</v>
      </c>
    </row>
    <row r="3392" spans="2:6" outlineLevel="1" x14ac:dyDescent="0.25">
      <c r="B3392" s="34">
        <v>12412</v>
      </c>
      <c r="C3392" t="s">
        <v>10585</v>
      </c>
      <c r="D3392" s="30" t="s">
        <v>7425</v>
      </c>
      <c r="E3392" s="30" t="s">
        <v>7426</v>
      </c>
      <c r="F3392" s="37">
        <v>88.04</v>
      </c>
    </row>
    <row r="3393" spans="2:6" outlineLevel="1" x14ac:dyDescent="0.25">
      <c r="B3393" s="34">
        <v>4907</v>
      </c>
      <c r="C3393" t="s">
        <v>10586</v>
      </c>
      <c r="D3393" s="30" t="s">
        <v>7425</v>
      </c>
      <c r="E3393" s="30" t="s">
        <v>7426</v>
      </c>
      <c r="F3393" s="37">
        <v>19.66</v>
      </c>
    </row>
    <row r="3394" spans="2:6" outlineLevel="1" x14ac:dyDescent="0.25">
      <c r="B3394" s="34">
        <v>4902</v>
      </c>
      <c r="C3394" t="s">
        <v>10587</v>
      </c>
      <c r="D3394" s="30" t="s">
        <v>7425</v>
      </c>
      <c r="E3394" s="30" t="s">
        <v>7426</v>
      </c>
      <c r="F3394" s="37">
        <v>50.99</v>
      </c>
    </row>
    <row r="3395" spans="2:6" outlineLevel="1" x14ac:dyDescent="0.25">
      <c r="B3395" s="34">
        <v>4741</v>
      </c>
      <c r="C3395" t="s">
        <v>10588</v>
      </c>
      <c r="D3395" s="30" t="s">
        <v>7561</v>
      </c>
      <c r="E3395" s="30" t="s">
        <v>7426</v>
      </c>
      <c r="F3395" s="37">
        <v>133.9</v>
      </c>
    </row>
    <row r="3396" spans="2:6" outlineLevel="1" x14ac:dyDescent="0.25">
      <c r="B3396" s="34">
        <v>4752</v>
      </c>
      <c r="C3396" t="s">
        <v>10589</v>
      </c>
      <c r="D3396" s="30" t="s">
        <v>7563</v>
      </c>
      <c r="E3396" s="30" t="s">
        <v>7426</v>
      </c>
      <c r="F3396" s="37">
        <v>16.34</v>
      </c>
    </row>
    <row r="3397" spans="2:6" outlineLevel="1" x14ac:dyDescent="0.25">
      <c r="B3397" s="34">
        <v>41091</v>
      </c>
      <c r="C3397" t="s">
        <v>10590</v>
      </c>
      <c r="D3397" s="30" t="s">
        <v>7565</v>
      </c>
      <c r="E3397" s="30" t="s">
        <v>7426</v>
      </c>
      <c r="F3397" s="37">
        <v>2878.24</v>
      </c>
    </row>
    <row r="3398" spans="2:6" outlineLevel="1" x14ac:dyDescent="0.25">
      <c r="B3398" s="34">
        <v>13954</v>
      </c>
      <c r="C3398" t="s">
        <v>10591</v>
      </c>
      <c r="D3398" s="30" t="s">
        <v>7425</v>
      </c>
      <c r="E3398" s="30" t="s">
        <v>7428</v>
      </c>
      <c r="F3398" s="37">
        <v>6768.76</v>
      </c>
    </row>
    <row r="3399" spans="2:6" outlineLevel="1" x14ac:dyDescent="0.25">
      <c r="B3399" s="34">
        <v>3411</v>
      </c>
      <c r="C3399" t="s">
        <v>10592</v>
      </c>
      <c r="D3399" s="30" t="s">
        <v>7472</v>
      </c>
      <c r="E3399" s="30" t="s">
        <v>7428</v>
      </c>
      <c r="F3399" s="37">
        <v>66.13</v>
      </c>
    </row>
    <row r="3400" spans="2:6" outlineLevel="1" x14ac:dyDescent="0.25">
      <c r="B3400" s="34">
        <v>39995</v>
      </c>
      <c r="C3400" t="s">
        <v>10593</v>
      </c>
      <c r="D3400" s="30" t="s">
        <v>7561</v>
      </c>
      <c r="E3400" s="30" t="s">
        <v>7428</v>
      </c>
      <c r="F3400" s="37">
        <v>508.73</v>
      </c>
    </row>
    <row r="3401" spans="2:6" outlineLevel="1" x14ac:dyDescent="0.25">
      <c r="B3401" s="34">
        <v>11615</v>
      </c>
      <c r="C3401" t="s">
        <v>10594</v>
      </c>
      <c r="D3401" s="30" t="s">
        <v>7802</v>
      </c>
      <c r="E3401" s="30" t="s">
        <v>7428</v>
      </c>
      <c r="F3401" s="37">
        <v>4.3099999999999996</v>
      </c>
    </row>
    <row r="3402" spans="2:6" outlineLevel="1" x14ac:dyDescent="0.25">
      <c r="B3402" s="34">
        <v>3408</v>
      </c>
      <c r="C3402" t="s">
        <v>10595</v>
      </c>
      <c r="D3402" s="30" t="s">
        <v>7802</v>
      </c>
      <c r="E3402" s="30" t="s">
        <v>7428</v>
      </c>
      <c r="F3402" s="37">
        <v>11.46</v>
      </c>
    </row>
    <row r="3403" spans="2:6" outlineLevel="1" x14ac:dyDescent="0.25">
      <c r="B3403" s="34">
        <v>3409</v>
      </c>
      <c r="C3403" t="s">
        <v>10596</v>
      </c>
      <c r="D3403" s="30" t="s">
        <v>7802</v>
      </c>
      <c r="E3403" s="30" t="s">
        <v>7428</v>
      </c>
      <c r="F3403" s="37">
        <v>28.65</v>
      </c>
    </row>
    <row r="3404" spans="2:6" outlineLevel="1" x14ac:dyDescent="0.25">
      <c r="B3404" s="34">
        <v>11427</v>
      </c>
      <c r="C3404" t="s">
        <v>10597</v>
      </c>
      <c r="D3404" s="30" t="s">
        <v>7472</v>
      </c>
      <c r="E3404" s="30" t="s">
        <v>7428</v>
      </c>
      <c r="F3404" s="37">
        <v>95.86</v>
      </c>
    </row>
    <row r="3405" spans="2:6" outlineLevel="1" x14ac:dyDescent="0.25">
      <c r="B3405" s="34">
        <v>4491</v>
      </c>
      <c r="C3405" t="s">
        <v>10598</v>
      </c>
      <c r="D3405" s="30" t="s">
        <v>7468</v>
      </c>
      <c r="E3405" s="30" t="s">
        <v>7426</v>
      </c>
      <c r="F3405" s="37">
        <v>11.58</v>
      </c>
    </row>
    <row r="3406" spans="2:6" outlineLevel="1" x14ac:dyDescent="0.25">
      <c r="B3406" s="34">
        <v>2745</v>
      </c>
      <c r="C3406" t="s">
        <v>10599</v>
      </c>
      <c r="D3406" s="30" t="s">
        <v>7468</v>
      </c>
      <c r="E3406" s="30" t="s">
        <v>7426</v>
      </c>
      <c r="F3406" s="37">
        <v>4.5199999999999996</v>
      </c>
    </row>
    <row r="3407" spans="2:6" outlineLevel="1" x14ac:dyDescent="0.25">
      <c r="B3407" s="34">
        <v>14439</v>
      </c>
      <c r="C3407" t="s">
        <v>10600</v>
      </c>
      <c r="D3407" s="30" t="s">
        <v>7468</v>
      </c>
      <c r="E3407" s="30" t="s">
        <v>7426</v>
      </c>
      <c r="F3407" s="37">
        <v>5.61</v>
      </c>
    </row>
    <row r="3408" spans="2:6" outlineLevel="1" x14ac:dyDescent="0.25">
      <c r="B3408" s="34">
        <v>44496</v>
      </c>
      <c r="C3408" t="s">
        <v>10601</v>
      </c>
      <c r="D3408" s="30" t="s">
        <v>7425</v>
      </c>
      <c r="E3408" s="30" t="s">
        <v>7426</v>
      </c>
      <c r="F3408" s="37">
        <v>252.17</v>
      </c>
    </row>
    <row r="3409" spans="2:6" outlineLevel="1" x14ac:dyDescent="0.25">
      <c r="B3409" s="34">
        <v>12362</v>
      </c>
      <c r="C3409" t="s">
        <v>10602</v>
      </c>
      <c r="D3409" s="30" t="s">
        <v>7425</v>
      </c>
      <c r="E3409" s="30" t="s">
        <v>7426</v>
      </c>
      <c r="F3409" s="37">
        <v>21.82</v>
      </c>
    </row>
    <row r="3410" spans="2:6" outlineLevel="1" x14ac:dyDescent="0.25">
      <c r="B3410" s="34">
        <v>421</v>
      </c>
      <c r="C3410" t="s">
        <v>14610</v>
      </c>
      <c r="D3410" s="30" t="s">
        <v>7425</v>
      </c>
      <c r="E3410" s="30" t="s">
        <v>7428</v>
      </c>
      <c r="F3410" s="37">
        <v>22.78</v>
      </c>
    </row>
    <row r="3411" spans="2:6" outlineLevel="1" x14ac:dyDescent="0.25">
      <c r="B3411" s="34">
        <v>14148</v>
      </c>
      <c r="C3411" t="s">
        <v>10603</v>
      </c>
      <c r="D3411" s="30" t="s">
        <v>7425</v>
      </c>
      <c r="E3411" s="30" t="s">
        <v>7428</v>
      </c>
      <c r="F3411" s="37">
        <v>0.97</v>
      </c>
    </row>
    <row r="3412" spans="2:6" outlineLevel="1" x14ac:dyDescent="0.25">
      <c r="B3412" s="34">
        <v>4341</v>
      </c>
      <c r="C3412" t="s">
        <v>10604</v>
      </c>
      <c r="D3412" s="30" t="s">
        <v>7425</v>
      </c>
      <c r="E3412" s="30" t="s">
        <v>7428</v>
      </c>
      <c r="F3412" s="37">
        <v>1.1200000000000001</v>
      </c>
    </row>
    <row r="3413" spans="2:6" outlineLevel="1" x14ac:dyDescent="0.25">
      <c r="B3413" s="34">
        <v>4337</v>
      </c>
      <c r="C3413" t="s">
        <v>10605</v>
      </c>
      <c r="D3413" s="30" t="s">
        <v>7425</v>
      </c>
      <c r="E3413" s="30" t="s">
        <v>7428</v>
      </c>
      <c r="F3413" s="37">
        <v>2.82</v>
      </c>
    </row>
    <row r="3414" spans="2:6" outlineLevel="1" x14ac:dyDescent="0.25">
      <c r="B3414" s="34">
        <v>4339</v>
      </c>
      <c r="C3414" t="s">
        <v>10606</v>
      </c>
      <c r="D3414" s="30" t="s">
        <v>7425</v>
      </c>
      <c r="E3414" s="30" t="s">
        <v>7428</v>
      </c>
      <c r="F3414" s="37">
        <v>0.6</v>
      </c>
    </row>
    <row r="3415" spans="2:6" outlineLevel="1" x14ac:dyDescent="0.25">
      <c r="B3415" s="34">
        <v>39997</v>
      </c>
      <c r="C3415" t="s">
        <v>10607</v>
      </c>
      <c r="D3415" s="30" t="s">
        <v>7425</v>
      </c>
      <c r="E3415" s="30" t="s">
        <v>7428</v>
      </c>
      <c r="F3415" s="37">
        <v>0.33</v>
      </c>
    </row>
    <row r="3416" spans="2:6" outlineLevel="1" x14ac:dyDescent="0.25">
      <c r="B3416" s="34">
        <v>11971</v>
      </c>
      <c r="C3416" t="s">
        <v>10608</v>
      </c>
      <c r="D3416" s="30" t="s">
        <v>7425</v>
      </c>
      <c r="E3416" s="30" t="s">
        <v>7428</v>
      </c>
      <c r="F3416" s="37">
        <v>4.67</v>
      </c>
    </row>
    <row r="3417" spans="2:6" outlineLevel="1" x14ac:dyDescent="0.25">
      <c r="B3417" s="34">
        <v>4342</v>
      </c>
      <c r="C3417" t="s">
        <v>10609</v>
      </c>
      <c r="D3417" s="30" t="s">
        <v>7425</v>
      </c>
      <c r="E3417" s="30" t="s">
        <v>7428</v>
      </c>
      <c r="F3417" s="37">
        <v>0.24</v>
      </c>
    </row>
    <row r="3418" spans="2:6" outlineLevel="1" x14ac:dyDescent="0.25">
      <c r="B3418" s="34">
        <v>4330</v>
      </c>
      <c r="C3418" t="s">
        <v>10610</v>
      </c>
      <c r="D3418" s="30" t="s">
        <v>7425</v>
      </c>
      <c r="E3418" s="30" t="s">
        <v>7428</v>
      </c>
      <c r="F3418" s="37">
        <v>0.16</v>
      </c>
    </row>
    <row r="3419" spans="2:6" outlineLevel="1" x14ac:dyDescent="0.25">
      <c r="B3419" s="34">
        <v>4340</v>
      </c>
      <c r="C3419" t="s">
        <v>10611</v>
      </c>
      <c r="D3419" s="30" t="s">
        <v>7425</v>
      </c>
      <c r="E3419" s="30" t="s">
        <v>7428</v>
      </c>
      <c r="F3419" s="37">
        <v>1.3</v>
      </c>
    </row>
    <row r="3420" spans="2:6" outlineLevel="1" x14ac:dyDescent="0.25">
      <c r="B3420" s="34">
        <v>5088</v>
      </c>
      <c r="C3420" t="s">
        <v>14611</v>
      </c>
      <c r="D3420" s="30" t="s">
        <v>7425</v>
      </c>
      <c r="E3420" s="30" t="s">
        <v>7426</v>
      </c>
      <c r="F3420" s="37">
        <v>7.67</v>
      </c>
    </row>
    <row r="3421" spans="2:6" outlineLevel="1" x14ac:dyDescent="0.25">
      <c r="B3421" s="34">
        <v>11154</v>
      </c>
      <c r="C3421" t="s">
        <v>10612</v>
      </c>
      <c r="D3421" s="30" t="s">
        <v>7425</v>
      </c>
      <c r="E3421" s="30" t="s">
        <v>7426</v>
      </c>
      <c r="F3421" s="37">
        <v>1759.81</v>
      </c>
    </row>
    <row r="3422" spans="2:6" outlineLevel="1" x14ac:dyDescent="0.25">
      <c r="B3422" s="34">
        <v>4989</v>
      </c>
      <c r="C3422" t="s">
        <v>10613</v>
      </c>
      <c r="D3422" s="30" t="s">
        <v>7425</v>
      </c>
      <c r="E3422" s="30" t="s">
        <v>7428</v>
      </c>
      <c r="F3422" s="37">
        <v>364.46</v>
      </c>
    </row>
    <row r="3423" spans="2:6" outlineLevel="1" x14ac:dyDescent="0.25">
      <c r="B3423" s="34">
        <v>4982</v>
      </c>
      <c r="C3423" t="s">
        <v>10614</v>
      </c>
      <c r="D3423" s="30" t="s">
        <v>7425</v>
      </c>
      <c r="E3423" s="30" t="s">
        <v>7428</v>
      </c>
      <c r="F3423" s="37">
        <v>341.84</v>
      </c>
    </row>
    <row r="3424" spans="2:6" outlineLevel="1" x14ac:dyDescent="0.25">
      <c r="B3424" s="34">
        <v>4962</v>
      </c>
      <c r="C3424" t="s">
        <v>10615</v>
      </c>
      <c r="D3424" s="30" t="s">
        <v>7425</v>
      </c>
      <c r="E3424" s="30" t="s">
        <v>7428</v>
      </c>
      <c r="F3424" s="37">
        <v>269.58999999999997</v>
      </c>
    </row>
    <row r="3425" spans="2:6" outlineLevel="1" x14ac:dyDescent="0.25">
      <c r="B3425" s="34">
        <v>4981</v>
      </c>
      <c r="C3425" t="s">
        <v>10616</v>
      </c>
      <c r="D3425" s="30" t="s">
        <v>7425</v>
      </c>
      <c r="E3425" s="30" t="s">
        <v>7428</v>
      </c>
      <c r="F3425" s="37">
        <v>240</v>
      </c>
    </row>
    <row r="3426" spans="2:6" outlineLevel="1" x14ac:dyDescent="0.25">
      <c r="B3426" s="34">
        <v>4964</v>
      </c>
      <c r="C3426" t="s">
        <v>10617</v>
      </c>
      <c r="D3426" s="30" t="s">
        <v>7425</v>
      </c>
      <c r="E3426" s="30" t="s">
        <v>7428</v>
      </c>
      <c r="F3426" s="37">
        <v>304.47000000000003</v>
      </c>
    </row>
    <row r="3427" spans="2:6" outlineLevel="1" x14ac:dyDescent="0.25">
      <c r="B3427" s="34">
        <v>4992</v>
      </c>
      <c r="C3427" t="s">
        <v>10618</v>
      </c>
      <c r="D3427" s="30" t="s">
        <v>7425</v>
      </c>
      <c r="E3427" s="30" t="s">
        <v>7428</v>
      </c>
      <c r="F3427" s="37">
        <v>297.41000000000003</v>
      </c>
    </row>
    <row r="3428" spans="2:6" outlineLevel="1" x14ac:dyDescent="0.25">
      <c r="B3428" s="34">
        <v>4987</v>
      </c>
      <c r="C3428" t="s">
        <v>10619</v>
      </c>
      <c r="D3428" s="30" t="s">
        <v>7425</v>
      </c>
      <c r="E3428" s="30" t="s">
        <v>7428</v>
      </c>
      <c r="F3428" s="37">
        <v>340.26</v>
      </c>
    </row>
    <row r="3429" spans="2:6" outlineLevel="1" x14ac:dyDescent="0.25">
      <c r="B3429" s="34">
        <v>4930</v>
      </c>
      <c r="C3429" t="s">
        <v>10620</v>
      </c>
      <c r="D3429" s="30" t="s">
        <v>7802</v>
      </c>
      <c r="E3429" s="30" t="s">
        <v>7426</v>
      </c>
      <c r="F3429" s="37">
        <v>745.39</v>
      </c>
    </row>
    <row r="3430" spans="2:6" outlineLevel="1" x14ac:dyDescent="0.25">
      <c r="B3430" s="34">
        <v>4998</v>
      </c>
      <c r="C3430" t="s">
        <v>14612</v>
      </c>
      <c r="D3430" s="30" t="s">
        <v>7802</v>
      </c>
      <c r="E3430" s="30" t="s">
        <v>7428</v>
      </c>
      <c r="F3430" s="37">
        <v>654.91999999999996</v>
      </c>
    </row>
    <row r="3431" spans="2:6" outlineLevel="1" x14ac:dyDescent="0.25">
      <c r="B3431" s="34">
        <v>39021</v>
      </c>
      <c r="C3431" t="s">
        <v>10621</v>
      </c>
      <c r="D3431" s="30" t="s">
        <v>7425</v>
      </c>
      <c r="E3431" s="30" t="s">
        <v>7426</v>
      </c>
      <c r="F3431" s="37">
        <v>792.54</v>
      </c>
    </row>
    <row r="3432" spans="2:6" outlineLevel="1" x14ac:dyDescent="0.25">
      <c r="B3432" s="34">
        <v>39022</v>
      </c>
      <c r="C3432" t="s">
        <v>10622</v>
      </c>
      <c r="D3432" s="30" t="s">
        <v>7425</v>
      </c>
      <c r="E3432" s="30" t="s">
        <v>7433</v>
      </c>
      <c r="F3432" s="37">
        <v>709.9</v>
      </c>
    </row>
    <row r="3433" spans="2:6" outlineLevel="1" x14ac:dyDescent="0.25">
      <c r="B3433" s="34">
        <v>39024</v>
      </c>
      <c r="C3433" t="s">
        <v>14613</v>
      </c>
      <c r="D3433" s="30" t="s">
        <v>7425</v>
      </c>
      <c r="E3433" s="30" t="s">
        <v>7428</v>
      </c>
      <c r="F3433" s="37">
        <v>775.37</v>
      </c>
    </row>
    <row r="3434" spans="2:6" outlineLevel="1" x14ac:dyDescent="0.25">
      <c r="B3434" s="34">
        <v>4914</v>
      </c>
      <c r="C3434" t="s">
        <v>10623</v>
      </c>
      <c r="D3434" s="30" t="s">
        <v>7802</v>
      </c>
      <c r="E3434" s="30" t="s">
        <v>7428</v>
      </c>
      <c r="F3434" s="37">
        <v>628.69000000000005</v>
      </c>
    </row>
    <row r="3435" spans="2:6" outlineLevel="1" x14ac:dyDescent="0.25">
      <c r="B3435" s="34">
        <v>4917</v>
      </c>
      <c r="C3435" t="s">
        <v>10624</v>
      </c>
      <c r="D3435" s="30" t="s">
        <v>7802</v>
      </c>
      <c r="E3435" s="30" t="s">
        <v>7428</v>
      </c>
      <c r="F3435" s="37">
        <v>434.18</v>
      </c>
    </row>
    <row r="3436" spans="2:6" outlineLevel="1" x14ac:dyDescent="0.25">
      <c r="B3436" s="34">
        <v>39025</v>
      </c>
      <c r="C3436" t="s">
        <v>10625</v>
      </c>
      <c r="D3436" s="30" t="s">
        <v>7425</v>
      </c>
      <c r="E3436" s="30" t="s">
        <v>7428</v>
      </c>
      <c r="F3436" s="37">
        <v>795.06</v>
      </c>
    </row>
    <row r="3437" spans="2:6" outlineLevel="1" x14ac:dyDescent="0.25">
      <c r="B3437" s="34">
        <v>4922</v>
      </c>
      <c r="C3437" t="s">
        <v>10626</v>
      </c>
      <c r="D3437" s="30" t="s">
        <v>7802</v>
      </c>
      <c r="E3437" s="30" t="s">
        <v>7428</v>
      </c>
      <c r="F3437" s="37">
        <v>402.74</v>
      </c>
    </row>
    <row r="3438" spans="2:6" outlineLevel="1" x14ac:dyDescent="0.25">
      <c r="B3438" s="34">
        <v>4911</v>
      </c>
      <c r="C3438" t="s">
        <v>10627</v>
      </c>
      <c r="D3438" s="30" t="s">
        <v>7802</v>
      </c>
      <c r="E3438" s="30" t="s">
        <v>7426</v>
      </c>
      <c r="F3438" s="37">
        <v>409.92</v>
      </c>
    </row>
    <row r="3439" spans="2:6" outlineLevel="1" x14ac:dyDescent="0.25">
      <c r="B3439" s="34">
        <v>37518</v>
      </c>
      <c r="C3439" t="s">
        <v>14614</v>
      </c>
      <c r="D3439" s="30" t="s">
        <v>7802</v>
      </c>
      <c r="E3439" s="30" t="s">
        <v>7426</v>
      </c>
      <c r="F3439" s="37">
        <v>666.12</v>
      </c>
    </row>
    <row r="3440" spans="2:6" outlineLevel="1" x14ac:dyDescent="0.25">
      <c r="B3440" s="34">
        <v>4910</v>
      </c>
      <c r="C3440" t="s">
        <v>10628</v>
      </c>
      <c r="D3440" s="30" t="s">
        <v>7802</v>
      </c>
      <c r="E3440" s="30" t="s">
        <v>7426</v>
      </c>
      <c r="F3440" s="37">
        <v>561.54</v>
      </c>
    </row>
    <row r="3441" spans="2:6" outlineLevel="1" x14ac:dyDescent="0.25">
      <c r="B3441" s="34">
        <v>4943</v>
      </c>
      <c r="C3441" t="s">
        <v>10629</v>
      </c>
      <c r="D3441" s="30" t="s">
        <v>7802</v>
      </c>
      <c r="E3441" s="30" t="s">
        <v>7426</v>
      </c>
      <c r="F3441" s="37">
        <v>836.57</v>
      </c>
    </row>
    <row r="3442" spans="2:6" outlineLevel="1" x14ac:dyDescent="0.25">
      <c r="B3442" s="34">
        <v>5002</v>
      </c>
      <c r="C3442" t="s">
        <v>10630</v>
      </c>
      <c r="D3442" s="30" t="s">
        <v>7802</v>
      </c>
      <c r="E3442" s="30" t="s">
        <v>7428</v>
      </c>
      <c r="F3442" s="37">
        <v>477.42</v>
      </c>
    </row>
    <row r="3443" spans="2:6" outlineLevel="1" x14ac:dyDescent="0.25">
      <c r="B3443" s="34">
        <v>4977</v>
      </c>
      <c r="C3443" t="s">
        <v>10631</v>
      </c>
      <c r="D3443" s="30" t="s">
        <v>7802</v>
      </c>
      <c r="E3443" s="30" t="s">
        <v>7428</v>
      </c>
      <c r="F3443" s="37">
        <v>322.27999999999997</v>
      </c>
    </row>
    <row r="3444" spans="2:6" outlineLevel="1" x14ac:dyDescent="0.25">
      <c r="B3444" s="34">
        <v>5028</v>
      </c>
      <c r="C3444" t="s">
        <v>10632</v>
      </c>
      <c r="D3444" s="30" t="s">
        <v>7802</v>
      </c>
      <c r="E3444" s="30" t="s">
        <v>7428</v>
      </c>
      <c r="F3444" s="37">
        <v>788.56</v>
      </c>
    </row>
    <row r="3445" spans="2:6" outlineLevel="1" x14ac:dyDescent="0.25">
      <c r="B3445" s="34">
        <v>4969</v>
      </c>
      <c r="C3445" t="s">
        <v>10633</v>
      </c>
      <c r="D3445" s="30" t="s">
        <v>7802</v>
      </c>
      <c r="E3445" s="30" t="s">
        <v>7428</v>
      </c>
      <c r="F3445" s="37">
        <v>455.8</v>
      </c>
    </row>
    <row r="3446" spans="2:6" outlineLevel="1" x14ac:dyDescent="0.25">
      <c r="B3446" s="34">
        <v>11364</v>
      </c>
      <c r="C3446" t="s">
        <v>10634</v>
      </c>
      <c r="D3446" s="30" t="s">
        <v>7425</v>
      </c>
      <c r="E3446" s="30" t="s">
        <v>7428</v>
      </c>
      <c r="F3446" s="37">
        <v>206.18</v>
      </c>
    </row>
    <row r="3447" spans="2:6" outlineLevel="1" x14ac:dyDescent="0.25">
      <c r="B3447" s="34">
        <v>11365</v>
      </c>
      <c r="C3447" t="s">
        <v>10635</v>
      </c>
      <c r="D3447" s="30" t="s">
        <v>7425</v>
      </c>
      <c r="E3447" s="30" t="s">
        <v>7428</v>
      </c>
      <c r="F3447" s="37">
        <v>213.96</v>
      </c>
    </row>
    <row r="3448" spans="2:6" outlineLevel="1" x14ac:dyDescent="0.25">
      <c r="B3448" s="34">
        <v>11366</v>
      </c>
      <c r="C3448" t="s">
        <v>10636</v>
      </c>
      <c r="D3448" s="30" t="s">
        <v>7425</v>
      </c>
      <c r="E3448" s="30" t="s">
        <v>7428</v>
      </c>
      <c r="F3448" s="37">
        <v>227.44</v>
      </c>
    </row>
    <row r="3449" spans="2:6" outlineLevel="1" x14ac:dyDescent="0.25">
      <c r="B3449" s="34">
        <v>43777</v>
      </c>
      <c r="C3449" t="s">
        <v>10637</v>
      </c>
      <c r="D3449" s="30" t="s">
        <v>7425</v>
      </c>
      <c r="E3449" s="30" t="s">
        <v>7428</v>
      </c>
      <c r="F3449" s="37">
        <v>267.17</v>
      </c>
    </row>
    <row r="3450" spans="2:6" outlineLevel="1" x14ac:dyDescent="0.25">
      <c r="B3450" s="34">
        <v>20322</v>
      </c>
      <c r="C3450" t="s">
        <v>10638</v>
      </c>
      <c r="D3450" s="30" t="s">
        <v>7425</v>
      </c>
      <c r="E3450" s="30" t="s">
        <v>7428</v>
      </c>
      <c r="F3450" s="37">
        <v>248.01</v>
      </c>
    </row>
    <row r="3451" spans="2:6" outlineLevel="1" x14ac:dyDescent="0.25">
      <c r="B3451" s="34">
        <v>10553</v>
      </c>
      <c r="C3451" t="s">
        <v>10639</v>
      </c>
      <c r="D3451" s="30" t="s">
        <v>7425</v>
      </c>
      <c r="E3451" s="30" t="s">
        <v>7428</v>
      </c>
      <c r="F3451" s="37">
        <v>225.19</v>
      </c>
    </row>
    <row r="3452" spans="2:6" outlineLevel="1" x14ac:dyDescent="0.25">
      <c r="B3452" s="34">
        <v>5020</v>
      </c>
      <c r="C3452" t="s">
        <v>10640</v>
      </c>
      <c r="D3452" s="30" t="s">
        <v>7425</v>
      </c>
      <c r="E3452" s="30" t="s">
        <v>7428</v>
      </c>
      <c r="F3452" s="37">
        <v>237.42</v>
      </c>
    </row>
    <row r="3453" spans="2:6" outlineLevel="1" x14ac:dyDescent="0.25">
      <c r="B3453" s="34">
        <v>10554</v>
      </c>
      <c r="C3453" t="s">
        <v>10641</v>
      </c>
      <c r="D3453" s="30" t="s">
        <v>7425</v>
      </c>
      <c r="E3453" s="30" t="s">
        <v>7428</v>
      </c>
      <c r="F3453" s="37">
        <v>227.19</v>
      </c>
    </row>
    <row r="3454" spans="2:6" outlineLevel="1" x14ac:dyDescent="0.25">
      <c r="B3454" s="34">
        <v>10555</v>
      </c>
      <c r="C3454" t="s">
        <v>10642</v>
      </c>
      <c r="D3454" s="30" t="s">
        <v>7425</v>
      </c>
      <c r="E3454" s="30" t="s">
        <v>7428</v>
      </c>
      <c r="F3454" s="37">
        <v>247.76</v>
      </c>
    </row>
    <row r="3455" spans="2:6" outlineLevel="1" x14ac:dyDescent="0.25">
      <c r="B3455" s="34">
        <v>10556</v>
      </c>
      <c r="C3455" t="s">
        <v>10643</v>
      </c>
      <c r="D3455" s="30" t="s">
        <v>7425</v>
      </c>
      <c r="E3455" s="30" t="s">
        <v>7428</v>
      </c>
      <c r="F3455" s="37">
        <v>329.42</v>
      </c>
    </row>
    <row r="3456" spans="2:6" outlineLevel="1" x14ac:dyDescent="0.25">
      <c r="B3456" s="34">
        <v>39502</v>
      </c>
      <c r="C3456" t="s">
        <v>10644</v>
      </c>
      <c r="D3456" s="30" t="s">
        <v>7425</v>
      </c>
      <c r="E3456" s="30" t="s">
        <v>7428</v>
      </c>
      <c r="F3456" s="37">
        <v>462.58</v>
      </c>
    </row>
    <row r="3457" spans="2:6" outlineLevel="1" x14ac:dyDescent="0.25">
      <c r="B3457" s="34">
        <v>39504</v>
      </c>
      <c r="C3457" t="s">
        <v>10645</v>
      </c>
      <c r="D3457" s="30" t="s">
        <v>7425</v>
      </c>
      <c r="E3457" s="30" t="s">
        <v>7428</v>
      </c>
      <c r="F3457" s="37">
        <v>511.53</v>
      </c>
    </row>
    <row r="3458" spans="2:6" outlineLevel="1" x14ac:dyDescent="0.25">
      <c r="B3458" s="34">
        <v>39503</v>
      </c>
      <c r="C3458" t="s">
        <v>10646</v>
      </c>
      <c r="D3458" s="30" t="s">
        <v>7425</v>
      </c>
      <c r="E3458" s="30" t="s">
        <v>7428</v>
      </c>
      <c r="F3458" s="37">
        <v>538.37</v>
      </c>
    </row>
    <row r="3459" spans="2:6" outlineLevel="1" x14ac:dyDescent="0.25">
      <c r="B3459" s="34">
        <v>39505</v>
      </c>
      <c r="C3459" t="s">
        <v>10647</v>
      </c>
      <c r="D3459" s="30" t="s">
        <v>7425</v>
      </c>
      <c r="E3459" s="30" t="s">
        <v>7428</v>
      </c>
      <c r="F3459" s="37">
        <v>580.16999999999996</v>
      </c>
    </row>
    <row r="3460" spans="2:6" outlineLevel="1" x14ac:dyDescent="0.25">
      <c r="B3460" s="34">
        <v>44471</v>
      </c>
      <c r="C3460" t="s">
        <v>10648</v>
      </c>
      <c r="D3460" s="30" t="s">
        <v>7425</v>
      </c>
      <c r="E3460" s="30" t="s">
        <v>7428</v>
      </c>
      <c r="F3460" s="37">
        <v>474.74</v>
      </c>
    </row>
    <row r="3461" spans="2:6" outlineLevel="1" x14ac:dyDescent="0.25">
      <c r="B3461" s="34">
        <v>4944</v>
      </c>
      <c r="C3461" t="s">
        <v>10649</v>
      </c>
      <c r="D3461" s="30" t="s">
        <v>7802</v>
      </c>
      <c r="E3461" s="30" t="s">
        <v>7426</v>
      </c>
      <c r="F3461" s="37">
        <v>1250.67</v>
      </c>
    </row>
    <row r="3462" spans="2:6" outlineLevel="1" x14ac:dyDescent="0.25">
      <c r="B3462" s="34">
        <v>21102</v>
      </c>
      <c r="C3462" t="s">
        <v>10650</v>
      </c>
      <c r="D3462" s="30" t="s">
        <v>7425</v>
      </c>
      <c r="E3462" s="30" t="s">
        <v>7426</v>
      </c>
      <c r="F3462" s="37">
        <v>35.74</v>
      </c>
    </row>
    <row r="3463" spans="2:6" outlineLevel="1" x14ac:dyDescent="0.25">
      <c r="B3463" s="34">
        <v>21101</v>
      </c>
      <c r="C3463" t="s">
        <v>10651</v>
      </c>
      <c r="D3463" s="30" t="s">
        <v>7425</v>
      </c>
      <c r="E3463" s="30" t="s">
        <v>7426</v>
      </c>
      <c r="F3463" s="37">
        <v>22.95</v>
      </c>
    </row>
    <row r="3464" spans="2:6" outlineLevel="1" x14ac:dyDescent="0.25">
      <c r="B3464" s="34">
        <v>34713</v>
      </c>
      <c r="C3464" t="s">
        <v>10652</v>
      </c>
      <c r="D3464" s="30" t="s">
        <v>7802</v>
      </c>
      <c r="E3464" s="30" t="s">
        <v>7428</v>
      </c>
      <c r="F3464" s="37">
        <v>473.99</v>
      </c>
    </row>
    <row r="3465" spans="2:6" outlineLevel="1" x14ac:dyDescent="0.25">
      <c r="B3465" s="34">
        <v>37563</v>
      </c>
      <c r="C3465" t="s">
        <v>10653</v>
      </c>
      <c r="D3465" s="30" t="s">
        <v>7802</v>
      </c>
      <c r="E3465" s="30" t="s">
        <v>7426</v>
      </c>
      <c r="F3465" s="37">
        <v>820.2</v>
      </c>
    </row>
    <row r="3466" spans="2:6" outlineLevel="1" x14ac:dyDescent="0.25">
      <c r="B3466" s="34">
        <v>4948</v>
      </c>
      <c r="C3466" t="s">
        <v>14615</v>
      </c>
      <c r="D3466" s="30" t="s">
        <v>7802</v>
      </c>
      <c r="E3466" s="30" t="s">
        <v>7426</v>
      </c>
      <c r="F3466" s="37">
        <v>713.59</v>
      </c>
    </row>
    <row r="3467" spans="2:6" outlineLevel="1" x14ac:dyDescent="0.25">
      <c r="B3467" s="34">
        <v>37561</v>
      </c>
      <c r="C3467" t="s">
        <v>10654</v>
      </c>
      <c r="D3467" s="30" t="s">
        <v>7802</v>
      </c>
      <c r="E3467" s="30" t="s">
        <v>7426</v>
      </c>
      <c r="F3467" s="37">
        <v>665.53</v>
      </c>
    </row>
    <row r="3468" spans="2:6" outlineLevel="1" x14ac:dyDescent="0.25">
      <c r="B3468" s="34">
        <v>37562</v>
      </c>
      <c r="C3468" t="s">
        <v>10655</v>
      </c>
      <c r="D3468" s="30" t="s">
        <v>7802</v>
      </c>
      <c r="E3468" s="30" t="s">
        <v>7426</v>
      </c>
      <c r="F3468" s="37">
        <v>872.58</v>
      </c>
    </row>
    <row r="3469" spans="2:6" outlineLevel="1" x14ac:dyDescent="0.25">
      <c r="B3469" s="34">
        <v>14164</v>
      </c>
      <c r="C3469" t="s">
        <v>14616</v>
      </c>
      <c r="D3469" s="30" t="s">
        <v>7425</v>
      </c>
      <c r="E3469" s="30" t="s">
        <v>7428</v>
      </c>
      <c r="F3469" s="37">
        <v>1666.21</v>
      </c>
    </row>
    <row r="3470" spans="2:6" outlineLevel="1" x14ac:dyDescent="0.25">
      <c r="B3470" s="34">
        <v>14163</v>
      </c>
      <c r="C3470" t="s">
        <v>14617</v>
      </c>
      <c r="D3470" s="30" t="s">
        <v>7425</v>
      </c>
      <c r="E3470" s="30" t="s">
        <v>7428</v>
      </c>
      <c r="F3470" s="37">
        <v>1893.75</v>
      </c>
    </row>
    <row r="3471" spans="2:6" outlineLevel="1" x14ac:dyDescent="0.25">
      <c r="B3471" s="34">
        <v>5051</v>
      </c>
      <c r="C3471" t="s">
        <v>14618</v>
      </c>
      <c r="D3471" s="30" t="s">
        <v>7425</v>
      </c>
      <c r="E3471" s="30" t="s">
        <v>7428</v>
      </c>
      <c r="F3471" s="37">
        <v>1610.61</v>
      </c>
    </row>
    <row r="3472" spans="2:6" outlineLevel="1" x14ac:dyDescent="0.25">
      <c r="B3472" s="34">
        <v>5052</v>
      </c>
      <c r="C3472" t="s">
        <v>10656</v>
      </c>
      <c r="D3472" s="30" t="s">
        <v>7425</v>
      </c>
      <c r="E3472" s="30" t="s">
        <v>7428</v>
      </c>
      <c r="F3472" s="37">
        <v>1200</v>
      </c>
    </row>
    <row r="3473" spans="2:6" outlineLevel="1" x14ac:dyDescent="0.25">
      <c r="B3473" s="34">
        <v>14162</v>
      </c>
      <c r="C3473" t="s">
        <v>14619</v>
      </c>
      <c r="D3473" s="30" t="s">
        <v>7425</v>
      </c>
      <c r="E3473" s="30" t="s">
        <v>7428</v>
      </c>
      <c r="F3473" s="37">
        <v>1608.27</v>
      </c>
    </row>
    <row r="3474" spans="2:6" outlineLevel="1" x14ac:dyDescent="0.25">
      <c r="B3474" s="34">
        <v>14166</v>
      </c>
      <c r="C3474" t="s">
        <v>14620</v>
      </c>
      <c r="D3474" s="30" t="s">
        <v>7425</v>
      </c>
      <c r="E3474" s="30" t="s">
        <v>7428</v>
      </c>
      <c r="F3474" s="37">
        <v>1215.23</v>
      </c>
    </row>
    <row r="3475" spans="2:6" outlineLevel="1" x14ac:dyDescent="0.25">
      <c r="B3475" s="34">
        <v>14165</v>
      </c>
      <c r="C3475" t="s">
        <v>14621</v>
      </c>
      <c r="D3475" s="30" t="s">
        <v>7425</v>
      </c>
      <c r="E3475" s="30" t="s">
        <v>7428</v>
      </c>
      <c r="F3475" s="37">
        <v>1683.54</v>
      </c>
    </row>
    <row r="3476" spans="2:6" outlineLevel="1" x14ac:dyDescent="0.25">
      <c r="B3476" s="34">
        <v>5050</v>
      </c>
      <c r="C3476" t="s">
        <v>14622</v>
      </c>
      <c r="D3476" s="30" t="s">
        <v>7425</v>
      </c>
      <c r="E3476" s="30" t="s">
        <v>7428</v>
      </c>
      <c r="F3476" s="37">
        <v>414.36</v>
      </c>
    </row>
    <row r="3477" spans="2:6" outlineLevel="1" x14ac:dyDescent="0.25">
      <c r="B3477" s="34">
        <v>12366</v>
      </c>
      <c r="C3477" t="s">
        <v>10657</v>
      </c>
      <c r="D3477" s="30" t="s">
        <v>7425</v>
      </c>
      <c r="E3477" s="30" t="s">
        <v>7428</v>
      </c>
      <c r="F3477" s="37">
        <v>1036.1500000000001</v>
      </c>
    </row>
    <row r="3478" spans="2:6" outlineLevel="1" x14ac:dyDescent="0.25">
      <c r="B3478" s="34">
        <v>5045</v>
      </c>
      <c r="C3478" t="s">
        <v>10658</v>
      </c>
      <c r="D3478" s="30" t="s">
        <v>7425</v>
      </c>
      <c r="E3478" s="30" t="s">
        <v>7428</v>
      </c>
      <c r="F3478" s="37">
        <v>1431.39</v>
      </c>
    </row>
    <row r="3479" spans="2:6" outlineLevel="1" x14ac:dyDescent="0.25">
      <c r="B3479" s="34">
        <v>5035</v>
      </c>
      <c r="C3479" t="s">
        <v>10659</v>
      </c>
      <c r="D3479" s="30" t="s">
        <v>7425</v>
      </c>
      <c r="E3479" s="30" t="s">
        <v>7428</v>
      </c>
      <c r="F3479" s="37">
        <v>1645.75</v>
      </c>
    </row>
    <row r="3480" spans="2:6" outlineLevel="1" x14ac:dyDescent="0.25">
      <c r="B3480" s="34">
        <v>41180</v>
      </c>
      <c r="C3480" t="s">
        <v>10660</v>
      </c>
      <c r="D3480" s="30" t="s">
        <v>7425</v>
      </c>
      <c r="E3480" s="30" t="s">
        <v>7428</v>
      </c>
      <c r="F3480" s="37">
        <v>3699.63</v>
      </c>
    </row>
    <row r="3481" spans="2:6" outlineLevel="1" x14ac:dyDescent="0.25">
      <c r="B3481" s="34">
        <v>41181</v>
      </c>
      <c r="C3481" t="s">
        <v>10661</v>
      </c>
      <c r="D3481" s="30" t="s">
        <v>7425</v>
      </c>
      <c r="E3481" s="30" t="s">
        <v>7428</v>
      </c>
      <c r="F3481" s="37">
        <v>4898.1899999999996</v>
      </c>
    </row>
    <row r="3482" spans="2:6" outlineLevel="1" x14ac:dyDescent="0.25">
      <c r="B3482" s="34">
        <v>41182</v>
      </c>
      <c r="C3482" t="s">
        <v>10662</v>
      </c>
      <c r="D3482" s="30" t="s">
        <v>7425</v>
      </c>
      <c r="E3482" s="30" t="s">
        <v>7428</v>
      </c>
      <c r="F3482" s="37">
        <v>7026.87</v>
      </c>
    </row>
    <row r="3483" spans="2:6" outlineLevel="1" x14ac:dyDescent="0.25">
      <c r="B3483" s="34">
        <v>41183</v>
      </c>
      <c r="C3483" t="s">
        <v>10663</v>
      </c>
      <c r="D3483" s="30" t="s">
        <v>7425</v>
      </c>
      <c r="E3483" s="30" t="s">
        <v>7428</v>
      </c>
      <c r="F3483" s="37">
        <v>8773.19</v>
      </c>
    </row>
    <row r="3484" spans="2:6" outlineLevel="1" x14ac:dyDescent="0.25">
      <c r="B3484" s="34">
        <v>41184</v>
      </c>
      <c r="C3484" t="s">
        <v>10664</v>
      </c>
      <c r="D3484" s="30" t="s">
        <v>7425</v>
      </c>
      <c r="E3484" s="30" t="s">
        <v>7428</v>
      </c>
      <c r="F3484" s="37">
        <v>13357.71</v>
      </c>
    </row>
    <row r="3485" spans="2:6" outlineLevel="1" x14ac:dyDescent="0.25">
      <c r="B3485" s="34">
        <v>41185</v>
      </c>
      <c r="C3485" t="s">
        <v>10665</v>
      </c>
      <c r="D3485" s="30" t="s">
        <v>7425</v>
      </c>
      <c r="E3485" s="30" t="s">
        <v>7428</v>
      </c>
      <c r="F3485" s="37">
        <v>4953.6400000000003</v>
      </c>
    </row>
    <row r="3486" spans="2:6" outlineLevel="1" x14ac:dyDescent="0.25">
      <c r="B3486" s="34">
        <v>41186</v>
      </c>
      <c r="C3486" t="s">
        <v>10666</v>
      </c>
      <c r="D3486" s="30" t="s">
        <v>7425</v>
      </c>
      <c r="E3486" s="30" t="s">
        <v>7428</v>
      </c>
      <c r="F3486" s="37">
        <v>6941.95</v>
      </c>
    </row>
    <row r="3487" spans="2:6" outlineLevel="1" x14ac:dyDescent="0.25">
      <c r="B3487" s="34">
        <v>41187</v>
      </c>
      <c r="C3487" t="s">
        <v>10667</v>
      </c>
      <c r="D3487" s="30" t="s">
        <v>7425</v>
      </c>
      <c r="E3487" s="30" t="s">
        <v>7428</v>
      </c>
      <c r="F3487" s="37">
        <v>9309.74</v>
      </c>
    </row>
    <row r="3488" spans="2:6" outlineLevel="1" x14ac:dyDescent="0.25">
      <c r="B3488" s="34">
        <v>41188</v>
      </c>
      <c r="C3488" t="s">
        <v>10668</v>
      </c>
      <c r="D3488" s="30" t="s">
        <v>7425</v>
      </c>
      <c r="E3488" s="30" t="s">
        <v>7428</v>
      </c>
      <c r="F3488" s="37">
        <v>11905.08</v>
      </c>
    </row>
    <row r="3489" spans="2:6" outlineLevel="1" x14ac:dyDescent="0.25">
      <c r="B3489" s="34">
        <v>5036</v>
      </c>
      <c r="C3489" t="s">
        <v>10669</v>
      </c>
      <c r="D3489" s="30" t="s">
        <v>7425</v>
      </c>
      <c r="E3489" s="30" t="s">
        <v>7428</v>
      </c>
      <c r="F3489" s="37">
        <v>2524.88</v>
      </c>
    </row>
    <row r="3490" spans="2:6" outlineLevel="1" x14ac:dyDescent="0.25">
      <c r="B3490" s="34">
        <v>41189</v>
      </c>
      <c r="C3490" t="s">
        <v>10670</v>
      </c>
      <c r="D3490" s="30" t="s">
        <v>7425</v>
      </c>
      <c r="E3490" s="30" t="s">
        <v>7428</v>
      </c>
      <c r="F3490" s="37">
        <v>15305.22</v>
      </c>
    </row>
    <row r="3491" spans="2:6" outlineLevel="1" x14ac:dyDescent="0.25">
      <c r="B3491" s="34">
        <v>41190</v>
      </c>
      <c r="C3491" t="s">
        <v>10671</v>
      </c>
      <c r="D3491" s="30" t="s">
        <v>7425</v>
      </c>
      <c r="E3491" s="30" t="s">
        <v>7428</v>
      </c>
      <c r="F3491" s="37">
        <v>5322.62</v>
      </c>
    </row>
    <row r="3492" spans="2:6" outlineLevel="1" x14ac:dyDescent="0.25">
      <c r="B3492" s="34">
        <v>41191</v>
      </c>
      <c r="C3492" t="s">
        <v>10672</v>
      </c>
      <c r="D3492" s="30" t="s">
        <v>7425</v>
      </c>
      <c r="E3492" s="30" t="s">
        <v>7428</v>
      </c>
      <c r="F3492" s="37">
        <v>8162.04</v>
      </c>
    </row>
    <row r="3493" spans="2:6" outlineLevel="1" x14ac:dyDescent="0.25">
      <c r="B3493" s="34">
        <v>41192</v>
      </c>
      <c r="C3493" t="s">
        <v>10673</v>
      </c>
      <c r="D3493" s="30" t="s">
        <v>7425</v>
      </c>
      <c r="E3493" s="30" t="s">
        <v>7428</v>
      </c>
      <c r="F3493" s="37">
        <v>8508.86</v>
      </c>
    </row>
    <row r="3494" spans="2:6" outlineLevel="1" x14ac:dyDescent="0.25">
      <c r="B3494" s="34">
        <v>41193</v>
      </c>
      <c r="C3494" t="s">
        <v>10674</v>
      </c>
      <c r="D3494" s="30" t="s">
        <v>7425</v>
      </c>
      <c r="E3494" s="30" t="s">
        <v>7428</v>
      </c>
      <c r="F3494" s="37">
        <v>13903.2</v>
      </c>
    </row>
    <row r="3495" spans="2:6" outlineLevel="1" x14ac:dyDescent="0.25">
      <c r="B3495" s="34">
        <v>41194</v>
      </c>
      <c r="C3495" t="s">
        <v>10675</v>
      </c>
      <c r="D3495" s="30" t="s">
        <v>7425</v>
      </c>
      <c r="E3495" s="30" t="s">
        <v>7428</v>
      </c>
      <c r="F3495" s="37">
        <v>16589.669999999998</v>
      </c>
    </row>
    <row r="3496" spans="2:6" outlineLevel="1" x14ac:dyDescent="0.25">
      <c r="B3496" s="34">
        <v>5044</v>
      </c>
      <c r="C3496" t="s">
        <v>10676</v>
      </c>
      <c r="D3496" s="30" t="s">
        <v>7425</v>
      </c>
      <c r="E3496" s="30" t="s">
        <v>7428</v>
      </c>
      <c r="F3496" s="37">
        <v>892.69</v>
      </c>
    </row>
    <row r="3497" spans="2:6" outlineLevel="1" x14ac:dyDescent="0.25">
      <c r="B3497" s="34">
        <v>5059</v>
      </c>
      <c r="C3497" t="s">
        <v>10677</v>
      </c>
      <c r="D3497" s="30" t="s">
        <v>7425</v>
      </c>
      <c r="E3497" s="30" t="s">
        <v>7428</v>
      </c>
      <c r="F3497" s="37">
        <v>1067.55</v>
      </c>
    </row>
    <row r="3498" spans="2:6" outlineLevel="1" x14ac:dyDescent="0.25">
      <c r="B3498" s="34">
        <v>41201</v>
      </c>
      <c r="C3498" t="s">
        <v>10678</v>
      </c>
      <c r="D3498" s="30" t="s">
        <v>7425</v>
      </c>
      <c r="E3498" s="30" t="s">
        <v>7428</v>
      </c>
      <c r="F3498" s="37">
        <v>2166.5100000000002</v>
      </c>
    </row>
    <row r="3499" spans="2:6" outlineLevel="1" x14ac:dyDescent="0.25">
      <c r="B3499" s="34">
        <v>41199</v>
      </c>
      <c r="C3499" t="s">
        <v>10679</v>
      </c>
      <c r="D3499" s="30" t="s">
        <v>7425</v>
      </c>
      <c r="E3499" s="30" t="s">
        <v>7428</v>
      </c>
      <c r="F3499" s="37">
        <v>696.18</v>
      </c>
    </row>
    <row r="3500" spans="2:6" outlineLevel="1" x14ac:dyDescent="0.25">
      <c r="B3500" s="34">
        <v>5057</v>
      </c>
      <c r="C3500" t="s">
        <v>10680</v>
      </c>
      <c r="D3500" s="30" t="s">
        <v>7425</v>
      </c>
      <c r="E3500" s="30" t="s">
        <v>7428</v>
      </c>
      <c r="F3500" s="37">
        <v>942.5</v>
      </c>
    </row>
    <row r="3501" spans="2:6" outlineLevel="1" x14ac:dyDescent="0.25">
      <c r="B3501" s="34">
        <v>41200</v>
      </c>
      <c r="C3501" t="s">
        <v>10681</v>
      </c>
      <c r="D3501" s="30" t="s">
        <v>7425</v>
      </c>
      <c r="E3501" s="30" t="s">
        <v>7428</v>
      </c>
      <c r="F3501" s="37">
        <v>1355.01</v>
      </c>
    </row>
    <row r="3502" spans="2:6" outlineLevel="1" x14ac:dyDescent="0.25">
      <c r="B3502" s="34">
        <v>41205</v>
      </c>
      <c r="C3502" t="s">
        <v>10682</v>
      </c>
      <c r="D3502" s="30" t="s">
        <v>7425</v>
      </c>
      <c r="E3502" s="30" t="s">
        <v>7428</v>
      </c>
      <c r="F3502" s="37">
        <v>2510.81</v>
      </c>
    </row>
    <row r="3503" spans="2:6" outlineLevel="1" x14ac:dyDescent="0.25">
      <c r="B3503" s="34">
        <v>41202</v>
      </c>
      <c r="C3503" t="s">
        <v>10683</v>
      </c>
      <c r="D3503" s="30" t="s">
        <v>7425</v>
      </c>
      <c r="E3503" s="30" t="s">
        <v>7428</v>
      </c>
      <c r="F3503" s="37">
        <v>732.67</v>
      </c>
    </row>
    <row r="3504" spans="2:6" outlineLevel="1" x14ac:dyDescent="0.25">
      <c r="B3504" s="34">
        <v>41206</v>
      </c>
      <c r="C3504" t="s">
        <v>10684</v>
      </c>
      <c r="D3504" s="30" t="s">
        <v>7425</v>
      </c>
      <c r="E3504" s="30" t="s">
        <v>7428</v>
      </c>
      <c r="F3504" s="37">
        <v>3310.39</v>
      </c>
    </row>
    <row r="3505" spans="2:6" outlineLevel="1" x14ac:dyDescent="0.25">
      <c r="B3505" s="34">
        <v>12372</v>
      </c>
      <c r="C3505" t="s">
        <v>10685</v>
      </c>
      <c r="D3505" s="30" t="s">
        <v>7425</v>
      </c>
      <c r="E3505" s="30" t="s">
        <v>7428</v>
      </c>
      <c r="F3505" s="37">
        <v>769.31</v>
      </c>
    </row>
    <row r="3506" spans="2:6" outlineLevel="1" x14ac:dyDescent="0.25">
      <c r="B3506" s="34">
        <v>41207</v>
      </c>
      <c r="C3506" t="s">
        <v>10686</v>
      </c>
      <c r="D3506" s="30" t="s">
        <v>7425</v>
      </c>
      <c r="E3506" s="30" t="s">
        <v>7428</v>
      </c>
      <c r="F3506" s="37">
        <v>4456.45</v>
      </c>
    </row>
    <row r="3507" spans="2:6" outlineLevel="1" x14ac:dyDescent="0.25">
      <c r="B3507" s="34">
        <v>41203</v>
      </c>
      <c r="C3507" t="s">
        <v>10687</v>
      </c>
      <c r="D3507" s="30" t="s">
        <v>7425</v>
      </c>
      <c r="E3507" s="30" t="s">
        <v>7428</v>
      </c>
      <c r="F3507" s="37">
        <v>1173.6600000000001</v>
      </c>
    </row>
    <row r="3508" spans="2:6" outlineLevel="1" x14ac:dyDescent="0.25">
      <c r="B3508" s="34">
        <v>41204</v>
      </c>
      <c r="C3508" t="s">
        <v>10688</v>
      </c>
      <c r="D3508" s="30" t="s">
        <v>7425</v>
      </c>
      <c r="E3508" s="30" t="s">
        <v>7428</v>
      </c>
      <c r="F3508" s="37">
        <v>1659.25</v>
      </c>
    </row>
    <row r="3509" spans="2:6" outlineLevel="1" x14ac:dyDescent="0.25">
      <c r="B3509" s="34">
        <v>41210</v>
      </c>
      <c r="C3509" t="s">
        <v>10689</v>
      </c>
      <c r="D3509" s="30" t="s">
        <v>7425</v>
      </c>
      <c r="E3509" s="30" t="s">
        <v>7428</v>
      </c>
      <c r="F3509" s="37">
        <v>2771.74</v>
      </c>
    </row>
    <row r="3510" spans="2:6" outlineLevel="1" x14ac:dyDescent="0.25">
      <c r="B3510" s="34">
        <v>41208</v>
      </c>
      <c r="C3510" t="s">
        <v>10690</v>
      </c>
      <c r="D3510" s="30" t="s">
        <v>7425</v>
      </c>
      <c r="E3510" s="30" t="s">
        <v>7428</v>
      </c>
      <c r="F3510" s="37">
        <v>970.27</v>
      </c>
    </row>
    <row r="3511" spans="2:6" outlineLevel="1" x14ac:dyDescent="0.25">
      <c r="B3511" s="34">
        <v>41211</v>
      </c>
      <c r="C3511" t="s">
        <v>10691</v>
      </c>
      <c r="D3511" s="30" t="s">
        <v>7425</v>
      </c>
      <c r="E3511" s="30" t="s">
        <v>7428</v>
      </c>
      <c r="F3511" s="37">
        <v>3905.35</v>
      </c>
    </row>
    <row r="3512" spans="2:6" outlineLevel="1" x14ac:dyDescent="0.25">
      <c r="B3512" s="34">
        <v>13339</v>
      </c>
      <c r="C3512" t="s">
        <v>10692</v>
      </c>
      <c r="D3512" s="30" t="s">
        <v>7425</v>
      </c>
      <c r="E3512" s="30" t="s">
        <v>7428</v>
      </c>
      <c r="F3512" s="37">
        <v>1314.95</v>
      </c>
    </row>
    <row r="3513" spans="2:6" outlineLevel="1" x14ac:dyDescent="0.25">
      <c r="B3513" s="34">
        <v>41213</v>
      </c>
      <c r="C3513" t="s">
        <v>10693</v>
      </c>
      <c r="D3513" s="30" t="s">
        <v>7425</v>
      </c>
      <c r="E3513" s="30" t="s">
        <v>7428</v>
      </c>
      <c r="F3513" s="37">
        <v>8094.83</v>
      </c>
    </row>
    <row r="3514" spans="2:6" outlineLevel="1" x14ac:dyDescent="0.25">
      <c r="B3514" s="34">
        <v>41209</v>
      </c>
      <c r="C3514" t="s">
        <v>10694</v>
      </c>
      <c r="D3514" s="30" t="s">
        <v>7425</v>
      </c>
      <c r="E3514" s="30" t="s">
        <v>7428</v>
      </c>
      <c r="F3514" s="37">
        <v>1809.21</v>
      </c>
    </row>
    <row r="3515" spans="2:6" outlineLevel="1" x14ac:dyDescent="0.25">
      <c r="B3515" s="34">
        <v>41216</v>
      </c>
      <c r="C3515" t="s">
        <v>10695</v>
      </c>
      <c r="D3515" s="30" t="s">
        <v>7425</v>
      </c>
      <c r="E3515" s="30" t="s">
        <v>7428</v>
      </c>
      <c r="F3515" s="37">
        <v>3388.89</v>
      </c>
    </row>
    <row r="3516" spans="2:6" outlineLevel="1" x14ac:dyDescent="0.25">
      <c r="B3516" s="34">
        <v>41217</v>
      </c>
      <c r="C3516" t="s">
        <v>10696</v>
      </c>
      <c r="D3516" s="30" t="s">
        <v>7425</v>
      </c>
      <c r="E3516" s="30" t="s">
        <v>7428</v>
      </c>
      <c r="F3516" s="37">
        <v>5433.6</v>
      </c>
    </row>
    <row r="3517" spans="2:6" outlineLevel="1" x14ac:dyDescent="0.25">
      <c r="B3517" s="34">
        <v>41218</v>
      </c>
      <c r="C3517" t="s">
        <v>10697</v>
      </c>
      <c r="D3517" s="30" t="s">
        <v>7425</v>
      </c>
      <c r="E3517" s="30" t="s">
        <v>7428</v>
      </c>
      <c r="F3517" s="37">
        <v>7286.62</v>
      </c>
    </row>
    <row r="3518" spans="2:6" outlineLevel="1" x14ac:dyDescent="0.25">
      <c r="B3518" s="34">
        <v>41214</v>
      </c>
      <c r="C3518" t="s">
        <v>10698</v>
      </c>
      <c r="D3518" s="30" t="s">
        <v>7425</v>
      </c>
      <c r="E3518" s="30" t="s">
        <v>7428</v>
      </c>
      <c r="F3518" s="37">
        <v>1536.37</v>
      </c>
    </row>
    <row r="3519" spans="2:6" outlineLevel="1" x14ac:dyDescent="0.25">
      <c r="B3519" s="34">
        <v>41215</v>
      </c>
      <c r="C3519" t="s">
        <v>10699</v>
      </c>
      <c r="D3519" s="30" t="s">
        <v>7425</v>
      </c>
      <c r="E3519" s="30" t="s">
        <v>7428</v>
      </c>
      <c r="F3519" s="37">
        <v>2313.21</v>
      </c>
    </row>
    <row r="3520" spans="2:6" outlineLevel="1" x14ac:dyDescent="0.25">
      <c r="B3520" s="34">
        <v>41221</v>
      </c>
      <c r="C3520" t="s">
        <v>10700</v>
      </c>
      <c r="D3520" s="30" t="s">
        <v>7425</v>
      </c>
      <c r="E3520" s="30" t="s">
        <v>7428</v>
      </c>
      <c r="F3520" s="37">
        <v>6697.95</v>
      </c>
    </row>
    <row r="3521" spans="2:6" outlineLevel="1" x14ac:dyDescent="0.25">
      <c r="B3521" s="34">
        <v>41222</v>
      </c>
      <c r="C3521" t="s">
        <v>10701</v>
      </c>
      <c r="D3521" s="30" t="s">
        <v>7425</v>
      </c>
      <c r="E3521" s="30" t="s">
        <v>7428</v>
      </c>
      <c r="F3521" s="37">
        <v>9584.84</v>
      </c>
    </row>
    <row r="3522" spans="2:6" outlineLevel="1" x14ac:dyDescent="0.25">
      <c r="B3522" s="34">
        <v>41195</v>
      </c>
      <c r="C3522" t="s">
        <v>10702</v>
      </c>
      <c r="D3522" s="30" t="s">
        <v>7425</v>
      </c>
      <c r="E3522" s="30" t="s">
        <v>7428</v>
      </c>
      <c r="F3522" s="37">
        <v>492.63</v>
      </c>
    </row>
    <row r="3523" spans="2:6" outlineLevel="1" x14ac:dyDescent="0.25">
      <c r="B3523" s="34">
        <v>41198</v>
      </c>
      <c r="C3523" t="s">
        <v>10703</v>
      </c>
      <c r="D3523" s="30" t="s">
        <v>7425</v>
      </c>
      <c r="E3523" s="30" t="s">
        <v>7428</v>
      </c>
      <c r="F3523" s="37">
        <v>1925.09</v>
      </c>
    </row>
    <row r="3524" spans="2:6" outlineLevel="1" x14ac:dyDescent="0.25">
      <c r="B3524" s="34">
        <v>41196</v>
      </c>
      <c r="C3524" t="s">
        <v>10704</v>
      </c>
      <c r="D3524" s="30" t="s">
        <v>7425</v>
      </c>
      <c r="E3524" s="30" t="s">
        <v>7428</v>
      </c>
      <c r="F3524" s="37">
        <v>610.65</v>
      </c>
    </row>
    <row r="3525" spans="2:6" outlineLevel="1" x14ac:dyDescent="0.25">
      <c r="B3525" s="34">
        <v>5033</v>
      </c>
      <c r="C3525" t="s">
        <v>10705</v>
      </c>
      <c r="D3525" s="30" t="s">
        <v>7425</v>
      </c>
      <c r="E3525" s="30" t="s">
        <v>7428</v>
      </c>
      <c r="F3525" s="37">
        <v>801.75</v>
      </c>
    </row>
    <row r="3526" spans="2:6" outlineLevel="1" x14ac:dyDescent="0.25">
      <c r="B3526" s="34">
        <v>41197</v>
      </c>
      <c r="C3526" t="s">
        <v>10706</v>
      </c>
      <c r="D3526" s="30" t="s">
        <v>7425</v>
      </c>
      <c r="E3526" s="30" t="s">
        <v>7428</v>
      </c>
      <c r="F3526" s="37">
        <v>1190.8900000000001</v>
      </c>
    </row>
    <row r="3527" spans="2:6" outlineLevel="1" x14ac:dyDescent="0.25">
      <c r="B3527" s="34">
        <v>12388</v>
      </c>
      <c r="C3527" t="s">
        <v>10707</v>
      </c>
      <c r="D3527" s="30" t="s">
        <v>7425</v>
      </c>
      <c r="E3527" s="30" t="s">
        <v>7428</v>
      </c>
      <c r="F3527" s="37">
        <v>245.27</v>
      </c>
    </row>
    <row r="3528" spans="2:6" outlineLevel="1" x14ac:dyDescent="0.25">
      <c r="B3528" s="34">
        <v>2731</v>
      </c>
      <c r="C3528" t="s">
        <v>10708</v>
      </c>
      <c r="D3528" s="30" t="s">
        <v>7468</v>
      </c>
      <c r="E3528" s="30" t="s">
        <v>7426</v>
      </c>
      <c r="F3528" s="37">
        <v>129.15</v>
      </c>
    </row>
    <row r="3529" spans="2:6" outlineLevel="1" x14ac:dyDescent="0.25">
      <c r="B3529" s="34">
        <v>41457</v>
      </c>
      <c r="C3529" t="s">
        <v>10709</v>
      </c>
      <c r="D3529" s="30" t="s">
        <v>7425</v>
      </c>
      <c r="E3529" s="30" t="s">
        <v>7426</v>
      </c>
      <c r="F3529" s="37">
        <v>1678.58</v>
      </c>
    </row>
    <row r="3530" spans="2:6" outlineLevel="1" x14ac:dyDescent="0.25">
      <c r="B3530" s="34">
        <v>41458</v>
      </c>
      <c r="C3530" t="s">
        <v>10710</v>
      </c>
      <c r="D3530" s="30" t="s">
        <v>7425</v>
      </c>
      <c r="E3530" s="30" t="s">
        <v>7426</v>
      </c>
      <c r="F3530" s="37">
        <v>2343.38</v>
      </c>
    </row>
    <row r="3531" spans="2:6" outlineLevel="1" x14ac:dyDescent="0.25">
      <c r="B3531" s="34">
        <v>41459</v>
      </c>
      <c r="C3531" t="s">
        <v>10711</v>
      </c>
      <c r="D3531" s="30" t="s">
        <v>7425</v>
      </c>
      <c r="E3531" s="30" t="s">
        <v>7426</v>
      </c>
      <c r="F3531" s="37">
        <v>3268.84</v>
      </c>
    </row>
    <row r="3532" spans="2:6" outlineLevel="1" x14ac:dyDescent="0.25">
      <c r="B3532" s="34">
        <v>41461</v>
      </c>
      <c r="C3532" t="s">
        <v>10712</v>
      </c>
      <c r="D3532" s="30" t="s">
        <v>7425</v>
      </c>
      <c r="E3532" s="30" t="s">
        <v>7426</v>
      </c>
      <c r="F3532" s="37">
        <v>4456.8999999999996</v>
      </c>
    </row>
    <row r="3533" spans="2:6" outlineLevel="1" x14ac:dyDescent="0.25">
      <c r="B3533" s="34">
        <v>44537</v>
      </c>
      <c r="C3533" t="s">
        <v>10713</v>
      </c>
      <c r="D3533" s="30" t="s">
        <v>8412</v>
      </c>
      <c r="E3533" s="30" t="s">
        <v>7426</v>
      </c>
      <c r="F3533" s="37">
        <v>354.06</v>
      </c>
    </row>
    <row r="3534" spans="2:6" outlineLevel="1" x14ac:dyDescent="0.25">
      <c r="B3534" s="34">
        <v>11844</v>
      </c>
      <c r="C3534" t="s">
        <v>10714</v>
      </c>
      <c r="D3534" s="30" t="s">
        <v>7468</v>
      </c>
      <c r="E3534" s="30" t="s">
        <v>7426</v>
      </c>
      <c r="F3534" s="37">
        <v>47.03</v>
      </c>
    </row>
    <row r="3535" spans="2:6" outlineLevel="1" x14ac:dyDescent="0.25">
      <c r="B3535" s="34">
        <v>4465</v>
      </c>
      <c r="C3535" t="s">
        <v>10715</v>
      </c>
      <c r="D3535" s="30" t="s">
        <v>7468</v>
      </c>
      <c r="E3535" s="30" t="s">
        <v>7426</v>
      </c>
      <c r="F3535" s="37">
        <v>39.08</v>
      </c>
    </row>
    <row r="3536" spans="2:6" outlineLevel="1" x14ac:dyDescent="0.25">
      <c r="B3536" s="34">
        <v>35273</v>
      </c>
      <c r="C3536" t="s">
        <v>10716</v>
      </c>
      <c r="D3536" s="30" t="s">
        <v>7468</v>
      </c>
      <c r="E3536" s="30" t="s">
        <v>7426</v>
      </c>
      <c r="F3536" s="37">
        <v>46.87</v>
      </c>
    </row>
    <row r="3537" spans="2:6" outlineLevel="1" x14ac:dyDescent="0.25">
      <c r="B3537" s="34">
        <v>4470</v>
      </c>
      <c r="C3537" t="s">
        <v>10717</v>
      </c>
      <c r="D3537" s="30" t="s">
        <v>7468</v>
      </c>
      <c r="E3537" s="30" t="s">
        <v>7426</v>
      </c>
      <c r="F3537" s="37">
        <v>108.17</v>
      </c>
    </row>
    <row r="3538" spans="2:6" outlineLevel="1" x14ac:dyDescent="0.25">
      <c r="B3538" s="34">
        <v>20204</v>
      </c>
      <c r="C3538" t="s">
        <v>10718</v>
      </c>
      <c r="D3538" s="30" t="s">
        <v>7468</v>
      </c>
      <c r="E3538" s="30" t="s">
        <v>7426</v>
      </c>
      <c r="F3538" s="37">
        <v>72.11</v>
      </c>
    </row>
    <row r="3539" spans="2:6" outlineLevel="1" x14ac:dyDescent="0.25">
      <c r="B3539" s="34">
        <v>20208</v>
      </c>
      <c r="C3539" t="s">
        <v>10719</v>
      </c>
      <c r="D3539" s="30" t="s">
        <v>7468</v>
      </c>
      <c r="E3539" s="30" t="s">
        <v>7426</v>
      </c>
      <c r="F3539" s="37">
        <v>97.35</v>
      </c>
    </row>
    <row r="3540" spans="2:6" outlineLevel="1" x14ac:dyDescent="0.25">
      <c r="B3540" s="34">
        <v>4437</v>
      </c>
      <c r="C3540" t="s">
        <v>10720</v>
      </c>
      <c r="D3540" s="30" t="s">
        <v>7468</v>
      </c>
      <c r="E3540" s="30" t="s">
        <v>7426</v>
      </c>
      <c r="F3540" s="37">
        <v>81.13</v>
      </c>
    </row>
    <row r="3541" spans="2:6" outlineLevel="1" x14ac:dyDescent="0.25">
      <c r="B3541" s="34">
        <v>14580</v>
      </c>
      <c r="C3541" t="s">
        <v>10721</v>
      </c>
      <c r="D3541" s="30" t="s">
        <v>7468</v>
      </c>
      <c r="E3541" s="30" t="s">
        <v>7426</v>
      </c>
      <c r="F3541" s="37">
        <v>81.13</v>
      </c>
    </row>
    <row r="3542" spans="2:6" outlineLevel="1" x14ac:dyDescent="0.25">
      <c r="B3542" s="34">
        <v>40304</v>
      </c>
      <c r="C3542" t="s">
        <v>10722</v>
      </c>
      <c r="D3542" s="30" t="s">
        <v>7472</v>
      </c>
      <c r="E3542" s="30" t="s">
        <v>7426</v>
      </c>
      <c r="F3542" s="37">
        <v>21.22</v>
      </c>
    </row>
    <row r="3543" spans="2:6" outlineLevel="1" x14ac:dyDescent="0.25">
      <c r="B3543" s="34">
        <v>5065</v>
      </c>
      <c r="C3543" t="s">
        <v>10723</v>
      </c>
      <c r="D3543" s="30" t="s">
        <v>7472</v>
      </c>
      <c r="E3543" s="30" t="s">
        <v>7426</v>
      </c>
      <c r="F3543" s="37">
        <v>32.700000000000003</v>
      </c>
    </row>
    <row r="3544" spans="2:6" outlineLevel="1" x14ac:dyDescent="0.25">
      <c r="B3544" s="34">
        <v>5072</v>
      </c>
      <c r="C3544" t="s">
        <v>10724</v>
      </c>
      <c r="D3544" s="30" t="s">
        <v>7472</v>
      </c>
      <c r="E3544" s="30" t="s">
        <v>7426</v>
      </c>
      <c r="F3544" s="37">
        <v>30.25</v>
      </c>
    </row>
    <row r="3545" spans="2:6" outlineLevel="1" x14ac:dyDescent="0.25">
      <c r="B3545" s="34">
        <v>5066</v>
      </c>
      <c r="C3545" t="s">
        <v>10725</v>
      </c>
      <c r="D3545" s="30" t="s">
        <v>7472</v>
      </c>
      <c r="E3545" s="30" t="s">
        <v>7426</v>
      </c>
      <c r="F3545" s="37">
        <v>22.65</v>
      </c>
    </row>
    <row r="3546" spans="2:6" outlineLevel="1" x14ac:dyDescent="0.25">
      <c r="B3546" s="34">
        <v>5063</v>
      </c>
      <c r="C3546" t="s">
        <v>10726</v>
      </c>
      <c r="D3546" s="30" t="s">
        <v>7472</v>
      </c>
      <c r="E3546" s="30" t="s">
        <v>7426</v>
      </c>
      <c r="F3546" s="37">
        <v>20.51</v>
      </c>
    </row>
    <row r="3547" spans="2:6" outlineLevel="1" x14ac:dyDescent="0.25">
      <c r="B3547" s="34">
        <v>20247</v>
      </c>
      <c r="C3547" t="s">
        <v>10727</v>
      </c>
      <c r="D3547" s="30" t="s">
        <v>7472</v>
      </c>
      <c r="E3547" s="30" t="s">
        <v>7426</v>
      </c>
      <c r="F3547" s="37">
        <v>19.03</v>
      </c>
    </row>
    <row r="3548" spans="2:6" outlineLevel="1" x14ac:dyDescent="0.25">
      <c r="B3548" s="34">
        <v>5074</v>
      </c>
      <c r="C3548" t="s">
        <v>10728</v>
      </c>
      <c r="D3548" s="30" t="s">
        <v>7472</v>
      </c>
      <c r="E3548" s="30" t="s">
        <v>7426</v>
      </c>
      <c r="F3548" s="37">
        <v>19.260000000000002</v>
      </c>
    </row>
    <row r="3549" spans="2:6" outlineLevel="1" x14ac:dyDescent="0.25">
      <c r="B3549" s="34">
        <v>5067</v>
      </c>
      <c r="C3549" t="s">
        <v>10729</v>
      </c>
      <c r="D3549" s="30" t="s">
        <v>7472</v>
      </c>
      <c r="E3549" s="30" t="s">
        <v>7426</v>
      </c>
      <c r="F3549" s="37">
        <v>18.32</v>
      </c>
    </row>
    <row r="3550" spans="2:6" outlineLevel="1" x14ac:dyDescent="0.25">
      <c r="B3550" s="34">
        <v>5078</v>
      </c>
      <c r="C3550" t="s">
        <v>10730</v>
      </c>
      <c r="D3550" s="30" t="s">
        <v>7472</v>
      </c>
      <c r="E3550" s="30" t="s">
        <v>7426</v>
      </c>
      <c r="F3550" s="37">
        <v>18.11</v>
      </c>
    </row>
    <row r="3551" spans="2:6" outlineLevel="1" x14ac:dyDescent="0.25">
      <c r="B3551" s="34">
        <v>5068</v>
      </c>
      <c r="C3551" t="s">
        <v>10731</v>
      </c>
      <c r="D3551" s="30" t="s">
        <v>7472</v>
      </c>
      <c r="E3551" s="30" t="s">
        <v>7426</v>
      </c>
      <c r="F3551" s="37">
        <v>17.190000000000001</v>
      </c>
    </row>
    <row r="3552" spans="2:6" outlineLevel="1" x14ac:dyDescent="0.25">
      <c r="B3552" s="34">
        <v>5073</v>
      </c>
      <c r="C3552" t="s">
        <v>10732</v>
      </c>
      <c r="D3552" s="30" t="s">
        <v>7472</v>
      </c>
      <c r="E3552" s="30" t="s">
        <v>7426</v>
      </c>
      <c r="F3552" s="37">
        <v>17.52</v>
      </c>
    </row>
    <row r="3553" spans="2:6" outlineLevel="1" x14ac:dyDescent="0.25">
      <c r="B3553" s="34">
        <v>5069</v>
      </c>
      <c r="C3553" t="s">
        <v>10733</v>
      </c>
      <c r="D3553" s="30" t="s">
        <v>7472</v>
      </c>
      <c r="E3553" s="30" t="s">
        <v>7426</v>
      </c>
      <c r="F3553" s="37">
        <v>17.52</v>
      </c>
    </row>
    <row r="3554" spans="2:6" outlineLevel="1" x14ac:dyDescent="0.25">
      <c r="B3554" s="34">
        <v>5070</v>
      </c>
      <c r="C3554" t="s">
        <v>10734</v>
      </c>
      <c r="D3554" s="30" t="s">
        <v>7472</v>
      </c>
      <c r="E3554" s="30" t="s">
        <v>7426</v>
      </c>
      <c r="F3554" s="37">
        <v>17.71</v>
      </c>
    </row>
    <row r="3555" spans="2:6" outlineLevel="1" x14ac:dyDescent="0.25">
      <c r="B3555" s="34">
        <v>5071</v>
      </c>
      <c r="C3555" t="s">
        <v>10735</v>
      </c>
      <c r="D3555" s="30" t="s">
        <v>7472</v>
      </c>
      <c r="E3555" s="30" t="s">
        <v>7426</v>
      </c>
      <c r="F3555" s="37">
        <v>17.190000000000001</v>
      </c>
    </row>
    <row r="3556" spans="2:6" outlineLevel="1" x14ac:dyDescent="0.25">
      <c r="B3556" s="34">
        <v>5061</v>
      </c>
      <c r="C3556" t="s">
        <v>10736</v>
      </c>
      <c r="D3556" s="30" t="s">
        <v>7472</v>
      </c>
      <c r="E3556" s="30" t="s">
        <v>7433</v>
      </c>
      <c r="F3556" s="37">
        <v>16.899999999999999</v>
      </c>
    </row>
    <row r="3557" spans="2:6" outlineLevel="1" x14ac:dyDescent="0.25">
      <c r="B3557" s="34">
        <v>5075</v>
      </c>
      <c r="C3557" t="s">
        <v>10737</v>
      </c>
      <c r="D3557" s="30" t="s">
        <v>7472</v>
      </c>
      <c r="E3557" s="30" t="s">
        <v>7426</v>
      </c>
      <c r="F3557" s="37">
        <v>17.190000000000001</v>
      </c>
    </row>
    <row r="3558" spans="2:6" outlineLevel="1" x14ac:dyDescent="0.25">
      <c r="B3558" s="34">
        <v>39027</v>
      </c>
      <c r="C3558" t="s">
        <v>10738</v>
      </c>
      <c r="D3558" s="30" t="s">
        <v>7472</v>
      </c>
      <c r="E3558" s="30" t="s">
        <v>7426</v>
      </c>
      <c r="F3558" s="37">
        <v>17.170000000000002</v>
      </c>
    </row>
    <row r="3559" spans="2:6" outlineLevel="1" x14ac:dyDescent="0.25">
      <c r="B3559" s="34">
        <v>5062</v>
      </c>
      <c r="C3559" t="s">
        <v>10739</v>
      </c>
      <c r="D3559" s="30" t="s">
        <v>7472</v>
      </c>
      <c r="E3559" s="30" t="s">
        <v>7426</v>
      </c>
      <c r="F3559" s="37">
        <v>17.420000000000002</v>
      </c>
    </row>
    <row r="3560" spans="2:6" outlineLevel="1" x14ac:dyDescent="0.25">
      <c r="B3560" s="34">
        <v>40568</v>
      </c>
      <c r="C3560" t="s">
        <v>10740</v>
      </c>
      <c r="D3560" s="30" t="s">
        <v>7472</v>
      </c>
      <c r="E3560" s="30" t="s">
        <v>7426</v>
      </c>
      <c r="F3560" s="37">
        <v>17.32</v>
      </c>
    </row>
    <row r="3561" spans="2:6" outlineLevel="1" x14ac:dyDescent="0.25">
      <c r="B3561" s="34">
        <v>39026</v>
      </c>
      <c r="C3561" t="s">
        <v>10741</v>
      </c>
      <c r="D3561" s="30" t="s">
        <v>7472</v>
      </c>
      <c r="E3561" s="30" t="s">
        <v>7426</v>
      </c>
      <c r="F3561" s="37">
        <v>19.329999999999998</v>
      </c>
    </row>
    <row r="3562" spans="2:6" outlineLevel="1" x14ac:dyDescent="0.25">
      <c r="B3562" s="34">
        <v>42431</v>
      </c>
      <c r="C3562" t="s">
        <v>10742</v>
      </c>
      <c r="D3562" s="30" t="s">
        <v>7425</v>
      </c>
      <c r="E3562" s="30" t="s">
        <v>7428</v>
      </c>
      <c r="F3562" s="37">
        <v>3957.85</v>
      </c>
    </row>
    <row r="3563" spans="2:6" outlineLevel="1" x14ac:dyDescent="0.25">
      <c r="B3563" s="34">
        <v>44074</v>
      </c>
      <c r="C3563" t="s">
        <v>10743</v>
      </c>
      <c r="D3563" s="30" t="s">
        <v>7474</v>
      </c>
      <c r="E3563" s="30" t="s">
        <v>7426</v>
      </c>
      <c r="F3563" s="37">
        <v>565.53</v>
      </c>
    </row>
    <row r="3564" spans="2:6" outlineLevel="1" x14ac:dyDescent="0.25">
      <c r="B3564" s="34">
        <v>44072</v>
      </c>
      <c r="C3564" t="s">
        <v>10744</v>
      </c>
      <c r="D3564" s="30" t="s">
        <v>7474</v>
      </c>
      <c r="E3564" s="30" t="s">
        <v>7426</v>
      </c>
      <c r="F3564" s="37">
        <v>104.4</v>
      </c>
    </row>
    <row r="3565" spans="2:6" outlineLevel="1" x14ac:dyDescent="0.25">
      <c r="B3565" s="34">
        <v>511</v>
      </c>
      <c r="C3565" t="s">
        <v>10745</v>
      </c>
      <c r="D3565" s="30" t="s">
        <v>7474</v>
      </c>
      <c r="E3565" s="30" t="s">
        <v>7433</v>
      </c>
      <c r="F3565" s="37">
        <v>35.950000000000003</v>
      </c>
    </row>
    <row r="3566" spans="2:6" outlineLevel="1" x14ac:dyDescent="0.25">
      <c r="B3566" s="34">
        <v>37540</v>
      </c>
      <c r="C3566" t="s">
        <v>10746</v>
      </c>
      <c r="D3566" s="30" t="s">
        <v>7425</v>
      </c>
      <c r="E3566" s="30" t="s">
        <v>7426</v>
      </c>
      <c r="F3566" s="37">
        <v>86010.66</v>
      </c>
    </row>
    <row r="3567" spans="2:6" outlineLevel="1" x14ac:dyDescent="0.25">
      <c r="B3567" s="34">
        <v>37548</v>
      </c>
      <c r="C3567" t="s">
        <v>10747</v>
      </c>
      <c r="D3567" s="30" t="s">
        <v>7425</v>
      </c>
      <c r="E3567" s="30" t="s">
        <v>7426</v>
      </c>
      <c r="F3567" s="37">
        <v>114006.7</v>
      </c>
    </row>
    <row r="3568" spans="2:6" outlineLevel="1" x14ac:dyDescent="0.25">
      <c r="B3568" s="34">
        <v>39828</v>
      </c>
      <c r="C3568" t="s">
        <v>10748</v>
      </c>
      <c r="D3568" s="30" t="s">
        <v>7425</v>
      </c>
      <c r="E3568" s="30" t="s">
        <v>7426</v>
      </c>
      <c r="F3568" s="37">
        <v>683.93</v>
      </c>
    </row>
    <row r="3569" spans="2:6" outlineLevel="1" x14ac:dyDescent="0.25">
      <c r="B3569" s="34">
        <v>38392</v>
      </c>
      <c r="C3569" t="s">
        <v>10749</v>
      </c>
      <c r="D3569" s="30" t="s">
        <v>7425</v>
      </c>
      <c r="E3569" s="30" t="s">
        <v>7426</v>
      </c>
      <c r="F3569" s="37">
        <v>71.400000000000006</v>
      </c>
    </row>
    <row r="3570" spans="2:6" outlineLevel="1" x14ac:dyDescent="0.25">
      <c r="B3570" s="34">
        <v>11735</v>
      </c>
      <c r="C3570" t="s">
        <v>10750</v>
      </c>
      <c r="D3570" s="30" t="s">
        <v>7425</v>
      </c>
      <c r="E3570" s="30" t="s">
        <v>7426</v>
      </c>
      <c r="F3570" s="37">
        <v>9.2200000000000006</v>
      </c>
    </row>
    <row r="3571" spans="2:6" outlineLevel="1" x14ac:dyDescent="0.25">
      <c r="B3571" s="34">
        <v>11737</v>
      </c>
      <c r="C3571" t="s">
        <v>10751</v>
      </c>
      <c r="D3571" s="30" t="s">
        <v>7425</v>
      </c>
      <c r="E3571" s="30" t="s">
        <v>7426</v>
      </c>
      <c r="F3571" s="37">
        <v>13.08</v>
      </c>
    </row>
    <row r="3572" spans="2:6" outlineLevel="1" x14ac:dyDescent="0.25">
      <c r="B3572" s="34">
        <v>11738</v>
      </c>
      <c r="C3572" t="s">
        <v>10752</v>
      </c>
      <c r="D3572" s="30" t="s">
        <v>7425</v>
      </c>
      <c r="E3572" s="30" t="s">
        <v>7426</v>
      </c>
      <c r="F3572" s="37">
        <v>16.489999999999998</v>
      </c>
    </row>
    <row r="3573" spans="2:6" outlineLevel="1" x14ac:dyDescent="0.25">
      <c r="B3573" s="34">
        <v>36143</v>
      </c>
      <c r="C3573" t="s">
        <v>10753</v>
      </c>
      <c r="D3573" s="30" t="s">
        <v>7425</v>
      </c>
      <c r="E3573" s="30" t="s">
        <v>7426</v>
      </c>
      <c r="F3573" s="37">
        <v>32.590000000000003</v>
      </c>
    </row>
    <row r="3574" spans="2:6" outlineLevel="1" x14ac:dyDescent="0.25">
      <c r="B3574" s="34">
        <v>36142</v>
      </c>
      <c r="C3574" t="s">
        <v>10754</v>
      </c>
      <c r="D3574" s="30" t="s">
        <v>7425</v>
      </c>
      <c r="E3574" s="30" t="s">
        <v>7426</v>
      </c>
      <c r="F3574" s="37">
        <v>2.38</v>
      </c>
    </row>
    <row r="3575" spans="2:6" outlineLevel="1" x14ac:dyDescent="0.25">
      <c r="B3575" s="34">
        <v>36146</v>
      </c>
      <c r="C3575" t="s">
        <v>10755</v>
      </c>
      <c r="D3575" s="30" t="s">
        <v>7425</v>
      </c>
      <c r="E3575" s="30" t="s">
        <v>7426</v>
      </c>
      <c r="F3575" s="37">
        <v>270.3</v>
      </c>
    </row>
    <row r="3576" spans="2:6" outlineLevel="1" x14ac:dyDescent="0.25">
      <c r="B3576" s="34">
        <v>39015</v>
      </c>
      <c r="C3576" t="s">
        <v>10756</v>
      </c>
      <c r="D3576" s="30" t="s">
        <v>7425</v>
      </c>
      <c r="E3576" s="30" t="s">
        <v>7428</v>
      </c>
      <c r="F3576" s="37">
        <v>0.97</v>
      </c>
    </row>
    <row r="3577" spans="2:6" outlineLevel="1" x14ac:dyDescent="0.25">
      <c r="B3577" s="34">
        <v>38377</v>
      </c>
      <c r="C3577" t="s">
        <v>10757</v>
      </c>
      <c r="D3577" s="30" t="s">
        <v>7425</v>
      </c>
      <c r="E3577" s="30" t="s">
        <v>7426</v>
      </c>
      <c r="F3577" s="37">
        <v>55.64</v>
      </c>
    </row>
    <row r="3578" spans="2:6" outlineLevel="1" x14ac:dyDescent="0.25">
      <c r="B3578" s="34">
        <v>38376</v>
      </c>
      <c r="C3578" t="s">
        <v>10758</v>
      </c>
      <c r="D3578" s="30" t="s">
        <v>7425</v>
      </c>
      <c r="E3578" s="30" t="s">
        <v>7426</v>
      </c>
      <c r="F3578" s="37">
        <v>63.43</v>
      </c>
    </row>
    <row r="3579" spans="2:6" outlineLevel="1" x14ac:dyDescent="0.25">
      <c r="B3579" s="34">
        <v>38116</v>
      </c>
      <c r="C3579" t="s">
        <v>10759</v>
      </c>
      <c r="D3579" s="30" t="s">
        <v>7425</v>
      </c>
      <c r="E3579" s="30" t="s">
        <v>7426</v>
      </c>
      <c r="F3579" s="37">
        <v>5.46</v>
      </c>
    </row>
    <row r="3580" spans="2:6" outlineLevel="1" x14ac:dyDescent="0.25">
      <c r="B3580" s="34">
        <v>38066</v>
      </c>
      <c r="C3580" t="s">
        <v>10760</v>
      </c>
      <c r="D3580" s="30" t="s">
        <v>7425</v>
      </c>
      <c r="E3580" s="30" t="s">
        <v>7426</v>
      </c>
      <c r="F3580" s="37">
        <v>9.02</v>
      </c>
    </row>
    <row r="3581" spans="2:6" outlineLevel="1" x14ac:dyDescent="0.25">
      <c r="B3581" s="34">
        <v>38117</v>
      </c>
      <c r="C3581" t="s">
        <v>10761</v>
      </c>
      <c r="D3581" s="30" t="s">
        <v>7425</v>
      </c>
      <c r="E3581" s="30" t="s">
        <v>7426</v>
      </c>
      <c r="F3581" s="37">
        <v>9.3000000000000007</v>
      </c>
    </row>
    <row r="3582" spans="2:6" outlineLevel="1" x14ac:dyDescent="0.25">
      <c r="B3582" s="34">
        <v>38067</v>
      </c>
      <c r="C3582" t="s">
        <v>10762</v>
      </c>
      <c r="D3582" s="30" t="s">
        <v>7425</v>
      </c>
      <c r="E3582" s="30" t="s">
        <v>7426</v>
      </c>
      <c r="F3582" s="37">
        <v>12.7</v>
      </c>
    </row>
    <row r="3583" spans="2:6" outlineLevel="1" x14ac:dyDescent="0.25">
      <c r="B3583" s="34">
        <v>11522</v>
      </c>
      <c r="C3583" t="s">
        <v>14623</v>
      </c>
      <c r="D3583" s="30" t="s">
        <v>7425</v>
      </c>
      <c r="E3583" s="30" t="s">
        <v>7426</v>
      </c>
      <c r="F3583" s="37">
        <v>14.88</v>
      </c>
    </row>
    <row r="3584" spans="2:6" outlineLevel="1" x14ac:dyDescent="0.25">
      <c r="B3584" s="34">
        <v>43600</v>
      </c>
      <c r="C3584" t="s">
        <v>10763</v>
      </c>
      <c r="D3584" s="30" t="s">
        <v>7425</v>
      </c>
      <c r="E3584" s="30" t="s">
        <v>7426</v>
      </c>
      <c r="F3584" s="37">
        <v>59.61</v>
      </c>
    </row>
    <row r="3585" spans="2:6" outlineLevel="1" x14ac:dyDescent="0.25">
      <c r="B3585" s="34">
        <v>5080</v>
      </c>
      <c r="C3585" t="s">
        <v>10764</v>
      </c>
      <c r="D3585" s="30" t="s">
        <v>7425</v>
      </c>
      <c r="E3585" s="30" t="s">
        <v>7426</v>
      </c>
      <c r="F3585" s="37">
        <v>23.24</v>
      </c>
    </row>
    <row r="3586" spans="2:6" outlineLevel="1" x14ac:dyDescent="0.25">
      <c r="B3586" s="34">
        <v>38168</v>
      </c>
      <c r="C3586" t="s">
        <v>10765</v>
      </c>
      <c r="D3586" s="30" t="s">
        <v>7425</v>
      </c>
      <c r="E3586" s="30" t="s">
        <v>7426</v>
      </c>
      <c r="F3586" s="37">
        <v>162.29</v>
      </c>
    </row>
    <row r="3587" spans="2:6" outlineLevel="1" x14ac:dyDescent="0.25">
      <c r="B3587" s="34">
        <v>43601</v>
      </c>
      <c r="C3587" t="s">
        <v>10766</v>
      </c>
      <c r="D3587" s="30" t="s">
        <v>7425</v>
      </c>
      <c r="E3587" s="30" t="s">
        <v>7426</v>
      </c>
      <c r="F3587" s="37">
        <v>81.14</v>
      </c>
    </row>
    <row r="3588" spans="2:6" outlineLevel="1" x14ac:dyDescent="0.25">
      <c r="B3588" s="34">
        <v>13393</v>
      </c>
      <c r="C3588" t="s">
        <v>10767</v>
      </c>
      <c r="D3588" s="30" t="s">
        <v>7425</v>
      </c>
      <c r="E3588" s="30" t="s">
        <v>7426</v>
      </c>
      <c r="F3588" s="37">
        <v>425.33</v>
      </c>
    </row>
    <row r="3589" spans="2:6" outlineLevel="1" x14ac:dyDescent="0.25">
      <c r="B3589" s="34">
        <v>13395</v>
      </c>
      <c r="C3589" t="s">
        <v>10768</v>
      </c>
      <c r="D3589" s="30" t="s">
        <v>7425</v>
      </c>
      <c r="E3589" s="30" t="s">
        <v>7426</v>
      </c>
      <c r="F3589" s="37">
        <v>596.04999999999995</v>
      </c>
    </row>
    <row r="3590" spans="2:6" outlineLevel="1" x14ac:dyDescent="0.25">
      <c r="B3590" s="34">
        <v>12039</v>
      </c>
      <c r="C3590" t="s">
        <v>10769</v>
      </c>
      <c r="D3590" s="30" t="s">
        <v>7425</v>
      </c>
      <c r="E3590" s="30" t="s">
        <v>7426</v>
      </c>
      <c r="F3590" s="37">
        <v>626.39</v>
      </c>
    </row>
    <row r="3591" spans="2:6" outlineLevel="1" x14ac:dyDescent="0.25">
      <c r="B3591" s="34">
        <v>13396</v>
      </c>
      <c r="C3591" t="s">
        <v>10770</v>
      </c>
      <c r="D3591" s="30" t="s">
        <v>7425</v>
      </c>
      <c r="E3591" s="30" t="s">
        <v>7426</v>
      </c>
      <c r="F3591" s="37">
        <v>879.72</v>
      </c>
    </row>
    <row r="3592" spans="2:6" outlineLevel="1" x14ac:dyDescent="0.25">
      <c r="B3592" s="34">
        <v>12041</v>
      </c>
      <c r="C3592" t="s">
        <v>10771</v>
      </c>
      <c r="D3592" s="30" t="s">
        <v>7425</v>
      </c>
      <c r="E3592" s="30" t="s">
        <v>7426</v>
      </c>
      <c r="F3592" s="37">
        <v>718.35</v>
      </c>
    </row>
    <row r="3593" spans="2:6" outlineLevel="1" x14ac:dyDescent="0.25">
      <c r="B3593" s="34">
        <v>12043</v>
      </c>
      <c r="C3593" t="s">
        <v>10772</v>
      </c>
      <c r="D3593" s="30" t="s">
        <v>7425</v>
      </c>
      <c r="E3593" s="30" t="s">
        <v>7426</v>
      </c>
      <c r="F3593" s="37">
        <v>1516.68</v>
      </c>
    </row>
    <row r="3594" spans="2:6" outlineLevel="1" x14ac:dyDescent="0.25">
      <c r="B3594" s="34">
        <v>39762</v>
      </c>
      <c r="C3594" t="s">
        <v>10773</v>
      </c>
      <c r="D3594" s="30" t="s">
        <v>7425</v>
      </c>
      <c r="E3594" s="30" t="s">
        <v>7426</v>
      </c>
      <c r="F3594" s="37">
        <v>721.98</v>
      </c>
    </row>
    <row r="3595" spans="2:6" outlineLevel="1" x14ac:dyDescent="0.25">
      <c r="B3595" s="34">
        <v>12042</v>
      </c>
      <c r="C3595" t="s">
        <v>10774</v>
      </c>
      <c r="D3595" s="30" t="s">
        <v>7425</v>
      </c>
      <c r="E3595" s="30" t="s">
        <v>7426</v>
      </c>
      <c r="F3595" s="37">
        <v>1054.06</v>
      </c>
    </row>
    <row r="3596" spans="2:6" outlineLevel="1" x14ac:dyDescent="0.25">
      <c r="B3596" s="34">
        <v>39763</v>
      </c>
      <c r="C3596" t="s">
        <v>10775</v>
      </c>
      <c r="D3596" s="30" t="s">
        <v>7425</v>
      </c>
      <c r="E3596" s="30" t="s">
        <v>7426</v>
      </c>
      <c r="F3596" s="37">
        <v>1233.6500000000001</v>
      </c>
    </row>
    <row r="3597" spans="2:6" outlineLevel="1" x14ac:dyDescent="0.25">
      <c r="B3597" s="34">
        <v>39760</v>
      </c>
      <c r="C3597" t="s">
        <v>10776</v>
      </c>
      <c r="D3597" s="30" t="s">
        <v>7425</v>
      </c>
      <c r="E3597" s="30" t="s">
        <v>7426</v>
      </c>
      <c r="F3597" s="37">
        <v>1229.5899999999999</v>
      </c>
    </row>
    <row r="3598" spans="2:6" outlineLevel="1" x14ac:dyDescent="0.25">
      <c r="B3598" s="34">
        <v>39756</v>
      </c>
      <c r="C3598" t="s">
        <v>10777</v>
      </c>
      <c r="D3598" s="30" t="s">
        <v>7425</v>
      </c>
      <c r="E3598" s="30" t="s">
        <v>7426</v>
      </c>
      <c r="F3598" s="37">
        <v>441.5</v>
      </c>
    </row>
    <row r="3599" spans="2:6" outlineLevel="1" x14ac:dyDescent="0.25">
      <c r="B3599" s="34">
        <v>12038</v>
      </c>
      <c r="C3599" t="s">
        <v>10778</v>
      </c>
      <c r="D3599" s="30" t="s">
        <v>7425</v>
      </c>
      <c r="E3599" s="30" t="s">
        <v>7426</v>
      </c>
      <c r="F3599" s="37">
        <v>551.66</v>
      </c>
    </row>
    <row r="3600" spans="2:6" outlineLevel="1" x14ac:dyDescent="0.25">
      <c r="B3600" s="34">
        <v>39757</v>
      </c>
      <c r="C3600" t="s">
        <v>10779</v>
      </c>
      <c r="D3600" s="30" t="s">
        <v>7425</v>
      </c>
      <c r="E3600" s="30" t="s">
        <v>7426</v>
      </c>
      <c r="F3600" s="37">
        <v>510.12</v>
      </c>
    </row>
    <row r="3601" spans="2:6" outlineLevel="1" x14ac:dyDescent="0.25">
      <c r="B3601" s="34">
        <v>39758</v>
      </c>
      <c r="C3601" t="s">
        <v>10780</v>
      </c>
      <c r="D3601" s="30" t="s">
        <v>7425</v>
      </c>
      <c r="E3601" s="30" t="s">
        <v>7426</v>
      </c>
      <c r="F3601" s="37">
        <v>743.42</v>
      </c>
    </row>
    <row r="3602" spans="2:6" outlineLevel="1" x14ac:dyDescent="0.25">
      <c r="B3602" s="34">
        <v>39759</v>
      </c>
      <c r="C3602" t="s">
        <v>10781</v>
      </c>
      <c r="D3602" s="30" t="s">
        <v>7425</v>
      </c>
      <c r="E3602" s="30" t="s">
        <v>7426</v>
      </c>
      <c r="F3602" s="37">
        <v>918.13</v>
      </c>
    </row>
    <row r="3603" spans="2:6" outlineLevel="1" x14ac:dyDescent="0.25">
      <c r="B3603" s="34">
        <v>39761</v>
      </c>
      <c r="C3603" t="s">
        <v>10782</v>
      </c>
      <c r="D3603" s="30" t="s">
        <v>7425</v>
      </c>
      <c r="E3603" s="30" t="s">
        <v>7426</v>
      </c>
      <c r="F3603" s="37">
        <v>1103.6199999999999</v>
      </c>
    </row>
    <row r="3604" spans="2:6" outlineLevel="1" x14ac:dyDescent="0.25">
      <c r="B3604" s="34">
        <v>39805</v>
      </c>
      <c r="C3604" t="s">
        <v>10783</v>
      </c>
      <c r="D3604" s="30" t="s">
        <v>7425</v>
      </c>
      <c r="E3604" s="30" t="s">
        <v>7426</v>
      </c>
      <c r="F3604" s="37">
        <v>167.58</v>
      </c>
    </row>
    <row r="3605" spans="2:6" outlineLevel="1" x14ac:dyDescent="0.25">
      <c r="B3605" s="34">
        <v>39806</v>
      </c>
      <c r="C3605" t="s">
        <v>10784</v>
      </c>
      <c r="D3605" s="30" t="s">
        <v>7425</v>
      </c>
      <c r="E3605" s="30" t="s">
        <v>7426</v>
      </c>
      <c r="F3605" s="37">
        <v>310.47000000000003</v>
      </c>
    </row>
    <row r="3606" spans="2:6" outlineLevel="1" x14ac:dyDescent="0.25">
      <c r="B3606" s="34">
        <v>39807</v>
      </c>
      <c r="C3606" t="s">
        <v>10785</v>
      </c>
      <c r="D3606" s="30" t="s">
        <v>7425</v>
      </c>
      <c r="E3606" s="30" t="s">
        <v>7426</v>
      </c>
      <c r="F3606" s="37">
        <v>672.87</v>
      </c>
    </row>
    <row r="3607" spans="2:6" outlineLevel="1" x14ac:dyDescent="0.25">
      <c r="B3607" s="34">
        <v>43100</v>
      </c>
      <c r="C3607" t="s">
        <v>10786</v>
      </c>
      <c r="D3607" s="30" t="s">
        <v>7425</v>
      </c>
      <c r="E3607" s="30" t="s">
        <v>7426</v>
      </c>
      <c r="F3607" s="37">
        <v>526.04</v>
      </c>
    </row>
    <row r="3608" spans="2:6" outlineLevel="1" x14ac:dyDescent="0.25">
      <c r="B3608" s="34">
        <v>39804</v>
      </c>
      <c r="C3608" t="s">
        <v>10787</v>
      </c>
      <c r="D3608" s="30" t="s">
        <v>7425</v>
      </c>
      <c r="E3608" s="30" t="s">
        <v>7426</v>
      </c>
      <c r="F3608" s="37">
        <v>98.4</v>
      </c>
    </row>
    <row r="3609" spans="2:6" outlineLevel="1" x14ac:dyDescent="0.25">
      <c r="B3609" s="34">
        <v>39796</v>
      </c>
      <c r="C3609" t="s">
        <v>10788</v>
      </c>
      <c r="D3609" s="30" t="s">
        <v>7425</v>
      </c>
      <c r="E3609" s="30" t="s">
        <v>7426</v>
      </c>
      <c r="F3609" s="37">
        <v>101.92</v>
      </c>
    </row>
    <row r="3610" spans="2:6" outlineLevel="1" x14ac:dyDescent="0.25">
      <c r="B3610" s="34">
        <v>39797</v>
      </c>
      <c r="C3610" t="s">
        <v>10789</v>
      </c>
      <c r="D3610" s="30" t="s">
        <v>7425</v>
      </c>
      <c r="E3610" s="30" t="s">
        <v>7433</v>
      </c>
      <c r="F3610" s="37">
        <v>159.99</v>
      </c>
    </row>
    <row r="3611" spans="2:6" outlineLevel="1" x14ac:dyDescent="0.25">
      <c r="B3611" s="34">
        <v>39798</v>
      </c>
      <c r="C3611" t="s">
        <v>10790</v>
      </c>
      <c r="D3611" s="30" t="s">
        <v>7425</v>
      </c>
      <c r="E3611" s="30" t="s">
        <v>7426</v>
      </c>
      <c r="F3611" s="37">
        <v>274.43</v>
      </c>
    </row>
    <row r="3612" spans="2:6" outlineLevel="1" x14ac:dyDescent="0.25">
      <c r="B3612" s="34">
        <v>39794</v>
      </c>
      <c r="C3612" t="s">
        <v>10791</v>
      </c>
      <c r="D3612" s="30" t="s">
        <v>7425</v>
      </c>
      <c r="E3612" s="30" t="s">
        <v>7426</v>
      </c>
      <c r="F3612" s="37">
        <v>43.26</v>
      </c>
    </row>
    <row r="3613" spans="2:6" outlineLevel="1" x14ac:dyDescent="0.25">
      <c r="B3613" s="34">
        <v>39795</v>
      </c>
      <c r="C3613" t="s">
        <v>10792</v>
      </c>
      <c r="D3613" s="30" t="s">
        <v>7425</v>
      </c>
      <c r="E3613" s="30" t="s">
        <v>7426</v>
      </c>
      <c r="F3613" s="37">
        <v>68.34</v>
      </c>
    </row>
    <row r="3614" spans="2:6" outlineLevel="1" x14ac:dyDescent="0.25">
      <c r="B3614" s="34">
        <v>39801</v>
      </c>
      <c r="C3614" t="s">
        <v>10793</v>
      </c>
      <c r="D3614" s="30" t="s">
        <v>7425</v>
      </c>
      <c r="E3614" s="30" t="s">
        <v>7426</v>
      </c>
      <c r="F3614" s="37">
        <v>144.32</v>
      </c>
    </row>
    <row r="3615" spans="2:6" outlineLevel="1" x14ac:dyDescent="0.25">
      <c r="B3615" s="34">
        <v>39802</v>
      </c>
      <c r="C3615" t="s">
        <v>10794</v>
      </c>
      <c r="D3615" s="30" t="s">
        <v>7425</v>
      </c>
      <c r="E3615" s="30" t="s">
        <v>7426</v>
      </c>
      <c r="F3615" s="37">
        <v>211.55</v>
      </c>
    </row>
    <row r="3616" spans="2:6" outlineLevel="1" x14ac:dyDescent="0.25">
      <c r="B3616" s="34">
        <v>39803</v>
      </c>
      <c r="C3616" t="s">
        <v>10795</v>
      </c>
      <c r="D3616" s="30" t="s">
        <v>7425</v>
      </c>
      <c r="E3616" s="30" t="s">
        <v>7426</v>
      </c>
      <c r="F3616" s="37">
        <v>295.11</v>
      </c>
    </row>
    <row r="3617" spans="2:6" outlineLevel="1" x14ac:dyDescent="0.25">
      <c r="B3617" s="34">
        <v>39799</v>
      </c>
      <c r="C3617" t="s">
        <v>14624</v>
      </c>
      <c r="D3617" s="30" t="s">
        <v>7425</v>
      </c>
      <c r="E3617" s="30" t="s">
        <v>7426</v>
      </c>
      <c r="F3617" s="37">
        <v>50.42</v>
      </c>
    </row>
    <row r="3618" spans="2:6" outlineLevel="1" x14ac:dyDescent="0.25">
      <c r="B3618" s="34">
        <v>39800</v>
      </c>
      <c r="C3618" t="s">
        <v>10796</v>
      </c>
      <c r="D3618" s="30" t="s">
        <v>7425</v>
      </c>
      <c r="E3618" s="30" t="s">
        <v>7426</v>
      </c>
      <c r="F3618" s="37">
        <v>85.9</v>
      </c>
    </row>
    <row r="3619" spans="2:6" outlineLevel="1" x14ac:dyDescent="0.25">
      <c r="B3619" s="34">
        <v>43837</v>
      </c>
      <c r="C3619" t="s">
        <v>10797</v>
      </c>
      <c r="D3619" s="30" t="s">
        <v>7425</v>
      </c>
      <c r="E3619" s="30" t="s">
        <v>7426</v>
      </c>
      <c r="F3619" s="37">
        <v>1159.79</v>
      </c>
    </row>
    <row r="3620" spans="2:6" outlineLevel="1" x14ac:dyDescent="0.25">
      <c r="B3620" s="34">
        <v>43836</v>
      </c>
      <c r="C3620" t="s">
        <v>10798</v>
      </c>
      <c r="D3620" s="30" t="s">
        <v>7425</v>
      </c>
      <c r="E3620" s="30" t="s">
        <v>7426</v>
      </c>
      <c r="F3620" s="37">
        <v>2359.9699999999998</v>
      </c>
    </row>
    <row r="3621" spans="2:6" outlineLevel="1" x14ac:dyDescent="0.25">
      <c r="B3621" s="34">
        <v>21059</v>
      </c>
      <c r="C3621" t="s">
        <v>10799</v>
      </c>
      <c r="D3621" s="30" t="s">
        <v>7425</v>
      </c>
      <c r="E3621" s="30" t="s">
        <v>7428</v>
      </c>
      <c r="F3621" s="37">
        <v>66.319999999999993</v>
      </c>
    </row>
    <row r="3622" spans="2:6" outlineLevel="1" x14ac:dyDescent="0.25">
      <c r="B3622" s="34">
        <v>11234</v>
      </c>
      <c r="C3622" t="s">
        <v>10800</v>
      </c>
      <c r="D3622" s="30" t="s">
        <v>7425</v>
      </c>
      <c r="E3622" s="30" t="s">
        <v>7428</v>
      </c>
      <c r="F3622" s="37">
        <v>99.96</v>
      </c>
    </row>
    <row r="3623" spans="2:6" outlineLevel="1" x14ac:dyDescent="0.25">
      <c r="B3623" s="34">
        <v>21060</v>
      </c>
      <c r="C3623" t="s">
        <v>10801</v>
      </c>
      <c r="D3623" s="30" t="s">
        <v>7425</v>
      </c>
      <c r="E3623" s="30" t="s">
        <v>7428</v>
      </c>
      <c r="F3623" s="37">
        <v>123.03</v>
      </c>
    </row>
    <row r="3624" spans="2:6" outlineLevel="1" x14ac:dyDescent="0.25">
      <c r="B3624" s="34">
        <v>21061</v>
      </c>
      <c r="C3624" t="s">
        <v>10802</v>
      </c>
      <c r="D3624" s="30" t="s">
        <v>7425</v>
      </c>
      <c r="E3624" s="30" t="s">
        <v>7428</v>
      </c>
      <c r="F3624" s="37">
        <v>153.79</v>
      </c>
    </row>
    <row r="3625" spans="2:6" outlineLevel="1" x14ac:dyDescent="0.25">
      <c r="B3625" s="34">
        <v>21062</v>
      </c>
      <c r="C3625" t="s">
        <v>10803</v>
      </c>
      <c r="D3625" s="30" t="s">
        <v>7425</v>
      </c>
      <c r="E3625" s="30" t="s">
        <v>7428</v>
      </c>
      <c r="F3625" s="37">
        <v>242.23</v>
      </c>
    </row>
    <row r="3626" spans="2:6" outlineLevel="1" x14ac:dyDescent="0.25">
      <c r="B3626" s="34">
        <v>11708</v>
      </c>
      <c r="C3626" t="s">
        <v>10804</v>
      </c>
      <c r="D3626" s="30" t="s">
        <v>7425</v>
      </c>
      <c r="E3626" s="30" t="s">
        <v>7428</v>
      </c>
      <c r="F3626" s="37">
        <v>26.43</v>
      </c>
    </row>
    <row r="3627" spans="2:6" outlineLevel="1" x14ac:dyDescent="0.25">
      <c r="B3627" s="34">
        <v>11709</v>
      </c>
      <c r="C3627" t="s">
        <v>10805</v>
      </c>
      <c r="D3627" s="30" t="s">
        <v>7425</v>
      </c>
      <c r="E3627" s="30" t="s">
        <v>7428</v>
      </c>
      <c r="F3627" s="37">
        <v>62.09</v>
      </c>
    </row>
    <row r="3628" spans="2:6" outlineLevel="1" x14ac:dyDescent="0.25">
      <c r="B3628" s="34">
        <v>11710</v>
      </c>
      <c r="C3628" t="s">
        <v>10806</v>
      </c>
      <c r="D3628" s="30" t="s">
        <v>7425</v>
      </c>
      <c r="E3628" s="30" t="s">
        <v>7428</v>
      </c>
      <c r="F3628" s="37">
        <v>142.74</v>
      </c>
    </row>
    <row r="3629" spans="2:6" outlineLevel="1" x14ac:dyDescent="0.25">
      <c r="B3629" s="34">
        <v>11707</v>
      </c>
      <c r="C3629" t="s">
        <v>10807</v>
      </c>
      <c r="D3629" s="30" t="s">
        <v>7425</v>
      </c>
      <c r="E3629" s="30" t="s">
        <v>7428</v>
      </c>
      <c r="F3629" s="37">
        <v>19.8</v>
      </c>
    </row>
    <row r="3630" spans="2:6" outlineLevel="1" x14ac:dyDescent="0.25">
      <c r="B3630" s="34">
        <v>5102</v>
      </c>
      <c r="C3630" t="s">
        <v>10808</v>
      </c>
      <c r="D3630" s="30" t="s">
        <v>7425</v>
      </c>
      <c r="E3630" s="30" t="s">
        <v>7426</v>
      </c>
      <c r="F3630" s="37">
        <v>12.96</v>
      </c>
    </row>
    <row r="3631" spans="2:6" outlineLevel="1" x14ac:dyDescent="0.25">
      <c r="B3631" s="34">
        <v>11711</v>
      </c>
      <c r="C3631" t="s">
        <v>10809</v>
      </c>
      <c r="D3631" s="30" t="s">
        <v>7425</v>
      </c>
      <c r="E3631" s="30" t="s">
        <v>7426</v>
      </c>
      <c r="F3631" s="37">
        <v>10.8</v>
      </c>
    </row>
    <row r="3632" spans="2:6" outlineLevel="1" x14ac:dyDescent="0.25">
      <c r="B3632" s="34">
        <v>11739</v>
      </c>
      <c r="C3632" t="s">
        <v>14625</v>
      </c>
      <c r="D3632" s="30" t="s">
        <v>7425</v>
      </c>
      <c r="E3632" s="30" t="s">
        <v>7426</v>
      </c>
      <c r="F3632" s="37">
        <v>9.24</v>
      </c>
    </row>
    <row r="3633" spans="2:6" outlineLevel="1" x14ac:dyDescent="0.25">
      <c r="B3633" s="34">
        <v>11741</v>
      </c>
      <c r="C3633" t="s">
        <v>14626</v>
      </c>
      <c r="D3633" s="30" t="s">
        <v>7425</v>
      </c>
      <c r="E3633" s="30" t="s">
        <v>7426</v>
      </c>
      <c r="F3633" s="37">
        <v>11.76</v>
      </c>
    </row>
    <row r="3634" spans="2:6" outlineLevel="1" x14ac:dyDescent="0.25">
      <c r="B3634" s="34">
        <v>11745</v>
      </c>
      <c r="C3634" t="s">
        <v>10810</v>
      </c>
      <c r="D3634" s="30" t="s">
        <v>7425</v>
      </c>
      <c r="E3634" s="30" t="s">
        <v>7426</v>
      </c>
      <c r="F3634" s="37">
        <v>15.5</v>
      </c>
    </row>
    <row r="3635" spans="2:6" outlineLevel="1" x14ac:dyDescent="0.25">
      <c r="B3635" s="34">
        <v>11743</v>
      </c>
      <c r="C3635" t="s">
        <v>10811</v>
      </c>
      <c r="D3635" s="30" t="s">
        <v>7425</v>
      </c>
      <c r="E3635" s="30" t="s">
        <v>7426</v>
      </c>
      <c r="F3635" s="37">
        <v>9.8699999999999992</v>
      </c>
    </row>
    <row r="3636" spans="2:6" outlineLevel="1" x14ac:dyDescent="0.25">
      <c r="B3636" s="34">
        <v>5104</v>
      </c>
      <c r="C3636" t="s">
        <v>10812</v>
      </c>
      <c r="D3636" s="30" t="s">
        <v>7472</v>
      </c>
      <c r="E3636" s="30" t="s">
        <v>7428</v>
      </c>
      <c r="F3636" s="37">
        <v>68.83</v>
      </c>
    </row>
    <row r="3637" spans="2:6" outlineLevel="1" x14ac:dyDescent="0.25">
      <c r="B3637" s="34">
        <v>44530</v>
      </c>
      <c r="C3637" t="s">
        <v>14627</v>
      </c>
      <c r="D3637" s="30" t="s">
        <v>7425</v>
      </c>
      <c r="E3637" s="30" t="s">
        <v>7426</v>
      </c>
      <c r="F3637" s="37">
        <v>89.58</v>
      </c>
    </row>
    <row r="3638" spans="2:6" outlineLevel="1" x14ac:dyDescent="0.25">
      <c r="B3638" s="34">
        <v>2710</v>
      </c>
      <c r="C3638" t="s">
        <v>14628</v>
      </c>
      <c r="D3638" s="30" t="s">
        <v>7425</v>
      </c>
      <c r="E3638" s="30" t="s">
        <v>7426</v>
      </c>
      <c r="F3638" s="37">
        <v>71.540000000000006</v>
      </c>
    </row>
    <row r="3639" spans="2:6" outlineLevel="1" x14ac:dyDescent="0.25">
      <c r="B3639" s="34">
        <v>14575</v>
      </c>
      <c r="C3639" t="s">
        <v>10813</v>
      </c>
      <c r="D3639" s="30" t="s">
        <v>7425</v>
      </c>
      <c r="E3639" s="30" t="s">
        <v>7428</v>
      </c>
      <c r="F3639" s="37">
        <v>4795304.6500000004</v>
      </c>
    </row>
    <row r="3640" spans="2:6" outlineLevel="1" x14ac:dyDescent="0.25">
      <c r="B3640" s="34">
        <v>20043</v>
      </c>
      <c r="C3640" t="s">
        <v>10814</v>
      </c>
      <c r="D3640" s="30" t="s">
        <v>7425</v>
      </c>
      <c r="E3640" s="30" t="s">
        <v>7426</v>
      </c>
      <c r="F3640" s="37">
        <v>8.2799999999999994</v>
      </c>
    </row>
    <row r="3641" spans="2:6" outlineLevel="1" x14ac:dyDescent="0.25">
      <c r="B3641" s="34">
        <v>20044</v>
      </c>
      <c r="C3641" t="s">
        <v>10815</v>
      </c>
      <c r="D3641" s="30" t="s">
        <v>7425</v>
      </c>
      <c r="E3641" s="30" t="s">
        <v>7426</v>
      </c>
      <c r="F3641" s="37">
        <v>9.6</v>
      </c>
    </row>
    <row r="3642" spans="2:6" outlineLevel="1" x14ac:dyDescent="0.25">
      <c r="B3642" s="34">
        <v>20042</v>
      </c>
      <c r="C3642" t="s">
        <v>10816</v>
      </c>
      <c r="D3642" s="30" t="s">
        <v>7425</v>
      </c>
      <c r="E3642" s="30" t="s">
        <v>7426</v>
      </c>
      <c r="F3642" s="37">
        <v>7.18</v>
      </c>
    </row>
    <row r="3643" spans="2:6" outlineLevel="1" x14ac:dyDescent="0.25">
      <c r="B3643" s="34">
        <v>20046</v>
      </c>
      <c r="C3643" t="s">
        <v>10817</v>
      </c>
      <c r="D3643" s="30" t="s">
        <v>7425</v>
      </c>
      <c r="E3643" s="30" t="s">
        <v>7426</v>
      </c>
      <c r="F3643" s="37">
        <v>17</v>
      </c>
    </row>
    <row r="3644" spans="2:6" outlineLevel="1" x14ac:dyDescent="0.25">
      <c r="B3644" s="34">
        <v>20047</v>
      </c>
      <c r="C3644" t="s">
        <v>10818</v>
      </c>
      <c r="D3644" s="30" t="s">
        <v>7425</v>
      </c>
      <c r="E3644" s="30" t="s">
        <v>7426</v>
      </c>
      <c r="F3644" s="37">
        <v>50.97</v>
      </c>
    </row>
    <row r="3645" spans="2:6" outlineLevel="1" x14ac:dyDescent="0.25">
      <c r="B3645" s="34">
        <v>20045</v>
      </c>
      <c r="C3645" t="s">
        <v>10819</v>
      </c>
      <c r="D3645" s="30" t="s">
        <v>7425</v>
      </c>
      <c r="E3645" s="30" t="s">
        <v>7426</v>
      </c>
      <c r="F3645" s="37">
        <v>8.6</v>
      </c>
    </row>
    <row r="3646" spans="2:6" outlineLevel="1" x14ac:dyDescent="0.25">
      <c r="B3646" s="34">
        <v>20972</v>
      </c>
      <c r="C3646" t="s">
        <v>10820</v>
      </c>
      <c r="D3646" s="30" t="s">
        <v>7425</v>
      </c>
      <c r="E3646" s="30" t="s">
        <v>7426</v>
      </c>
      <c r="F3646" s="37">
        <v>128.57</v>
      </c>
    </row>
    <row r="3647" spans="2:6" outlineLevel="1" x14ac:dyDescent="0.25">
      <c r="B3647" s="34">
        <v>11321</v>
      </c>
      <c r="C3647" t="s">
        <v>10821</v>
      </c>
      <c r="D3647" s="30" t="s">
        <v>7425</v>
      </c>
      <c r="E3647" s="30" t="s">
        <v>7428</v>
      </c>
      <c r="F3647" s="37">
        <v>23.81</v>
      </c>
    </row>
    <row r="3648" spans="2:6" outlineLevel="1" x14ac:dyDescent="0.25">
      <c r="B3648" s="34">
        <v>11323</v>
      </c>
      <c r="C3648" t="s">
        <v>10822</v>
      </c>
      <c r="D3648" s="30" t="s">
        <v>7425</v>
      </c>
      <c r="E3648" s="30" t="s">
        <v>7428</v>
      </c>
      <c r="F3648" s="37">
        <v>27.39</v>
      </c>
    </row>
    <row r="3649" spans="2:6" outlineLevel="1" x14ac:dyDescent="0.25">
      <c r="B3649" s="34">
        <v>20327</v>
      </c>
      <c r="C3649" t="s">
        <v>10823</v>
      </c>
      <c r="D3649" s="30" t="s">
        <v>7425</v>
      </c>
      <c r="E3649" s="30" t="s">
        <v>7428</v>
      </c>
      <c r="F3649" s="37">
        <v>15.54</v>
      </c>
    </row>
    <row r="3650" spans="2:6" outlineLevel="1" x14ac:dyDescent="0.25">
      <c r="B3650" s="34">
        <v>6034</v>
      </c>
      <c r="C3650" t="s">
        <v>10824</v>
      </c>
      <c r="D3650" s="30" t="s">
        <v>7425</v>
      </c>
      <c r="E3650" s="30" t="s">
        <v>7426</v>
      </c>
      <c r="F3650" s="37">
        <v>9.18</v>
      </c>
    </row>
    <row r="3651" spans="2:6" outlineLevel="1" x14ac:dyDescent="0.25">
      <c r="B3651" s="34">
        <v>6036</v>
      </c>
      <c r="C3651" t="s">
        <v>10825</v>
      </c>
      <c r="D3651" s="30" t="s">
        <v>7425</v>
      </c>
      <c r="E3651" s="30" t="s">
        <v>7426</v>
      </c>
      <c r="F3651" s="37">
        <v>12.51</v>
      </c>
    </row>
    <row r="3652" spans="2:6" outlineLevel="1" x14ac:dyDescent="0.25">
      <c r="B3652" s="34">
        <v>6031</v>
      </c>
      <c r="C3652" t="s">
        <v>10826</v>
      </c>
      <c r="D3652" s="30" t="s">
        <v>7425</v>
      </c>
      <c r="E3652" s="30" t="s">
        <v>7433</v>
      </c>
      <c r="F3652" s="37">
        <v>14.7</v>
      </c>
    </row>
    <row r="3653" spans="2:6" outlineLevel="1" x14ac:dyDescent="0.25">
      <c r="B3653" s="34">
        <v>6029</v>
      </c>
      <c r="C3653" t="s">
        <v>10827</v>
      </c>
      <c r="D3653" s="30" t="s">
        <v>7425</v>
      </c>
      <c r="E3653" s="30" t="s">
        <v>7426</v>
      </c>
      <c r="F3653" s="37">
        <v>14.85</v>
      </c>
    </row>
    <row r="3654" spans="2:6" outlineLevel="1" x14ac:dyDescent="0.25">
      <c r="B3654" s="34">
        <v>6033</v>
      </c>
      <c r="C3654" t="s">
        <v>10828</v>
      </c>
      <c r="D3654" s="30" t="s">
        <v>7425</v>
      </c>
      <c r="E3654" s="30" t="s">
        <v>7426</v>
      </c>
      <c r="F3654" s="37">
        <v>19.579999999999998</v>
      </c>
    </row>
    <row r="3655" spans="2:6" outlineLevel="1" x14ac:dyDescent="0.25">
      <c r="B3655" s="34">
        <v>11672</v>
      </c>
      <c r="C3655" t="s">
        <v>10829</v>
      </c>
      <c r="D3655" s="30" t="s">
        <v>7425</v>
      </c>
      <c r="E3655" s="30" t="s">
        <v>7426</v>
      </c>
      <c r="F3655" s="37">
        <v>42.59</v>
      </c>
    </row>
    <row r="3656" spans="2:6" outlineLevel="1" x14ac:dyDescent="0.25">
      <c r="B3656" s="34">
        <v>11669</v>
      </c>
      <c r="C3656" t="s">
        <v>10830</v>
      </c>
      <c r="D3656" s="30" t="s">
        <v>7425</v>
      </c>
      <c r="E3656" s="30" t="s">
        <v>7426</v>
      </c>
      <c r="F3656" s="37">
        <v>40.56</v>
      </c>
    </row>
    <row r="3657" spans="2:6" outlineLevel="1" x14ac:dyDescent="0.25">
      <c r="B3657" s="34">
        <v>11670</v>
      </c>
      <c r="C3657" t="s">
        <v>10831</v>
      </c>
      <c r="D3657" s="30" t="s">
        <v>7425</v>
      </c>
      <c r="E3657" s="30" t="s">
        <v>7426</v>
      </c>
      <c r="F3657" s="37">
        <v>15.54</v>
      </c>
    </row>
    <row r="3658" spans="2:6" outlineLevel="1" x14ac:dyDescent="0.25">
      <c r="B3658" s="34">
        <v>20055</v>
      </c>
      <c r="C3658" t="s">
        <v>10832</v>
      </c>
      <c r="D3658" s="30" t="s">
        <v>7425</v>
      </c>
      <c r="E3658" s="30" t="s">
        <v>7426</v>
      </c>
      <c r="F3658" s="37">
        <v>30.38</v>
      </c>
    </row>
    <row r="3659" spans="2:6" outlineLevel="1" x14ac:dyDescent="0.25">
      <c r="B3659" s="34">
        <v>11671</v>
      </c>
      <c r="C3659" t="s">
        <v>10833</v>
      </c>
      <c r="D3659" s="30" t="s">
        <v>7425</v>
      </c>
      <c r="E3659" s="30" t="s">
        <v>7426</v>
      </c>
      <c r="F3659" s="37">
        <v>65.180000000000007</v>
      </c>
    </row>
    <row r="3660" spans="2:6" outlineLevel="1" x14ac:dyDescent="0.25">
      <c r="B3660" s="34">
        <v>6032</v>
      </c>
      <c r="C3660" t="s">
        <v>10834</v>
      </c>
      <c r="D3660" s="30" t="s">
        <v>7425</v>
      </c>
      <c r="E3660" s="30" t="s">
        <v>7426</v>
      </c>
      <c r="F3660" s="37">
        <v>18.62</v>
      </c>
    </row>
    <row r="3661" spans="2:6" outlineLevel="1" x14ac:dyDescent="0.25">
      <c r="B3661" s="34">
        <v>11673</v>
      </c>
      <c r="C3661" t="s">
        <v>10835</v>
      </c>
      <c r="D3661" s="30" t="s">
        <v>7425</v>
      </c>
      <c r="E3661" s="30" t="s">
        <v>7426</v>
      </c>
      <c r="F3661" s="37">
        <v>14.66</v>
      </c>
    </row>
    <row r="3662" spans="2:6" outlineLevel="1" x14ac:dyDescent="0.25">
      <c r="B3662" s="34">
        <v>11674</v>
      </c>
      <c r="C3662" t="s">
        <v>10836</v>
      </c>
      <c r="D3662" s="30" t="s">
        <v>7425</v>
      </c>
      <c r="E3662" s="30" t="s">
        <v>7426</v>
      </c>
      <c r="F3662" s="37">
        <v>18.88</v>
      </c>
    </row>
    <row r="3663" spans="2:6" outlineLevel="1" x14ac:dyDescent="0.25">
      <c r="B3663" s="34">
        <v>11675</v>
      </c>
      <c r="C3663" t="s">
        <v>10837</v>
      </c>
      <c r="D3663" s="30" t="s">
        <v>7425</v>
      </c>
      <c r="E3663" s="30" t="s">
        <v>7426</v>
      </c>
      <c r="F3663" s="37">
        <v>29.97</v>
      </c>
    </row>
    <row r="3664" spans="2:6" outlineLevel="1" x14ac:dyDescent="0.25">
      <c r="B3664" s="34">
        <v>11676</v>
      </c>
      <c r="C3664" t="s">
        <v>10838</v>
      </c>
      <c r="D3664" s="30" t="s">
        <v>7425</v>
      </c>
      <c r="E3664" s="30" t="s">
        <v>7426</v>
      </c>
      <c r="F3664" s="37">
        <v>40.090000000000003</v>
      </c>
    </row>
    <row r="3665" spans="2:6" outlineLevel="1" x14ac:dyDescent="0.25">
      <c r="B3665" s="34">
        <v>11677</v>
      </c>
      <c r="C3665" t="s">
        <v>10839</v>
      </c>
      <c r="D3665" s="30" t="s">
        <v>7425</v>
      </c>
      <c r="E3665" s="30" t="s">
        <v>7426</v>
      </c>
      <c r="F3665" s="37">
        <v>41.4</v>
      </c>
    </row>
    <row r="3666" spans="2:6" outlineLevel="1" x14ac:dyDescent="0.25">
      <c r="B3666" s="34">
        <v>11678</v>
      </c>
      <c r="C3666" t="s">
        <v>10840</v>
      </c>
      <c r="D3666" s="30" t="s">
        <v>7425</v>
      </c>
      <c r="E3666" s="30" t="s">
        <v>7426</v>
      </c>
      <c r="F3666" s="37">
        <v>75.819999999999993</v>
      </c>
    </row>
    <row r="3667" spans="2:6" outlineLevel="1" x14ac:dyDescent="0.25">
      <c r="B3667" s="34">
        <v>6038</v>
      </c>
      <c r="C3667" t="s">
        <v>10841</v>
      </c>
      <c r="D3667" s="30" t="s">
        <v>7425</v>
      </c>
      <c r="E3667" s="30" t="s">
        <v>7426</v>
      </c>
      <c r="F3667" s="37">
        <v>4.8099999999999996</v>
      </c>
    </row>
    <row r="3668" spans="2:6" outlineLevel="1" x14ac:dyDescent="0.25">
      <c r="B3668" s="34">
        <v>11718</v>
      </c>
      <c r="C3668" t="s">
        <v>10842</v>
      </c>
      <c r="D3668" s="30" t="s">
        <v>7425</v>
      </c>
      <c r="E3668" s="30" t="s">
        <v>7426</v>
      </c>
      <c r="F3668" s="37">
        <v>13.71</v>
      </c>
    </row>
    <row r="3669" spans="2:6" outlineLevel="1" x14ac:dyDescent="0.25">
      <c r="B3669" s="34">
        <v>6037</v>
      </c>
      <c r="C3669" t="s">
        <v>10843</v>
      </c>
      <c r="D3669" s="30" t="s">
        <v>7425</v>
      </c>
      <c r="E3669" s="30" t="s">
        <v>7426</v>
      </c>
      <c r="F3669" s="37">
        <v>10.01</v>
      </c>
    </row>
    <row r="3670" spans="2:6" outlineLevel="1" x14ac:dyDescent="0.25">
      <c r="B3670" s="34">
        <v>11719</v>
      </c>
      <c r="C3670" t="s">
        <v>10844</v>
      </c>
      <c r="D3670" s="30" t="s">
        <v>7425</v>
      </c>
      <c r="E3670" s="30" t="s">
        <v>7426</v>
      </c>
      <c r="F3670" s="37">
        <v>11.13</v>
      </c>
    </row>
    <row r="3671" spans="2:6" outlineLevel="1" x14ac:dyDescent="0.25">
      <c r="B3671" s="34">
        <v>6010</v>
      </c>
      <c r="C3671" t="s">
        <v>14629</v>
      </c>
      <c r="D3671" s="30" t="s">
        <v>7425</v>
      </c>
      <c r="E3671" s="30" t="s">
        <v>7426</v>
      </c>
      <c r="F3671" s="37">
        <v>81.260000000000005</v>
      </c>
    </row>
    <row r="3672" spans="2:6" outlineLevel="1" x14ac:dyDescent="0.25">
      <c r="B3672" s="34">
        <v>6017</v>
      </c>
      <c r="C3672" t="s">
        <v>14630</v>
      </c>
      <c r="D3672" s="30" t="s">
        <v>7425</v>
      </c>
      <c r="E3672" s="30" t="s">
        <v>7426</v>
      </c>
      <c r="F3672" s="37">
        <v>64.36</v>
      </c>
    </row>
    <row r="3673" spans="2:6" outlineLevel="1" x14ac:dyDescent="0.25">
      <c r="B3673" s="34">
        <v>6020</v>
      </c>
      <c r="C3673" t="s">
        <v>14631</v>
      </c>
      <c r="D3673" s="30" t="s">
        <v>7425</v>
      </c>
      <c r="E3673" s="30" t="s">
        <v>7426</v>
      </c>
      <c r="F3673" s="37">
        <v>28.36</v>
      </c>
    </row>
    <row r="3674" spans="2:6" outlineLevel="1" x14ac:dyDescent="0.25">
      <c r="B3674" s="34">
        <v>6019</v>
      </c>
      <c r="C3674" t="s">
        <v>14632</v>
      </c>
      <c r="D3674" s="30" t="s">
        <v>7425</v>
      </c>
      <c r="E3674" s="30" t="s">
        <v>7426</v>
      </c>
      <c r="F3674" s="37">
        <v>47.22</v>
      </c>
    </row>
    <row r="3675" spans="2:6" outlineLevel="1" x14ac:dyDescent="0.25">
      <c r="B3675" s="34">
        <v>6011</v>
      </c>
      <c r="C3675" t="s">
        <v>14633</v>
      </c>
      <c r="D3675" s="30" t="s">
        <v>7425</v>
      </c>
      <c r="E3675" s="30" t="s">
        <v>7426</v>
      </c>
      <c r="F3675" s="37">
        <v>234.72</v>
      </c>
    </row>
    <row r="3676" spans="2:6" outlineLevel="1" x14ac:dyDescent="0.25">
      <c r="B3676" s="34">
        <v>6028</v>
      </c>
      <c r="C3676" t="s">
        <v>14634</v>
      </c>
      <c r="D3676" s="30" t="s">
        <v>7425</v>
      </c>
      <c r="E3676" s="30" t="s">
        <v>7426</v>
      </c>
      <c r="F3676" s="37">
        <v>113.18</v>
      </c>
    </row>
    <row r="3677" spans="2:6" outlineLevel="1" x14ac:dyDescent="0.25">
      <c r="B3677" s="34">
        <v>6016</v>
      </c>
      <c r="C3677" t="s">
        <v>14635</v>
      </c>
      <c r="D3677" s="30" t="s">
        <v>7425</v>
      </c>
      <c r="E3677" s="30" t="s">
        <v>7426</v>
      </c>
      <c r="F3677" s="37">
        <v>29.92</v>
      </c>
    </row>
    <row r="3678" spans="2:6" outlineLevel="1" x14ac:dyDescent="0.25">
      <c r="B3678" s="34">
        <v>6012</v>
      </c>
      <c r="C3678" t="s">
        <v>14636</v>
      </c>
      <c r="D3678" s="30" t="s">
        <v>7425</v>
      </c>
      <c r="E3678" s="30" t="s">
        <v>7426</v>
      </c>
      <c r="F3678" s="37">
        <v>284.17</v>
      </c>
    </row>
    <row r="3679" spans="2:6" outlineLevel="1" x14ac:dyDescent="0.25">
      <c r="B3679" s="34">
        <v>6027</v>
      </c>
      <c r="C3679" t="s">
        <v>14637</v>
      </c>
      <c r="D3679" s="30" t="s">
        <v>7425</v>
      </c>
      <c r="E3679" s="30" t="s">
        <v>7426</v>
      </c>
      <c r="F3679" s="37">
        <v>592.12</v>
      </c>
    </row>
    <row r="3680" spans="2:6" outlineLevel="1" x14ac:dyDescent="0.25">
      <c r="B3680" s="34">
        <v>6015</v>
      </c>
      <c r="C3680" t="s">
        <v>14638</v>
      </c>
      <c r="D3680" s="30" t="s">
        <v>7425</v>
      </c>
      <c r="E3680" s="30" t="s">
        <v>7426</v>
      </c>
      <c r="F3680" s="37">
        <v>129.93</v>
      </c>
    </row>
    <row r="3681" spans="2:6" outlineLevel="1" x14ac:dyDescent="0.25">
      <c r="B3681" s="34">
        <v>6014</v>
      </c>
      <c r="C3681" t="s">
        <v>14639</v>
      </c>
      <c r="D3681" s="30" t="s">
        <v>7425</v>
      </c>
      <c r="E3681" s="30" t="s">
        <v>7426</v>
      </c>
      <c r="F3681" s="37">
        <v>124.22</v>
      </c>
    </row>
    <row r="3682" spans="2:6" outlineLevel="1" x14ac:dyDescent="0.25">
      <c r="B3682" s="34">
        <v>6006</v>
      </c>
      <c r="C3682" t="s">
        <v>14640</v>
      </c>
      <c r="D3682" s="30" t="s">
        <v>7425</v>
      </c>
      <c r="E3682" s="30" t="s">
        <v>7426</v>
      </c>
      <c r="F3682" s="37">
        <v>64.7</v>
      </c>
    </row>
    <row r="3683" spans="2:6" outlineLevel="1" x14ac:dyDescent="0.25">
      <c r="B3683" s="34">
        <v>6013</v>
      </c>
      <c r="C3683" t="s">
        <v>14641</v>
      </c>
      <c r="D3683" s="30" t="s">
        <v>7425</v>
      </c>
      <c r="E3683" s="30" t="s">
        <v>7426</v>
      </c>
      <c r="F3683" s="37">
        <v>89.35</v>
      </c>
    </row>
    <row r="3684" spans="2:6" outlineLevel="1" x14ac:dyDescent="0.25">
      <c r="B3684" s="34">
        <v>6005</v>
      </c>
      <c r="C3684" t="s">
        <v>14642</v>
      </c>
      <c r="D3684" s="30" t="s">
        <v>7425</v>
      </c>
      <c r="E3684" s="30" t="s">
        <v>7433</v>
      </c>
      <c r="F3684" s="37">
        <v>72.989999999999995</v>
      </c>
    </row>
    <row r="3685" spans="2:6" outlineLevel="1" x14ac:dyDescent="0.25">
      <c r="B3685" s="34">
        <v>11756</v>
      </c>
      <c r="C3685" t="s">
        <v>10845</v>
      </c>
      <c r="D3685" s="30" t="s">
        <v>7425</v>
      </c>
      <c r="E3685" s="30" t="s">
        <v>7426</v>
      </c>
      <c r="F3685" s="37">
        <v>34.86</v>
      </c>
    </row>
    <row r="3686" spans="2:6" outlineLevel="1" x14ac:dyDescent="0.25">
      <c r="B3686" s="34">
        <v>10904</v>
      </c>
      <c r="C3686" t="s">
        <v>10846</v>
      </c>
      <c r="D3686" s="30" t="s">
        <v>7425</v>
      </c>
      <c r="E3686" s="30" t="s">
        <v>7433</v>
      </c>
      <c r="F3686" s="37">
        <v>180</v>
      </c>
    </row>
    <row r="3687" spans="2:6" outlineLevel="1" x14ac:dyDescent="0.25">
      <c r="B3687" s="34">
        <v>11752</v>
      </c>
      <c r="C3687" t="s">
        <v>14643</v>
      </c>
      <c r="D3687" s="30" t="s">
        <v>7425</v>
      </c>
      <c r="E3687" s="30" t="s">
        <v>7426</v>
      </c>
      <c r="F3687" s="37">
        <v>20.100000000000001</v>
      </c>
    </row>
    <row r="3688" spans="2:6" outlineLevel="1" x14ac:dyDescent="0.25">
      <c r="B3688" s="34">
        <v>11753</v>
      </c>
      <c r="C3688" t="s">
        <v>14644</v>
      </c>
      <c r="D3688" s="30" t="s">
        <v>7425</v>
      </c>
      <c r="E3688" s="30" t="s">
        <v>7426</v>
      </c>
      <c r="F3688" s="37">
        <v>24</v>
      </c>
    </row>
    <row r="3689" spans="2:6" outlineLevel="1" x14ac:dyDescent="0.25">
      <c r="B3689" s="34">
        <v>6021</v>
      </c>
      <c r="C3689" t="s">
        <v>14645</v>
      </c>
      <c r="D3689" s="30" t="s">
        <v>7425</v>
      </c>
      <c r="E3689" s="30" t="s">
        <v>7426</v>
      </c>
      <c r="F3689" s="37">
        <v>66.599999999999994</v>
      </c>
    </row>
    <row r="3690" spans="2:6" outlineLevel="1" x14ac:dyDescent="0.25">
      <c r="B3690" s="34">
        <v>6024</v>
      </c>
      <c r="C3690" t="s">
        <v>14646</v>
      </c>
      <c r="D3690" s="30" t="s">
        <v>7425</v>
      </c>
      <c r="E3690" s="30" t="s">
        <v>7426</v>
      </c>
      <c r="F3690" s="37">
        <v>68.84</v>
      </c>
    </row>
    <row r="3691" spans="2:6" outlineLevel="1" x14ac:dyDescent="0.25">
      <c r="B3691" s="34">
        <v>38379</v>
      </c>
      <c r="C3691" t="s">
        <v>14647</v>
      </c>
      <c r="D3691" s="30" t="s">
        <v>7468</v>
      </c>
      <c r="E3691" s="30" t="s">
        <v>7426</v>
      </c>
      <c r="F3691" s="37">
        <v>74.430000000000007</v>
      </c>
    </row>
    <row r="3692" spans="2:6" outlineLevel="1" x14ac:dyDescent="0.25">
      <c r="B3692" s="34">
        <v>13897</v>
      </c>
      <c r="C3692" t="s">
        <v>10847</v>
      </c>
      <c r="D3692" s="30" t="s">
        <v>7425</v>
      </c>
      <c r="E3692" s="30" t="s">
        <v>7428</v>
      </c>
      <c r="F3692" s="37">
        <v>6173.11</v>
      </c>
    </row>
    <row r="3693" spans="2:6" outlineLevel="1" x14ac:dyDescent="0.25">
      <c r="B3693" s="34">
        <v>10640</v>
      </c>
      <c r="C3693" t="s">
        <v>10848</v>
      </c>
      <c r="D3693" s="30" t="s">
        <v>7425</v>
      </c>
      <c r="E3693" s="30" t="s">
        <v>7428</v>
      </c>
      <c r="F3693" s="37">
        <v>13369.66</v>
      </c>
    </row>
    <row r="3694" spans="2:6" outlineLevel="1" x14ac:dyDescent="0.25">
      <c r="B3694" s="34">
        <v>34357</v>
      </c>
      <c r="C3694" t="s">
        <v>10849</v>
      </c>
      <c r="D3694" s="30" t="s">
        <v>7472</v>
      </c>
      <c r="E3694" s="30" t="s">
        <v>7426</v>
      </c>
      <c r="F3694" s="37">
        <v>6.45</v>
      </c>
    </row>
    <row r="3695" spans="2:6" outlineLevel="1" x14ac:dyDescent="0.25">
      <c r="B3695" s="34">
        <v>37329</v>
      </c>
      <c r="C3695" t="s">
        <v>10850</v>
      </c>
      <c r="D3695" s="30" t="s">
        <v>7472</v>
      </c>
      <c r="E3695" s="30" t="s">
        <v>7426</v>
      </c>
      <c r="F3695" s="37">
        <v>136.04</v>
      </c>
    </row>
    <row r="3696" spans="2:6" outlineLevel="1" x14ac:dyDescent="0.25">
      <c r="B3696" s="34">
        <v>2510</v>
      </c>
      <c r="C3696" t="s">
        <v>10851</v>
      </c>
      <c r="D3696" s="30" t="s">
        <v>7425</v>
      </c>
      <c r="E3696" s="30" t="s">
        <v>7426</v>
      </c>
      <c r="F3696" s="37">
        <v>39.08</v>
      </c>
    </row>
    <row r="3697" spans="2:6" outlineLevel="1" x14ac:dyDescent="0.25">
      <c r="B3697" s="34">
        <v>12359</v>
      </c>
      <c r="C3697" t="s">
        <v>10852</v>
      </c>
      <c r="D3697" s="30" t="s">
        <v>7425</v>
      </c>
      <c r="E3697" s="30" t="s">
        <v>7426</v>
      </c>
      <c r="F3697" s="37">
        <v>162.13999999999999</v>
      </c>
    </row>
    <row r="3698" spans="2:6" outlineLevel="1" x14ac:dyDescent="0.25">
      <c r="B3698" s="34">
        <v>7353</v>
      </c>
      <c r="C3698" t="s">
        <v>10853</v>
      </c>
      <c r="D3698" s="30" t="s">
        <v>7474</v>
      </c>
      <c r="E3698" s="30" t="s">
        <v>7426</v>
      </c>
      <c r="F3698" s="37">
        <v>31.65</v>
      </c>
    </row>
    <row r="3699" spans="2:6" outlineLevel="1" x14ac:dyDescent="0.25">
      <c r="B3699" s="34">
        <v>36144</v>
      </c>
      <c r="C3699" t="s">
        <v>10854</v>
      </c>
      <c r="D3699" s="30" t="s">
        <v>7425</v>
      </c>
      <c r="E3699" s="30" t="s">
        <v>7426</v>
      </c>
      <c r="F3699" s="37">
        <v>1.78</v>
      </c>
    </row>
    <row r="3700" spans="2:6" outlineLevel="1" x14ac:dyDescent="0.25">
      <c r="B3700" s="34">
        <v>10518</v>
      </c>
      <c r="C3700" t="s">
        <v>10855</v>
      </c>
      <c r="D3700" s="30" t="s">
        <v>7425</v>
      </c>
      <c r="E3700" s="30" t="s">
        <v>7428</v>
      </c>
      <c r="F3700" s="37">
        <v>129.04</v>
      </c>
    </row>
    <row r="3701" spans="2:6" outlineLevel="1" x14ac:dyDescent="0.25">
      <c r="B3701" s="34">
        <v>36530</v>
      </c>
      <c r="C3701" t="s">
        <v>14648</v>
      </c>
      <c r="D3701" s="30" t="s">
        <v>7425</v>
      </c>
      <c r="E3701" s="30" t="s">
        <v>7428</v>
      </c>
      <c r="F3701" s="37">
        <v>384914.62</v>
      </c>
    </row>
    <row r="3702" spans="2:6" outlineLevel="1" x14ac:dyDescent="0.25">
      <c r="B3702" s="34">
        <v>6046</v>
      </c>
      <c r="C3702" t="s">
        <v>10856</v>
      </c>
      <c r="D3702" s="30" t="s">
        <v>7425</v>
      </c>
      <c r="E3702" s="30" t="s">
        <v>7428</v>
      </c>
      <c r="F3702" s="37">
        <v>417500</v>
      </c>
    </row>
    <row r="3703" spans="2:6" outlineLevel="1" x14ac:dyDescent="0.25">
      <c r="B3703" s="34">
        <v>36531</v>
      </c>
      <c r="C3703" t="s">
        <v>14649</v>
      </c>
      <c r="D3703" s="30" t="s">
        <v>7425</v>
      </c>
      <c r="E3703" s="30" t="s">
        <v>7428</v>
      </c>
      <c r="F3703" s="37">
        <v>432774.36</v>
      </c>
    </row>
    <row r="3704" spans="2:6" outlineLevel="1" x14ac:dyDescent="0.25">
      <c r="B3704" s="34">
        <v>34684</v>
      </c>
      <c r="C3704" t="s">
        <v>10857</v>
      </c>
      <c r="D3704" s="30" t="s">
        <v>7802</v>
      </c>
      <c r="E3704" s="30" t="s">
        <v>7428</v>
      </c>
      <c r="F3704" s="37">
        <v>280.27</v>
      </c>
    </row>
    <row r="3705" spans="2:6" outlineLevel="1" x14ac:dyDescent="0.25">
      <c r="B3705" s="34">
        <v>34683</v>
      </c>
      <c r="C3705" t="s">
        <v>10858</v>
      </c>
      <c r="D3705" s="30" t="s">
        <v>7802</v>
      </c>
      <c r="E3705" s="30" t="s">
        <v>7428</v>
      </c>
      <c r="F3705" s="37">
        <v>175.17</v>
      </c>
    </row>
    <row r="3706" spans="2:6" outlineLevel="1" x14ac:dyDescent="0.25">
      <c r="B3706" s="34">
        <v>533</v>
      </c>
      <c r="C3706" t="s">
        <v>10859</v>
      </c>
      <c r="D3706" s="30" t="s">
        <v>7802</v>
      </c>
      <c r="E3706" s="30" t="s">
        <v>7426</v>
      </c>
      <c r="F3706" s="37">
        <v>26.95</v>
      </c>
    </row>
    <row r="3707" spans="2:6" outlineLevel="1" x14ac:dyDescent="0.25">
      <c r="B3707" s="34">
        <v>10515</v>
      </c>
      <c r="C3707" t="s">
        <v>10860</v>
      </c>
      <c r="D3707" s="30" t="s">
        <v>7802</v>
      </c>
      <c r="E3707" s="30" t="s">
        <v>7426</v>
      </c>
      <c r="F3707" s="37">
        <v>50.84</v>
      </c>
    </row>
    <row r="3708" spans="2:6" outlineLevel="1" x14ac:dyDescent="0.25">
      <c r="B3708" s="34">
        <v>536</v>
      </c>
      <c r="C3708" t="s">
        <v>10861</v>
      </c>
      <c r="D3708" s="30" t="s">
        <v>7802</v>
      </c>
      <c r="E3708" s="30" t="s">
        <v>7433</v>
      </c>
      <c r="F3708" s="37">
        <v>36.78</v>
      </c>
    </row>
    <row r="3709" spans="2:6" outlineLevel="1" x14ac:dyDescent="0.25">
      <c r="B3709" s="34">
        <v>153</v>
      </c>
      <c r="C3709" t="s">
        <v>10862</v>
      </c>
      <c r="D3709" s="30" t="s">
        <v>7474</v>
      </c>
      <c r="E3709" s="30" t="s">
        <v>7426</v>
      </c>
      <c r="F3709" s="37">
        <v>98.06</v>
      </c>
    </row>
    <row r="3710" spans="2:6" outlineLevel="1" x14ac:dyDescent="0.25">
      <c r="B3710" s="34">
        <v>34682</v>
      </c>
      <c r="C3710" t="s">
        <v>10863</v>
      </c>
      <c r="D3710" s="30" t="s">
        <v>7802</v>
      </c>
      <c r="E3710" s="30" t="s">
        <v>7428</v>
      </c>
      <c r="F3710" s="37">
        <v>133.94999999999999</v>
      </c>
    </row>
    <row r="3711" spans="2:6" outlineLevel="1" x14ac:dyDescent="0.25">
      <c r="B3711" s="34">
        <v>20205</v>
      </c>
      <c r="C3711" t="s">
        <v>10864</v>
      </c>
      <c r="D3711" s="30" t="s">
        <v>7468</v>
      </c>
      <c r="E3711" s="30" t="s">
        <v>7426</v>
      </c>
      <c r="F3711" s="37">
        <v>3</v>
      </c>
    </row>
    <row r="3712" spans="2:6" outlineLevel="1" x14ac:dyDescent="0.25">
      <c r="B3712" s="34">
        <v>4412</v>
      </c>
      <c r="C3712" t="s">
        <v>10865</v>
      </c>
      <c r="D3712" s="30" t="s">
        <v>7468</v>
      </c>
      <c r="E3712" s="30" t="s">
        <v>7426</v>
      </c>
      <c r="F3712" s="37">
        <v>1.8</v>
      </c>
    </row>
    <row r="3713" spans="2:6" outlineLevel="1" x14ac:dyDescent="0.25">
      <c r="B3713" s="34">
        <v>4408</v>
      </c>
      <c r="C3713" t="s">
        <v>10866</v>
      </c>
      <c r="D3713" s="30" t="s">
        <v>7468</v>
      </c>
      <c r="E3713" s="30" t="s">
        <v>7426</v>
      </c>
      <c r="F3713" s="37">
        <v>2.2400000000000002</v>
      </c>
    </row>
    <row r="3714" spans="2:6" outlineLevel="1" x14ac:dyDescent="0.25">
      <c r="B3714" s="34">
        <v>36250</v>
      </c>
      <c r="C3714" t="s">
        <v>10867</v>
      </c>
      <c r="D3714" s="30" t="s">
        <v>7468</v>
      </c>
      <c r="E3714" s="30" t="s">
        <v>7426</v>
      </c>
      <c r="F3714" s="37">
        <v>4.55</v>
      </c>
    </row>
    <row r="3715" spans="2:6" outlineLevel="1" x14ac:dyDescent="0.25">
      <c r="B3715" s="34">
        <v>10857</v>
      </c>
      <c r="C3715" t="s">
        <v>10868</v>
      </c>
      <c r="D3715" s="30" t="s">
        <v>7468</v>
      </c>
      <c r="E3715" s="30" t="s">
        <v>7428</v>
      </c>
      <c r="F3715" s="37">
        <v>16.36</v>
      </c>
    </row>
    <row r="3716" spans="2:6" outlineLevel="1" x14ac:dyDescent="0.25">
      <c r="B3716" s="34">
        <v>4803</v>
      </c>
      <c r="C3716" t="s">
        <v>10869</v>
      </c>
      <c r="D3716" s="30" t="s">
        <v>7468</v>
      </c>
      <c r="E3716" s="30" t="s">
        <v>7426</v>
      </c>
      <c r="F3716" s="37">
        <v>33.83</v>
      </c>
    </row>
    <row r="3717" spans="2:6" outlineLevel="1" x14ac:dyDescent="0.25">
      <c r="B3717" s="34">
        <v>6186</v>
      </c>
      <c r="C3717" t="s">
        <v>10870</v>
      </c>
      <c r="D3717" s="30" t="s">
        <v>7468</v>
      </c>
      <c r="E3717" s="30" t="s">
        <v>7428</v>
      </c>
      <c r="F3717" s="37">
        <v>19.86</v>
      </c>
    </row>
    <row r="3718" spans="2:6" outlineLevel="1" x14ac:dyDescent="0.25">
      <c r="B3718" s="34">
        <v>4829</v>
      </c>
      <c r="C3718" t="s">
        <v>14650</v>
      </c>
      <c r="D3718" s="30" t="s">
        <v>7468</v>
      </c>
      <c r="E3718" s="30" t="s">
        <v>7426</v>
      </c>
      <c r="F3718" s="37">
        <v>47.62</v>
      </c>
    </row>
    <row r="3719" spans="2:6" outlineLevel="1" x14ac:dyDescent="0.25">
      <c r="B3719" s="34">
        <v>39829</v>
      </c>
      <c r="C3719" t="s">
        <v>10871</v>
      </c>
      <c r="D3719" s="30" t="s">
        <v>7468</v>
      </c>
      <c r="E3719" s="30" t="s">
        <v>7433</v>
      </c>
      <c r="F3719" s="37">
        <v>52.94</v>
      </c>
    </row>
    <row r="3720" spans="2:6" outlineLevel="1" x14ac:dyDescent="0.25">
      <c r="B3720" s="34">
        <v>20231</v>
      </c>
      <c r="C3720" t="s">
        <v>14651</v>
      </c>
      <c r="D3720" s="30" t="s">
        <v>7468</v>
      </c>
      <c r="E3720" s="30" t="s">
        <v>7426</v>
      </c>
      <c r="F3720" s="37">
        <v>62.21</v>
      </c>
    </row>
    <row r="3721" spans="2:6" outlineLevel="1" x14ac:dyDescent="0.25">
      <c r="B3721" s="34">
        <v>4804</v>
      </c>
      <c r="C3721" t="s">
        <v>10872</v>
      </c>
      <c r="D3721" s="30" t="s">
        <v>7468</v>
      </c>
      <c r="E3721" s="30" t="s">
        <v>7426</v>
      </c>
      <c r="F3721" s="37">
        <v>25.97</v>
      </c>
    </row>
    <row r="3722" spans="2:6" outlineLevel="1" x14ac:dyDescent="0.25">
      <c r="B3722" s="34">
        <v>34680</v>
      </c>
      <c r="C3722" t="s">
        <v>10873</v>
      </c>
      <c r="D3722" s="30" t="s">
        <v>7468</v>
      </c>
      <c r="E3722" s="30" t="s">
        <v>7428</v>
      </c>
      <c r="F3722" s="37">
        <v>41.21</v>
      </c>
    </row>
    <row r="3723" spans="2:6" outlineLevel="1" x14ac:dyDescent="0.25">
      <c r="B3723" s="34">
        <v>11573</v>
      </c>
      <c r="C3723" t="s">
        <v>10874</v>
      </c>
      <c r="D3723" s="30" t="s">
        <v>7425</v>
      </c>
      <c r="E3723" s="30" t="s">
        <v>7426</v>
      </c>
      <c r="F3723" s="37">
        <v>6.65</v>
      </c>
    </row>
    <row r="3724" spans="2:6" outlineLevel="1" x14ac:dyDescent="0.25">
      <c r="B3724" s="34">
        <v>38401</v>
      </c>
      <c r="C3724" t="s">
        <v>10875</v>
      </c>
      <c r="D3724" s="30" t="s">
        <v>7425</v>
      </c>
      <c r="E3724" s="30" t="s">
        <v>7426</v>
      </c>
      <c r="F3724" s="37">
        <v>22.92</v>
      </c>
    </row>
    <row r="3725" spans="2:6" outlineLevel="1" x14ac:dyDescent="0.25">
      <c r="B3725" s="34">
        <v>11575</v>
      </c>
      <c r="C3725" t="s">
        <v>10876</v>
      </c>
      <c r="D3725" s="30" t="s">
        <v>7425</v>
      </c>
      <c r="E3725" s="30" t="s">
        <v>7426</v>
      </c>
      <c r="F3725" s="37">
        <v>64.19</v>
      </c>
    </row>
    <row r="3726" spans="2:6" outlineLevel="1" x14ac:dyDescent="0.25">
      <c r="B3726" s="34">
        <v>38179</v>
      </c>
      <c r="C3726" t="s">
        <v>14652</v>
      </c>
      <c r="D3726" s="30" t="s">
        <v>7425</v>
      </c>
      <c r="E3726" s="30" t="s">
        <v>7426</v>
      </c>
      <c r="F3726" s="37">
        <v>53.08</v>
      </c>
    </row>
    <row r="3727" spans="2:6" outlineLevel="1" x14ac:dyDescent="0.25">
      <c r="B3727" s="34">
        <v>20256</v>
      </c>
      <c r="C3727" t="s">
        <v>10877</v>
      </c>
      <c r="D3727" s="30" t="s">
        <v>7425</v>
      </c>
      <c r="E3727" s="30" t="s">
        <v>7426</v>
      </c>
      <c r="F3727" s="37">
        <v>0.33</v>
      </c>
    </row>
    <row r="3728" spans="2:6" outlineLevel="1" x14ac:dyDescent="0.25">
      <c r="B3728" s="34">
        <v>14511</v>
      </c>
      <c r="C3728" t="s">
        <v>10878</v>
      </c>
      <c r="D3728" s="30" t="s">
        <v>7425</v>
      </c>
      <c r="E3728" s="30" t="s">
        <v>7428</v>
      </c>
      <c r="F3728" s="37">
        <v>968102.95</v>
      </c>
    </row>
    <row r="3729" spans="2:6" outlineLevel="1" x14ac:dyDescent="0.25">
      <c r="B3729" s="34">
        <v>10642</v>
      </c>
      <c r="C3729" t="s">
        <v>10879</v>
      </c>
      <c r="D3729" s="30" t="s">
        <v>7425</v>
      </c>
      <c r="E3729" s="30" t="s">
        <v>7428</v>
      </c>
      <c r="F3729" s="37">
        <v>912000</v>
      </c>
    </row>
    <row r="3730" spans="2:6" outlineLevel="1" x14ac:dyDescent="0.25">
      <c r="B3730" s="34">
        <v>14489</v>
      </c>
      <c r="C3730" t="s">
        <v>10880</v>
      </c>
      <c r="D3730" s="30" t="s">
        <v>7425</v>
      </c>
      <c r="E3730" s="30" t="s">
        <v>7428</v>
      </c>
      <c r="F3730" s="37">
        <v>808927.03</v>
      </c>
    </row>
    <row r="3731" spans="2:6" outlineLevel="1" x14ac:dyDescent="0.25">
      <c r="B3731" s="34">
        <v>14513</v>
      </c>
      <c r="C3731" t="s">
        <v>10881</v>
      </c>
      <c r="D3731" s="30" t="s">
        <v>7425</v>
      </c>
      <c r="E3731" s="30" t="s">
        <v>7428</v>
      </c>
      <c r="F3731" s="37">
        <v>606714.47</v>
      </c>
    </row>
    <row r="3732" spans="2:6" outlineLevel="1" x14ac:dyDescent="0.25">
      <c r="B3732" s="34">
        <v>13600</v>
      </c>
      <c r="C3732" t="s">
        <v>10882</v>
      </c>
      <c r="D3732" s="30" t="s">
        <v>7425</v>
      </c>
      <c r="E3732" s="30" t="s">
        <v>7428</v>
      </c>
      <c r="F3732" s="37">
        <v>782832.52</v>
      </c>
    </row>
    <row r="3733" spans="2:6" outlineLevel="1" x14ac:dyDescent="0.25">
      <c r="B3733" s="34">
        <v>10646</v>
      </c>
      <c r="C3733" t="s">
        <v>10883</v>
      </c>
      <c r="D3733" s="30" t="s">
        <v>7425</v>
      </c>
      <c r="E3733" s="30" t="s">
        <v>7428</v>
      </c>
      <c r="F3733" s="37">
        <v>583549.49</v>
      </c>
    </row>
    <row r="3734" spans="2:6" outlineLevel="1" x14ac:dyDescent="0.25">
      <c r="B3734" s="34">
        <v>6070</v>
      </c>
      <c r="C3734" t="s">
        <v>14653</v>
      </c>
      <c r="D3734" s="30" t="s">
        <v>7425</v>
      </c>
      <c r="E3734" s="30" t="s">
        <v>7428</v>
      </c>
      <c r="F3734" s="37">
        <v>797348.55</v>
      </c>
    </row>
    <row r="3735" spans="2:6" outlineLevel="1" x14ac:dyDescent="0.25">
      <c r="B3735" s="34">
        <v>6069</v>
      </c>
      <c r="C3735" t="s">
        <v>10884</v>
      </c>
      <c r="D3735" s="30" t="s">
        <v>7425</v>
      </c>
      <c r="E3735" s="30" t="s">
        <v>7428</v>
      </c>
      <c r="F3735" s="37">
        <v>176146.32</v>
      </c>
    </row>
    <row r="3736" spans="2:6" outlineLevel="1" x14ac:dyDescent="0.25">
      <c r="B3736" s="34">
        <v>14626</v>
      </c>
      <c r="C3736" t="s">
        <v>10885</v>
      </c>
      <c r="D3736" s="30" t="s">
        <v>7425</v>
      </c>
      <c r="E3736" s="30" t="s">
        <v>7428</v>
      </c>
      <c r="F3736" s="37">
        <v>872914.32</v>
      </c>
    </row>
    <row r="3737" spans="2:6" outlineLevel="1" x14ac:dyDescent="0.25">
      <c r="B3737" s="34">
        <v>6067</v>
      </c>
      <c r="C3737" t="s">
        <v>10886</v>
      </c>
      <c r="D3737" s="30" t="s">
        <v>7425</v>
      </c>
      <c r="E3737" s="30" t="s">
        <v>7428</v>
      </c>
      <c r="F3737" s="37">
        <v>716571.44</v>
      </c>
    </row>
    <row r="3738" spans="2:6" outlineLevel="1" x14ac:dyDescent="0.25">
      <c r="B3738" s="34">
        <v>38393</v>
      </c>
      <c r="C3738" t="s">
        <v>10887</v>
      </c>
      <c r="D3738" s="30" t="s">
        <v>7425</v>
      </c>
      <c r="E3738" s="30" t="s">
        <v>7433</v>
      </c>
      <c r="F3738" s="37">
        <v>20</v>
      </c>
    </row>
    <row r="3739" spans="2:6" outlineLevel="1" x14ac:dyDescent="0.25">
      <c r="B3739" s="34">
        <v>38390</v>
      </c>
      <c r="C3739" t="s">
        <v>10888</v>
      </c>
      <c r="D3739" s="30" t="s">
        <v>7425</v>
      </c>
      <c r="E3739" s="30" t="s">
        <v>7426</v>
      </c>
      <c r="F3739" s="37">
        <v>44.36</v>
      </c>
    </row>
    <row r="3740" spans="2:6" outlineLevel="1" x14ac:dyDescent="0.25">
      <c r="B3740" s="34">
        <v>36532</v>
      </c>
      <c r="C3740" t="s">
        <v>10889</v>
      </c>
      <c r="D3740" s="30" t="s">
        <v>7425</v>
      </c>
      <c r="E3740" s="30" t="s">
        <v>7426</v>
      </c>
      <c r="F3740" s="37">
        <v>31009.41</v>
      </c>
    </row>
    <row r="3741" spans="2:6" outlineLevel="1" x14ac:dyDescent="0.25">
      <c r="B3741" s="34">
        <v>11578</v>
      </c>
      <c r="C3741" t="s">
        <v>10890</v>
      </c>
      <c r="D3741" s="30" t="s">
        <v>7425</v>
      </c>
      <c r="E3741" s="30" t="s">
        <v>7426</v>
      </c>
      <c r="F3741" s="37">
        <v>13.86</v>
      </c>
    </row>
    <row r="3742" spans="2:6" outlineLevel="1" x14ac:dyDescent="0.25">
      <c r="B3742" s="34">
        <v>11577</v>
      </c>
      <c r="C3742" t="s">
        <v>10891</v>
      </c>
      <c r="D3742" s="30" t="s">
        <v>7425</v>
      </c>
      <c r="E3742" s="30" t="s">
        <v>7426</v>
      </c>
      <c r="F3742" s="37">
        <v>13.23</v>
      </c>
    </row>
    <row r="3743" spans="2:6" outlineLevel="1" x14ac:dyDescent="0.25">
      <c r="B3743" s="34">
        <v>42432</v>
      </c>
      <c r="C3743" t="s">
        <v>10892</v>
      </c>
      <c r="D3743" s="30" t="s">
        <v>7425</v>
      </c>
      <c r="E3743" s="30" t="s">
        <v>7428</v>
      </c>
      <c r="F3743" s="37">
        <v>2424.64</v>
      </c>
    </row>
    <row r="3744" spans="2:6" outlineLevel="1" x14ac:dyDescent="0.25">
      <c r="B3744" s="34">
        <v>42437</v>
      </c>
      <c r="C3744" t="s">
        <v>10893</v>
      </c>
      <c r="D3744" s="30" t="s">
        <v>7425</v>
      </c>
      <c r="E3744" s="30" t="s">
        <v>7428</v>
      </c>
      <c r="F3744" s="37">
        <v>1843.37</v>
      </c>
    </row>
    <row r="3745" spans="2:6" outlineLevel="1" x14ac:dyDescent="0.25">
      <c r="B3745" s="34">
        <v>1116</v>
      </c>
      <c r="C3745" t="s">
        <v>10894</v>
      </c>
      <c r="D3745" s="30" t="s">
        <v>7468</v>
      </c>
      <c r="E3745" s="30" t="s">
        <v>7426</v>
      </c>
      <c r="F3745" s="37">
        <v>24.44</v>
      </c>
    </row>
    <row r="3746" spans="2:6" outlineLevel="1" x14ac:dyDescent="0.25">
      <c r="B3746" s="34">
        <v>1115</v>
      </c>
      <c r="C3746" t="s">
        <v>10895</v>
      </c>
      <c r="D3746" s="30" t="s">
        <v>7468</v>
      </c>
      <c r="E3746" s="30" t="s">
        <v>7426</v>
      </c>
      <c r="F3746" s="37">
        <v>29.28</v>
      </c>
    </row>
    <row r="3747" spans="2:6" outlineLevel="1" x14ac:dyDescent="0.25">
      <c r="B3747" s="34">
        <v>1113</v>
      </c>
      <c r="C3747" t="s">
        <v>10896</v>
      </c>
      <c r="D3747" s="30" t="s">
        <v>7468</v>
      </c>
      <c r="E3747" s="30" t="s">
        <v>7426</v>
      </c>
      <c r="F3747" s="37">
        <v>34.229999999999997</v>
      </c>
    </row>
    <row r="3748" spans="2:6" outlineLevel="1" x14ac:dyDescent="0.25">
      <c r="B3748" s="34">
        <v>1114</v>
      </c>
      <c r="C3748" t="s">
        <v>10897</v>
      </c>
      <c r="D3748" s="30" t="s">
        <v>7468</v>
      </c>
      <c r="E3748" s="30" t="s">
        <v>7426</v>
      </c>
      <c r="F3748" s="37">
        <v>40.78</v>
      </c>
    </row>
    <row r="3749" spans="2:6" outlineLevel="1" x14ac:dyDescent="0.25">
      <c r="B3749" s="34">
        <v>40873</v>
      </c>
      <c r="C3749" t="s">
        <v>10898</v>
      </c>
      <c r="D3749" s="30" t="s">
        <v>7468</v>
      </c>
      <c r="E3749" s="30" t="s">
        <v>7426</v>
      </c>
      <c r="F3749" s="37">
        <v>31.91</v>
      </c>
    </row>
    <row r="3750" spans="2:6" outlineLevel="1" x14ac:dyDescent="0.25">
      <c r="B3750" s="34">
        <v>20214</v>
      </c>
      <c r="C3750" t="s">
        <v>10899</v>
      </c>
      <c r="D3750" s="30" t="s">
        <v>7425</v>
      </c>
      <c r="E3750" s="30" t="s">
        <v>7426</v>
      </c>
      <c r="F3750" s="37">
        <v>56.27</v>
      </c>
    </row>
    <row r="3751" spans="2:6" outlineLevel="1" x14ac:dyDescent="0.25">
      <c r="B3751" s="34">
        <v>7237</v>
      </c>
      <c r="C3751" t="s">
        <v>10900</v>
      </c>
      <c r="D3751" s="30" t="s">
        <v>7425</v>
      </c>
      <c r="E3751" s="30" t="s">
        <v>7426</v>
      </c>
      <c r="F3751" s="37">
        <v>55.09</v>
      </c>
    </row>
    <row r="3752" spans="2:6" outlineLevel="1" x14ac:dyDescent="0.25">
      <c r="B3752" s="34">
        <v>11757</v>
      </c>
      <c r="C3752" t="s">
        <v>10901</v>
      </c>
      <c r="D3752" s="30" t="s">
        <v>7425</v>
      </c>
      <c r="E3752" s="30" t="s">
        <v>7433</v>
      </c>
      <c r="F3752" s="37">
        <v>29.29</v>
      </c>
    </row>
    <row r="3753" spans="2:6" outlineLevel="1" x14ac:dyDescent="0.25">
      <c r="B3753" s="34">
        <v>11758</v>
      </c>
      <c r="C3753" t="s">
        <v>10902</v>
      </c>
      <c r="D3753" s="30" t="s">
        <v>7425</v>
      </c>
      <c r="E3753" s="30" t="s">
        <v>7433</v>
      </c>
      <c r="F3753" s="37">
        <v>47.99</v>
      </c>
    </row>
    <row r="3754" spans="2:6" outlineLevel="1" x14ac:dyDescent="0.25">
      <c r="B3754" s="34">
        <v>37526</v>
      </c>
      <c r="C3754" t="s">
        <v>14654</v>
      </c>
      <c r="D3754" s="30" t="s">
        <v>7425</v>
      </c>
      <c r="E3754" s="30" t="s">
        <v>7426</v>
      </c>
      <c r="F3754" s="37">
        <v>3.73</v>
      </c>
    </row>
    <row r="3755" spans="2:6" outlineLevel="1" x14ac:dyDescent="0.25">
      <c r="B3755" s="34">
        <v>6076</v>
      </c>
      <c r="C3755" t="s">
        <v>10903</v>
      </c>
      <c r="D3755" s="30" t="s">
        <v>7561</v>
      </c>
      <c r="E3755" s="30" t="s">
        <v>7428</v>
      </c>
      <c r="F3755" s="37">
        <v>66.5</v>
      </c>
    </row>
    <row r="3756" spans="2:6" outlineLevel="1" x14ac:dyDescent="0.25">
      <c r="B3756" s="34">
        <v>13109</v>
      </c>
      <c r="C3756" t="s">
        <v>10904</v>
      </c>
      <c r="D3756" s="30" t="s">
        <v>7425</v>
      </c>
      <c r="E3756" s="30" t="s">
        <v>7428</v>
      </c>
      <c r="F3756" s="37">
        <v>270.93</v>
      </c>
    </row>
    <row r="3757" spans="2:6" outlineLevel="1" x14ac:dyDescent="0.25">
      <c r="B3757" s="34">
        <v>13110</v>
      </c>
      <c r="C3757" t="s">
        <v>10905</v>
      </c>
      <c r="D3757" s="30" t="s">
        <v>7425</v>
      </c>
      <c r="E3757" s="30" t="s">
        <v>7428</v>
      </c>
      <c r="F3757" s="37">
        <v>356.56</v>
      </c>
    </row>
    <row r="3758" spans="2:6" outlineLevel="1" x14ac:dyDescent="0.25">
      <c r="B3758" s="34">
        <v>7581</v>
      </c>
      <c r="C3758" t="s">
        <v>10906</v>
      </c>
      <c r="D3758" s="30" t="s">
        <v>7425</v>
      </c>
      <c r="E3758" s="30" t="s">
        <v>7426</v>
      </c>
      <c r="F3758" s="37">
        <v>5.76</v>
      </c>
    </row>
    <row r="3759" spans="2:6" outlineLevel="1" x14ac:dyDescent="0.25">
      <c r="B3759" s="34">
        <v>4509</v>
      </c>
      <c r="C3759" t="s">
        <v>10907</v>
      </c>
      <c r="D3759" s="30" t="s">
        <v>7468</v>
      </c>
      <c r="E3759" s="30" t="s">
        <v>7426</v>
      </c>
      <c r="F3759" s="37">
        <v>5.87</v>
      </c>
    </row>
    <row r="3760" spans="2:6" outlineLevel="1" x14ac:dyDescent="0.25">
      <c r="B3760" s="34">
        <v>4512</v>
      </c>
      <c r="C3760" t="s">
        <v>10908</v>
      </c>
      <c r="D3760" s="30" t="s">
        <v>7468</v>
      </c>
      <c r="E3760" s="30" t="s">
        <v>7426</v>
      </c>
      <c r="F3760" s="37">
        <v>2.8</v>
      </c>
    </row>
    <row r="3761" spans="2:6" outlineLevel="1" x14ac:dyDescent="0.25">
      <c r="B3761" s="34">
        <v>4517</v>
      </c>
      <c r="C3761" t="s">
        <v>10909</v>
      </c>
      <c r="D3761" s="30" t="s">
        <v>7468</v>
      </c>
      <c r="E3761" s="30" t="s">
        <v>7426</v>
      </c>
      <c r="F3761" s="37">
        <v>4.05</v>
      </c>
    </row>
    <row r="3762" spans="2:6" outlineLevel="1" x14ac:dyDescent="0.25">
      <c r="B3762" s="34">
        <v>20206</v>
      </c>
      <c r="C3762" t="s">
        <v>10910</v>
      </c>
      <c r="D3762" s="30" t="s">
        <v>7468</v>
      </c>
      <c r="E3762" s="30" t="s">
        <v>7426</v>
      </c>
      <c r="F3762" s="37">
        <v>8.11</v>
      </c>
    </row>
    <row r="3763" spans="2:6" outlineLevel="1" x14ac:dyDescent="0.25">
      <c r="B3763" s="34">
        <v>4460</v>
      </c>
      <c r="C3763" t="s">
        <v>10911</v>
      </c>
      <c r="D3763" s="30" t="s">
        <v>7468</v>
      </c>
      <c r="E3763" s="30" t="s">
        <v>7426</v>
      </c>
      <c r="F3763" s="37">
        <v>8.32</v>
      </c>
    </row>
    <row r="3764" spans="2:6" outlineLevel="1" x14ac:dyDescent="0.25">
      <c r="B3764" s="34">
        <v>4415</v>
      </c>
      <c r="C3764" t="s">
        <v>10912</v>
      </c>
      <c r="D3764" s="30" t="s">
        <v>7468</v>
      </c>
      <c r="E3764" s="30" t="s">
        <v>7426</v>
      </c>
      <c r="F3764" s="37">
        <v>4.46</v>
      </c>
    </row>
    <row r="3765" spans="2:6" outlineLevel="1" x14ac:dyDescent="0.25">
      <c r="B3765" s="34">
        <v>4417</v>
      </c>
      <c r="C3765" t="s">
        <v>10913</v>
      </c>
      <c r="D3765" s="30" t="s">
        <v>7468</v>
      </c>
      <c r="E3765" s="30" t="s">
        <v>7426</v>
      </c>
      <c r="F3765" s="37">
        <v>6.42</v>
      </c>
    </row>
    <row r="3766" spans="2:6" outlineLevel="1" x14ac:dyDescent="0.25">
      <c r="B3766" s="34">
        <v>37373</v>
      </c>
      <c r="C3766" t="s">
        <v>10914</v>
      </c>
      <c r="D3766" s="30" t="s">
        <v>7563</v>
      </c>
      <c r="E3766" s="30" t="s">
        <v>7433</v>
      </c>
      <c r="F3766" s="37">
        <v>0.04</v>
      </c>
    </row>
    <row r="3767" spans="2:6" outlineLevel="1" x14ac:dyDescent="0.25">
      <c r="B3767" s="34">
        <v>40864</v>
      </c>
      <c r="C3767" t="s">
        <v>10915</v>
      </c>
      <c r="D3767" s="30" t="s">
        <v>7565</v>
      </c>
      <c r="E3767" s="30" t="s">
        <v>7433</v>
      </c>
      <c r="F3767" s="37">
        <v>7.31</v>
      </c>
    </row>
    <row r="3768" spans="2:6" outlineLevel="1" x14ac:dyDescent="0.25">
      <c r="B3768" s="34">
        <v>4734</v>
      </c>
      <c r="C3768" t="s">
        <v>10916</v>
      </c>
      <c r="D3768" s="30" t="s">
        <v>7561</v>
      </c>
      <c r="E3768" s="30" t="s">
        <v>7426</v>
      </c>
      <c r="F3768" s="37">
        <v>465.98</v>
      </c>
    </row>
    <row r="3769" spans="2:6" outlineLevel="1" x14ac:dyDescent="0.25">
      <c r="B3769" s="34">
        <v>6085</v>
      </c>
      <c r="C3769" t="s">
        <v>10917</v>
      </c>
      <c r="D3769" s="30" t="s">
        <v>7474</v>
      </c>
      <c r="E3769" s="30" t="s">
        <v>7433</v>
      </c>
      <c r="F3769" s="37">
        <v>5.84</v>
      </c>
    </row>
    <row r="3770" spans="2:6" outlineLevel="1" x14ac:dyDescent="0.25">
      <c r="B3770" s="34">
        <v>38396</v>
      </c>
      <c r="C3770" t="s">
        <v>14655</v>
      </c>
      <c r="D3770" s="30" t="s">
        <v>7425</v>
      </c>
      <c r="E3770" s="30" t="s">
        <v>7426</v>
      </c>
      <c r="F3770" s="37">
        <v>615.04999999999995</v>
      </c>
    </row>
    <row r="3771" spans="2:6" outlineLevel="1" x14ac:dyDescent="0.25">
      <c r="B3771" s="34">
        <v>11622</v>
      </c>
      <c r="C3771" t="s">
        <v>10918</v>
      </c>
      <c r="D3771" s="30" t="s">
        <v>7472</v>
      </c>
      <c r="E3771" s="30" t="s">
        <v>7426</v>
      </c>
      <c r="F3771" s="37">
        <v>73.89</v>
      </c>
    </row>
    <row r="3772" spans="2:6" outlineLevel="1" x14ac:dyDescent="0.25">
      <c r="B3772" s="34">
        <v>43143</v>
      </c>
      <c r="C3772" t="s">
        <v>10919</v>
      </c>
      <c r="D3772" s="30" t="s">
        <v>7474</v>
      </c>
      <c r="E3772" s="30" t="s">
        <v>7426</v>
      </c>
      <c r="F3772" s="37">
        <v>27.91</v>
      </c>
    </row>
    <row r="3773" spans="2:6" outlineLevel="1" x14ac:dyDescent="0.25">
      <c r="B3773" s="34">
        <v>7317</v>
      </c>
      <c r="C3773" t="s">
        <v>10920</v>
      </c>
      <c r="D3773" s="30" t="s">
        <v>7472</v>
      </c>
      <c r="E3773" s="30" t="s">
        <v>7428</v>
      </c>
      <c r="F3773" s="37">
        <v>43.16</v>
      </c>
    </row>
    <row r="3774" spans="2:6" outlineLevel="1" x14ac:dyDescent="0.25">
      <c r="B3774" s="34">
        <v>142</v>
      </c>
      <c r="C3774" t="s">
        <v>10921</v>
      </c>
      <c r="D3774" s="30" t="s">
        <v>10922</v>
      </c>
      <c r="E3774" s="30" t="s">
        <v>7426</v>
      </c>
      <c r="F3774" s="37">
        <v>34.86</v>
      </c>
    </row>
    <row r="3775" spans="2:6" outlineLevel="1" x14ac:dyDescent="0.25">
      <c r="B3775" s="34">
        <v>43142</v>
      </c>
      <c r="C3775" t="s">
        <v>10923</v>
      </c>
      <c r="D3775" s="30" t="s">
        <v>7474</v>
      </c>
      <c r="E3775" s="30" t="s">
        <v>7426</v>
      </c>
      <c r="F3775" s="37">
        <v>158.37</v>
      </c>
    </row>
    <row r="3776" spans="2:6" outlineLevel="1" x14ac:dyDescent="0.25">
      <c r="B3776" s="34">
        <v>38123</v>
      </c>
      <c r="C3776" t="s">
        <v>10924</v>
      </c>
      <c r="D3776" s="30" t="s">
        <v>7472</v>
      </c>
      <c r="E3776" s="30" t="s">
        <v>7426</v>
      </c>
      <c r="F3776" s="37">
        <v>36.92</v>
      </c>
    </row>
    <row r="3777" spans="2:6" outlineLevel="1" x14ac:dyDescent="0.25">
      <c r="B3777" s="34">
        <v>42699</v>
      </c>
      <c r="C3777" t="s">
        <v>10925</v>
      </c>
      <c r="D3777" s="30" t="s">
        <v>7425</v>
      </c>
      <c r="E3777" s="30" t="s">
        <v>7426</v>
      </c>
      <c r="F3777" s="37">
        <v>29.78</v>
      </c>
    </row>
    <row r="3778" spans="2:6" outlineLevel="1" x14ac:dyDescent="0.25">
      <c r="B3778" s="34">
        <v>37743</v>
      </c>
      <c r="C3778" t="s">
        <v>14656</v>
      </c>
      <c r="D3778" s="30" t="s">
        <v>7425</v>
      </c>
      <c r="E3778" s="30" t="s">
        <v>7428</v>
      </c>
      <c r="F3778" s="37">
        <v>216505.66</v>
      </c>
    </row>
    <row r="3779" spans="2:6" outlineLevel="1" x14ac:dyDescent="0.25">
      <c r="B3779" s="34">
        <v>37744</v>
      </c>
      <c r="C3779" t="s">
        <v>10926</v>
      </c>
      <c r="D3779" s="30" t="s">
        <v>7425</v>
      </c>
      <c r="E3779" s="30" t="s">
        <v>7428</v>
      </c>
      <c r="F3779" s="37">
        <v>254569.93</v>
      </c>
    </row>
    <row r="3780" spans="2:6" outlineLevel="1" x14ac:dyDescent="0.25">
      <c r="B3780" s="34">
        <v>37741</v>
      </c>
      <c r="C3780" t="s">
        <v>10927</v>
      </c>
      <c r="D3780" s="30" t="s">
        <v>7425</v>
      </c>
      <c r="E3780" s="30" t="s">
        <v>7428</v>
      </c>
      <c r="F3780" s="37">
        <v>196867.41</v>
      </c>
    </row>
    <row r="3781" spans="2:6" outlineLevel="1" x14ac:dyDescent="0.25">
      <c r="B3781" s="34">
        <v>39396</v>
      </c>
      <c r="C3781" t="s">
        <v>10928</v>
      </c>
      <c r="D3781" s="30" t="s">
        <v>7425</v>
      </c>
      <c r="E3781" s="30" t="s">
        <v>7426</v>
      </c>
      <c r="F3781" s="37">
        <v>76.53</v>
      </c>
    </row>
    <row r="3782" spans="2:6" outlineLevel="1" x14ac:dyDescent="0.25">
      <c r="B3782" s="34">
        <v>39392</v>
      </c>
      <c r="C3782" t="s">
        <v>10929</v>
      </c>
      <c r="D3782" s="30" t="s">
        <v>7425</v>
      </c>
      <c r="E3782" s="30" t="s">
        <v>7426</v>
      </c>
      <c r="F3782" s="37">
        <v>86.33</v>
      </c>
    </row>
    <row r="3783" spans="2:6" outlineLevel="1" x14ac:dyDescent="0.25">
      <c r="B3783" s="34">
        <v>39393</v>
      </c>
      <c r="C3783" t="s">
        <v>10930</v>
      </c>
      <c r="D3783" s="30" t="s">
        <v>7425</v>
      </c>
      <c r="E3783" s="30" t="s">
        <v>7426</v>
      </c>
      <c r="F3783" s="37">
        <v>53.39</v>
      </c>
    </row>
    <row r="3784" spans="2:6" outlineLevel="1" x14ac:dyDescent="0.25">
      <c r="B3784" s="34">
        <v>39394</v>
      </c>
      <c r="C3784" t="s">
        <v>10931</v>
      </c>
      <c r="D3784" s="30" t="s">
        <v>7425</v>
      </c>
      <c r="E3784" s="30" t="s">
        <v>7426</v>
      </c>
      <c r="F3784" s="37">
        <v>60.09</v>
      </c>
    </row>
    <row r="3785" spans="2:6" outlineLevel="1" x14ac:dyDescent="0.25">
      <c r="B3785" s="34">
        <v>39395</v>
      </c>
      <c r="C3785" t="s">
        <v>10932</v>
      </c>
      <c r="D3785" s="30" t="s">
        <v>7425</v>
      </c>
      <c r="E3785" s="30" t="s">
        <v>7426</v>
      </c>
      <c r="F3785" s="37">
        <v>55.88</v>
      </c>
    </row>
    <row r="3786" spans="2:6" outlineLevel="1" x14ac:dyDescent="0.25">
      <c r="B3786" s="34">
        <v>14618</v>
      </c>
      <c r="C3786" t="s">
        <v>10933</v>
      </c>
      <c r="D3786" s="30" t="s">
        <v>7425</v>
      </c>
      <c r="E3786" s="30" t="s">
        <v>7426</v>
      </c>
      <c r="F3786" s="37">
        <v>1579.96</v>
      </c>
    </row>
    <row r="3787" spans="2:6" outlineLevel="1" x14ac:dyDescent="0.25">
      <c r="B3787" s="34">
        <v>40269</v>
      </c>
      <c r="C3787" t="s">
        <v>10934</v>
      </c>
      <c r="D3787" s="30" t="s">
        <v>7425</v>
      </c>
      <c r="E3787" s="30" t="s">
        <v>7426</v>
      </c>
      <c r="F3787" s="37">
        <v>6365.55</v>
      </c>
    </row>
    <row r="3788" spans="2:6" outlineLevel="1" x14ac:dyDescent="0.25">
      <c r="B3788" s="34">
        <v>6110</v>
      </c>
      <c r="C3788" t="s">
        <v>10935</v>
      </c>
      <c r="D3788" s="30" t="s">
        <v>7563</v>
      </c>
      <c r="E3788" s="30" t="s">
        <v>7426</v>
      </c>
      <c r="F3788" s="37">
        <v>19.79</v>
      </c>
    </row>
    <row r="3789" spans="2:6" outlineLevel="1" x14ac:dyDescent="0.25">
      <c r="B3789" s="34">
        <v>40910</v>
      </c>
      <c r="C3789" t="s">
        <v>10936</v>
      </c>
      <c r="D3789" s="30" t="s">
        <v>7565</v>
      </c>
      <c r="E3789" s="30" t="s">
        <v>7426</v>
      </c>
      <c r="F3789" s="37">
        <v>3482.33</v>
      </c>
    </row>
    <row r="3790" spans="2:6" outlineLevel="1" x14ac:dyDescent="0.25">
      <c r="B3790" s="34">
        <v>6111</v>
      </c>
      <c r="C3790" t="s">
        <v>10937</v>
      </c>
      <c r="D3790" s="30" t="s">
        <v>7563</v>
      </c>
      <c r="E3790" s="30" t="s">
        <v>7433</v>
      </c>
      <c r="F3790" s="37">
        <v>14.74</v>
      </c>
    </row>
    <row r="3791" spans="2:6" outlineLevel="1" x14ac:dyDescent="0.25">
      <c r="B3791" s="34">
        <v>41084</v>
      </c>
      <c r="C3791" t="s">
        <v>10938</v>
      </c>
      <c r="D3791" s="30" t="s">
        <v>7565</v>
      </c>
      <c r="E3791" s="30" t="s">
        <v>7426</v>
      </c>
      <c r="F3791" s="37">
        <v>2594.46</v>
      </c>
    </row>
    <row r="3792" spans="2:6" outlineLevel="1" x14ac:dyDescent="0.25">
      <c r="B3792" s="34">
        <v>44535</v>
      </c>
      <c r="C3792" t="s">
        <v>14657</v>
      </c>
      <c r="D3792" s="30" t="s">
        <v>7561</v>
      </c>
      <c r="E3792" s="30" t="s">
        <v>7426</v>
      </c>
      <c r="F3792" s="37">
        <v>68.78</v>
      </c>
    </row>
    <row r="3793" spans="2:6" outlineLevel="1" x14ac:dyDescent="0.25">
      <c r="B3793" s="34">
        <v>44945</v>
      </c>
      <c r="C3793" t="s">
        <v>10939</v>
      </c>
      <c r="D3793" s="30" t="s">
        <v>7425</v>
      </c>
      <c r="E3793" s="30" t="s">
        <v>7433</v>
      </c>
      <c r="F3793" s="37">
        <v>11.5</v>
      </c>
    </row>
    <row r="3794" spans="2:6" outlineLevel="1" x14ac:dyDescent="0.25">
      <c r="B3794" s="34">
        <v>38637</v>
      </c>
      <c r="C3794" t="s">
        <v>14658</v>
      </c>
      <c r="D3794" s="30" t="s">
        <v>7425</v>
      </c>
      <c r="E3794" s="30" t="s">
        <v>7426</v>
      </c>
      <c r="F3794" s="37">
        <v>241.62</v>
      </c>
    </row>
    <row r="3795" spans="2:6" outlineLevel="1" x14ac:dyDescent="0.25">
      <c r="B3795" s="34">
        <v>6150</v>
      </c>
      <c r="C3795" t="s">
        <v>14659</v>
      </c>
      <c r="D3795" s="30" t="s">
        <v>7425</v>
      </c>
      <c r="E3795" s="30" t="s">
        <v>7426</v>
      </c>
      <c r="F3795" s="37">
        <v>244.58</v>
      </c>
    </row>
    <row r="3796" spans="2:6" outlineLevel="1" x14ac:dyDescent="0.25">
      <c r="B3796" s="34">
        <v>6136</v>
      </c>
      <c r="C3796" t="s">
        <v>14660</v>
      </c>
      <c r="D3796" s="30" t="s">
        <v>7425</v>
      </c>
      <c r="E3796" s="30" t="s">
        <v>7433</v>
      </c>
      <c r="F3796" s="37">
        <v>192.25</v>
      </c>
    </row>
    <row r="3797" spans="2:6" outlineLevel="1" x14ac:dyDescent="0.25">
      <c r="B3797" s="34">
        <v>38638</v>
      </c>
      <c r="C3797" t="s">
        <v>14661</v>
      </c>
      <c r="D3797" s="30" t="s">
        <v>7425</v>
      </c>
      <c r="E3797" s="30" t="s">
        <v>7426</v>
      </c>
      <c r="F3797" s="37">
        <v>203.6</v>
      </c>
    </row>
    <row r="3798" spans="2:6" outlineLevel="1" x14ac:dyDescent="0.25">
      <c r="B3798" s="34">
        <v>20262</v>
      </c>
      <c r="C3798" t="s">
        <v>10940</v>
      </c>
      <c r="D3798" s="30" t="s">
        <v>7425</v>
      </c>
      <c r="E3798" s="30" t="s">
        <v>7426</v>
      </c>
      <c r="F3798" s="37">
        <v>21.06</v>
      </c>
    </row>
    <row r="3799" spans="2:6" outlineLevel="1" x14ac:dyDescent="0.25">
      <c r="B3799" s="34">
        <v>6145</v>
      </c>
      <c r="C3799" t="s">
        <v>14662</v>
      </c>
      <c r="D3799" s="30" t="s">
        <v>7425</v>
      </c>
      <c r="E3799" s="30" t="s">
        <v>7426</v>
      </c>
      <c r="F3799" s="37">
        <v>23.27</v>
      </c>
    </row>
    <row r="3800" spans="2:6" outlineLevel="1" x14ac:dyDescent="0.25">
      <c r="B3800" s="34">
        <v>6149</v>
      </c>
      <c r="C3800" t="s">
        <v>14663</v>
      </c>
      <c r="D3800" s="30" t="s">
        <v>7425</v>
      </c>
      <c r="E3800" s="30" t="s">
        <v>7426</v>
      </c>
      <c r="F3800" s="37">
        <v>15.38</v>
      </c>
    </row>
    <row r="3801" spans="2:6" outlineLevel="1" x14ac:dyDescent="0.25">
      <c r="B3801" s="34">
        <v>6146</v>
      </c>
      <c r="C3801" t="s">
        <v>14664</v>
      </c>
      <c r="D3801" s="30" t="s">
        <v>7425</v>
      </c>
      <c r="E3801" s="30" t="s">
        <v>7426</v>
      </c>
      <c r="F3801" s="37">
        <v>22.11</v>
      </c>
    </row>
    <row r="3802" spans="2:6" outlineLevel="1" x14ac:dyDescent="0.25">
      <c r="B3802" s="34">
        <v>44536</v>
      </c>
      <c r="C3802" t="s">
        <v>10941</v>
      </c>
      <c r="D3802" s="30" t="s">
        <v>7472</v>
      </c>
      <c r="E3802" s="30" t="s">
        <v>7426</v>
      </c>
      <c r="F3802" s="37">
        <v>2.93</v>
      </c>
    </row>
    <row r="3803" spans="2:6" outlineLevel="1" x14ac:dyDescent="0.25">
      <c r="B3803" s="34">
        <v>39961</v>
      </c>
      <c r="C3803" t="s">
        <v>10942</v>
      </c>
      <c r="D3803" s="30" t="s">
        <v>7425</v>
      </c>
      <c r="E3803" s="30" t="s">
        <v>7426</v>
      </c>
      <c r="F3803" s="37">
        <v>23.04</v>
      </c>
    </row>
    <row r="3804" spans="2:6" outlineLevel="1" x14ac:dyDescent="0.25">
      <c r="B3804" s="34">
        <v>42433</v>
      </c>
      <c r="C3804" t="s">
        <v>10943</v>
      </c>
      <c r="D3804" s="30" t="s">
        <v>7425</v>
      </c>
      <c r="E3804" s="30" t="s">
        <v>7428</v>
      </c>
      <c r="F3804" s="37">
        <v>4789.18</v>
      </c>
    </row>
    <row r="3805" spans="2:6" outlineLevel="1" x14ac:dyDescent="0.25">
      <c r="B3805" s="34">
        <v>42434</v>
      </c>
      <c r="C3805" t="s">
        <v>10944</v>
      </c>
      <c r="D3805" s="30" t="s">
        <v>7425</v>
      </c>
      <c r="E3805" s="30" t="s">
        <v>7428</v>
      </c>
      <c r="F3805" s="37">
        <v>5175.3999999999996</v>
      </c>
    </row>
    <row r="3806" spans="2:6" outlineLevel="1" x14ac:dyDescent="0.25">
      <c r="B3806" s="34">
        <v>42435</v>
      </c>
      <c r="C3806" t="s">
        <v>10945</v>
      </c>
      <c r="D3806" s="30" t="s">
        <v>7425</v>
      </c>
      <c r="E3806" s="30" t="s">
        <v>7428</v>
      </c>
      <c r="F3806" s="37">
        <v>2580.7800000000002</v>
      </c>
    </row>
    <row r="3807" spans="2:6" outlineLevel="1" x14ac:dyDescent="0.25">
      <c r="B3807" s="34">
        <v>38061</v>
      </c>
      <c r="C3807" t="s">
        <v>10946</v>
      </c>
      <c r="D3807" s="30" t="s">
        <v>7425</v>
      </c>
      <c r="E3807" s="30" t="s">
        <v>7426</v>
      </c>
      <c r="F3807" s="37">
        <v>50.75</v>
      </c>
    </row>
    <row r="3808" spans="2:6" outlineLevel="1" x14ac:dyDescent="0.25">
      <c r="B3808" s="34">
        <v>20250</v>
      </c>
      <c r="C3808" t="s">
        <v>10947</v>
      </c>
      <c r="D3808" s="30" t="s">
        <v>7472</v>
      </c>
      <c r="E3808" s="30" t="s">
        <v>7433</v>
      </c>
      <c r="F3808" s="37">
        <v>16.8</v>
      </c>
    </row>
    <row r="3809" spans="2:6" outlineLevel="1" x14ac:dyDescent="0.25">
      <c r="B3809" s="34">
        <v>13388</v>
      </c>
      <c r="C3809" t="s">
        <v>10948</v>
      </c>
      <c r="D3809" s="30" t="s">
        <v>7472</v>
      </c>
      <c r="E3809" s="30" t="s">
        <v>7426</v>
      </c>
      <c r="F3809" s="37">
        <v>174.17</v>
      </c>
    </row>
    <row r="3810" spans="2:6" outlineLevel="1" x14ac:dyDescent="0.25">
      <c r="B3810" s="34">
        <v>39914</v>
      </c>
      <c r="C3810" t="s">
        <v>14665</v>
      </c>
      <c r="D3810" s="30" t="s">
        <v>7472</v>
      </c>
      <c r="E3810" s="30" t="s">
        <v>7428</v>
      </c>
      <c r="F3810" s="37">
        <v>238.28</v>
      </c>
    </row>
    <row r="3811" spans="2:6" outlineLevel="1" x14ac:dyDescent="0.25">
      <c r="B3811" s="34">
        <v>12732</v>
      </c>
      <c r="C3811" t="s">
        <v>10949</v>
      </c>
      <c r="D3811" s="30" t="s">
        <v>7425</v>
      </c>
      <c r="E3811" s="30" t="s">
        <v>7428</v>
      </c>
      <c r="F3811" s="37">
        <v>274.94</v>
      </c>
    </row>
    <row r="3812" spans="2:6" outlineLevel="1" x14ac:dyDescent="0.25">
      <c r="B3812" s="34">
        <v>6160</v>
      </c>
      <c r="C3812" t="s">
        <v>10950</v>
      </c>
      <c r="D3812" s="30" t="s">
        <v>7563</v>
      </c>
      <c r="E3812" s="30" t="s">
        <v>7433</v>
      </c>
      <c r="F3812" s="37">
        <v>19.79</v>
      </c>
    </row>
    <row r="3813" spans="2:6" outlineLevel="1" x14ac:dyDescent="0.25">
      <c r="B3813" s="34">
        <v>41087</v>
      </c>
      <c r="C3813" t="s">
        <v>10951</v>
      </c>
      <c r="D3813" s="30" t="s">
        <v>7565</v>
      </c>
      <c r="E3813" s="30" t="s">
        <v>7426</v>
      </c>
      <c r="F3813" s="37">
        <v>3482.33</v>
      </c>
    </row>
    <row r="3814" spans="2:6" outlineLevel="1" x14ac:dyDescent="0.25">
      <c r="B3814" s="34">
        <v>6166</v>
      </c>
      <c r="C3814" t="s">
        <v>10952</v>
      </c>
      <c r="D3814" s="30" t="s">
        <v>7563</v>
      </c>
      <c r="E3814" s="30" t="s">
        <v>7426</v>
      </c>
      <c r="F3814" s="37">
        <v>23.24</v>
      </c>
    </row>
    <row r="3815" spans="2:6" outlineLevel="1" x14ac:dyDescent="0.25">
      <c r="B3815" s="34">
        <v>41088</v>
      </c>
      <c r="C3815" t="s">
        <v>10953</v>
      </c>
      <c r="D3815" s="30" t="s">
        <v>7565</v>
      </c>
      <c r="E3815" s="30" t="s">
        <v>7426</v>
      </c>
      <c r="F3815" s="37">
        <v>4092.17</v>
      </c>
    </row>
    <row r="3816" spans="2:6" outlineLevel="1" x14ac:dyDescent="0.25">
      <c r="B3816" s="34">
        <v>20232</v>
      </c>
      <c r="C3816" t="s">
        <v>14666</v>
      </c>
      <c r="D3816" s="30" t="s">
        <v>7468</v>
      </c>
      <c r="E3816" s="30" t="s">
        <v>7426</v>
      </c>
      <c r="F3816" s="37">
        <v>88.06</v>
      </c>
    </row>
    <row r="3817" spans="2:6" outlineLevel="1" x14ac:dyDescent="0.25">
      <c r="B3817" s="34">
        <v>10856</v>
      </c>
      <c r="C3817" t="s">
        <v>10954</v>
      </c>
      <c r="D3817" s="30" t="s">
        <v>7468</v>
      </c>
      <c r="E3817" s="30" t="s">
        <v>7428</v>
      </c>
      <c r="F3817" s="37">
        <v>113.34</v>
      </c>
    </row>
    <row r="3818" spans="2:6" outlineLevel="1" x14ac:dyDescent="0.25">
      <c r="B3818" s="34">
        <v>4828</v>
      </c>
      <c r="C3818" t="s">
        <v>14667</v>
      </c>
      <c r="D3818" s="30" t="s">
        <v>7468</v>
      </c>
      <c r="E3818" s="30" t="s">
        <v>7426</v>
      </c>
      <c r="F3818" s="37">
        <v>71.069999999999993</v>
      </c>
    </row>
    <row r="3819" spans="2:6" outlineLevel="1" x14ac:dyDescent="0.25">
      <c r="B3819" s="34">
        <v>20249</v>
      </c>
      <c r="C3819" t="s">
        <v>14668</v>
      </c>
      <c r="D3819" s="30" t="s">
        <v>7468</v>
      </c>
      <c r="E3819" s="30" t="s">
        <v>7426</v>
      </c>
      <c r="F3819" s="37">
        <v>38.92</v>
      </c>
    </row>
    <row r="3820" spans="2:6" outlineLevel="1" x14ac:dyDescent="0.25">
      <c r="B3820" s="34">
        <v>11609</v>
      </c>
      <c r="C3820" t="s">
        <v>10955</v>
      </c>
      <c r="D3820" s="30" t="s">
        <v>7474</v>
      </c>
      <c r="E3820" s="30" t="s">
        <v>7426</v>
      </c>
      <c r="F3820" s="37">
        <v>12.28</v>
      </c>
    </row>
    <row r="3821" spans="2:6" outlineLevel="1" x14ac:dyDescent="0.25">
      <c r="B3821" s="34">
        <v>20083</v>
      </c>
      <c r="C3821" t="s">
        <v>10956</v>
      </c>
      <c r="D3821" s="30" t="s">
        <v>7425</v>
      </c>
      <c r="E3821" s="30" t="s">
        <v>7426</v>
      </c>
      <c r="F3821" s="37">
        <v>77.58</v>
      </c>
    </row>
    <row r="3822" spans="2:6" outlineLevel="1" x14ac:dyDescent="0.25">
      <c r="B3822" s="34">
        <v>10691</v>
      </c>
      <c r="C3822" t="s">
        <v>10957</v>
      </c>
      <c r="D3822" s="30" t="s">
        <v>7474</v>
      </c>
      <c r="E3822" s="30" t="s">
        <v>7428</v>
      </c>
      <c r="F3822" s="37">
        <v>104.07</v>
      </c>
    </row>
    <row r="3823" spans="2:6" outlineLevel="1" x14ac:dyDescent="0.25">
      <c r="B3823" s="34">
        <v>12295</v>
      </c>
      <c r="C3823" t="s">
        <v>10958</v>
      </c>
      <c r="D3823" s="30" t="s">
        <v>7425</v>
      </c>
      <c r="E3823" s="30" t="s">
        <v>7426</v>
      </c>
      <c r="F3823" s="37">
        <v>2.84</v>
      </c>
    </row>
    <row r="3824" spans="2:6" outlineLevel="1" x14ac:dyDescent="0.25">
      <c r="B3824" s="34">
        <v>12296</v>
      </c>
      <c r="C3824" t="s">
        <v>10959</v>
      </c>
      <c r="D3824" s="30" t="s">
        <v>7425</v>
      </c>
      <c r="E3824" s="30" t="s">
        <v>7426</v>
      </c>
      <c r="F3824" s="37">
        <v>3.68</v>
      </c>
    </row>
    <row r="3825" spans="2:6" outlineLevel="1" x14ac:dyDescent="0.25">
      <c r="B3825" s="34">
        <v>12294</v>
      </c>
      <c r="C3825" t="s">
        <v>10960</v>
      </c>
      <c r="D3825" s="30" t="s">
        <v>7425</v>
      </c>
      <c r="E3825" s="30" t="s">
        <v>7426</v>
      </c>
      <c r="F3825" s="37">
        <v>8.83</v>
      </c>
    </row>
    <row r="3826" spans="2:6" outlineLevel="1" x14ac:dyDescent="0.25">
      <c r="B3826" s="34">
        <v>14543</v>
      </c>
      <c r="C3826" t="s">
        <v>10961</v>
      </c>
      <c r="D3826" s="30" t="s">
        <v>7425</v>
      </c>
      <c r="E3826" s="30" t="s">
        <v>7426</v>
      </c>
      <c r="F3826" s="37">
        <v>6.3</v>
      </c>
    </row>
    <row r="3827" spans="2:6" outlineLevel="1" x14ac:dyDescent="0.25">
      <c r="B3827" s="34">
        <v>13329</v>
      </c>
      <c r="C3827" t="s">
        <v>10962</v>
      </c>
      <c r="D3827" s="30" t="s">
        <v>7425</v>
      </c>
      <c r="E3827" s="30" t="s">
        <v>7433</v>
      </c>
      <c r="F3827" s="37">
        <v>3.7</v>
      </c>
    </row>
    <row r="3828" spans="2:6" outlineLevel="1" x14ac:dyDescent="0.25">
      <c r="B3828" s="34">
        <v>21047</v>
      </c>
      <c r="C3828" t="s">
        <v>10963</v>
      </c>
      <c r="D3828" s="30" t="s">
        <v>7425</v>
      </c>
      <c r="E3828" s="30" t="s">
        <v>7426</v>
      </c>
      <c r="F3828" s="37">
        <v>74.73</v>
      </c>
    </row>
    <row r="3829" spans="2:6" outlineLevel="1" x14ac:dyDescent="0.25">
      <c r="B3829" s="34">
        <v>21042</v>
      </c>
      <c r="C3829" t="s">
        <v>10964</v>
      </c>
      <c r="D3829" s="30" t="s">
        <v>7425</v>
      </c>
      <c r="E3829" s="30" t="s">
        <v>7426</v>
      </c>
      <c r="F3829" s="37">
        <v>57.6</v>
      </c>
    </row>
    <row r="3830" spans="2:6" outlineLevel="1" x14ac:dyDescent="0.25">
      <c r="B3830" s="34">
        <v>21043</v>
      </c>
      <c r="C3830" t="s">
        <v>10965</v>
      </c>
      <c r="D3830" s="30" t="s">
        <v>7425</v>
      </c>
      <c r="E3830" s="30" t="s">
        <v>7426</v>
      </c>
      <c r="F3830" s="37">
        <v>72.760000000000005</v>
      </c>
    </row>
    <row r="3831" spans="2:6" outlineLevel="1" x14ac:dyDescent="0.25">
      <c r="B3831" s="34">
        <v>21044</v>
      </c>
      <c r="C3831" t="s">
        <v>10966</v>
      </c>
      <c r="D3831" s="30" t="s">
        <v>7425</v>
      </c>
      <c r="E3831" s="30" t="s">
        <v>7426</v>
      </c>
      <c r="F3831" s="37">
        <v>50.69</v>
      </c>
    </row>
    <row r="3832" spans="2:6" outlineLevel="1" x14ac:dyDescent="0.25">
      <c r="B3832" s="34">
        <v>21045</v>
      </c>
      <c r="C3832" t="s">
        <v>10967</v>
      </c>
      <c r="D3832" s="30" t="s">
        <v>7425</v>
      </c>
      <c r="E3832" s="30" t="s">
        <v>7426</v>
      </c>
      <c r="F3832" s="37">
        <v>69.42</v>
      </c>
    </row>
    <row r="3833" spans="2:6" outlineLevel="1" x14ac:dyDescent="0.25">
      <c r="B3833" s="34">
        <v>21041</v>
      </c>
      <c r="C3833" t="s">
        <v>10968</v>
      </c>
      <c r="D3833" s="30" t="s">
        <v>7425</v>
      </c>
      <c r="E3833" s="30" t="s">
        <v>7426</v>
      </c>
      <c r="F3833" s="37">
        <v>59.87</v>
      </c>
    </row>
    <row r="3834" spans="2:6" outlineLevel="1" x14ac:dyDescent="0.25">
      <c r="B3834" s="34">
        <v>21040</v>
      </c>
      <c r="C3834" t="s">
        <v>10969</v>
      </c>
      <c r="D3834" s="30" t="s">
        <v>7425</v>
      </c>
      <c r="E3834" s="30" t="s">
        <v>7433</v>
      </c>
      <c r="F3834" s="37">
        <v>49.6</v>
      </c>
    </row>
    <row r="3835" spans="2:6" outlineLevel="1" x14ac:dyDescent="0.25">
      <c r="B3835" s="34">
        <v>14149</v>
      </c>
      <c r="C3835" t="s">
        <v>10970</v>
      </c>
      <c r="D3835" s="30" t="s">
        <v>9349</v>
      </c>
      <c r="E3835" s="30" t="s">
        <v>7428</v>
      </c>
      <c r="F3835" s="37">
        <v>204.68</v>
      </c>
    </row>
    <row r="3836" spans="2:6" outlineLevel="1" x14ac:dyDescent="0.25">
      <c r="B3836" s="34">
        <v>38099</v>
      </c>
      <c r="C3836" t="s">
        <v>10971</v>
      </c>
      <c r="D3836" s="30" t="s">
        <v>7425</v>
      </c>
      <c r="E3836" s="30" t="s">
        <v>7426</v>
      </c>
      <c r="F3836" s="37">
        <v>1.43</v>
      </c>
    </row>
    <row r="3837" spans="2:6" outlineLevel="1" x14ac:dyDescent="0.25">
      <c r="B3837" s="34">
        <v>38100</v>
      </c>
      <c r="C3837" t="s">
        <v>10972</v>
      </c>
      <c r="D3837" s="30" t="s">
        <v>7425</v>
      </c>
      <c r="E3837" s="30" t="s">
        <v>7426</v>
      </c>
      <c r="F3837" s="37">
        <v>2.34</v>
      </c>
    </row>
    <row r="3838" spans="2:6" outlineLevel="1" x14ac:dyDescent="0.25">
      <c r="B3838" s="34">
        <v>7576</v>
      </c>
      <c r="C3838" t="s">
        <v>10973</v>
      </c>
      <c r="D3838" s="30" t="s">
        <v>7425</v>
      </c>
      <c r="E3838" s="30" t="s">
        <v>7426</v>
      </c>
      <c r="F3838" s="37">
        <v>236.45</v>
      </c>
    </row>
    <row r="3839" spans="2:6" outlineLevel="1" x14ac:dyDescent="0.25">
      <c r="B3839" s="34">
        <v>3384</v>
      </c>
      <c r="C3839" t="s">
        <v>10974</v>
      </c>
      <c r="D3839" s="30" t="s">
        <v>7425</v>
      </c>
      <c r="E3839" s="30" t="s">
        <v>7426</v>
      </c>
      <c r="F3839" s="37">
        <v>7.5</v>
      </c>
    </row>
    <row r="3840" spans="2:6" outlineLevel="1" x14ac:dyDescent="0.25">
      <c r="B3840" s="34">
        <v>7572</v>
      </c>
      <c r="C3840" t="s">
        <v>10975</v>
      </c>
      <c r="D3840" s="30" t="s">
        <v>7425</v>
      </c>
      <c r="E3840" s="30" t="s">
        <v>7426</v>
      </c>
      <c r="F3840" s="37">
        <v>8.3000000000000007</v>
      </c>
    </row>
    <row r="3841" spans="2:6" outlineLevel="1" x14ac:dyDescent="0.25">
      <c r="B3841" s="34">
        <v>3396</v>
      </c>
      <c r="C3841" t="s">
        <v>10976</v>
      </c>
      <c r="D3841" s="30" t="s">
        <v>7425</v>
      </c>
      <c r="E3841" s="30" t="s">
        <v>7426</v>
      </c>
      <c r="F3841" s="37">
        <v>5.61</v>
      </c>
    </row>
    <row r="3842" spans="2:6" outlineLevel="1" x14ac:dyDescent="0.25">
      <c r="B3842" s="34">
        <v>37590</v>
      </c>
      <c r="C3842" t="s">
        <v>10977</v>
      </c>
      <c r="D3842" s="30" t="s">
        <v>7425</v>
      </c>
      <c r="E3842" s="30" t="s">
        <v>7428</v>
      </c>
      <c r="F3842" s="37">
        <v>16.86</v>
      </c>
    </row>
    <row r="3843" spans="2:6" outlineLevel="1" x14ac:dyDescent="0.25">
      <c r="B3843" s="34">
        <v>37591</v>
      </c>
      <c r="C3843" t="s">
        <v>10978</v>
      </c>
      <c r="D3843" s="30" t="s">
        <v>7425</v>
      </c>
      <c r="E3843" s="30" t="s">
        <v>7428</v>
      </c>
      <c r="F3843" s="37">
        <v>20.27</v>
      </c>
    </row>
    <row r="3844" spans="2:6" outlineLevel="1" x14ac:dyDescent="0.25">
      <c r="B3844" s="34">
        <v>12626</v>
      </c>
      <c r="C3844" t="s">
        <v>10979</v>
      </c>
      <c r="D3844" s="30" t="s">
        <v>7425</v>
      </c>
      <c r="E3844" s="30" t="s">
        <v>7426</v>
      </c>
      <c r="F3844" s="37">
        <v>37.68</v>
      </c>
    </row>
    <row r="3845" spans="2:6" outlineLevel="1" x14ac:dyDescent="0.25">
      <c r="B3845" s="34">
        <v>11033</v>
      </c>
      <c r="C3845" t="s">
        <v>10980</v>
      </c>
      <c r="D3845" s="30" t="s">
        <v>7425</v>
      </c>
      <c r="E3845" s="30" t="s">
        <v>7426</v>
      </c>
      <c r="F3845" s="37">
        <v>7.07</v>
      </c>
    </row>
    <row r="3846" spans="2:6" outlineLevel="1" x14ac:dyDescent="0.25">
      <c r="B3846" s="34">
        <v>390</v>
      </c>
      <c r="C3846" t="s">
        <v>10981</v>
      </c>
      <c r="D3846" s="30" t="s">
        <v>7425</v>
      </c>
      <c r="E3846" s="30" t="s">
        <v>7426</v>
      </c>
      <c r="F3846" s="37">
        <v>10.15</v>
      </c>
    </row>
    <row r="3847" spans="2:6" outlineLevel="1" x14ac:dyDescent="0.25">
      <c r="B3847" s="34">
        <v>42436</v>
      </c>
      <c r="C3847" t="s">
        <v>10982</v>
      </c>
      <c r="D3847" s="30" t="s">
        <v>7425</v>
      </c>
      <c r="E3847" s="30" t="s">
        <v>7428</v>
      </c>
      <c r="F3847" s="37">
        <v>2701.34</v>
      </c>
    </row>
    <row r="3848" spans="2:6" outlineLevel="1" x14ac:dyDescent="0.25">
      <c r="B3848" s="34">
        <v>6194</v>
      </c>
      <c r="C3848" t="s">
        <v>10983</v>
      </c>
      <c r="D3848" s="30" t="s">
        <v>7468</v>
      </c>
      <c r="E3848" s="30" t="s">
        <v>7426</v>
      </c>
      <c r="F3848" s="37">
        <v>8.26</v>
      </c>
    </row>
    <row r="3849" spans="2:6" outlineLevel="1" x14ac:dyDescent="0.25">
      <c r="B3849" s="34">
        <v>10567</v>
      </c>
      <c r="C3849" t="s">
        <v>10984</v>
      </c>
      <c r="D3849" s="30" t="s">
        <v>7468</v>
      </c>
      <c r="E3849" s="30" t="s">
        <v>7426</v>
      </c>
      <c r="F3849" s="37">
        <v>13.08</v>
      </c>
    </row>
    <row r="3850" spans="2:6" outlineLevel="1" x14ac:dyDescent="0.25">
      <c r="B3850" s="34">
        <v>6212</v>
      </c>
      <c r="C3850" t="s">
        <v>10985</v>
      </c>
      <c r="D3850" s="30" t="s">
        <v>7468</v>
      </c>
      <c r="E3850" s="30" t="s">
        <v>7433</v>
      </c>
      <c r="F3850" s="37">
        <v>19.2</v>
      </c>
    </row>
    <row r="3851" spans="2:6" outlineLevel="1" x14ac:dyDescent="0.25">
      <c r="B3851" s="34">
        <v>3993</v>
      </c>
      <c r="C3851" t="s">
        <v>10986</v>
      </c>
      <c r="D3851" s="30" t="s">
        <v>7802</v>
      </c>
      <c r="E3851" s="30" t="s">
        <v>7426</v>
      </c>
      <c r="F3851" s="37">
        <v>107.78</v>
      </c>
    </row>
    <row r="3852" spans="2:6" outlineLevel="1" x14ac:dyDescent="0.25">
      <c r="B3852" s="34">
        <v>3990</v>
      </c>
      <c r="C3852" t="s">
        <v>10987</v>
      </c>
      <c r="D3852" s="30" t="s">
        <v>7468</v>
      </c>
      <c r="E3852" s="30" t="s">
        <v>7426</v>
      </c>
      <c r="F3852" s="37">
        <v>20.28</v>
      </c>
    </row>
    <row r="3853" spans="2:6" outlineLevel="1" x14ac:dyDescent="0.25">
      <c r="B3853" s="34">
        <v>3992</v>
      </c>
      <c r="C3853" t="s">
        <v>10988</v>
      </c>
      <c r="D3853" s="30" t="s">
        <v>7468</v>
      </c>
      <c r="E3853" s="30" t="s">
        <v>7426</v>
      </c>
      <c r="F3853" s="37">
        <v>27.38</v>
      </c>
    </row>
    <row r="3854" spans="2:6" outlineLevel="1" x14ac:dyDescent="0.25">
      <c r="B3854" s="34">
        <v>6178</v>
      </c>
      <c r="C3854" t="s">
        <v>14669</v>
      </c>
      <c r="D3854" s="30" t="s">
        <v>7802</v>
      </c>
      <c r="E3854" s="30" t="s">
        <v>7428</v>
      </c>
      <c r="F3854" s="37">
        <v>331.24</v>
      </c>
    </row>
    <row r="3855" spans="2:6" outlineLevel="1" x14ac:dyDescent="0.25">
      <c r="B3855" s="34">
        <v>6180</v>
      </c>
      <c r="C3855" t="s">
        <v>14670</v>
      </c>
      <c r="D3855" s="30" t="s">
        <v>7802</v>
      </c>
      <c r="E3855" s="30" t="s">
        <v>7428</v>
      </c>
      <c r="F3855" s="37">
        <v>357.5</v>
      </c>
    </row>
    <row r="3856" spans="2:6" outlineLevel="1" x14ac:dyDescent="0.25">
      <c r="B3856" s="34">
        <v>6182</v>
      </c>
      <c r="C3856" t="s">
        <v>14671</v>
      </c>
      <c r="D3856" s="30" t="s">
        <v>7802</v>
      </c>
      <c r="E3856" s="30" t="s">
        <v>7428</v>
      </c>
      <c r="F3856" s="37">
        <v>443.74</v>
      </c>
    </row>
    <row r="3857" spans="2:6" outlineLevel="1" x14ac:dyDescent="0.25">
      <c r="B3857" s="34">
        <v>43614</v>
      </c>
      <c r="C3857" t="s">
        <v>10989</v>
      </c>
      <c r="D3857" s="30" t="s">
        <v>7468</v>
      </c>
      <c r="E3857" s="30" t="s">
        <v>7426</v>
      </c>
      <c r="F3857" s="37">
        <v>13.7</v>
      </c>
    </row>
    <row r="3858" spans="2:6" outlineLevel="1" x14ac:dyDescent="0.25">
      <c r="B3858" s="34">
        <v>6193</v>
      </c>
      <c r="C3858" t="s">
        <v>10990</v>
      </c>
      <c r="D3858" s="30" t="s">
        <v>7468</v>
      </c>
      <c r="E3858" s="30" t="s">
        <v>7426</v>
      </c>
      <c r="F3858" s="37">
        <v>16.670000000000002</v>
      </c>
    </row>
    <row r="3859" spans="2:6" outlineLevel="1" x14ac:dyDescent="0.25">
      <c r="B3859" s="34">
        <v>6189</v>
      </c>
      <c r="C3859" t="s">
        <v>10991</v>
      </c>
      <c r="D3859" s="30" t="s">
        <v>7468</v>
      </c>
      <c r="E3859" s="30" t="s">
        <v>7426</v>
      </c>
      <c r="F3859" s="37">
        <v>24.33</v>
      </c>
    </row>
    <row r="3860" spans="2:6" outlineLevel="1" x14ac:dyDescent="0.25">
      <c r="B3860" s="34">
        <v>6214</v>
      </c>
      <c r="C3860" t="s">
        <v>10992</v>
      </c>
      <c r="D3860" s="30" t="s">
        <v>7802</v>
      </c>
      <c r="E3860" s="30" t="s">
        <v>7428</v>
      </c>
      <c r="F3860" s="37">
        <v>207.5</v>
      </c>
    </row>
    <row r="3861" spans="2:6" outlineLevel="1" x14ac:dyDescent="0.25">
      <c r="B3861" s="34">
        <v>36153</v>
      </c>
      <c r="C3861" t="s">
        <v>10993</v>
      </c>
      <c r="D3861" s="30" t="s">
        <v>7425</v>
      </c>
      <c r="E3861" s="30" t="s">
        <v>7426</v>
      </c>
      <c r="F3861" s="37">
        <v>212.66</v>
      </c>
    </row>
    <row r="3862" spans="2:6" outlineLevel="1" x14ac:dyDescent="0.25">
      <c r="B3862" s="34">
        <v>10740</v>
      </c>
      <c r="C3862" t="s">
        <v>14672</v>
      </c>
      <c r="D3862" s="30" t="s">
        <v>7425</v>
      </c>
      <c r="E3862" s="30" t="s">
        <v>7426</v>
      </c>
      <c r="F3862" s="37">
        <v>10221.08</v>
      </c>
    </row>
    <row r="3863" spans="2:6" outlineLevel="1" x14ac:dyDescent="0.25">
      <c r="B3863" s="34">
        <v>13914</v>
      </c>
      <c r="C3863" t="s">
        <v>10994</v>
      </c>
      <c r="D3863" s="30" t="s">
        <v>7425</v>
      </c>
      <c r="E3863" s="30" t="s">
        <v>7426</v>
      </c>
      <c r="F3863" s="37">
        <v>739.53</v>
      </c>
    </row>
    <row r="3864" spans="2:6" outlineLevel="1" x14ac:dyDescent="0.25">
      <c r="B3864" s="34">
        <v>10742</v>
      </c>
      <c r="C3864" t="s">
        <v>10995</v>
      </c>
      <c r="D3864" s="30" t="s">
        <v>7425</v>
      </c>
      <c r="E3864" s="30" t="s">
        <v>7433</v>
      </c>
      <c r="F3864" s="37">
        <v>1078.6199999999999</v>
      </c>
    </row>
    <row r="3865" spans="2:6" outlineLevel="1" x14ac:dyDescent="0.25">
      <c r="B3865" s="34">
        <v>38465</v>
      </c>
      <c r="C3865" t="s">
        <v>10996</v>
      </c>
      <c r="D3865" s="30" t="s">
        <v>7425</v>
      </c>
      <c r="E3865" s="30" t="s">
        <v>7426</v>
      </c>
      <c r="F3865" s="37">
        <v>37.14</v>
      </c>
    </row>
    <row r="3866" spans="2:6" outlineLevel="1" x14ac:dyDescent="0.25">
      <c r="B3866" s="34">
        <v>7543</v>
      </c>
      <c r="C3866" t="s">
        <v>10997</v>
      </c>
      <c r="D3866" s="30" t="s">
        <v>7425</v>
      </c>
      <c r="E3866" s="30" t="s">
        <v>7426</v>
      </c>
      <c r="F3866" s="37">
        <v>6.2</v>
      </c>
    </row>
    <row r="3867" spans="2:6" outlineLevel="1" x14ac:dyDescent="0.25">
      <c r="B3867" s="34">
        <v>43427</v>
      </c>
      <c r="C3867" t="s">
        <v>10998</v>
      </c>
      <c r="D3867" s="30" t="s">
        <v>7425</v>
      </c>
      <c r="E3867" s="30" t="s">
        <v>7428</v>
      </c>
      <c r="F3867" s="37">
        <v>1983.06</v>
      </c>
    </row>
    <row r="3868" spans="2:6" outlineLevel="1" x14ac:dyDescent="0.25">
      <c r="B3868" s="34">
        <v>41613</v>
      </c>
      <c r="C3868" t="s">
        <v>10999</v>
      </c>
      <c r="D3868" s="30" t="s">
        <v>7425</v>
      </c>
      <c r="E3868" s="30" t="s">
        <v>7428</v>
      </c>
      <c r="F3868" s="37">
        <v>127.47</v>
      </c>
    </row>
    <row r="3869" spans="2:6" outlineLevel="1" x14ac:dyDescent="0.25">
      <c r="B3869" s="34">
        <v>41614</v>
      </c>
      <c r="C3869" t="s">
        <v>11000</v>
      </c>
      <c r="D3869" s="30" t="s">
        <v>7425</v>
      </c>
      <c r="E3869" s="30" t="s">
        <v>7428</v>
      </c>
      <c r="F3869" s="37">
        <v>162.41999999999999</v>
      </c>
    </row>
    <row r="3870" spans="2:6" outlineLevel="1" x14ac:dyDescent="0.25">
      <c r="B3870" s="34">
        <v>41615</v>
      </c>
      <c r="C3870" t="s">
        <v>11001</v>
      </c>
      <c r="D3870" s="30" t="s">
        <v>7425</v>
      </c>
      <c r="E3870" s="30" t="s">
        <v>7428</v>
      </c>
      <c r="F3870" s="37">
        <v>251.04</v>
      </c>
    </row>
    <row r="3871" spans="2:6" outlineLevel="1" x14ac:dyDescent="0.25">
      <c r="B3871" s="34">
        <v>41616</v>
      </c>
      <c r="C3871" t="s">
        <v>11002</v>
      </c>
      <c r="D3871" s="30" t="s">
        <v>7425</v>
      </c>
      <c r="E3871" s="30" t="s">
        <v>7428</v>
      </c>
      <c r="F3871" s="37">
        <v>375.09</v>
      </c>
    </row>
    <row r="3872" spans="2:6" outlineLevel="1" x14ac:dyDescent="0.25">
      <c r="B3872" s="34">
        <v>41617</v>
      </c>
      <c r="C3872" t="s">
        <v>11003</v>
      </c>
      <c r="D3872" s="30" t="s">
        <v>7425</v>
      </c>
      <c r="E3872" s="30" t="s">
        <v>7428</v>
      </c>
      <c r="F3872" s="37">
        <v>745.83</v>
      </c>
    </row>
    <row r="3873" spans="2:6" outlineLevel="1" x14ac:dyDescent="0.25">
      <c r="B3873" s="34">
        <v>41618</v>
      </c>
      <c r="C3873" t="s">
        <v>11004</v>
      </c>
      <c r="D3873" s="30" t="s">
        <v>7425</v>
      </c>
      <c r="E3873" s="30" t="s">
        <v>7428</v>
      </c>
      <c r="F3873" s="37">
        <v>1373.03</v>
      </c>
    </row>
    <row r="3874" spans="2:6" outlineLevel="1" x14ac:dyDescent="0.25">
      <c r="B3874" s="34">
        <v>43428</v>
      </c>
      <c r="C3874" t="s">
        <v>11005</v>
      </c>
      <c r="D3874" s="30" t="s">
        <v>7425</v>
      </c>
      <c r="E3874" s="30" t="s">
        <v>7428</v>
      </c>
      <c r="F3874" s="37">
        <v>2411.7399999999998</v>
      </c>
    </row>
    <row r="3875" spans="2:6" outlineLevel="1" x14ac:dyDescent="0.25">
      <c r="B3875" s="34">
        <v>41619</v>
      </c>
      <c r="C3875" t="s">
        <v>14673</v>
      </c>
      <c r="D3875" s="30" t="s">
        <v>7425</v>
      </c>
      <c r="E3875" s="30" t="s">
        <v>7428</v>
      </c>
      <c r="F3875" s="37">
        <v>156.25</v>
      </c>
    </row>
    <row r="3876" spans="2:6" outlineLevel="1" x14ac:dyDescent="0.25">
      <c r="B3876" s="34">
        <v>41620</v>
      </c>
      <c r="C3876" t="s">
        <v>14674</v>
      </c>
      <c r="D3876" s="30" t="s">
        <v>7425</v>
      </c>
      <c r="E3876" s="30" t="s">
        <v>7428</v>
      </c>
      <c r="F3876" s="37">
        <v>197.38</v>
      </c>
    </row>
    <row r="3877" spans="2:6" outlineLevel="1" x14ac:dyDescent="0.25">
      <c r="B3877" s="34">
        <v>41622</v>
      </c>
      <c r="C3877" t="s">
        <v>14675</v>
      </c>
      <c r="D3877" s="30" t="s">
        <v>7425</v>
      </c>
      <c r="E3877" s="30" t="s">
        <v>7428</v>
      </c>
      <c r="F3877" s="37">
        <v>342.33</v>
      </c>
    </row>
    <row r="3878" spans="2:6" outlineLevel="1" x14ac:dyDescent="0.25">
      <c r="B3878" s="34">
        <v>41623</v>
      </c>
      <c r="C3878" t="s">
        <v>14676</v>
      </c>
      <c r="D3878" s="30" t="s">
        <v>7425</v>
      </c>
      <c r="E3878" s="30" t="s">
        <v>7428</v>
      </c>
      <c r="F3878" s="37">
        <v>526.34</v>
      </c>
    </row>
    <row r="3879" spans="2:6" outlineLevel="1" x14ac:dyDescent="0.25">
      <c r="B3879" s="34">
        <v>41624</v>
      </c>
      <c r="C3879" t="s">
        <v>14677</v>
      </c>
      <c r="D3879" s="30" t="s">
        <v>7425</v>
      </c>
      <c r="E3879" s="30" t="s">
        <v>7428</v>
      </c>
      <c r="F3879" s="37">
        <v>986.9</v>
      </c>
    </row>
    <row r="3880" spans="2:6" outlineLevel="1" x14ac:dyDescent="0.25">
      <c r="B3880" s="34">
        <v>41625</v>
      </c>
      <c r="C3880" t="s">
        <v>14678</v>
      </c>
      <c r="D3880" s="30" t="s">
        <v>7425</v>
      </c>
      <c r="E3880" s="30" t="s">
        <v>7428</v>
      </c>
      <c r="F3880" s="37">
        <v>1518.39</v>
      </c>
    </row>
    <row r="3881" spans="2:6" outlineLevel="1" x14ac:dyDescent="0.25">
      <c r="B3881" s="34">
        <v>39352</v>
      </c>
      <c r="C3881" t="s">
        <v>11006</v>
      </c>
      <c r="D3881" s="30" t="s">
        <v>7425</v>
      </c>
      <c r="E3881" s="30" t="s">
        <v>7426</v>
      </c>
      <c r="F3881" s="37">
        <v>3.83</v>
      </c>
    </row>
    <row r="3882" spans="2:6" outlineLevel="1" x14ac:dyDescent="0.25">
      <c r="B3882" s="34">
        <v>39346</v>
      </c>
      <c r="C3882" t="s">
        <v>11007</v>
      </c>
      <c r="D3882" s="30" t="s">
        <v>7425</v>
      </c>
      <c r="E3882" s="30" t="s">
        <v>7426</v>
      </c>
      <c r="F3882" s="37">
        <v>3.83</v>
      </c>
    </row>
    <row r="3883" spans="2:6" outlineLevel="1" x14ac:dyDescent="0.25">
      <c r="B3883" s="34">
        <v>39350</v>
      </c>
      <c r="C3883" t="s">
        <v>11008</v>
      </c>
      <c r="D3883" s="30" t="s">
        <v>7425</v>
      </c>
      <c r="E3883" s="30" t="s">
        <v>7426</v>
      </c>
      <c r="F3883" s="37">
        <v>4.12</v>
      </c>
    </row>
    <row r="3884" spans="2:6" outlineLevel="1" x14ac:dyDescent="0.25">
      <c r="B3884" s="34">
        <v>39351</v>
      </c>
      <c r="C3884" t="s">
        <v>11009</v>
      </c>
      <c r="D3884" s="30" t="s">
        <v>7425</v>
      </c>
      <c r="E3884" s="30" t="s">
        <v>7426</v>
      </c>
      <c r="F3884" s="37">
        <v>4.7699999999999996</v>
      </c>
    </row>
    <row r="3885" spans="2:6" outlineLevel="1" x14ac:dyDescent="0.25">
      <c r="B3885" s="34">
        <v>38837</v>
      </c>
      <c r="C3885" t="s">
        <v>11010</v>
      </c>
      <c r="D3885" s="30" t="s">
        <v>7425</v>
      </c>
      <c r="E3885" s="30" t="s">
        <v>7428</v>
      </c>
      <c r="F3885" s="37">
        <v>7.68</v>
      </c>
    </row>
    <row r="3886" spans="2:6" outlineLevel="1" x14ac:dyDescent="0.25">
      <c r="B3886" s="34">
        <v>38836</v>
      </c>
      <c r="C3886" t="s">
        <v>11011</v>
      </c>
      <c r="D3886" s="30" t="s">
        <v>7425</v>
      </c>
      <c r="E3886" s="30" t="s">
        <v>7428</v>
      </c>
      <c r="F3886" s="37">
        <v>5.37</v>
      </c>
    </row>
    <row r="3887" spans="2:6" outlineLevel="1" x14ac:dyDescent="0.25">
      <c r="B3887" s="34">
        <v>2666</v>
      </c>
      <c r="C3887" t="s">
        <v>14679</v>
      </c>
      <c r="D3887" s="30" t="s">
        <v>7425</v>
      </c>
      <c r="E3887" s="30" t="s">
        <v>7426</v>
      </c>
      <c r="F3887" s="37">
        <v>6.12</v>
      </c>
    </row>
    <row r="3888" spans="2:6" outlineLevel="1" x14ac:dyDescent="0.25">
      <c r="B3888" s="34">
        <v>2668</v>
      </c>
      <c r="C3888" t="s">
        <v>14680</v>
      </c>
      <c r="D3888" s="30" t="s">
        <v>7425</v>
      </c>
      <c r="E3888" s="30" t="s">
        <v>7426</v>
      </c>
      <c r="F3888" s="37">
        <v>6.99</v>
      </c>
    </row>
    <row r="3889" spans="2:6" outlineLevel="1" x14ac:dyDescent="0.25">
      <c r="B3889" s="34">
        <v>2664</v>
      </c>
      <c r="C3889" t="s">
        <v>14681</v>
      </c>
      <c r="D3889" s="30" t="s">
        <v>7425</v>
      </c>
      <c r="E3889" s="30" t="s">
        <v>7426</v>
      </c>
      <c r="F3889" s="37">
        <v>10.32</v>
      </c>
    </row>
    <row r="3890" spans="2:6" outlineLevel="1" x14ac:dyDescent="0.25">
      <c r="B3890" s="34">
        <v>2662</v>
      </c>
      <c r="C3890" t="s">
        <v>14682</v>
      </c>
      <c r="D3890" s="30" t="s">
        <v>7425</v>
      </c>
      <c r="E3890" s="30" t="s">
        <v>7426</v>
      </c>
      <c r="F3890" s="37">
        <v>12.66</v>
      </c>
    </row>
    <row r="3891" spans="2:6" outlineLevel="1" x14ac:dyDescent="0.25">
      <c r="B3891" s="34">
        <v>20964</v>
      </c>
      <c r="C3891" t="s">
        <v>11012</v>
      </c>
      <c r="D3891" s="30" t="s">
        <v>7425</v>
      </c>
      <c r="E3891" s="30" t="s">
        <v>7426</v>
      </c>
      <c r="F3891" s="37">
        <v>70.28</v>
      </c>
    </row>
    <row r="3892" spans="2:6" outlineLevel="1" x14ac:dyDescent="0.25">
      <c r="B3892" s="34">
        <v>10905</v>
      </c>
      <c r="C3892" t="s">
        <v>11013</v>
      </c>
      <c r="D3892" s="30" t="s">
        <v>7425</v>
      </c>
      <c r="E3892" s="30" t="s">
        <v>7426</v>
      </c>
      <c r="F3892" s="37">
        <v>94.28</v>
      </c>
    </row>
    <row r="3893" spans="2:6" outlineLevel="1" x14ac:dyDescent="0.25">
      <c r="B3893" s="34">
        <v>11289</v>
      </c>
      <c r="C3893" t="s">
        <v>11014</v>
      </c>
      <c r="D3893" s="30" t="s">
        <v>7425</v>
      </c>
      <c r="E3893" s="30" t="s">
        <v>7428</v>
      </c>
      <c r="F3893" s="37">
        <v>107.65</v>
      </c>
    </row>
    <row r="3894" spans="2:6" outlineLevel="1" x14ac:dyDescent="0.25">
      <c r="B3894" s="34">
        <v>11241</v>
      </c>
      <c r="C3894" t="s">
        <v>11015</v>
      </c>
      <c r="D3894" s="30" t="s">
        <v>7425</v>
      </c>
      <c r="E3894" s="30" t="s">
        <v>7428</v>
      </c>
      <c r="F3894" s="37">
        <v>269.14</v>
      </c>
    </row>
    <row r="3895" spans="2:6" outlineLevel="1" x14ac:dyDescent="0.25">
      <c r="B3895" s="34">
        <v>11301</v>
      </c>
      <c r="C3895" t="s">
        <v>11016</v>
      </c>
      <c r="D3895" s="30" t="s">
        <v>7425</v>
      </c>
      <c r="E3895" s="30" t="s">
        <v>7428</v>
      </c>
      <c r="F3895" s="37">
        <v>682.48</v>
      </c>
    </row>
    <row r="3896" spans="2:6" outlineLevel="1" x14ac:dyDescent="0.25">
      <c r="B3896" s="34">
        <v>21090</v>
      </c>
      <c r="C3896" t="s">
        <v>11017</v>
      </c>
      <c r="D3896" s="30" t="s">
        <v>7425</v>
      </c>
      <c r="E3896" s="30" t="s">
        <v>7428</v>
      </c>
      <c r="F3896" s="37">
        <v>836.27</v>
      </c>
    </row>
    <row r="3897" spans="2:6" outlineLevel="1" x14ac:dyDescent="0.25">
      <c r="B3897" s="34">
        <v>11315</v>
      </c>
      <c r="C3897" t="s">
        <v>11018</v>
      </c>
      <c r="D3897" s="30" t="s">
        <v>7425</v>
      </c>
      <c r="E3897" s="30" t="s">
        <v>7428</v>
      </c>
      <c r="F3897" s="37">
        <v>163.41</v>
      </c>
    </row>
    <row r="3898" spans="2:6" outlineLevel="1" x14ac:dyDescent="0.25">
      <c r="B3898" s="34">
        <v>21071</v>
      </c>
      <c r="C3898" t="s">
        <v>11019</v>
      </c>
      <c r="D3898" s="30" t="s">
        <v>7425</v>
      </c>
      <c r="E3898" s="30" t="s">
        <v>7428</v>
      </c>
      <c r="F3898" s="37">
        <v>249.92</v>
      </c>
    </row>
    <row r="3899" spans="2:6" outlineLevel="1" x14ac:dyDescent="0.25">
      <c r="B3899" s="34">
        <v>14112</v>
      </c>
      <c r="C3899" t="s">
        <v>11020</v>
      </c>
      <c r="D3899" s="30" t="s">
        <v>7425</v>
      </c>
      <c r="E3899" s="30" t="s">
        <v>7428</v>
      </c>
      <c r="F3899" s="37">
        <v>348.93</v>
      </c>
    </row>
    <row r="3900" spans="2:6" outlineLevel="1" x14ac:dyDescent="0.25">
      <c r="B3900" s="34">
        <v>11316</v>
      </c>
      <c r="C3900" t="s">
        <v>11021</v>
      </c>
      <c r="D3900" s="30" t="s">
        <v>7425</v>
      </c>
      <c r="E3900" s="30" t="s">
        <v>7428</v>
      </c>
      <c r="F3900" s="37">
        <v>538.29</v>
      </c>
    </row>
    <row r="3901" spans="2:6" outlineLevel="1" x14ac:dyDescent="0.25">
      <c r="B3901" s="34">
        <v>6243</v>
      </c>
      <c r="C3901" t="s">
        <v>11022</v>
      </c>
      <c r="D3901" s="30" t="s">
        <v>7425</v>
      </c>
      <c r="E3901" s="30" t="s">
        <v>7428</v>
      </c>
      <c r="F3901" s="37">
        <v>620</v>
      </c>
    </row>
    <row r="3902" spans="2:6" outlineLevel="1" x14ac:dyDescent="0.25">
      <c r="B3902" s="34">
        <v>6240</v>
      </c>
      <c r="C3902" t="s">
        <v>11023</v>
      </c>
      <c r="D3902" s="30" t="s">
        <v>7425</v>
      </c>
      <c r="E3902" s="30" t="s">
        <v>7428</v>
      </c>
      <c r="F3902" s="37">
        <v>820.89</v>
      </c>
    </row>
    <row r="3903" spans="2:6" outlineLevel="1" x14ac:dyDescent="0.25">
      <c r="B3903" s="34">
        <v>11296</v>
      </c>
      <c r="C3903" t="s">
        <v>11024</v>
      </c>
      <c r="D3903" s="30" t="s">
        <v>7425</v>
      </c>
      <c r="E3903" s="30" t="s">
        <v>7428</v>
      </c>
      <c r="F3903" s="37">
        <v>2615.5300000000002</v>
      </c>
    </row>
    <row r="3904" spans="2:6" outlineLevel="1" x14ac:dyDescent="0.25">
      <c r="B3904" s="34">
        <v>11299</v>
      </c>
      <c r="C3904" t="s">
        <v>11025</v>
      </c>
      <c r="D3904" s="30" t="s">
        <v>7425</v>
      </c>
      <c r="E3904" s="30" t="s">
        <v>7428</v>
      </c>
      <c r="F3904" s="37">
        <v>885.3</v>
      </c>
    </row>
    <row r="3905" spans="2:6" outlineLevel="1" x14ac:dyDescent="0.25">
      <c r="B3905" s="34">
        <v>11688</v>
      </c>
      <c r="C3905" t="s">
        <v>11026</v>
      </c>
      <c r="D3905" s="30" t="s">
        <v>7425</v>
      </c>
      <c r="E3905" s="30" t="s">
        <v>7426</v>
      </c>
      <c r="F3905" s="37">
        <v>617.55999999999995</v>
      </c>
    </row>
    <row r="3906" spans="2:6" outlineLevel="1" x14ac:dyDescent="0.25">
      <c r="B3906" s="34">
        <v>37736</v>
      </c>
      <c r="C3906" t="s">
        <v>11027</v>
      </c>
      <c r="D3906" s="30" t="s">
        <v>7425</v>
      </c>
      <c r="E3906" s="30" t="s">
        <v>7428</v>
      </c>
      <c r="F3906" s="37">
        <v>83450</v>
      </c>
    </row>
    <row r="3907" spans="2:6" outlineLevel="1" x14ac:dyDescent="0.25">
      <c r="B3907" s="34">
        <v>37739</v>
      </c>
      <c r="C3907" t="s">
        <v>11028</v>
      </c>
      <c r="D3907" s="30" t="s">
        <v>7425</v>
      </c>
      <c r="E3907" s="30" t="s">
        <v>7428</v>
      </c>
      <c r="F3907" s="37">
        <v>102707.68</v>
      </c>
    </row>
    <row r="3908" spans="2:6" outlineLevel="1" x14ac:dyDescent="0.25">
      <c r="B3908" s="34">
        <v>37740</v>
      </c>
      <c r="C3908" t="s">
        <v>11029</v>
      </c>
      <c r="D3908" s="30" t="s">
        <v>7425</v>
      </c>
      <c r="E3908" s="30" t="s">
        <v>7428</v>
      </c>
      <c r="F3908" s="37">
        <v>58610.36</v>
      </c>
    </row>
    <row r="3909" spans="2:6" outlineLevel="1" x14ac:dyDescent="0.25">
      <c r="B3909" s="34">
        <v>37738</v>
      </c>
      <c r="C3909" t="s">
        <v>11030</v>
      </c>
      <c r="D3909" s="30" t="s">
        <v>7425</v>
      </c>
      <c r="E3909" s="30" t="s">
        <v>7428</v>
      </c>
      <c r="F3909" s="37">
        <v>69634.7</v>
      </c>
    </row>
    <row r="3910" spans="2:6" outlineLevel="1" x14ac:dyDescent="0.25">
      <c r="B3910" s="34">
        <v>37737</v>
      </c>
      <c r="C3910" t="s">
        <v>11031</v>
      </c>
      <c r="D3910" s="30" t="s">
        <v>7425</v>
      </c>
      <c r="E3910" s="30" t="s">
        <v>7428</v>
      </c>
      <c r="F3910" s="37">
        <v>55400.75</v>
      </c>
    </row>
    <row r="3911" spans="2:6" outlineLevel="1" x14ac:dyDescent="0.25">
      <c r="B3911" s="34">
        <v>25014</v>
      </c>
      <c r="C3911" t="s">
        <v>11032</v>
      </c>
      <c r="D3911" s="30" t="s">
        <v>7425</v>
      </c>
      <c r="E3911" s="30" t="s">
        <v>7428</v>
      </c>
      <c r="F3911" s="37">
        <v>116034.57</v>
      </c>
    </row>
    <row r="3912" spans="2:6" outlineLevel="1" x14ac:dyDescent="0.25">
      <c r="B3912" s="34">
        <v>25013</v>
      </c>
      <c r="C3912" t="s">
        <v>11033</v>
      </c>
      <c r="D3912" s="30" t="s">
        <v>7425</v>
      </c>
      <c r="E3912" s="30" t="s">
        <v>7428</v>
      </c>
      <c r="F3912" s="37">
        <v>121616.51</v>
      </c>
    </row>
    <row r="3913" spans="2:6" outlineLevel="1" x14ac:dyDescent="0.25">
      <c r="B3913" s="34">
        <v>14405</v>
      </c>
      <c r="C3913" t="s">
        <v>11034</v>
      </c>
      <c r="D3913" s="30" t="s">
        <v>7425</v>
      </c>
      <c r="E3913" s="30" t="s">
        <v>7428</v>
      </c>
      <c r="F3913" s="37">
        <v>142758.1</v>
      </c>
    </row>
    <row r="3914" spans="2:6" outlineLevel="1" x14ac:dyDescent="0.25">
      <c r="B3914" s="34">
        <v>20271</v>
      </c>
      <c r="C3914" t="s">
        <v>11035</v>
      </c>
      <c r="D3914" s="30" t="s">
        <v>7425</v>
      </c>
      <c r="E3914" s="30" t="s">
        <v>7426</v>
      </c>
      <c r="F3914" s="37">
        <v>510.58</v>
      </c>
    </row>
    <row r="3915" spans="2:6" outlineLevel="1" x14ac:dyDescent="0.25">
      <c r="B3915" s="34">
        <v>10423</v>
      </c>
      <c r="C3915" t="s">
        <v>11036</v>
      </c>
      <c r="D3915" s="30" t="s">
        <v>7425</v>
      </c>
      <c r="E3915" s="30" t="s">
        <v>7426</v>
      </c>
      <c r="F3915" s="37">
        <v>374.88</v>
      </c>
    </row>
    <row r="3916" spans="2:6" outlineLevel="1" x14ac:dyDescent="0.25">
      <c r="B3916" s="34">
        <v>36790</v>
      </c>
      <c r="C3916" t="s">
        <v>11037</v>
      </c>
      <c r="D3916" s="30" t="s">
        <v>7425</v>
      </c>
      <c r="E3916" s="30" t="s">
        <v>7426</v>
      </c>
      <c r="F3916" s="37">
        <v>338.69</v>
      </c>
    </row>
    <row r="3917" spans="2:6" outlineLevel="1" x14ac:dyDescent="0.25">
      <c r="B3917" s="34">
        <v>37589</v>
      </c>
      <c r="C3917" t="s">
        <v>11038</v>
      </c>
      <c r="D3917" s="30" t="s">
        <v>7425</v>
      </c>
      <c r="E3917" s="30" t="s">
        <v>7426</v>
      </c>
      <c r="F3917" s="37">
        <v>414.98</v>
      </c>
    </row>
    <row r="3918" spans="2:6" outlineLevel="1" x14ac:dyDescent="0.25">
      <c r="B3918" s="34">
        <v>11690</v>
      </c>
      <c r="C3918" t="s">
        <v>11039</v>
      </c>
      <c r="D3918" s="30" t="s">
        <v>7425</v>
      </c>
      <c r="E3918" s="30" t="s">
        <v>7426</v>
      </c>
      <c r="F3918" s="37">
        <v>220.45</v>
      </c>
    </row>
    <row r="3919" spans="2:6" outlineLevel="1" x14ac:dyDescent="0.25">
      <c r="B3919" s="34">
        <v>20234</v>
      </c>
      <c r="C3919" t="s">
        <v>11040</v>
      </c>
      <c r="D3919" s="30" t="s">
        <v>7425</v>
      </c>
      <c r="E3919" s="30" t="s">
        <v>7426</v>
      </c>
      <c r="F3919" s="37">
        <v>278.98</v>
      </c>
    </row>
    <row r="3920" spans="2:6" outlineLevel="1" x14ac:dyDescent="0.25">
      <c r="B3920" s="34">
        <v>44480</v>
      </c>
      <c r="C3920" t="s">
        <v>14683</v>
      </c>
      <c r="D3920" s="30" t="s">
        <v>7561</v>
      </c>
      <c r="E3920" s="30" t="s">
        <v>7426</v>
      </c>
      <c r="F3920" s="37">
        <v>19.670000000000002</v>
      </c>
    </row>
    <row r="3921" spans="2:6" outlineLevel="1" x14ac:dyDescent="0.25">
      <c r="B3921" s="34">
        <v>11457</v>
      </c>
      <c r="C3921" t="s">
        <v>11041</v>
      </c>
      <c r="D3921" s="30" t="s">
        <v>7425</v>
      </c>
      <c r="E3921" s="30" t="s">
        <v>7426</v>
      </c>
      <c r="F3921" s="37">
        <v>52.48</v>
      </c>
    </row>
    <row r="3922" spans="2:6" outlineLevel="1" x14ac:dyDescent="0.25">
      <c r="B3922" s="34">
        <v>44073</v>
      </c>
      <c r="C3922" t="s">
        <v>11042</v>
      </c>
      <c r="D3922" s="30" t="s">
        <v>7468</v>
      </c>
      <c r="E3922" s="30" t="s">
        <v>7426</v>
      </c>
      <c r="F3922" s="37">
        <v>0.71</v>
      </c>
    </row>
    <row r="3923" spans="2:6" outlineLevel="1" x14ac:dyDescent="0.25">
      <c r="B3923" s="34">
        <v>44253</v>
      </c>
      <c r="C3923" t="s">
        <v>11043</v>
      </c>
      <c r="D3923" s="30" t="s">
        <v>7425</v>
      </c>
      <c r="E3923" s="30" t="s">
        <v>7428</v>
      </c>
      <c r="F3923" s="37">
        <v>222.44</v>
      </c>
    </row>
    <row r="3924" spans="2:6" outlineLevel="1" x14ac:dyDescent="0.25">
      <c r="B3924" s="34">
        <v>21121</v>
      </c>
      <c r="C3924" t="s">
        <v>11044</v>
      </c>
      <c r="D3924" s="30" t="s">
        <v>7425</v>
      </c>
      <c r="E3924" s="30" t="s">
        <v>7428</v>
      </c>
      <c r="F3924" s="37">
        <v>3.19</v>
      </c>
    </row>
    <row r="3925" spans="2:6" outlineLevel="1" x14ac:dyDescent="0.25">
      <c r="B3925" s="34">
        <v>38010</v>
      </c>
      <c r="C3925" t="s">
        <v>11045</v>
      </c>
      <c r="D3925" s="30" t="s">
        <v>7425</v>
      </c>
      <c r="E3925" s="30" t="s">
        <v>7428</v>
      </c>
      <c r="F3925" s="37">
        <v>3.97</v>
      </c>
    </row>
    <row r="3926" spans="2:6" outlineLevel="1" x14ac:dyDescent="0.25">
      <c r="B3926" s="34">
        <v>38011</v>
      </c>
      <c r="C3926" t="s">
        <v>11046</v>
      </c>
      <c r="D3926" s="30" t="s">
        <v>7425</v>
      </c>
      <c r="E3926" s="30" t="s">
        <v>7428</v>
      </c>
      <c r="F3926" s="37">
        <v>7.96</v>
      </c>
    </row>
    <row r="3927" spans="2:6" outlineLevel="1" x14ac:dyDescent="0.25">
      <c r="B3927" s="34">
        <v>38012</v>
      </c>
      <c r="C3927" t="s">
        <v>11047</v>
      </c>
      <c r="D3927" s="30" t="s">
        <v>7425</v>
      </c>
      <c r="E3927" s="30" t="s">
        <v>7428</v>
      </c>
      <c r="F3927" s="37">
        <v>30.36</v>
      </c>
    </row>
    <row r="3928" spans="2:6" outlineLevel="1" x14ac:dyDescent="0.25">
      <c r="B3928" s="34">
        <v>38013</v>
      </c>
      <c r="C3928" t="s">
        <v>11048</v>
      </c>
      <c r="D3928" s="30" t="s">
        <v>7425</v>
      </c>
      <c r="E3928" s="30" t="s">
        <v>7428</v>
      </c>
      <c r="F3928" s="37">
        <v>39.01</v>
      </c>
    </row>
    <row r="3929" spans="2:6" outlineLevel="1" x14ac:dyDescent="0.25">
      <c r="B3929" s="34">
        <v>38014</v>
      </c>
      <c r="C3929" t="s">
        <v>11049</v>
      </c>
      <c r="D3929" s="30" t="s">
        <v>7425</v>
      </c>
      <c r="E3929" s="30" t="s">
        <v>7428</v>
      </c>
      <c r="F3929" s="37">
        <v>65.14</v>
      </c>
    </row>
    <row r="3930" spans="2:6" outlineLevel="1" x14ac:dyDescent="0.25">
      <c r="B3930" s="34">
        <v>38015</v>
      </c>
      <c r="C3930" t="s">
        <v>11050</v>
      </c>
      <c r="D3930" s="30" t="s">
        <v>7425</v>
      </c>
      <c r="E3930" s="30" t="s">
        <v>7428</v>
      </c>
      <c r="F3930" s="37">
        <v>153.15</v>
      </c>
    </row>
    <row r="3931" spans="2:6" outlineLevel="1" x14ac:dyDescent="0.25">
      <c r="B3931" s="34">
        <v>38016</v>
      </c>
      <c r="C3931" t="s">
        <v>11051</v>
      </c>
      <c r="D3931" s="30" t="s">
        <v>7425</v>
      </c>
      <c r="E3931" s="30" t="s">
        <v>7428</v>
      </c>
      <c r="F3931" s="37">
        <v>178.1</v>
      </c>
    </row>
    <row r="3932" spans="2:6" outlineLevel="1" x14ac:dyDescent="0.25">
      <c r="B3932" s="34">
        <v>12741</v>
      </c>
      <c r="C3932" t="s">
        <v>11052</v>
      </c>
      <c r="D3932" s="30" t="s">
        <v>7425</v>
      </c>
      <c r="E3932" s="30" t="s">
        <v>7428</v>
      </c>
      <c r="F3932" s="37">
        <v>1320.19</v>
      </c>
    </row>
    <row r="3933" spans="2:6" outlineLevel="1" x14ac:dyDescent="0.25">
      <c r="B3933" s="34">
        <v>12733</v>
      </c>
      <c r="C3933" t="s">
        <v>11053</v>
      </c>
      <c r="D3933" s="30" t="s">
        <v>7425</v>
      </c>
      <c r="E3933" s="30" t="s">
        <v>7428</v>
      </c>
      <c r="F3933" s="37">
        <v>6.64</v>
      </c>
    </row>
    <row r="3934" spans="2:6" outlineLevel="1" x14ac:dyDescent="0.25">
      <c r="B3934" s="34">
        <v>12734</v>
      </c>
      <c r="C3934" t="s">
        <v>11054</v>
      </c>
      <c r="D3934" s="30" t="s">
        <v>7425</v>
      </c>
      <c r="E3934" s="30" t="s">
        <v>7428</v>
      </c>
      <c r="F3934" s="37">
        <v>14.15</v>
      </c>
    </row>
    <row r="3935" spans="2:6" outlineLevel="1" x14ac:dyDescent="0.25">
      <c r="B3935" s="34">
        <v>12735</v>
      </c>
      <c r="C3935" t="s">
        <v>11055</v>
      </c>
      <c r="D3935" s="30" t="s">
        <v>7425</v>
      </c>
      <c r="E3935" s="30" t="s">
        <v>7428</v>
      </c>
      <c r="F3935" s="37">
        <v>23.29</v>
      </c>
    </row>
    <row r="3936" spans="2:6" outlineLevel="1" x14ac:dyDescent="0.25">
      <c r="B3936" s="34">
        <v>12736</v>
      </c>
      <c r="C3936" t="s">
        <v>11056</v>
      </c>
      <c r="D3936" s="30" t="s">
        <v>7425</v>
      </c>
      <c r="E3936" s="30" t="s">
        <v>7428</v>
      </c>
      <c r="F3936" s="37">
        <v>53.24</v>
      </c>
    </row>
    <row r="3937" spans="2:6" outlineLevel="1" x14ac:dyDescent="0.25">
      <c r="B3937" s="34">
        <v>12737</v>
      </c>
      <c r="C3937" t="s">
        <v>11057</v>
      </c>
      <c r="D3937" s="30" t="s">
        <v>7425</v>
      </c>
      <c r="E3937" s="30" t="s">
        <v>7428</v>
      </c>
      <c r="F3937" s="37">
        <v>68.59</v>
      </c>
    </row>
    <row r="3938" spans="2:6" outlineLevel="1" x14ac:dyDescent="0.25">
      <c r="B3938" s="34">
        <v>12738</v>
      </c>
      <c r="C3938" t="s">
        <v>11058</v>
      </c>
      <c r="D3938" s="30" t="s">
        <v>7425</v>
      </c>
      <c r="E3938" s="30" t="s">
        <v>7428</v>
      </c>
      <c r="F3938" s="37">
        <v>135.57</v>
      </c>
    </row>
    <row r="3939" spans="2:6" outlineLevel="1" x14ac:dyDescent="0.25">
      <c r="B3939" s="34">
        <v>12739</v>
      </c>
      <c r="C3939" t="s">
        <v>11059</v>
      </c>
      <c r="D3939" s="30" t="s">
        <v>7425</v>
      </c>
      <c r="E3939" s="30" t="s">
        <v>7428</v>
      </c>
      <c r="F3939" s="37">
        <v>385.93</v>
      </c>
    </row>
    <row r="3940" spans="2:6" outlineLevel="1" x14ac:dyDescent="0.25">
      <c r="B3940" s="34">
        <v>12740</v>
      </c>
      <c r="C3940" t="s">
        <v>11060</v>
      </c>
      <c r="D3940" s="30" t="s">
        <v>7425</v>
      </c>
      <c r="E3940" s="30" t="s">
        <v>7428</v>
      </c>
      <c r="F3940" s="37">
        <v>603.79999999999995</v>
      </c>
    </row>
    <row r="3941" spans="2:6" outlineLevel="1" x14ac:dyDescent="0.25">
      <c r="B3941" s="34">
        <v>6297</v>
      </c>
      <c r="C3941" t="s">
        <v>11061</v>
      </c>
      <c r="D3941" s="30" t="s">
        <v>7425</v>
      </c>
      <c r="E3941" s="30" t="s">
        <v>7426</v>
      </c>
      <c r="F3941" s="37">
        <v>33.99</v>
      </c>
    </row>
    <row r="3942" spans="2:6" outlineLevel="1" x14ac:dyDescent="0.25">
      <c r="B3942" s="34">
        <v>6296</v>
      </c>
      <c r="C3942" t="s">
        <v>11062</v>
      </c>
      <c r="D3942" s="30" t="s">
        <v>7425</v>
      </c>
      <c r="E3942" s="30" t="s">
        <v>7426</v>
      </c>
      <c r="F3942" s="37">
        <v>26.83</v>
      </c>
    </row>
    <row r="3943" spans="2:6" outlineLevel="1" x14ac:dyDescent="0.25">
      <c r="B3943" s="34">
        <v>6294</v>
      </c>
      <c r="C3943" t="s">
        <v>11063</v>
      </c>
      <c r="D3943" s="30" t="s">
        <v>7425</v>
      </c>
      <c r="E3943" s="30" t="s">
        <v>7426</v>
      </c>
      <c r="F3943" s="37">
        <v>7.65</v>
      </c>
    </row>
    <row r="3944" spans="2:6" outlineLevel="1" x14ac:dyDescent="0.25">
      <c r="B3944" s="34">
        <v>6323</v>
      </c>
      <c r="C3944" t="s">
        <v>11064</v>
      </c>
      <c r="D3944" s="30" t="s">
        <v>7425</v>
      </c>
      <c r="E3944" s="30" t="s">
        <v>7426</v>
      </c>
      <c r="F3944" s="37">
        <v>17.53</v>
      </c>
    </row>
    <row r="3945" spans="2:6" outlineLevel="1" x14ac:dyDescent="0.25">
      <c r="B3945" s="34">
        <v>6299</v>
      </c>
      <c r="C3945" t="s">
        <v>11065</v>
      </c>
      <c r="D3945" s="30" t="s">
        <v>7425</v>
      </c>
      <c r="E3945" s="30" t="s">
        <v>7426</v>
      </c>
      <c r="F3945" s="37">
        <v>102.22</v>
      </c>
    </row>
    <row r="3946" spans="2:6" outlineLevel="1" x14ac:dyDescent="0.25">
      <c r="B3946" s="34">
        <v>6298</v>
      </c>
      <c r="C3946" t="s">
        <v>11066</v>
      </c>
      <c r="D3946" s="30" t="s">
        <v>7425</v>
      </c>
      <c r="E3946" s="30" t="s">
        <v>7426</v>
      </c>
      <c r="F3946" s="37">
        <v>53.83</v>
      </c>
    </row>
    <row r="3947" spans="2:6" outlineLevel="1" x14ac:dyDescent="0.25">
      <c r="B3947" s="34">
        <v>6295</v>
      </c>
      <c r="C3947" t="s">
        <v>11067</v>
      </c>
      <c r="D3947" s="30" t="s">
        <v>7425</v>
      </c>
      <c r="E3947" s="30" t="s">
        <v>7426</v>
      </c>
      <c r="F3947" s="37">
        <v>10.89</v>
      </c>
    </row>
    <row r="3948" spans="2:6" outlineLevel="1" x14ac:dyDescent="0.25">
      <c r="B3948" s="34">
        <v>6322</v>
      </c>
      <c r="C3948" t="s">
        <v>11068</v>
      </c>
      <c r="D3948" s="30" t="s">
        <v>7425</v>
      </c>
      <c r="E3948" s="30" t="s">
        <v>7426</v>
      </c>
      <c r="F3948" s="37">
        <v>136.91</v>
      </c>
    </row>
    <row r="3949" spans="2:6" outlineLevel="1" x14ac:dyDescent="0.25">
      <c r="B3949" s="34">
        <v>6300</v>
      </c>
      <c r="C3949" t="s">
        <v>11069</v>
      </c>
      <c r="D3949" s="30" t="s">
        <v>7425</v>
      </c>
      <c r="E3949" s="30" t="s">
        <v>7426</v>
      </c>
      <c r="F3949" s="37">
        <v>252.41</v>
      </c>
    </row>
    <row r="3950" spans="2:6" outlineLevel="1" x14ac:dyDescent="0.25">
      <c r="B3950" s="34">
        <v>6321</v>
      </c>
      <c r="C3950" t="s">
        <v>11070</v>
      </c>
      <c r="D3950" s="30" t="s">
        <v>7425</v>
      </c>
      <c r="E3950" s="30" t="s">
        <v>7426</v>
      </c>
      <c r="F3950" s="37">
        <v>360.56</v>
      </c>
    </row>
    <row r="3951" spans="2:6" outlineLevel="1" x14ac:dyDescent="0.25">
      <c r="B3951" s="34">
        <v>6301</v>
      </c>
      <c r="C3951" t="s">
        <v>11071</v>
      </c>
      <c r="D3951" s="30" t="s">
        <v>7425</v>
      </c>
      <c r="E3951" s="30" t="s">
        <v>7426</v>
      </c>
      <c r="F3951" s="37">
        <v>845.11</v>
      </c>
    </row>
    <row r="3952" spans="2:6" outlineLevel="1" x14ac:dyDescent="0.25">
      <c r="B3952" s="34">
        <v>20183</v>
      </c>
      <c r="C3952" t="s">
        <v>11072</v>
      </c>
      <c r="D3952" s="30" t="s">
        <v>7425</v>
      </c>
      <c r="E3952" s="30" t="s">
        <v>7426</v>
      </c>
      <c r="F3952" s="37">
        <v>46.65</v>
      </c>
    </row>
    <row r="3953" spans="2:6" outlineLevel="1" x14ac:dyDescent="0.25">
      <c r="B3953" s="34">
        <v>38448</v>
      </c>
      <c r="C3953" t="s">
        <v>11073</v>
      </c>
      <c r="D3953" s="30" t="s">
        <v>7425</v>
      </c>
      <c r="E3953" s="30" t="s">
        <v>7426</v>
      </c>
      <c r="F3953" s="37">
        <v>211.67</v>
      </c>
    </row>
    <row r="3954" spans="2:6" outlineLevel="1" x14ac:dyDescent="0.25">
      <c r="B3954" s="34">
        <v>20182</v>
      </c>
      <c r="C3954" t="s">
        <v>11074</v>
      </c>
      <c r="D3954" s="30" t="s">
        <v>7425</v>
      </c>
      <c r="E3954" s="30" t="s">
        <v>7426</v>
      </c>
      <c r="F3954" s="37">
        <v>27.12</v>
      </c>
    </row>
    <row r="3955" spans="2:6" outlineLevel="1" x14ac:dyDescent="0.25">
      <c r="B3955" s="34">
        <v>7105</v>
      </c>
      <c r="C3955" t="s">
        <v>14684</v>
      </c>
      <c r="D3955" s="30" t="s">
        <v>7425</v>
      </c>
      <c r="E3955" s="30" t="s">
        <v>7426</v>
      </c>
      <c r="F3955" s="37">
        <v>37.86</v>
      </c>
    </row>
    <row r="3956" spans="2:6" outlineLevel="1" x14ac:dyDescent="0.25">
      <c r="B3956" s="34">
        <v>7119</v>
      </c>
      <c r="C3956" t="s">
        <v>11075</v>
      </c>
      <c r="D3956" s="30" t="s">
        <v>7425</v>
      </c>
      <c r="E3956" s="30" t="s">
        <v>7426</v>
      </c>
      <c r="F3956" s="37">
        <v>10.02</v>
      </c>
    </row>
    <row r="3957" spans="2:6" outlineLevel="1" x14ac:dyDescent="0.25">
      <c r="B3957" s="34">
        <v>7126</v>
      </c>
      <c r="C3957" t="s">
        <v>11076</v>
      </c>
      <c r="D3957" s="30" t="s">
        <v>7425</v>
      </c>
      <c r="E3957" s="30" t="s">
        <v>7426</v>
      </c>
      <c r="F3957" s="37">
        <v>20.440000000000001</v>
      </c>
    </row>
    <row r="3958" spans="2:6" outlineLevel="1" x14ac:dyDescent="0.25">
      <c r="B3958" s="34">
        <v>7120</v>
      </c>
      <c r="C3958" t="s">
        <v>11077</v>
      </c>
      <c r="D3958" s="30" t="s">
        <v>7425</v>
      </c>
      <c r="E3958" s="30" t="s">
        <v>7426</v>
      </c>
      <c r="F3958" s="37">
        <v>7.68</v>
      </c>
    </row>
    <row r="3959" spans="2:6" outlineLevel="1" x14ac:dyDescent="0.25">
      <c r="B3959" s="34">
        <v>6319</v>
      </c>
      <c r="C3959" t="s">
        <v>11078</v>
      </c>
      <c r="D3959" s="30" t="s">
        <v>7425</v>
      </c>
      <c r="E3959" s="30" t="s">
        <v>7426</v>
      </c>
      <c r="F3959" s="37">
        <v>39.93</v>
      </c>
    </row>
    <row r="3960" spans="2:6" outlineLevel="1" x14ac:dyDescent="0.25">
      <c r="B3960" s="34">
        <v>6304</v>
      </c>
      <c r="C3960" t="s">
        <v>11079</v>
      </c>
      <c r="D3960" s="30" t="s">
        <v>7425</v>
      </c>
      <c r="E3960" s="30" t="s">
        <v>7426</v>
      </c>
      <c r="F3960" s="37">
        <v>39.93</v>
      </c>
    </row>
    <row r="3961" spans="2:6" outlineLevel="1" x14ac:dyDescent="0.25">
      <c r="B3961" s="34">
        <v>21116</v>
      </c>
      <c r="C3961" t="s">
        <v>11080</v>
      </c>
      <c r="D3961" s="30" t="s">
        <v>7425</v>
      </c>
      <c r="E3961" s="30" t="s">
        <v>7426</v>
      </c>
      <c r="F3961" s="37">
        <v>30.23</v>
      </c>
    </row>
    <row r="3962" spans="2:6" outlineLevel="1" x14ac:dyDescent="0.25">
      <c r="B3962" s="34">
        <v>6320</v>
      </c>
      <c r="C3962" t="s">
        <v>11081</v>
      </c>
      <c r="D3962" s="30" t="s">
        <v>7425</v>
      </c>
      <c r="E3962" s="30" t="s">
        <v>7426</v>
      </c>
      <c r="F3962" s="37">
        <v>20.56</v>
      </c>
    </row>
    <row r="3963" spans="2:6" outlineLevel="1" x14ac:dyDescent="0.25">
      <c r="B3963" s="34">
        <v>6303</v>
      </c>
      <c r="C3963" t="s">
        <v>11082</v>
      </c>
      <c r="D3963" s="30" t="s">
        <v>7425</v>
      </c>
      <c r="E3963" s="30" t="s">
        <v>7426</v>
      </c>
      <c r="F3963" s="37">
        <v>20.56</v>
      </c>
    </row>
    <row r="3964" spans="2:6" outlineLevel="1" x14ac:dyDescent="0.25">
      <c r="B3964" s="34">
        <v>6308</v>
      </c>
      <c r="C3964" t="s">
        <v>11083</v>
      </c>
      <c r="D3964" s="30" t="s">
        <v>7425</v>
      </c>
      <c r="E3964" s="30" t="s">
        <v>7426</v>
      </c>
      <c r="F3964" s="37">
        <v>110.49</v>
      </c>
    </row>
    <row r="3965" spans="2:6" outlineLevel="1" x14ac:dyDescent="0.25">
      <c r="B3965" s="34">
        <v>6317</v>
      </c>
      <c r="C3965" t="s">
        <v>11084</v>
      </c>
      <c r="D3965" s="30" t="s">
        <v>7425</v>
      </c>
      <c r="E3965" s="30" t="s">
        <v>7426</v>
      </c>
      <c r="F3965" s="37">
        <v>110.49</v>
      </c>
    </row>
    <row r="3966" spans="2:6" outlineLevel="1" x14ac:dyDescent="0.25">
      <c r="B3966" s="34">
        <v>6307</v>
      </c>
      <c r="C3966" t="s">
        <v>11085</v>
      </c>
      <c r="D3966" s="30" t="s">
        <v>7425</v>
      </c>
      <c r="E3966" s="30" t="s">
        <v>7426</v>
      </c>
      <c r="F3966" s="37">
        <v>110.49</v>
      </c>
    </row>
    <row r="3967" spans="2:6" outlineLevel="1" x14ac:dyDescent="0.25">
      <c r="B3967" s="34">
        <v>6309</v>
      </c>
      <c r="C3967" t="s">
        <v>11086</v>
      </c>
      <c r="D3967" s="30" t="s">
        <v>7425</v>
      </c>
      <c r="E3967" s="30" t="s">
        <v>7426</v>
      </c>
      <c r="F3967" s="37">
        <v>113.7</v>
      </c>
    </row>
    <row r="3968" spans="2:6" outlineLevel="1" x14ac:dyDescent="0.25">
      <c r="B3968" s="34">
        <v>6318</v>
      </c>
      <c r="C3968" t="s">
        <v>11087</v>
      </c>
      <c r="D3968" s="30" t="s">
        <v>7425</v>
      </c>
      <c r="E3968" s="30" t="s">
        <v>7426</v>
      </c>
      <c r="F3968" s="37">
        <v>59.6</v>
      </c>
    </row>
    <row r="3969" spans="2:6" outlineLevel="1" x14ac:dyDescent="0.25">
      <c r="B3969" s="34">
        <v>6306</v>
      </c>
      <c r="C3969" t="s">
        <v>11088</v>
      </c>
      <c r="D3969" s="30" t="s">
        <v>7425</v>
      </c>
      <c r="E3969" s="30" t="s">
        <v>7426</v>
      </c>
      <c r="F3969" s="37">
        <v>59.6</v>
      </c>
    </row>
    <row r="3970" spans="2:6" outlineLevel="1" x14ac:dyDescent="0.25">
      <c r="B3970" s="34">
        <v>6305</v>
      </c>
      <c r="C3970" t="s">
        <v>11089</v>
      </c>
      <c r="D3970" s="30" t="s">
        <v>7425</v>
      </c>
      <c r="E3970" s="30" t="s">
        <v>7426</v>
      </c>
      <c r="F3970" s="37">
        <v>59.6</v>
      </c>
    </row>
    <row r="3971" spans="2:6" outlineLevel="1" x14ac:dyDescent="0.25">
      <c r="B3971" s="34">
        <v>6302</v>
      </c>
      <c r="C3971" t="s">
        <v>11090</v>
      </c>
      <c r="D3971" s="30" t="s">
        <v>7425</v>
      </c>
      <c r="E3971" s="30" t="s">
        <v>7426</v>
      </c>
      <c r="F3971" s="37">
        <v>12.64</v>
      </c>
    </row>
    <row r="3972" spans="2:6" outlineLevel="1" x14ac:dyDescent="0.25">
      <c r="B3972" s="34">
        <v>6312</v>
      </c>
      <c r="C3972" t="s">
        <v>11091</v>
      </c>
      <c r="D3972" s="30" t="s">
        <v>7425</v>
      </c>
      <c r="E3972" s="30" t="s">
        <v>7426</v>
      </c>
      <c r="F3972" s="37">
        <v>158.91999999999999</v>
      </c>
    </row>
    <row r="3973" spans="2:6" outlineLevel="1" x14ac:dyDescent="0.25">
      <c r="B3973" s="34">
        <v>6311</v>
      </c>
      <c r="C3973" t="s">
        <v>11092</v>
      </c>
      <c r="D3973" s="30" t="s">
        <v>7425</v>
      </c>
      <c r="E3973" s="30" t="s">
        <v>7426</v>
      </c>
      <c r="F3973" s="37">
        <v>158.91999999999999</v>
      </c>
    </row>
    <row r="3974" spans="2:6" outlineLevel="1" x14ac:dyDescent="0.25">
      <c r="B3974" s="34">
        <v>6310</v>
      </c>
      <c r="C3974" t="s">
        <v>11093</v>
      </c>
      <c r="D3974" s="30" t="s">
        <v>7425</v>
      </c>
      <c r="E3974" s="30" t="s">
        <v>7426</v>
      </c>
      <c r="F3974" s="37">
        <v>158.91999999999999</v>
      </c>
    </row>
    <row r="3975" spans="2:6" outlineLevel="1" x14ac:dyDescent="0.25">
      <c r="B3975" s="34">
        <v>6314</v>
      </c>
      <c r="C3975" t="s">
        <v>11094</v>
      </c>
      <c r="D3975" s="30" t="s">
        <v>7425</v>
      </c>
      <c r="E3975" s="30" t="s">
        <v>7426</v>
      </c>
      <c r="F3975" s="37">
        <v>158.91999999999999</v>
      </c>
    </row>
    <row r="3976" spans="2:6" outlineLevel="1" x14ac:dyDescent="0.25">
      <c r="B3976" s="34">
        <v>6313</v>
      </c>
      <c r="C3976" t="s">
        <v>11095</v>
      </c>
      <c r="D3976" s="30" t="s">
        <v>7425</v>
      </c>
      <c r="E3976" s="30" t="s">
        <v>7426</v>
      </c>
      <c r="F3976" s="37">
        <v>158.91999999999999</v>
      </c>
    </row>
    <row r="3977" spans="2:6" outlineLevel="1" x14ac:dyDescent="0.25">
      <c r="B3977" s="34">
        <v>6315</v>
      </c>
      <c r="C3977" t="s">
        <v>11096</v>
      </c>
      <c r="D3977" s="30" t="s">
        <v>7425</v>
      </c>
      <c r="E3977" s="30" t="s">
        <v>7426</v>
      </c>
      <c r="F3977" s="37">
        <v>300.91000000000003</v>
      </c>
    </row>
    <row r="3978" spans="2:6" outlineLevel="1" x14ac:dyDescent="0.25">
      <c r="B3978" s="34">
        <v>6316</v>
      </c>
      <c r="C3978" t="s">
        <v>11097</v>
      </c>
      <c r="D3978" s="30" t="s">
        <v>7425</v>
      </c>
      <c r="E3978" s="30" t="s">
        <v>7426</v>
      </c>
      <c r="F3978" s="37">
        <v>300.91000000000003</v>
      </c>
    </row>
    <row r="3979" spans="2:6" outlineLevel="1" x14ac:dyDescent="0.25">
      <c r="B3979" s="34">
        <v>39324</v>
      </c>
      <c r="C3979" t="s">
        <v>11098</v>
      </c>
      <c r="D3979" s="30" t="s">
        <v>7425</v>
      </c>
      <c r="E3979" s="30" t="s">
        <v>7428</v>
      </c>
      <c r="F3979" s="37">
        <v>4.1500000000000004</v>
      </c>
    </row>
    <row r="3980" spans="2:6" outlineLevel="1" x14ac:dyDescent="0.25">
      <c r="B3980" s="34">
        <v>39325</v>
      </c>
      <c r="C3980" t="s">
        <v>11099</v>
      </c>
      <c r="D3980" s="30" t="s">
        <v>7425</v>
      </c>
      <c r="E3980" s="30" t="s">
        <v>7428</v>
      </c>
      <c r="F3980" s="37">
        <v>6.26</v>
      </c>
    </row>
    <row r="3981" spans="2:6" outlineLevel="1" x14ac:dyDescent="0.25">
      <c r="B3981" s="34">
        <v>39326</v>
      </c>
      <c r="C3981" t="s">
        <v>11100</v>
      </c>
      <c r="D3981" s="30" t="s">
        <v>7425</v>
      </c>
      <c r="E3981" s="30" t="s">
        <v>7428</v>
      </c>
      <c r="F3981" s="37">
        <v>22.45</v>
      </c>
    </row>
    <row r="3982" spans="2:6" outlineLevel="1" x14ac:dyDescent="0.25">
      <c r="B3982" s="34">
        <v>39327</v>
      </c>
      <c r="C3982" t="s">
        <v>11101</v>
      </c>
      <c r="D3982" s="30" t="s">
        <v>7425</v>
      </c>
      <c r="E3982" s="30" t="s">
        <v>7428</v>
      </c>
      <c r="F3982" s="37">
        <v>33.880000000000003</v>
      </c>
    </row>
    <row r="3983" spans="2:6" outlineLevel="1" x14ac:dyDescent="0.25">
      <c r="B3983" s="34">
        <v>11378</v>
      </c>
      <c r="C3983" t="s">
        <v>11102</v>
      </c>
      <c r="D3983" s="30" t="s">
        <v>7425</v>
      </c>
      <c r="E3983" s="30" t="s">
        <v>7428</v>
      </c>
      <c r="F3983" s="37">
        <v>74.5</v>
      </c>
    </row>
    <row r="3984" spans="2:6" outlineLevel="1" x14ac:dyDescent="0.25">
      <c r="B3984" s="34">
        <v>11379</v>
      </c>
      <c r="C3984" t="s">
        <v>11103</v>
      </c>
      <c r="D3984" s="30" t="s">
        <v>7425</v>
      </c>
      <c r="E3984" s="30" t="s">
        <v>7428</v>
      </c>
      <c r="F3984" s="37">
        <v>62.95</v>
      </c>
    </row>
    <row r="3985" spans="2:6" outlineLevel="1" x14ac:dyDescent="0.25">
      <c r="B3985" s="34">
        <v>11493</v>
      </c>
      <c r="C3985" t="s">
        <v>11104</v>
      </c>
      <c r="D3985" s="30" t="s">
        <v>7425</v>
      </c>
      <c r="E3985" s="30" t="s">
        <v>7428</v>
      </c>
      <c r="F3985" s="37">
        <v>36.31</v>
      </c>
    </row>
    <row r="3986" spans="2:6" outlineLevel="1" x14ac:dyDescent="0.25">
      <c r="B3986" s="34">
        <v>7106</v>
      </c>
      <c r="C3986" t="s">
        <v>11105</v>
      </c>
      <c r="D3986" s="30" t="s">
        <v>7425</v>
      </c>
      <c r="E3986" s="30" t="s">
        <v>7426</v>
      </c>
      <c r="F3986" s="37">
        <v>126.51</v>
      </c>
    </row>
    <row r="3987" spans="2:6" outlineLevel="1" x14ac:dyDescent="0.25">
      <c r="B3987" s="34">
        <v>7104</v>
      </c>
      <c r="C3987" t="s">
        <v>11106</v>
      </c>
      <c r="D3987" s="30" t="s">
        <v>7425</v>
      </c>
      <c r="E3987" s="30" t="s">
        <v>7426</v>
      </c>
      <c r="F3987" s="37">
        <v>3.41</v>
      </c>
    </row>
    <row r="3988" spans="2:6" outlineLevel="1" x14ac:dyDescent="0.25">
      <c r="B3988" s="34">
        <v>7136</v>
      </c>
      <c r="C3988" t="s">
        <v>11107</v>
      </c>
      <c r="D3988" s="30" t="s">
        <v>7425</v>
      </c>
      <c r="E3988" s="30" t="s">
        <v>7426</v>
      </c>
      <c r="F3988" s="37">
        <v>5.94</v>
      </c>
    </row>
    <row r="3989" spans="2:6" outlineLevel="1" x14ac:dyDescent="0.25">
      <c r="B3989" s="34">
        <v>7128</v>
      </c>
      <c r="C3989" t="s">
        <v>11108</v>
      </c>
      <c r="D3989" s="30" t="s">
        <v>7425</v>
      </c>
      <c r="E3989" s="30" t="s">
        <v>7426</v>
      </c>
      <c r="F3989" s="37">
        <v>7.7</v>
      </c>
    </row>
    <row r="3990" spans="2:6" outlineLevel="1" x14ac:dyDescent="0.25">
      <c r="B3990" s="34">
        <v>7108</v>
      </c>
      <c r="C3990" t="s">
        <v>11109</v>
      </c>
      <c r="D3990" s="30" t="s">
        <v>7425</v>
      </c>
      <c r="E3990" s="30" t="s">
        <v>7426</v>
      </c>
      <c r="F3990" s="37">
        <v>7.68</v>
      </c>
    </row>
    <row r="3991" spans="2:6" outlineLevel="1" x14ac:dyDescent="0.25">
      <c r="B3991" s="34">
        <v>7129</v>
      </c>
      <c r="C3991" t="s">
        <v>11110</v>
      </c>
      <c r="D3991" s="30" t="s">
        <v>7425</v>
      </c>
      <c r="E3991" s="30" t="s">
        <v>7426</v>
      </c>
      <c r="F3991" s="37">
        <v>9.0399999999999991</v>
      </c>
    </row>
    <row r="3992" spans="2:6" outlineLevel="1" x14ac:dyDescent="0.25">
      <c r="B3992" s="34">
        <v>7130</v>
      </c>
      <c r="C3992" t="s">
        <v>11111</v>
      </c>
      <c r="D3992" s="30" t="s">
        <v>7425</v>
      </c>
      <c r="E3992" s="30" t="s">
        <v>7426</v>
      </c>
      <c r="F3992" s="37">
        <v>13.14</v>
      </c>
    </row>
    <row r="3993" spans="2:6" outlineLevel="1" x14ac:dyDescent="0.25">
      <c r="B3993" s="34">
        <v>7131</v>
      </c>
      <c r="C3993" t="s">
        <v>11112</v>
      </c>
      <c r="D3993" s="30" t="s">
        <v>7425</v>
      </c>
      <c r="E3993" s="30" t="s">
        <v>7426</v>
      </c>
      <c r="F3993" s="37">
        <v>16.07</v>
      </c>
    </row>
    <row r="3994" spans="2:6" outlineLevel="1" x14ac:dyDescent="0.25">
      <c r="B3994" s="34">
        <v>7132</v>
      </c>
      <c r="C3994" t="s">
        <v>11113</v>
      </c>
      <c r="D3994" s="30" t="s">
        <v>7425</v>
      </c>
      <c r="E3994" s="30" t="s">
        <v>7426</v>
      </c>
      <c r="F3994" s="37">
        <v>37.840000000000003</v>
      </c>
    </row>
    <row r="3995" spans="2:6" outlineLevel="1" x14ac:dyDescent="0.25">
      <c r="B3995" s="34">
        <v>7133</v>
      </c>
      <c r="C3995" t="s">
        <v>11114</v>
      </c>
      <c r="D3995" s="30" t="s">
        <v>7425</v>
      </c>
      <c r="E3995" s="30" t="s">
        <v>7426</v>
      </c>
      <c r="F3995" s="37">
        <v>87.44</v>
      </c>
    </row>
    <row r="3996" spans="2:6" outlineLevel="1" x14ac:dyDescent="0.25">
      <c r="B3996" s="34">
        <v>37420</v>
      </c>
      <c r="C3996" t="s">
        <v>11115</v>
      </c>
      <c r="D3996" s="30" t="s">
        <v>7425</v>
      </c>
      <c r="E3996" s="30" t="s">
        <v>7428</v>
      </c>
      <c r="F3996" s="37">
        <v>40.04</v>
      </c>
    </row>
    <row r="3997" spans="2:6" outlineLevel="1" x14ac:dyDescent="0.25">
      <c r="B3997" s="34">
        <v>37421</v>
      </c>
      <c r="C3997" t="s">
        <v>11116</v>
      </c>
      <c r="D3997" s="30" t="s">
        <v>7425</v>
      </c>
      <c r="E3997" s="30" t="s">
        <v>7428</v>
      </c>
      <c r="F3997" s="37">
        <v>54.73</v>
      </c>
    </row>
    <row r="3998" spans="2:6" outlineLevel="1" x14ac:dyDescent="0.25">
      <c r="B3998" s="34">
        <v>37422</v>
      </c>
      <c r="C3998" t="s">
        <v>11117</v>
      </c>
      <c r="D3998" s="30" t="s">
        <v>7425</v>
      </c>
      <c r="E3998" s="30" t="s">
        <v>7428</v>
      </c>
      <c r="F3998" s="37">
        <v>51.23</v>
      </c>
    </row>
    <row r="3999" spans="2:6" outlineLevel="1" x14ac:dyDescent="0.25">
      <c r="B3999" s="34">
        <v>37443</v>
      </c>
      <c r="C3999" t="s">
        <v>11118</v>
      </c>
      <c r="D3999" s="30" t="s">
        <v>7425</v>
      </c>
      <c r="E3999" s="30" t="s">
        <v>7428</v>
      </c>
      <c r="F3999" s="37">
        <v>188.09</v>
      </c>
    </row>
    <row r="4000" spans="2:6" outlineLevel="1" x14ac:dyDescent="0.25">
      <c r="B4000" s="34">
        <v>37444</v>
      </c>
      <c r="C4000" t="s">
        <v>11119</v>
      </c>
      <c r="D4000" s="30" t="s">
        <v>7425</v>
      </c>
      <c r="E4000" s="30" t="s">
        <v>7428</v>
      </c>
      <c r="F4000" s="37">
        <v>191.28</v>
      </c>
    </row>
    <row r="4001" spans="2:6" outlineLevel="1" x14ac:dyDescent="0.25">
      <c r="B4001" s="34">
        <v>37445</v>
      </c>
      <c r="C4001" t="s">
        <v>11120</v>
      </c>
      <c r="D4001" s="30" t="s">
        <v>7425</v>
      </c>
      <c r="E4001" s="30" t="s">
        <v>7428</v>
      </c>
      <c r="F4001" s="37">
        <v>289.94</v>
      </c>
    </row>
    <row r="4002" spans="2:6" outlineLevel="1" x14ac:dyDescent="0.25">
      <c r="B4002" s="34">
        <v>37446</v>
      </c>
      <c r="C4002" t="s">
        <v>11121</v>
      </c>
      <c r="D4002" s="30" t="s">
        <v>7425</v>
      </c>
      <c r="E4002" s="30" t="s">
        <v>7428</v>
      </c>
      <c r="F4002" s="37">
        <v>316.08</v>
      </c>
    </row>
    <row r="4003" spans="2:6" outlineLevel="1" x14ac:dyDescent="0.25">
      <c r="B4003" s="34">
        <v>37447</v>
      </c>
      <c r="C4003" t="s">
        <v>11122</v>
      </c>
      <c r="D4003" s="30" t="s">
        <v>7425</v>
      </c>
      <c r="E4003" s="30" t="s">
        <v>7428</v>
      </c>
      <c r="F4003" s="37">
        <v>321.02</v>
      </c>
    </row>
    <row r="4004" spans="2:6" outlineLevel="1" x14ac:dyDescent="0.25">
      <c r="B4004" s="34">
        <v>37448</v>
      </c>
      <c r="C4004" t="s">
        <v>11123</v>
      </c>
      <c r="D4004" s="30" t="s">
        <v>7425</v>
      </c>
      <c r="E4004" s="30" t="s">
        <v>7428</v>
      </c>
      <c r="F4004" s="37">
        <v>440.33</v>
      </c>
    </row>
    <row r="4005" spans="2:6" outlineLevel="1" x14ac:dyDescent="0.25">
      <c r="B4005" s="34">
        <v>37440</v>
      </c>
      <c r="C4005" t="s">
        <v>11124</v>
      </c>
      <c r="D4005" s="30" t="s">
        <v>7425</v>
      </c>
      <c r="E4005" s="30" t="s">
        <v>7428</v>
      </c>
      <c r="F4005" s="37">
        <v>149.29</v>
      </c>
    </row>
    <row r="4006" spans="2:6" outlineLevel="1" x14ac:dyDescent="0.25">
      <c r="B4006" s="34">
        <v>37441</v>
      </c>
      <c r="C4006" t="s">
        <v>11125</v>
      </c>
      <c r="D4006" s="30" t="s">
        <v>7425</v>
      </c>
      <c r="E4006" s="30" t="s">
        <v>7428</v>
      </c>
      <c r="F4006" s="37">
        <v>149.29</v>
      </c>
    </row>
    <row r="4007" spans="2:6" outlineLevel="1" x14ac:dyDescent="0.25">
      <c r="B4007" s="34">
        <v>37442</v>
      </c>
      <c r="C4007" t="s">
        <v>11126</v>
      </c>
      <c r="D4007" s="30" t="s">
        <v>7425</v>
      </c>
      <c r="E4007" s="30" t="s">
        <v>7428</v>
      </c>
      <c r="F4007" s="37">
        <v>179.82</v>
      </c>
    </row>
    <row r="4008" spans="2:6" outlineLevel="1" x14ac:dyDescent="0.25">
      <c r="B4008" s="34">
        <v>38017</v>
      </c>
      <c r="C4008" t="s">
        <v>11127</v>
      </c>
      <c r="D4008" s="30" t="s">
        <v>7425</v>
      </c>
      <c r="E4008" s="30" t="s">
        <v>7428</v>
      </c>
      <c r="F4008" s="37">
        <v>8.49</v>
      </c>
    </row>
    <row r="4009" spans="2:6" outlineLevel="1" x14ac:dyDescent="0.25">
      <c r="B4009" s="34">
        <v>38018</v>
      </c>
      <c r="C4009" t="s">
        <v>11128</v>
      </c>
      <c r="D4009" s="30" t="s">
        <v>7425</v>
      </c>
      <c r="E4009" s="30" t="s">
        <v>7428</v>
      </c>
      <c r="F4009" s="37">
        <v>9.5399999999999991</v>
      </c>
    </row>
    <row r="4010" spans="2:6" outlineLevel="1" x14ac:dyDescent="0.25">
      <c r="B4010" s="34">
        <v>39895</v>
      </c>
      <c r="C4010" t="s">
        <v>11129</v>
      </c>
      <c r="D4010" s="30" t="s">
        <v>7425</v>
      </c>
      <c r="E4010" s="30" t="s">
        <v>7428</v>
      </c>
      <c r="F4010" s="37">
        <v>47.96</v>
      </c>
    </row>
    <row r="4011" spans="2:6" outlineLevel="1" x14ac:dyDescent="0.25">
      <c r="B4011" s="34">
        <v>39896</v>
      </c>
      <c r="C4011" t="s">
        <v>11130</v>
      </c>
      <c r="D4011" s="30" t="s">
        <v>7425</v>
      </c>
      <c r="E4011" s="30" t="s">
        <v>7428</v>
      </c>
      <c r="F4011" s="37">
        <v>70.290000000000006</v>
      </c>
    </row>
    <row r="4012" spans="2:6" outlineLevel="1" x14ac:dyDescent="0.25">
      <c r="B4012" s="34">
        <v>38873</v>
      </c>
      <c r="C4012" t="s">
        <v>11131</v>
      </c>
      <c r="D4012" s="30" t="s">
        <v>7425</v>
      </c>
      <c r="E4012" s="30" t="s">
        <v>7428</v>
      </c>
      <c r="F4012" s="37">
        <v>14.64</v>
      </c>
    </row>
    <row r="4013" spans="2:6" outlineLevel="1" x14ac:dyDescent="0.25">
      <c r="B4013" s="34">
        <v>38874</v>
      </c>
      <c r="C4013" t="s">
        <v>11132</v>
      </c>
      <c r="D4013" s="30" t="s">
        <v>7425</v>
      </c>
      <c r="E4013" s="30" t="s">
        <v>7428</v>
      </c>
      <c r="F4013" s="37">
        <v>18.53</v>
      </c>
    </row>
    <row r="4014" spans="2:6" outlineLevel="1" x14ac:dyDescent="0.25">
      <c r="B4014" s="34">
        <v>38875</v>
      </c>
      <c r="C4014" t="s">
        <v>11133</v>
      </c>
      <c r="D4014" s="30" t="s">
        <v>7425</v>
      </c>
      <c r="E4014" s="30" t="s">
        <v>7428</v>
      </c>
      <c r="F4014" s="37">
        <v>29.37</v>
      </c>
    </row>
    <row r="4015" spans="2:6" outlineLevel="1" x14ac:dyDescent="0.25">
      <c r="B4015" s="34">
        <v>38876</v>
      </c>
      <c r="C4015" t="s">
        <v>11134</v>
      </c>
      <c r="D4015" s="30" t="s">
        <v>7425</v>
      </c>
      <c r="E4015" s="30" t="s">
        <v>7428</v>
      </c>
      <c r="F4015" s="37">
        <v>39.47</v>
      </c>
    </row>
    <row r="4016" spans="2:6" outlineLevel="1" x14ac:dyDescent="0.25">
      <c r="B4016" s="34">
        <v>39000</v>
      </c>
      <c r="C4016" t="s">
        <v>11135</v>
      </c>
      <c r="D4016" s="30" t="s">
        <v>7425</v>
      </c>
      <c r="E4016" s="30" t="s">
        <v>7428</v>
      </c>
      <c r="F4016" s="37">
        <v>29.79</v>
      </c>
    </row>
    <row r="4017" spans="2:6" outlineLevel="1" x14ac:dyDescent="0.25">
      <c r="B4017" s="34">
        <v>38674</v>
      </c>
      <c r="C4017" t="s">
        <v>11136</v>
      </c>
      <c r="D4017" s="30" t="s">
        <v>7425</v>
      </c>
      <c r="E4017" s="30" t="s">
        <v>7428</v>
      </c>
      <c r="F4017" s="37">
        <v>28.57</v>
      </c>
    </row>
    <row r="4018" spans="2:6" outlineLevel="1" x14ac:dyDescent="0.25">
      <c r="B4018" s="34">
        <v>38019</v>
      </c>
      <c r="C4018" t="s">
        <v>11137</v>
      </c>
      <c r="D4018" s="30" t="s">
        <v>7425</v>
      </c>
      <c r="E4018" s="30" t="s">
        <v>7428</v>
      </c>
      <c r="F4018" s="37">
        <v>6.04</v>
      </c>
    </row>
    <row r="4019" spans="2:6" outlineLevel="1" x14ac:dyDescent="0.25">
      <c r="B4019" s="34">
        <v>38020</v>
      </c>
      <c r="C4019" t="s">
        <v>11138</v>
      </c>
      <c r="D4019" s="30" t="s">
        <v>7425</v>
      </c>
      <c r="E4019" s="30" t="s">
        <v>7428</v>
      </c>
      <c r="F4019" s="37">
        <v>7.44</v>
      </c>
    </row>
    <row r="4020" spans="2:6" outlineLevel="1" x14ac:dyDescent="0.25">
      <c r="B4020" s="34">
        <v>38454</v>
      </c>
      <c r="C4020" t="s">
        <v>11139</v>
      </c>
      <c r="D4020" s="30" t="s">
        <v>7425</v>
      </c>
      <c r="E4020" s="30" t="s">
        <v>7428</v>
      </c>
      <c r="F4020" s="37">
        <v>11.17</v>
      </c>
    </row>
    <row r="4021" spans="2:6" outlineLevel="1" x14ac:dyDescent="0.25">
      <c r="B4021" s="34">
        <v>38455</v>
      </c>
      <c r="C4021" t="s">
        <v>11140</v>
      </c>
      <c r="D4021" s="30" t="s">
        <v>7425</v>
      </c>
      <c r="E4021" s="30" t="s">
        <v>7428</v>
      </c>
      <c r="F4021" s="37">
        <v>14.95</v>
      </c>
    </row>
    <row r="4022" spans="2:6" outlineLevel="1" x14ac:dyDescent="0.25">
      <c r="B4022" s="34">
        <v>38462</v>
      </c>
      <c r="C4022" t="s">
        <v>11141</v>
      </c>
      <c r="D4022" s="30" t="s">
        <v>7425</v>
      </c>
      <c r="E4022" s="30" t="s">
        <v>7428</v>
      </c>
      <c r="F4022" s="37">
        <v>241.08</v>
      </c>
    </row>
    <row r="4023" spans="2:6" outlineLevel="1" x14ac:dyDescent="0.25">
      <c r="B4023" s="34">
        <v>36362</v>
      </c>
      <c r="C4023" t="s">
        <v>11142</v>
      </c>
      <c r="D4023" s="30" t="s">
        <v>7425</v>
      </c>
      <c r="E4023" s="30" t="s">
        <v>7428</v>
      </c>
      <c r="F4023" s="37">
        <v>3.33</v>
      </c>
    </row>
    <row r="4024" spans="2:6" outlineLevel="1" x14ac:dyDescent="0.25">
      <c r="B4024" s="34">
        <v>36298</v>
      </c>
      <c r="C4024" t="s">
        <v>11143</v>
      </c>
      <c r="D4024" s="30" t="s">
        <v>7425</v>
      </c>
      <c r="E4024" s="30" t="s">
        <v>7428</v>
      </c>
      <c r="F4024" s="37">
        <v>2.86</v>
      </c>
    </row>
    <row r="4025" spans="2:6" outlineLevel="1" x14ac:dyDescent="0.25">
      <c r="B4025" s="34">
        <v>38456</v>
      </c>
      <c r="C4025" t="s">
        <v>11144</v>
      </c>
      <c r="D4025" s="30" t="s">
        <v>7425</v>
      </c>
      <c r="E4025" s="30" t="s">
        <v>7428</v>
      </c>
      <c r="F4025" s="37">
        <v>7.13</v>
      </c>
    </row>
    <row r="4026" spans="2:6" outlineLevel="1" x14ac:dyDescent="0.25">
      <c r="B4026" s="34">
        <v>38457</v>
      </c>
      <c r="C4026" t="s">
        <v>11145</v>
      </c>
      <c r="D4026" s="30" t="s">
        <v>7425</v>
      </c>
      <c r="E4026" s="30" t="s">
        <v>7428</v>
      </c>
      <c r="F4026" s="37">
        <v>12.99</v>
      </c>
    </row>
    <row r="4027" spans="2:6" outlineLevel="1" x14ac:dyDescent="0.25">
      <c r="B4027" s="34">
        <v>38458</v>
      </c>
      <c r="C4027" t="s">
        <v>11146</v>
      </c>
      <c r="D4027" s="30" t="s">
        <v>7425</v>
      </c>
      <c r="E4027" s="30" t="s">
        <v>7428</v>
      </c>
      <c r="F4027" s="37">
        <v>25.02</v>
      </c>
    </row>
    <row r="4028" spans="2:6" outlineLevel="1" x14ac:dyDescent="0.25">
      <c r="B4028" s="34">
        <v>38459</v>
      </c>
      <c r="C4028" t="s">
        <v>11147</v>
      </c>
      <c r="D4028" s="30" t="s">
        <v>7425</v>
      </c>
      <c r="E4028" s="30" t="s">
        <v>7428</v>
      </c>
      <c r="F4028" s="37">
        <v>39.340000000000003</v>
      </c>
    </row>
    <row r="4029" spans="2:6" outlineLevel="1" x14ac:dyDescent="0.25">
      <c r="B4029" s="34">
        <v>38460</v>
      </c>
      <c r="C4029" t="s">
        <v>11148</v>
      </c>
      <c r="D4029" s="30" t="s">
        <v>7425</v>
      </c>
      <c r="E4029" s="30" t="s">
        <v>7428</v>
      </c>
      <c r="F4029" s="37">
        <v>84.39</v>
      </c>
    </row>
    <row r="4030" spans="2:6" outlineLevel="1" x14ac:dyDescent="0.25">
      <c r="B4030" s="34">
        <v>38461</v>
      </c>
      <c r="C4030" t="s">
        <v>11149</v>
      </c>
      <c r="D4030" s="30" t="s">
        <v>7425</v>
      </c>
      <c r="E4030" s="30" t="s">
        <v>7428</v>
      </c>
      <c r="F4030" s="37">
        <v>113.25</v>
      </c>
    </row>
    <row r="4031" spans="2:6" outlineLevel="1" x14ac:dyDescent="0.25">
      <c r="B4031" s="34">
        <v>7094</v>
      </c>
      <c r="C4031" t="s">
        <v>14685</v>
      </c>
      <c r="D4031" s="30" t="s">
        <v>7425</v>
      </c>
      <c r="E4031" s="30" t="s">
        <v>7426</v>
      </c>
      <c r="F4031" s="37">
        <v>11.13</v>
      </c>
    </row>
    <row r="4032" spans="2:6" outlineLevel="1" x14ac:dyDescent="0.25">
      <c r="B4032" s="34">
        <v>7116</v>
      </c>
      <c r="C4032" t="s">
        <v>11150</v>
      </c>
      <c r="D4032" s="30" t="s">
        <v>7425</v>
      </c>
      <c r="E4032" s="30" t="s">
        <v>7426</v>
      </c>
      <c r="F4032" s="37">
        <v>3.39</v>
      </c>
    </row>
    <row r="4033" spans="2:6" outlineLevel="1" x14ac:dyDescent="0.25">
      <c r="B4033" s="34">
        <v>7118</v>
      </c>
      <c r="C4033" t="s">
        <v>11151</v>
      </c>
      <c r="D4033" s="30" t="s">
        <v>7425</v>
      </c>
      <c r="E4033" s="30" t="s">
        <v>7426</v>
      </c>
      <c r="F4033" s="37">
        <v>22.89</v>
      </c>
    </row>
    <row r="4034" spans="2:6" outlineLevel="1" x14ac:dyDescent="0.25">
      <c r="B4034" s="34">
        <v>7098</v>
      </c>
      <c r="C4034" t="s">
        <v>14686</v>
      </c>
      <c r="D4034" s="30" t="s">
        <v>7425</v>
      </c>
      <c r="E4034" s="30" t="s">
        <v>7426</v>
      </c>
      <c r="F4034" s="37">
        <v>3.4</v>
      </c>
    </row>
    <row r="4035" spans="2:6" outlineLevel="1" x14ac:dyDescent="0.25">
      <c r="B4035" s="34">
        <v>7110</v>
      </c>
      <c r="C4035" t="s">
        <v>14687</v>
      </c>
      <c r="D4035" s="30" t="s">
        <v>7425</v>
      </c>
      <c r="E4035" s="30" t="s">
        <v>7426</v>
      </c>
      <c r="F4035" s="37">
        <v>43.52</v>
      </c>
    </row>
    <row r="4036" spans="2:6" outlineLevel="1" x14ac:dyDescent="0.25">
      <c r="B4036" s="34">
        <v>7123</v>
      </c>
      <c r="C4036" t="s">
        <v>11152</v>
      </c>
      <c r="D4036" s="30" t="s">
        <v>7425</v>
      </c>
      <c r="E4036" s="30" t="s">
        <v>7426</v>
      </c>
      <c r="F4036" s="37">
        <v>4.1100000000000003</v>
      </c>
    </row>
    <row r="4037" spans="2:6" outlineLevel="1" x14ac:dyDescent="0.25">
      <c r="B4037" s="34">
        <v>7121</v>
      </c>
      <c r="C4037" t="s">
        <v>11153</v>
      </c>
      <c r="D4037" s="30" t="s">
        <v>7425</v>
      </c>
      <c r="E4037" s="30" t="s">
        <v>7426</v>
      </c>
      <c r="F4037" s="37">
        <v>8.14</v>
      </c>
    </row>
    <row r="4038" spans="2:6" outlineLevel="1" x14ac:dyDescent="0.25">
      <c r="B4038" s="34">
        <v>7137</v>
      </c>
      <c r="C4038" t="s">
        <v>11154</v>
      </c>
      <c r="D4038" s="30" t="s">
        <v>7425</v>
      </c>
      <c r="E4038" s="30" t="s">
        <v>7426</v>
      </c>
      <c r="F4038" s="37">
        <v>8.89</v>
      </c>
    </row>
    <row r="4039" spans="2:6" outlineLevel="1" x14ac:dyDescent="0.25">
      <c r="B4039" s="34">
        <v>7122</v>
      </c>
      <c r="C4039" t="s">
        <v>11155</v>
      </c>
      <c r="D4039" s="30" t="s">
        <v>7425</v>
      </c>
      <c r="E4039" s="30" t="s">
        <v>7426</v>
      </c>
      <c r="F4039" s="37">
        <v>9.7799999999999994</v>
      </c>
    </row>
    <row r="4040" spans="2:6" outlineLevel="1" x14ac:dyDescent="0.25">
      <c r="B4040" s="34">
        <v>7114</v>
      </c>
      <c r="C4040" t="s">
        <v>11156</v>
      </c>
      <c r="D4040" s="30" t="s">
        <v>7425</v>
      </c>
      <c r="E4040" s="30" t="s">
        <v>7426</v>
      </c>
      <c r="F4040" s="37">
        <v>11.38</v>
      </c>
    </row>
    <row r="4041" spans="2:6" outlineLevel="1" x14ac:dyDescent="0.25">
      <c r="B4041" s="34">
        <v>7109</v>
      </c>
      <c r="C4041" t="s">
        <v>11157</v>
      </c>
      <c r="D4041" s="30" t="s">
        <v>7425</v>
      </c>
      <c r="E4041" s="30" t="s">
        <v>7426</v>
      </c>
      <c r="F4041" s="37">
        <v>2.25</v>
      </c>
    </row>
    <row r="4042" spans="2:6" outlineLevel="1" x14ac:dyDescent="0.25">
      <c r="B4042" s="34">
        <v>7135</v>
      </c>
      <c r="C4042" t="s">
        <v>11158</v>
      </c>
      <c r="D4042" s="30" t="s">
        <v>7425</v>
      </c>
      <c r="E4042" s="30" t="s">
        <v>7426</v>
      </c>
      <c r="F4042" s="37">
        <v>4.62</v>
      </c>
    </row>
    <row r="4043" spans="2:6" outlineLevel="1" x14ac:dyDescent="0.25">
      <c r="B4043" s="34">
        <v>37947</v>
      </c>
      <c r="C4043" t="s">
        <v>11159</v>
      </c>
      <c r="D4043" s="30" t="s">
        <v>7425</v>
      </c>
      <c r="E4043" s="30" t="s">
        <v>7426</v>
      </c>
      <c r="F4043" s="37">
        <v>3.75</v>
      </c>
    </row>
    <row r="4044" spans="2:6" outlineLevel="1" x14ac:dyDescent="0.25">
      <c r="B4044" s="34">
        <v>7103</v>
      </c>
      <c r="C4044" t="s">
        <v>11160</v>
      </c>
      <c r="D4044" s="30" t="s">
        <v>7425</v>
      </c>
      <c r="E4044" s="30" t="s">
        <v>7426</v>
      </c>
      <c r="F4044" s="37">
        <v>12.24</v>
      </c>
    </row>
    <row r="4045" spans="2:6" outlineLevel="1" x14ac:dyDescent="0.25">
      <c r="B4045" s="34">
        <v>40419</v>
      </c>
      <c r="C4045" t="s">
        <v>11161</v>
      </c>
      <c r="D4045" s="30" t="s">
        <v>7425</v>
      </c>
      <c r="E4045" s="30" t="s">
        <v>7428</v>
      </c>
      <c r="F4045" s="37">
        <v>31.15</v>
      </c>
    </row>
    <row r="4046" spans="2:6" outlineLevel="1" x14ac:dyDescent="0.25">
      <c r="B4046" s="34">
        <v>40420</v>
      </c>
      <c r="C4046" t="s">
        <v>11162</v>
      </c>
      <c r="D4046" s="30" t="s">
        <v>7425</v>
      </c>
      <c r="E4046" s="30" t="s">
        <v>7428</v>
      </c>
      <c r="F4046" s="37">
        <v>45.45</v>
      </c>
    </row>
    <row r="4047" spans="2:6" outlineLevel="1" x14ac:dyDescent="0.25">
      <c r="B4047" s="34">
        <v>40421</v>
      </c>
      <c r="C4047" t="s">
        <v>11163</v>
      </c>
      <c r="D4047" s="30" t="s">
        <v>7425</v>
      </c>
      <c r="E4047" s="30" t="s">
        <v>7428</v>
      </c>
      <c r="F4047" s="37">
        <v>48.39</v>
      </c>
    </row>
    <row r="4048" spans="2:6" outlineLevel="1" x14ac:dyDescent="0.25">
      <c r="B4048" s="34">
        <v>38905</v>
      </c>
      <c r="C4048" t="s">
        <v>11164</v>
      </c>
      <c r="D4048" s="30" t="s">
        <v>7425</v>
      </c>
      <c r="E4048" s="30" t="s">
        <v>7428</v>
      </c>
      <c r="F4048" s="37">
        <v>18.940000000000001</v>
      </c>
    </row>
    <row r="4049" spans="2:6" outlineLevel="1" x14ac:dyDescent="0.25">
      <c r="B4049" s="34">
        <v>38907</v>
      </c>
      <c r="C4049" t="s">
        <v>11165</v>
      </c>
      <c r="D4049" s="30" t="s">
        <v>7425</v>
      </c>
      <c r="E4049" s="30" t="s">
        <v>7428</v>
      </c>
      <c r="F4049" s="37">
        <v>18.260000000000002</v>
      </c>
    </row>
    <row r="4050" spans="2:6" outlineLevel="1" x14ac:dyDescent="0.25">
      <c r="B4050" s="34">
        <v>38910</v>
      </c>
      <c r="C4050" t="s">
        <v>11166</v>
      </c>
      <c r="D4050" s="30" t="s">
        <v>7425</v>
      </c>
      <c r="E4050" s="30" t="s">
        <v>7428</v>
      </c>
      <c r="F4050" s="37">
        <v>21.36</v>
      </c>
    </row>
    <row r="4051" spans="2:6" outlineLevel="1" x14ac:dyDescent="0.25">
      <c r="B4051" s="34">
        <v>11655</v>
      </c>
      <c r="C4051" t="s">
        <v>11167</v>
      </c>
      <c r="D4051" s="30" t="s">
        <v>7425</v>
      </c>
      <c r="E4051" s="30" t="s">
        <v>7426</v>
      </c>
      <c r="F4051" s="37">
        <v>15.69</v>
      </c>
    </row>
    <row r="4052" spans="2:6" outlineLevel="1" x14ac:dyDescent="0.25">
      <c r="B4052" s="34">
        <v>11656</v>
      </c>
      <c r="C4052" t="s">
        <v>11168</v>
      </c>
      <c r="D4052" s="30" t="s">
        <v>7425</v>
      </c>
      <c r="E4052" s="30" t="s">
        <v>7426</v>
      </c>
      <c r="F4052" s="37">
        <v>18.010000000000002</v>
      </c>
    </row>
    <row r="4053" spans="2:6" outlineLevel="1" x14ac:dyDescent="0.25">
      <c r="B4053" s="34">
        <v>7091</v>
      </c>
      <c r="C4053" t="s">
        <v>11169</v>
      </c>
      <c r="D4053" s="30" t="s">
        <v>7425</v>
      </c>
      <c r="E4053" s="30" t="s">
        <v>7426</v>
      </c>
      <c r="F4053" s="37">
        <v>14.76</v>
      </c>
    </row>
    <row r="4054" spans="2:6" outlineLevel="1" x14ac:dyDescent="0.25">
      <c r="B4054" s="34">
        <v>37948</v>
      </c>
      <c r="C4054" t="s">
        <v>11170</v>
      </c>
      <c r="D4054" s="30" t="s">
        <v>7425</v>
      </c>
      <c r="E4054" s="30" t="s">
        <v>7426</v>
      </c>
      <c r="F4054" s="37">
        <v>3.42</v>
      </c>
    </row>
    <row r="4055" spans="2:6" outlineLevel="1" x14ac:dyDescent="0.25">
      <c r="B4055" s="34">
        <v>7097</v>
      </c>
      <c r="C4055" t="s">
        <v>11171</v>
      </c>
      <c r="D4055" s="30" t="s">
        <v>7425</v>
      </c>
      <c r="E4055" s="30" t="s">
        <v>7426</v>
      </c>
      <c r="F4055" s="37">
        <v>6.93</v>
      </c>
    </row>
    <row r="4056" spans="2:6" outlineLevel="1" x14ac:dyDescent="0.25">
      <c r="B4056" s="34">
        <v>11658</v>
      </c>
      <c r="C4056" t="s">
        <v>11172</v>
      </c>
      <c r="D4056" s="30" t="s">
        <v>7425</v>
      </c>
      <c r="E4056" s="30" t="s">
        <v>7426</v>
      </c>
      <c r="F4056" s="37">
        <v>15.32</v>
      </c>
    </row>
    <row r="4057" spans="2:6" outlineLevel="1" x14ac:dyDescent="0.25">
      <c r="B4057" s="34">
        <v>7146</v>
      </c>
      <c r="C4057" t="s">
        <v>11173</v>
      </c>
      <c r="D4057" s="30" t="s">
        <v>7425</v>
      </c>
      <c r="E4057" s="30" t="s">
        <v>7426</v>
      </c>
      <c r="F4057" s="37">
        <v>148.97999999999999</v>
      </c>
    </row>
    <row r="4058" spans="2:6" outlineLevel="1" x14ac:dyDescent="0.25">
      <c r="B4058" s="34">
        <v>7138</v>
      </c>
      <c r="C4058" t="s">
        <v>11174</v>
      </c>
      <c r="D4058" s="30" t="s">
        <v>7425</v>
      </c>
      <c r="E4058" s="30" t="s">
        <v>7426</v>
      </c>
      <c r="F4058" s="37">
        <v>0.94</v>
      </c>
    </row>
    <row r="4059" spans="2:6" outlineLevel="1" x14ac:dyDescent="0.25">
      <c r="B4059" s="34">
        <v>7139</v>
      </c>
      <c r="C4059" t="s">
        <v>11175</v>
      </c>
      <c r="D4059" s="30" t="s">
        <v>7425</v>
      </c>
      <c r="E4059" s="30" t="s">
        <v>7426</v>
      </c>
      <c r="F4059" s="37">
        <v>1.07</v>
      </c>
    </row>
    <row r="4060" spans="2:6" outlineLevel="1" x14ac:dyDescent="0.25">
      <c r="B4060" s="34">
        <v>7140</v>
      </c>
      <c r="C4060" t="s">
        <v>11176</v>
      </c>
      <c r="D4060" s="30" t="s">
        <v>7425</v>
      </c>
      <c r="E4060" s="30" t="s">
        <v>7426</v>
      </c>
      <c r="F4060" s="37">
        <v>3.35</v>
      </c>
    </row>
    <row r="4061" spans="2:6" outlineLevel="1" x14ac:dyDescent="0.25">
      <c r="B4061" s="34">
        <v>7141</v>
      </c>
      <c r="C4061" t="s">
        <v>11177</v>
      </c>
      <c r="D4061" s="30" t="s">
        <v>7425</v>
      </c>
      <c r="E4061" s="30" t="s">
        <v>7426</v>
      </c>
      <c r="F4061" s="37">
        <v>8.19</v>
      </c>
    </row>
    <row r="4062" spans="2:6" outlineLevel="1" x14ac:dyDescent="0.25">
      <c r="B4062" s="34">
        <v>7143</v>
      </c>
      <c r="C4062" t="s">
        <v>11178</v>
      </c>
      <c r="D4062" s="30" t="s">
        <v>7425</v>
      </c>
      <c r="E4062" s="30" t="s">
        <v>7426</v>
      </c>
      <c r="F4062" s="37">
        <v>27.5</v>
      </c>
    </row>
    <row r="4063" spans="2:6" outlineLevel="1" x14ac:dyDescent="0.25">
      <c r="B4063" s="34">
        <v>7144</v>
      </c>
      <c r="C4063" t="s">
        <v>11179</v>
      </c>
      <c r="D4063" s="30" t="s">
        <v>7425</v>
      </c>
      <c r="E4063" s="30" t="s">
        <v>7426</v>
      </c>
      <c r="F4063" s="37">
        <v>51.02</v>
      </c>
    </row>
    <row r="4064" spans="2:6" outlineLevel="1" x14ac:dyDescent="0.25">
      <c r="B4064" s="34">
        <v>7145</v>
      </c>
      <c r="C4064" t="s">
        <v>11180</v>
      </c>
      <c r="D4064" s="30" t="s">
        <v>7425</v>
      </c>
      <c r="E4064" s="30" t="s">
        <v>7426</v>
      </c>
      <c r="F4064" s="37">
        <v>69.38</v>
      </c>
    </row>
    <row r="4065" spans="2:6" outlineLevel="1" x14ac:dyDescent="0.25">
      <c r="B4065" s="34">
        <v>7142</v>
      </c>
      <c r="C4065" t="s">
        <v>11181</v>
      </c>
      <c r="D4065" s="30" t="s">
        <v>7425</v>
      </c>
      <c r="E4065" s="30" t="s">
        <v>7426</v>
      </c>
      <c r="F4065" s="37">
        <v>8.57</v>
      </c>
    </row>
    <row r="4066" spans="2:6" outlineLevel="1" x14ac:dyDescent="0.25">
      <c r="B4066" s="34">
        <v>3593</v>
      </c>
      <c r="C4066" t="s">
        <v>11182</v>
      </c>
      <c r="D4066" s="30" t="s">
        <v>7425</v>
      </c>
      <c r="E4066" s="30" t="s">
        <v>7426</v>
      </c>
      <c r="F4066" s="37">
        <v>73.760000000000005</v>
      </c>
    </row>
    <row r="4067" spans="2:6" outlineLevel="1" x14ac:dyDescent="0.25">
      <c r="B4067" s="34">
        <v>3588</v>
      </c>
      <c r="C4067" t="s">
        <v>11183</v>
      </c>
      <c r="D4067" s="30" t="s">
        <v>7425</v>
      </c>
      <c r="E4067" s="30" t="s">
        <v>7426</v>
      </c>
      <c r="F4067" s="37">
        <v>56.86</v>
      </c>
    </row>
    <row r="4068" spans="2:6" outlineLevel="1" x14ac:dyDescent="0.25">
      <c r="B4068" s="34">
        <v>3585</v>
      </c>
      <c r="C4068" t="s">
        <v>11184</v>
      </c>
      <c r="D4068" s="30" t="s">
        <v>7425</v>
      </c>
      <c r="E4068" s="30" t="s">
        <v>7426</v>
      </c>
      <c r="F4068" s="37">
        <v>17.559999999999999</v>
      </c>
    </row>
    <row r="4069" spans="2:6" outlineLevel="1" x14ac:dyDescent="0.25">
      <c r="B4069" s="34">
        <v>3587</v>
      </c>
      <c r="C4069" t="s">
        <v>11185</v>
      </c>
      <c r="D4069" s="30" t="s">
        <v>7425</v>
      </c>
      <c r="E4069" s="30" t="s">
        <v>7426</v>
      </c>
      <c r="F4069" s="37">
        <v>35.28</v>
      </c>
    </row>
    <row r="4070" spans="2:6" outlineLevel="1" x14ac:dyDescent="0.25">
      <c r="B4070" s="34">
        <v>3590</v>
      </c>
      <c r="C4070" t="s">
        <v>11186</v>
      </c>
      <c r="D4070" s="30" t="s">
        <v>7425</v>
      </c>
      <c r="E4070" s="30" t="s">
        <v>7426</v>
      </c>
      <c r="F4070" s="37">
        <v>209.44</v>
      </c>
    </row>
    <row r="4071" spans="2:6" outlineLevel="1" x14ac:dyDescent="0.25">
      <c r="B4071" s="34">
        <v>3589</v>
      </c>
      <c r="C4071" t="s">
        <v>11187</v>
      </c>
      <c r="D4071" s="30" t="s">
        <v>7425</v>
      </c>
      <c r="E4071" s="30" t="s">
        <v>7426</v>
      </c>
      <c r="F4071" s="37">
        <v>112.41</v>
      </c>
    </row>
    <row r="4072" spans="2:6" outlineLevel="1" x14ac:dyDescent="0.25">
      <c r="B4072" s="34">
        <v>3586</v>
      </c>
      <c r="C4072" t="s">
        <v>11188</v>
      </c>
      <c r="D4072" s="30" t="s">
        <v>7425</v>
      </c>
      <c r="E4072" s="30" t="s">
        <v>7426</v>
      </c>
      <c r="F4072" s="37">
        <v>23</v>
      </c>
    </row>
    <row r="4073" spans="2:6" outlineLevel="1" x14ac:dyDescent="0.25">
      <c r="B4073" s="34">
        <v>3592</v>
      </c>
      <c r="C4073" t="s">
        <v>11189</v>
      </c>
      <c r="D4073" s="30" t="s">
        <v>7425</v>
      </c>
      <c r="E4073" s="30" t="s">
        <v>7426</v>
      </c>
      <c r="F4073" s="37">
        <v>331.06</v>
      </c>
    </row>
    <row r="4074" spans="2:6" outlineLevel="1" x14ac:dyDescent="0.25">
      <c r="B4074" s="34">
        <v>3591</v>
      </c>
      <c r="C4074" t="s">
        <v>11190</v>
      </c>
      <c r="D4074" s="30" t="s">
        <v>7425</v>
      </c>
      <c r="E4074" s="30" t="s">
        <v>7426</v>
      </c>
      <c r="F4074" s="37">
        <v>530.70000000000005</v>
      </c>
    </row>
    <row r="4075" spans="2:6" outlineLevel="1" x14ac:dyDescent="0.25">
      <c r="B4075" s="34">
        <v>40396</v>
      </c>
      <c r="C4075" t="s">
        <v>11191</v>
      </c>
      <c r="D4075" s="30" t="s">
        <v>7425</v>
      </c>
      <c r="E4075" s="30" t="s">
        <v>7428</v>
      </c>
      <c r="F4075" s="37">
        <v>132.28</v>
      </c>
    </row>
    <row r="4076" spans="2:6" outlineLevel="1" x14ac:dyDescent="0.25">
      <c r="B4076" s="34">
        <v>40395</v>
      </c>
      <c r="C4076" t="s">
        <v>11192</v>
      </c>
      <c r="D4076" s="30" t="s">
        <v>7425</v>
      </c>
      <c r="E4076" s="30" t="s">
        <v>7428</v>
      </c>
      <c r="F4076" s="37">
        <v>101.52</v>
      </c>
    </row>
    <row r="4077" spans="2:6" outlineLevel="1" x14ac:dyDescent="0.25">
      <c r="B4077" s="34">
        <v>40392</v>
      </c>
      <c r="C4077" t="s">
        <v>11193</v>
      </c>
      <c r="D4077" s="30" t="s">
        <v>7425</v>
      </c>
      <c r="E4077" s="30" t="s">
        <v>7428</v>
      </c>
      <c r="F4077" s="37">
        <v>32.659999999999997</v>
      </c>
    </row>
    <row r="4078" spans="2:6" outlineLevel="1" x14ac:dyDescent="0.25">
      <c r="B4078" s="34">
        <v>40394</v>
      </c>
      <c r="C4078" t="s">
        <v>11194</v>
      </c>
      <c r="D4078" s="30" t="s">
        <v>7425</v>
      </c>
      <c r="E4078" s="30" t="s">
        <v>7428</v>
      </c>
      <c r="F4078" s="37">
        <v>66.09</v>
      </c>
    </row>
    <row r="4079" spans="2:6" outlineLevel="1" x14ac:dyDescent="0.25">
      <c r="B4079" s="34">
        <v>40398</v>
      </c>
      <c r="C4079" t="s">
        <v>11195</v>
      </c>
      <c r="D4079" s="30" t="s">
        <v>7425</v>
      </c>
      <c r="E4079" s="30" t="s">
        <v>7428</v>
      </c>
      <c r="F4079" s="37">
        <v>424.39</v>
      </c>
    </row>
    <row r="4080" spans="2:6" outlineLevel="1" x14ac:dyDescent="0.25">
      <c r="B4080" s="34">
        <v>40397</v>
      </c>
      <c r="C4080" t="s">
        <v>11196</v>
      </c>
      <c r="D4080" s="30" t="s">
        <v>7425</v>
      </c>
      <c r="E4080" s="30" t="s">
        <v>7428</v>
      </c>
      <c r="F4080" s="37">
        <v>217.34</v>
      </c>
    </row>
    <row r="4081" spans="2:6" outlineLevel="1" x14ac:dyDescent="0.25">
      <c r="B4081" s="34">
        <v>40393</v>
      </c>
      <c r="C4081" t="s">
        <v>11197</v>
      </c>
      <c r="D4081" s="30" t="s">
        <v>7425</v>
      </c>
      <c r="E4081" s="30" t="s">
        <v>7428</v>
      </c>
      <c r="F4081" s="37">
        <v>42.07</v>
      </c>
    </row>
    <row r="4082" spans="2:6" outlineLevel="1" x14ac:dyDescent="0.25">
      <c r="B4082" s="34">
        <v>40399</v>
      </c>
      <c r="C4082" t="s">
        <v>11198</v>
      </c>
      <c r="D4082" s="30" t="s">
        <v>7425</v>
      </c>
      <c r="E4082" s="30" t="s">
        <v>7428</v>
      </c>
      <c r="F4082" s="37">
        <v>694.3</v>
      </c>
    </row>
    <row r="4083" spans="2:6" outlineLevel="1" x14ac:dyDescent="0.25">
      <c r="B4083" s="34">
        <v>39322</v>
      </c>
      <c r="C4083" t="s">
        <v>11199</v>
      </c>
      <c r="D4083" s="30" t="s">
        <v>7425</v>
      </c>
      <c r="E4083" s="30" t="s">
        <v>7428</v>
      </c>
      <c r="F4083" s="37">
        <v>9.01</v>
      </c>
    </row>
    <row r="4084" spans="2:6" outlineLevel="1" x14ac:dyDescent="0.25">
      <c r="B4084" s="34">
        <v>39289</v>
      </c>
      <c r="C4084" t="s">
        <v>11200</v>
      </c>
      <c r="D4084" s="30" t="s">
        <v>7425</v>
      </c>
      <c r="E4084" s="30" t="s">
        <v>7428</v>
      </c>
      <c r="F4084" s="37">
        <v>16.79</v>
      </c>
    </row>
    <row r="4085" spans="2:6" outlineLevel="1" x14ac:dyDescent="0.25">
      <c r="B4085" s="34">
        <v>39290</v>
      </c>
      <c r="C4085" t="s">
        <v>11201</v>
      </c>
      <c r="D4085" s="30" t="s">
        <v>7425</v>
      </c>
      <c r="E4085" s="30" t="s">
        <v>7428</v>
      </c>
      <c r="F4085" s="37">
        <v>28.35</v>
      </c>
    </row>
    <row r="4086" spans="2:6" outlineLevel="1" x14ac:dyDescent="0.25">
      <c r="B4086" s="34">
        <v>39291</v>
      </c>
      <c r="C4086" t="s">
        <v>11202</v>
      </c>
      <c r="D4086" s="30" t="s">
        <v>7425</v>
      </c>
      <c r="E4086" s="30" t="s">
        <v>7428</v>
      </c>
      <c r="F4086" s="37">
        <v>31.36</v>
      </c>
    </row>
    <row r="4087" spans="2:6" outlineLevel="1" x14ac:dyDescent="0.25">
      <c r="B4087" s="34">
        <v>41892</v>
      </c>
      <c r="C4087" t="s">
        <v>11203</v>
      </c>
      <c r="D4087" s="30" t="s">
        <v>7425</v>
      </c>
      <c r="E4087" s="30" t="s">
        <v>7428</v>
      </c>
      <c r="F4087" s="37">
        <v>93.75</v>
      </c>
    </row>
    <row r="4088" spans="2:6" outlineLevel="1" x14ac:dyDescent="0.25">
      <c r="B4088" s="34">
        <v>7048</v>
      </c>
      <c r="C4088" t="s">
        <v>11204</v>
      </c>
      <c r="D4088" s="30" t="s">
        <v>7425</v>
      </c>
      <c r="E4088" s="30" t="s">
        <v>7428</v>
      </c>
      <c r="F4088" s="37">
        <v>20.23</v>
      </c>
    </row>
    <row r="4089" spans="2:6" outlineLevel="1" x14ac:dyDescent="0.25">
      <c r="B4089" s="34">
        <v>7088</v>
      </c>
      <c r="C4089" t="s">
        <v>11205</v>
      </c>
      <c r="D4089" s="30" t="s">
        <v>7425</v>
      </c>
      <c r="E4089" s="30" t="s">
        <v>7428</v>
      </c>
      <c r="F4089" s="37">
        <v>44.25</v>
      </c>
    </row>
    <row r="4090" spans="2:6" outlineLevel="1" x14ac:dyDescent="0.25">
      <c r="B4090" s="34">
        <v>20179</v>
      </c>
      <c r="C4090" t="s">
        <v>11206</v>
      </c>
      <c r="D4090" s="30" t="s">
        <v>7425</v>
      </c>
      <c r="E4090" s="30" t="s">
        <v>7426</v>
      </c>
      <c r="F4090" s="37">
        <v>40.380000000000003</v>
      </c>
    </row>
    <row r="4091" spans="2:6" outlineLevel="1" x14ac:dyDescent="0.25">
      <c r="B4091" s="34">
        <v>20178</v>
      </c>
      <c r="C4091" t="s">
        <v>11207</v>
      </c>
      <c r="D4091" s="30" t="s">
        <v>7425</v>
      </c>
      <c r="E4091" s="30" t="s">
        <v>7426</v>
      </c>
      <c r="F4091" s="37">
        <v>48.4</v>
      </c>
    </row>
    <row r="4092" spans="2:6" outlineLevel="1" x14ac:dyDescent="0.25">
      <c r="B4092" s="34">
        <v>20180</v>
      </c>
      <c r="C4092" t="s">
        <v>11208</v>
      </c>
      <c r="D4092" s="30" t="s">
        <v>7425</v>
      </c>
      <c r="E4092" s="30" t="s">
        <v>7426</v>
      </c>
      <c r="F4092" s="37">
        <v>79.89</v>
      </c>
    </row>
    <row r="4093" spans="2:6" outlineLevel="1" x14ac:dyDescent="0.25">
      <c r="B4093" s="34">
        <v>20181</v>
      </c>
      <c r="C4093" t="s">
        <v>11209</v>
      </c>
      <c r="D4093" s="30" t="s">
        <v>7425</v>
      </c>
      <c r="E4093" s="30" t="s">
        <v>7426</v>
      </c>
      <c r="F4093" s="37">
        <v>106.96</v>
      </c>
    </row>
    <row r="4094" spans="2:6" outlineLevel="1" x14ac:dyDescent="0.25">
      <c r="B4094" s="34">
        <v>20177</v>
      </c>
      <c r="C4094" t="s">
        <v>11210</v>
      </c>
      <c r="D4094" s="30" t="s">
        <v>7425</v>
      </c>
      <c r="E4094" s="30" t="s">
        <v>7426</v>
      </c>
      <c r="F4094" s="37">
        <v>26.46</v>
      </c>
    </row>
    <row r="4095" spans="2:6" outlineLevel="1" x14ac:dyDescent="0.25">
      <c r="B4095" s="34">
        <v>7070</v>
      </c>
      <c r="C4095" t="s">
        <v>11211</v>
      </c>
      <c r="D4095" s="30" t="s">
        <v>7425</v>
      </c>
      <c r="E4095" s="30" t="s">
        <v>7426</v>
      </c>
      <c r="F4095" s="37">
        <v>189.86</v>
      </c>
    </row>
    <row r="4096" spans="2:6" outlineLevel="1" x14ac:dyDescent="0.25">
      <c r="B4096" s="34">
        <v>40945</v>
      </c>
      <c r="C4096" t="s">
        <v>11212</v>
      </c>
      <c r="D4096" s="30" t="s">
        <v>7563</v>
      </c>
      <c r="E4096" s="30" t="s">
        <v>7426</v>
      </c>
      <c r="F4096" s="37">
        <v>15.63</v>
      </c>
    </row>
    <row r="4097" spans="2:6" outlineLevel="1" x14ac:dyDescent="0.25">
      <c r="B4097" s="34">
        <v>40946</v>
      </c>
      <c r="C4097" t="s">
        <v>11213</v>
      </c>
      <c r="D4097" s="30" t="s">
        <v>7565</v>
      </c>
      <c r="E4097" s="30" t="s">
        <v>7426</v>
      </c>
      <c r="F4097" s="37">
        <v>2751.47</v>
      </c>
    </row>
    <row r="4098" spans="2:6" outlineLevel="1" x14ac:dyDescent="0.25">
      <c r="B4098" s="34">
        <v>7153</v>
      </c>
      <c r="C4098" t="s">
        <v>11214</v>
      </c>
      <c r="D4098" s="30" t="s">
        <v>7563</v>
      </c>
      <c r="E4098" s="30" t="s">
        <v>7426</v>
      </c>
      <c r="F4098" s="37">
        <v>27.19</v>
      </c>
    </row>
    <row r="4099" spans="2:6" outlineLevel="1" x14ac:dyDescent="0.25">
      <c r="B4099" s="34">
        <v>41089</v>
      </c>
      <c r="C4099" t="s">
        <v>11215</v>
      </c>
      <c r="D4099" s="30" t="s">
        <v>7565</v>
      </c>
      <c r="E4099" s="30" t="s">
        <v>7426</v>
      </c>
      <c r="F4099" s="37">
        <v>4788.1899999999996</v>
      </c>
    </row>
    <row r="4100" spans="2:6" outlineLevel="1" x14ac:dyDescent="0.25">
      <c r="B4100" s="34">
        <v>40943</v>
      </c>
      <c r="C4100" t="s">
        <v>11216</v>
      </c>
      <c r="D4100" s="30" t="s">
        <v>7563</v>
      </c>
      <c r="E4100" s="30" t="s">
        <v>7426</v>
      </c>
      <c r="F4100" s="37">
        <v>26.93</v>
      </c>
    </row>
    <row r="4101" spans="2:6" outlineLevel="1" x14ac:dyDescent="0.25">
      <c r="B4101" s="34">
        <v>40944</v>
      </c>
      <c r="C4101" t="s">
        <v>11217</v>
      </c>
      <c r="D4101" s="30" t="s">
        <v>7565</v>
      </c>
      <c r="E4101" s="30" t="s">
        <v>7426</v>
      </c>
      <c r="F4101" s="37">
        <v>4741.24</v>
      </c>
    </row>
    <row r="4102" spans="2:6" outlineLevel="1" x14ac:dyDescent="0.25">
      <c r="B4102" s="34">
        <v>6175</v>
      </c>
      <c r="C4102" t="s">
        <v>11218</v>
      </c>
      <c r="D4102" s="30" t="s">
        <v>7563</v>
      </c>
      <c r="E4102" s="30" t="s">
        <v>7426</v>
      </c>
      <c r="F4102" s="37">
        <v>20.95</v>
      </c>
    </row>
    <row r="4103" spans="2:6" outlineLevel="1" x14ac:dyDescent="0.25">
      <c r="B4103" s="34">
        <v>41092</v>
      </c>
      <c r="C4103" t="s">
        <v>11219</v>
      </c>
      <c r="D4103" s="30" t="s">
        <v>7565</v>
      </c>
      <c r="E4103" s="30" t="s">
        <v>7426</v>
      </c>
      <c r="F4103" s="37">
        <v>3687.12</v>
      </c>
    </row>
    <row r="4104" spans="2:6" outlineLevel="1" x14ac:dyDescent="0.25">
      <c r="B4104" s="34">
        <v>37712</v>
      </c>
      <c r="C4104" t="s">
        <v>11220</v>
      </c>
      <c r="D4104" s="30" t="s">
        <v>7802</v>
      </c>
      <c r="E4104" s="30" t="s">
        <v>7426</v>
      </c>
      <c r="F4104" s="37">
        <v>76.34</v>
      </c>
    </row>
    <row r="4105" spans="2:6" outlineLevel="1" x14ac:dyDescent="0.25">
      <c r="B4105" s="34">
        <v>34558</v>
      </c>
      <c r="C4105" t="s">
        <v>11221</v>
      </c>
      <c r="D4105" s="30" t="s">
        <v>7468</v>
      </c>
      <c r="E4105" s="30" t="s">
        <v>7426</v>
      </c>
      <c r="F4105" s="37">
        <v>3.69</v>
      </c>
    </row>
    <row r="4106" spans="2:6" outlineLevel="1" x14ac:dyDescent="0.25">
      <c r="B4106" s="34">
        <v>34547</v>
      </c>
      <c r="C4106" t="s">
        <v>14688</v>
      </c>
      <c r="D4106" s="30" t="s">
        <v>7468</v>
      </c>
      <c r="E4106" s="30" t="s">
        <v>7426</v>
      </c>
      <c r="F4106" s="37">
        <v>4.53</v>
      </c>
    </row>
    <row r="4107" spans="2:6" outlineLevel="1" x14ac:dyDescent="0.25">
      <c r="B4107" s="34">
        <v>34548</v>
      </c>
      <c r="C4107" t="s">
        <v>14689</v>
      </c>
      <c r="D4107" s="30" t="s">
        <v>7468</v>
      </c>
      <c r="E4107" s="30" t="s">
        <v>7426</v>
      </c>
      <c r="F4107" s="37">
        <v>7.44</v>
      </c>
    </row>
    <row r="4108" spans="2:6" outlineLevel="1" x14ac:dyDescent="0.25">
      <c r="B4108" s="34">
        <v>34550</v>
      </c>
      <c r="C4108" t="s">
        <v>11222</v>
      </c>
      <c r="D4108" s="30" t="s">
        <v>7468</v>
      </c>
      <c r="E4108" s="30" t="s">
        <v>7426</v>
      </c>
      <c r="F4108" s="37">
        <v>1.96</v>
      </c>
    </row>
    <row r="4109" spans="2:6" outlineLevel="1" x14ac:dyDescent="0.25">
      <c r="B4109" s="34">
        <v>34557</v>
      </c>
      <c r="C4109" t="s">
        <v>11223</v>
      </c>
      <c r="D4109" s="30" t="s">
        <v>7468</v>
      </c>
      <c r="E4109" s="30" t="s">
        <v>7426</v>
      </c>
      <c r="F4109" s="37">
        <v>2.87</v>
      </c>
    </row>
    <row r="4110" spans="2:6" outlineLevel="1" x14ac:dyDescent="0.25">
      <c r="B4110" s="34">
        <v>37411</v>
      </c>
      <c r="C4110" t="s">
        <v>11224</v>
      </c>
      <c r="D4110" s="30" t="s">
        <v>7802</v>
      </c>
      <c r="E4110" s="30" t="s">
        <v>7426</v>
      </c>
      <c r="F4110" s="37">
        <v>21</v>
      </c>
    </row>
    <row r="4111" spans="2:6" outlineLevel="1" x14ac:dyDescent="0.25">
      <c r="B4111" s="34">
        <v>39508</v>
      </c>
      <c r="C4111" t="s">
        <v>11225</v>
      </c>
      <c r="D4111" s="30" t="s">
        <v>7802</v>
      </c>
      <c r="E4111" s="30" t="s">
        <v>7426</v>
      </c>
      <c r="F4111" s="37">
        <v>11.8</v>
      </c>
    </row>
    <row r="4112" spans="2:6" outlineLevel="1" x14ac:dyDescent="0.25">
      <c r="B4112" s="34">
        <v>39507</v>
      </c>
      <c r="C4112" t="s">
        <v>11226</v>
      </c>
      <c r="D4112" s="30" t="s">
        <v>7802</v>
      </c>
      <c r="E4112" s="30" t="s">
        <v>7426</v>
      </c>
      <c r="F4112" s="37">
        <v>17.600000000000001</v>
      </c>
    </row>
    <row r="4113" spans="2:6" outlineLevel="1" x14ac:dyDescent="0.25">
      <c r="B4113" s="34">
        <v>7155</v>
      </c>
      <c r="C4113" t="s">
        <v>14690</v>
      </c>
      <c r="D4113" s="30" t="s">
        <v>7802</v>
      </c>
      <c r="E4113" s="30" t="s">
        <v>7426</v>
      </c>
      <c r="F4113" s="37">
        <v>22.59</v>
      </c>
    </row>
    <row r="4114" spans="2:6" outlineLevel="1" x14ac:dyDescent="0.25">
      <c r="B4114" s="34">
        <v>42406</v>
      </c>
      <c r="C4114" t="s">
        <v>14691</v>
      </c>
      <c r="D4114" s="30" t="s">
        <v>7802</v>
      </c>
      <c r="E4114" s="30" t="s">
        <v>7426</v>
      </c>
      <c r="F4114" s="37">
        <v>25.9</v>
      </c>
    </row>
    <row r="4115" spans="2:6" outlineLevel="1" x14ac:dyDescent="0.25">
      <c r="B4115" s="34">
        <v>7156</v>
      </c>
      <c r="C4115" t="s">
        <v>11227</v>
      </c>
      <c r="D4115" s="30" t="s">
        <v>7802</v>
      </c>
      <c r="E4115" s="30" t="s">
        <v>7433</v>
      </c>
      <c r="F4115" s="37">
        <v>32.409999999999997</v>
      </c>
    </row>
    <row r="4116" spans="2:6" outlineLevel="1" x14ac:dyDescent="0.25">
      <c r="B4116" s="34">
        <v>43127</v>
      </c>
      <c r="C4116" t="s">
        <v>11228</v>
      </c>
      <c r="D4116" s="30" t="s">
        <v>7802</v>
      </c>
      <c r="E4116" s="30" t="s">
        <v>7426</v>
      </c>
      <c r="F4116" s="37">
        <v>46.38</v>
      </c>
    </row>
    <row r="4117" spans="2:6" outlineLevel="1" x14ac:dyDescent="0.25">
      <c r="B4117" s="34">
        <v>10917</v>
      </c>
      <c r="C4117" t="s">
        <v>11229</v>
      </c>
      <c r="D4117" s="30" t="s">
        <v>7802</v>
      </c>
      <c r="E4117" s="30" t="s">
        <v>7426</v>
      </c>
      <c r="F4117" s="37">
        <v>9.7899999999999991</v>
      </c>
    </row>
    <row r="4118" spans="2:6" outlineLevel="1" x14ac:dyDescent="0.25">
      <c r="B4118" s="34">
        <v>21141</v>
      </c>
      <c r="C4118" t="s">
        <v>14692</v>
      </c>
      <c r="D4118" s="30" t="s">
        <v>7802</v>
      </c>
      <c r="E4118" s="30" t="s">
        <v>7426</v>
      </c>
      <c r="F4118" s="37">
        <v>15.15</v>
      </c>
    </row>
    <row r="4119" spans="2:6" outlineLevel="1" x14ac:dyDescent="0.25">
      <c r="B4119" s="34">
        <v>39509</v>
      </c>
      <c r="C4119" t="s">
        <v>11230</v>
      </c>
      <c r="D4119" s="30" t="s">
        <v>7802</v>
      </c>
      <c r="E4119" s="30" t="s">
        <v>7426</v>
      </c>
      <c r="F4119" s="37">
        <v>14.58</v>
      </c>
    </row>
    <row r="4120" spans="2:6" outlineLevel="1" x14ac:dyDescent="0.25">
      <c r="B4120" s="34">
        <v>44529</v>
      </c>
      <c r="C4120" t="s">
        <v>11231</v>
      </c>
      <c r="D4120" s="30" t="s">
        <v>7802</v>
      </c>
      <c r="E4120" s="30" t="s">
        <v>7426</v>
      </c>
      <c r="F4120" s="37">
        <v>15.08</v>
      </c>
    </row>
    <row r="4121" spans="2:6" outlineLevel="1" x14ac:dyDescent="0.25">
      <c r="B4121" s="34">
        <v>7167</v>
      </c>
      <c r="C4121" t="s">
        <v>11232</v>
      </c>
      <c r="D4121" s="30" t="s">
        <v>7802</v>
      </c>
      <c r="E4121" s="30" t="s">
        <v>7428</v>
      </c>
      <c r="F4121" s="37">
        <v>24.88</v>
      </c>
    </row>
    <row r="4122" spans="2:6" outlineLevel="1" x14ac:dyDescent="0.25">
      <c r="B4122" s="34">
        <v>10928</v>
      </c>
      <c r="C4122" t="s">
        <v>11233</v>
      </c>
      <c r="D4122" s="30" t="s">
        <v>7802</v>
      </c>
      <c r="E4122" s="30" t="s">
        <v>7428</v>
      </c>
      <c r="F4122" s="37">
        <v>14.3</v>
      </c>
    </row>
    <row r="4123" spans="2:6" outlineLevel="1" x14ac:dyDescent="0.25">
      <c r="B4123" s="34">
        <v>10933</v>
      </c>
      <c r="C4123" t="s">
        <v>11234</v>
      </c>
      <c r="D4123" s="30" t="s">
        <v>7802</v>
      </c>
      <c r="E4123" s="30" t="s">
        <v>7428</v>
      </c>
      <c r="F4123" s="37">
        <v>21.57</v>
      </c>
    </row>
    <row r="4124" spans="2:6" outlineLevel="1" x14ac:dyDescent="0.25">
      <c r="B4124" s="34">
        <v>7158</v>
      </c>
      <c r="C4124" t="s">
        <v>11235</v>
      </c>
      <c r="D4124" s="30" t="s">
        <v>7802</v>
      </c>
      <c r="E4124" s="30" t="s">
        <v>7428</v>
      </c>
      <c r="F4124" s="37">
        <v>36.58</v>
      </c>
    </row>
    <row r="4125" spans="2:6" outlineLevel="1" x14ac:dyDescent="0.25">
      <c r="B4125" s="34">
        <v>10927</v>
      </c>
      <c r="C4125" t="s">
        <v>11236</v>
      </c>
      <c r="D4125" s="30" t="s">
        <v>7802</v>
      </c>
      <c r="E4125" s="30" t="s">
        <v>7428</v>
      </c>
      <c r="F4125" s="37">
        <v>23.39</v>
      </c>
    </row>
    <row r="4126" spans="2:6" outlineLevel="1" x14ac:dyDescent="0.25">
      <c r="B4126" s="34">
        <v>7162</v>
      </c>
      <c r="C4126" t="s">
        <v>11237</v>
      </c>
      <c r="D4126" s="30" t="s">
        <v>7802</v>
      </c>
      <c r="E4126" s="30" t="s">
        <v>7428</v>
      </c>
      <c r="F4126" s="37">
        <v>57.24</v>
      </c>
    </row>
    <row r="4127" spans="2:6" outlineLevel="1" x14ac:dyDescent="0.25">
      <c r="B4127" s="34">
        <v>10932</v>
      </c>
      <c r="C4127" t="s">
        <v>11238</v>
      </c>
      <c r="D4127" s="30" t="s">
        <v>7802</v>
      </c>
      <c r="E4127" s="30" t="s">
        <v>7428</v>
      </c>
      <c r="F4127" s="37">
        <v>99.56</v>
      </c>
    </row>
    <row r="4128" spans="2:6" outlineLevel="1" x14ac:dyDescent="0.25">
      <c r="B4128" s="34">
        <v>10937</v>
      </c>
      <c r="C4128" t="s">
        <v>11239</v>
      </c>
      <c r="D4128" s="30" t="s">
        <v>7802</v>
      </c>
      <c r="E4128" s="30" t="s">
        <v>7428</v>
      </c>
      <c r="F4128" s="37">
        <v>25.59</v>
      </c>
    </row>
    <row r="4129" spans="2:6" outlineLevel="1" x14ac:dyDescent="0.25">
      <c r="B4129" s="34">
        <v>10935</v>
      </c>
      <c r="C4129" t="s">
        <v>11240</v>
      </c>
      <c r="D4129" s="30" t="s">
        <v>7802</v>
      </c>
      <c r="E4129" s="30" t="s">
        <v>7428</v>
      </c>
      <c r="F4129" s="37">
        <v>44.38</v>
      </c>
    </row>
    <row r="4130" spans="2:6" outlineLevel="1" x14ac:dyDescent="0.25">
      <c r="B4130" s="34">
        <v>10931</v>
      </c>
      <c r="C4130" t="s">
        <v>11241</v>
      </c>
      <c r="D4130" s="30" t="s">
        <v>7802</v>
      </c>
      <c r="E4130" s="30" t="s">
        <v>7428</v>
      </c>
      <c r="F4130" s="37">
        <v>12.48</v>
      </c>
    </row>
    <row r="4131" spans="2:6" outlineLevel="1" x14ac:dyDescent="0.25">
      <c r="B4131" s="34">
        <v>7164</v>
      </c>
      <c r="C4131" t="s">
        <v>11242</v>
      </c>
      <c r="D4131" s="30" t="s">
        <v>7802</v>
      </c>
      <c r="E4131" s="30" t="s">
        <v>7428</v>
      </c>
      <c r="F4131" s="37">
        <v>41.31</v>
      </c>
    </row>
    <row r="4132" spans="2:6" outlineLevel="1" x14ac:dyDescent="0.25">
      <c r="B4132" s="34">
        <v>36887</v>
      </c>
      <c r="C4132" t="s">
        <v>11243</v>
      </c>
      <c r="D4132" s="30" t="s">
        <v>7802</v>
      </c>
      <c r="E4132" s="30" t="s">
        <v>7426</v>
      </c>
      <c r="F4132" s="37">
        <v>12.23</v>
      </c>
    </row>
    <row r="4133" spans="2:6" outlineLevel="1" x14ac:dyDescent="0.25">
      <c r="B4133" s="34">
        <v>34630</v>
      </c>
      <c r="C4133" t="s">
        <v>11244</v>
      </c>
      <c r="D4133" s="30" t="s">
        <v>7425</v>
      </c>
      <c r="E4133" s="30" t="s">
        <v>7426</v>
      </c>
      <c r="F4133" s="37">
        <v>1240.71</v>
      </c>
    </row>
    <row r="4134" spans="2:6" outlineLevel="1" x14ac:dyDescent="0.25">
      <c r="B4134" s="34">
        <v>7161</v>
      </c>
      <c r="C4134" t="s">
        <v>11245</v>
      </c>
      <c r="D4134" s="30" t="s">
        <v>7802</v>
      </c>
      <c r="E4134" s="30" t="s">
        <v>7428</v>
      </c>
      <c r="F4134" s="37">
        <v>5.14</v>
      </c>
    </row>
    <row r="4135" spans="2:6" outlineLevel="1" x14ac:dyDescent="0.25">
      <c r="B4135" s="34">
        <v>7170</v>
      </c>
      <c r="C4135" t="s">
        <v>11246</v>
      </c>
      <c r="D4135" s="30" t="s">
        <v>7802</v>
      </c>
      <c r="E4135" s="30" t="s">
        <v>7426</v>
      </c>
      <c r="F4135" s="37">
        <v>2.95</v>
      </c>
    </row>
    <row r="4136" spans="2:6" outlineLevel="1" x14ac:dyDescent="0.25">
      <c r="B4136" s="34">
        <v>37524</v>
      </c>
      <c r="C4136" t="s">
        <v>11247</v>
      </c>
      <c r="D4136" s="30" t="s">
        <v>7468</v>
      </c>
      <c r="E4136" s="30" t="s">
        <v>7433</v>
      </c>
      <c r="F4136" s="37">
        <v>2.7</v>
      </c>
    </row>
    <row r="4137" spans="2:6" outlineLevel="1" x14ac:dyDescent="0.25">
      <c r="B4137" s="34">
        <v>37525</v>
      </c>
      <c r="C4137" t="s">
        <v>11248</v>
      </c>
      <c r="D4137" s="30" t="s">
        <v>7468</v>
      </c>
      <c r="E4137" s="30" t="s">
        <v>7426</v>
      </c>
      <c r="F4137" s="37">
        <v>3.69</v>
      </c>
    </row>
    <row r="4138" spans="2:6" outlineLevel="1" x14ac:dyDescent="0.25">
      <c r="B4138" s="34">
        <v>36789</v>
      </c>
      <c r="C4138" t="s">
        <v>11249</v>
      </c>
      <c r="D4138" s="30" t="s">
        <v>7425</v>
      </c>
      <c r="E4138" s="30" t="s">
        <v>7426</v>
      </c>
      <c r="F4138" s="37">
        <v>3.42</v>
      </c>
    </row>
    <row r="4139" spans="2:6" outlineLevel="1" x14ac:dyDescent="0.25">
      <c r="B4139" s="34">
        <v>7173</v>
      </c>
      <c r="C4139" t="s">
        <v>11250</v>
      </c>
      <c r="D4139" s="30" t="s">
        <v>10428</v>
      </c>
      <c r="E4139" s="30" t="s">
        <v>7433</v>
      </c>
      <c r="F4139" s="37">
        <v>2213.71</v>
      </c>
    </row>
    <row r="4140" spans="2:6" outlineLevel="1" x14ac:dyDescent="0.25">
      <c r="B4140" s="34">
        <v>7175</v>
      </c>
      <c r="C4140" t="s">
        <v>14693</v>
      </c>
      <c r="D4140" s="30" t="s">
        <v>7425</v>
      </c>
      <c r="E4140" s="30" t="s">
        <v>7426</v>
      </c>
      <c r="F4140" s="37">
        <v>2.5</v>
      </c>
    </row>
    <row r="4141" spans="2:6" outlineLevel="1" x14ac:dyDescent="0.25">
      <c r="B4141" s="34">
        <v>40741</v>
      </c>
      <c r="C4141" t="s">
        <v>14694</v>
      </c>
      <c r="D4141" s="30" t="s">
        <v>7425</v>
      </c>
      <c r="E4141" s="30" t="s">
        <v>7426</v>
      </c>
      <c r="F4141" s="37">
        <v>3.45</v>
      </c>
    </row>
    <row r="4142" spans="2:6" outlineLevel="1" x14ac:dyDescent="0.25">
      <c r="B4142" s="34">
        <v>7184</v>
      </c>
      <c r="C4142" t="s">
        <v>11251</v>
      </c>
      <c r="D4142" s="30" t="s">
        <v>7802</v>
      </c>
      <c r="E4142" s="30" t="s">
        <v>7428</v>
      </c>
      <c r="F4142" s="37">
        <v>52.54</v>
      </c>
    </row>
    <row r="4143" spans="2:6" outlineLevel="1" x14ac:dyDescent="0.25">
      <c r="B4143" s="34">
        <v>34458</v>
      </c>
      <c r="C4143" t="s">
        <v>11252</v>
      </c>
      <c r="D4143" s="30" t="s">
        <v>7425</v>
      </c>
      <c r="E4143" s="30" t="s">
        <v>7426</v>
      </c>
      <c r="F4143" s="37">
        <v>153.68</v>
      </c>
    </row>
    <row r="4144" spans="2:6" outlineLevel="1" x14ac:dyDescent="0.25">
      <c r="B4144" s="34">
        <v>34464</v>
      </c>
      <c r="C4144" t="s">
        <v>11253</v>
      </c>
      <c r="D4144" s="30" t="s">
        <v>7425</v>
      </c>
      <c r="E4144" s="30" t="s">
        <v>7426</v>
      </c>
      <c r="F4144" s="37">
        <v>228.76</v>
      </c>
    </row>
    <row r="4145" spans="2:6" outlineLevel="1" x14ac:dyDescent="0.25">
      <c r="B4145" s="34">
        <v>34468</v>
      </c>
      <c r="C4145" t="s">
        <v>11254</v>
      </c>
      <c r="D4145" s="30" t="s">
        <v>7425</v>
      </c>
      <c r="E4145" s="30" t="s">
        <v>7426</v>
      </c>
      <c r="F4145" s="37">
        <v>288.41000000000003</v>
      </c>
    </row>
    <row r="4146" spans="2:6" outlineLevel="1" x14ac:dyDescent="0.25">
      <c r="B4146" s="34">
        <v>34473</v>
      </c>
      <c r="C4146" t="s">
        <v>11255</v>
      </c>
      <c r="D4146" s="30" t="s">
        <v>7425</v>
      </c>
      <c r="E4146" s="30" t="s">
        <v>7426</v>
      </c>
      <c r="F4146" s="37">
        <v>174.95</v>
      </c>
    </row>
    <row r="4147" spans="2:6" outlineLevel="1" x14ac:dyDescent="0.25">
      <c r="B4147" s="34">
        <v>34480</v>
      </c>
      <c r="C4147" t="s">
        <v>11256</v>
      </c>
      <c r="D4147" s="30" t="s">
        <v>7425</v>
      </c>
      <c r="E4147" s="30" t="s">
        <v>7426</v>
      </c>
      <c r="F4147" s="37">
        <v>323.32</v>
      </c>
    </row>
    <row r="4148" spans="2:6" outlineLevel="1" x14ac:dyDescent="0.25">
      <c r="B4148" s="34">
        <v>34486</v>
      </c>
      <c r="C4148" t="s">
        <v>11257</v>
      </c>
      <c r="D4148" s="30" t="s">
        <v>7425</v>
      </c>
      <c r="E4148" s="30" t="s">
        <v>7426</v>
      </c>
      <c r="F4148" s="37">
        <v>382.8</v>
      </c>
    </row>
    <row r="4149" spans="2:6" outlineLevel="1" x14ac:dyDescent="0.25">
      <c r="B4149" s="34">
        <v>7190</v>
      </c>
      <c r="C4149" t="s">
        <v>11258</v>
      </c>
      <c r="D4149" s="30" t="s">
        <v>7425</v>
      </c>
      <c r="E4149" s="30" t="s">
        <v>7426</v>
      </c>
      <c r="F4149" s="37">
        <v>12.78</v>
      </c>
    </row>
    <row r="4150" spans="2:6" outlineLevel="1" x14ac:dyDescent="0.25">
      <c r="B4150" s="34">
        <v>34417</v>
      </c>
      <c r="C4150" t="s">
        <v>11259</v>
      </c>
      <c r="D4150" s="30" t="s">
        <v>7425</v>
      </c>
      <c r="E4150" s="30" t="s">
        <v>7426</v>
      </c>
      <c r="F4150" s="37">
        <v>20.45</v>
      </c>
    </row>
    <row r="4151" spans="2:6" outlineLevel="1" x14ac:dyDescent="0.25">
      <c r="B4151" s="34">
        <v>7213</v>
      </c>
      <c r="C4151" t="s">
        <v>11260</v>
      </c>
      <c r="D4151" s="30" t="s">
        <v>7802</v>
      </c>
      <c r="E4151" s="30" t="s">
        <v>7426</v>
      </c>
      <c r="F4151" s="37">
        <v>18.760000000000002</v>
      </c>
    </row>
    <row r="4152" spans="2:6" outlineLevel="1" x14ac:dyDescent="0.25">
      <c r="B4152" s="34">
        <v>7195</v>
      </c>
      <c r="C4152" t="s">
        <v>11261</v>
      </c>
      <c r="D4152" s="30" t="s">
        <v>7425</v>
      </c>
      <c r="E4152" s="30" t="s">
        <v>7426</v>
      </c>
      <c r="F4152" s="37">
        <v>55.07</v>
      </c>
    </row>
    <row r="4153" spans="2:6" outlineLevel="1" x14ac:dyDescent="0.25">
      <c r="B4153" s="34">
        <v>7186</v>
      </c>
      <c r="C4153" t="s">
        <v>11262</v>
      </c>
      <c r="D4153" s="30" t="s">
        <v>7425</v>
      </c>
      <c r="E4153" s="30" t="s">
        <v>7433</v>
      </c>
      <c r="F4153" s="37">
        <v>59.99</v>
      </c>
    </row>
    <row r="4154" spans="2:6" outlineLevel="1" x14ac:dyDescent="0.25">
      <c r="B4154" s="34">
        <v>7194</v>
      </c>
      <c r="C4154" t="s">
        <v>11263</v>
      </c>
      <c r="D4154" s="30" t="s">
        <v>7802</v>
      </c>
      <c r="E4154" s="30" t="s">
        <v>7426</v>
      </c>
      <c r="F4154" s="37">
        <v>27.66</v>
      </c>
    </row>
    <row r="4155" spans="2:6" outlineLevel="1" x14ac:dyDescent="0.25">
      <c r="B4155" s="34">
        <v>7197</v>
      </c>
      <c r="C4155" t="s">
        <v>11264</v>
      </c>
      <c r="D4155" s="30" t="s">
        <v>7425</v>
      </c>
      <c r="E4155" s="30" t="s">
        <v>7426</v>
      </c>
      <c r="F4155" s="37">
        <v>116.74</v>
      </c>
    </row>
    <row r="4156" spans="2:6" outlineLevel="1" x14ac:dyDescent="0.25">
      <c r="B4156" s="34">
        <v>7192</v>
      </c>
      <c r="C4156" t="s">
        <v>11265</v>
      </c>
      <c r="D4156" s="30" t="s">
        <v>7425</v>
      </c>
      <c r="E4156" s="30" t="s">
        <v>7426</v>
      </c>
      <c r="F4156" s="37">
        <v>104.59</v>
      </c>
    </row>
    <row r="4157" spans="2:6" outlineLevel="1" x14ac:dyDescent="0.25">
      <c r="B4157" s="34">
        <v>7193</v>
      </c>
      <c r="C4157" t="s">
        <v>11266</v>
      </c>
      <c r="D4157" s="30" t="s">
        <v>7425</v>
      </c>
      <c r="E4157" s="30" t="s">
        <v>7426</v>
      </c>
      <c r="F4157" s="37">
        <v>117.75</v>
      </c>
    </row>
    <row r="4158" spans="2:6" outlineLevel="1" x14ac:dyDescent="0.25">
      <c r="B4158" s="34">
        <v>7189</v>
      </c>
      <c r="C4158" t="s">
        <v>11267</v>
      </c>
      <c r="D4158" s="30" t="s">
        <v>7425</v>
      </c>
      <c r="E4158" s="30" t="s">
        <v>7426</v>
      </c>
      <c r="F4158" s="37">
        <v>136.84</v>
      </c>
    </row>
    <row r="4159" spans="2:6" outlineLevel="1" x14ac:dyDescent="0.25">
      <c r="B4159" s="34">
        <v>34402</v>
      </c>
      <c r="C4159" t="s">
        <v>11268</v>
      </c>
      <c r="D4159" s="30" t="s">
        <v>7425</v>
      </c>
      <c r="E4159" s="30" t="s">
        <v>7426</v>
      </c>
      <c r="F4159" s="37">
        <v>193.19</v>
      </c>
    </row>
    <row r="4160" spans="2:6" outlineLevel="1" x14ac:dyDescent="0.25">
      <c r="B4160" s="34">
        <v>7245</v>
      </c>
      <c r="C4160" t="s">
        <v>11269</v>
      </c>
      <c r="D4160" s="30" t="s">
        <v>7425</v>
      </c>
      <c r="E4160" s="30" t="s">
        <v>7426</v>
      </c>
      <c r="F4160" s="37">
        <v>51.65</v>
      </c>
    </row>
    <row r="4161" spans="2:6" outlineLevel="1" x14ac:dyDescent="0.25">
      <c r="B4161" s="34">
        <v>34425</v>
      </c>
      <c r="C4161" t="s">
        <v>11270</v>
      </c>
      <c r="D4161" s="30" t="s">
        <v>7425</v>
      </c>
      <c r="E4161" s="30" t="s">
        <v>7426</v>
      </c>
      <c r="F4161" s="37">
        <v>124.1</v>
      </c>
    </row>
    <row r="4162" spans="2:6" outlineLevel="1" x14ac:dyDescent="0.25">
      <c r="B4162" s="34">
        <v>7223</v>
      </c>
      <c r="C4162" t="s">
        <v>11271</v>
      </c>
      <c r="D4162" s="30" t="s">
        <v>7425</v>
      </c>
      <c r="E4162" s="30" t="s">
        <v>7426</v>
      </c>
      <c r="F4162" s="37">
        <v>138.30000000000001</v>
      </c>
    </row>
    <row r="4163" spans="2:6" outlineLevel="1" x14ac:dyDescent="0.25">
      <c r="B4163" s="34">
        <v>7234</v>
      </c>
      <c r="C4163" t="s">
        <v>11272</v>
      </c>
      <c r="D4163" s="30" t="s">
        <v>7425</v>
      </c>
      <c r="E4163" s="30" t="s">
        <v>7426</v>
      </c>
      <c r="F4163" s="37">
        <v>208.7</v>
      </c>
    </row>
    <row r="4164" spans="2:6" outlineLevel="1" x14ac:dyDescent="0.25">
      <c r="B4164" s="34">
        <v>7224</v>
      </c>
      <c r="C4164" t="s">
        <v>11273</v>
      </c>
      <c r="D4164" s="30" t="s">
        <v>7425</v>
      </c>
      <c r="E4164" s="30" t="s">
        <v>7426</v>
      </c>
      <c r="F4164" s="37">
        <v>254.25</v>
      </c>
    </row>
    <row r="4165" spans="2:6" outlineLevel="1" x14ac:dyDescent="0.25">
      <c r="B4165" s="34">
        <v>7225</v>
      </c>
      <c r="C4165" t="s">
        <v>11274</v>
      </c>
      <c r="D4165" s="30" t="s">
        <v>7425</v>
      </c>
      <c r="E4165" s="30" t="s">
        <v>7426</v>
      </c>
      <c r="F4165" s="37">
        <v>272.62</v>
      </c>
    </row>
    <row r="4166" spans="2:6" outlineLevel="1" x14ac:dyDescent="0.25">
      <c r="B4166" s="34">
        <v>7226</v>
      </c>
      <c r="C4166" t="s">
        <v>11275</v>
      </c>
      <c r="D4166" s="30" t="s">
        <v>7425</v>
      </c>
      <c r="E4166" s="30" t="s">
        <v>7426</v>
      </c>
      <c r="F4166" s="37">
        <v>290.92</v>
      </c>
    </row>
    <row r="4167" spans="2:6" outlineLevel="1" x14ac:dyDescent="0.25">
      <c r="B4167" s="34">
        <v>7227</v>
      </c>
      <c r="C4167" t="s">
        <v>11276</v>
      </c>
      <c r="D4167" s="30" t="s">
        <v>7425</v>
      </c>
      <c r="E4167" s="30" t="s">
        <v>7426</v>
      </c>
      <c r="F4167" s="37">
        <v>331.15</v>
      </c>
    </row>
    <row r="4168" spans="2:6" outlineLevel="1" x14ac:dyDescent="0.25">
      <c r="B4168" s="34">
        <v>7212</v>
      </c>
      <c r="C4168" t="s">
        <v>11277</v>
      </c>
      <c r="D4168" s="30" t="s">
        <v>7425</v>
      </c>
      <c r="E4168" s="30" t="s">
        <v>7426</v>
      </c>
      <c r="F4168" s="37">
        <v>363.85</v>
      </c>
    </row>
    <row r="4169" spans="2:6" outlineLevel="1" x14ac:dyDescent="0.25">
      <c r="B4169" s="34">
        <v>7229</v>
      </c>
      <c r="C4169" t="s">
        <v>11278</v>
      </c>
      <c r="D4169" s="30" t="s">
        <v>7425</v>
      </c>
      <c r="E4169" s="30" t="s">
        <v>7426</v>
      </c>
      <c r="F4169" s="37">
        <v>230.63</v>
      </c>
    </row>
    <row r="4170" spans="2:6" outlineLevel="1" x14ac:dyDescent="0.25">
      <c r="B4170" s="34">
        <v>7230</v>
      </c>
      <c r="C4170" t="s">
        <v>11279</v>
      </c>
      <c r="D4170" s="30" t="s">
        <v>7425</v>
      </c>
      <c r="E4170" s="30" t="s">
        <v>7426</v>
      </c>
      <c r="F4170" s="37">
        <v>383.96</v>
      </c>
    </row>
    <row r="4171" spans="2:6" outlineLevel="1" x14ac:dyDescent="0.25">
      <c r="B4171" s="34">
        <v>7231</v>
      </c>
      <c r="C4171" t="s">
        <v>11280</v>
      </c>
      <c r="D4171" s="30" t="s">
        <v>7425</v>
      </c>
      <c r="E4171" s="30" t="s">
        <v>7426</v>
      </c>
      <c r="F4171" s="37">
        <v>544.67999999999995</v>
      </c>
    </row>
    <row r="4172" spans="2:6" outlineLevel="1" x14ac:dyDescent="0.25">
      <c r="B4172" s="34">
        <v>7220</v>
      </c>
      <c r="C4172" t="s">
        <v>11281</v>
      </c>
      <c r="D4172" s="30" t="s">
        <v>7425</v>
      </c>
      <c r="E4172" s="30" t="s">
        <v>7426</v>
      </c>
      <c r="F4172" s="37">
        <v>672.35</v>
      </c>
    </row>
    <row r="4173" spans="2:6" outlineLevel="1" x14ac:dyDescent="0.25">
      <c r="B4173" s="34">
        <v>34447</v>
      </c>
      <c r="C4173" t="s">
        <v>11282</v>
      </c>
      <c r="D4173" s="30" t="s">
        <v>7425</v>
      </c>
      <c r="E4173" s="30" t="s">
        <v>7426</v>
      </c>
      <c r="F4173" s="37">
        <v>751.78</v>
      </c>
    </row>
    <row r="4174" spans="2:6" outlineLevel="1" x14ac:dyDescent="0.25">
      <c r="B4174" s="34">
        <v>7233</v>
      </c>
      <c r="C4174" t="s">
        <v>11283</v>
      </c>
      <c r="D4174" s="30" t="s">
        <v>7425</v>
      </c>
      <c r="E4174" s="30" t="s">
        <v>7426</v>
      </c>
      <c r="F4174" s="37">
        <v>862.42</v>
      </c>
    </row>
    <row r="4175" spans="2:6" outlineLevel="1" x14ac:dyDescent="0.25">
      <c r="B4175" s="34">
        <v>40740</v>
      </c>
      <c r="C4175" t="s">
        <v>11284</v>
      </c>
      <c r="D4175" s="30" t="s">
        <v>7802</v>
      </c>
      <c r="E4175" s="30" t="s">
        <v>7426</v>
      </c>
      <c r="F4175" s="37">
        <v>130.18</v>
      </c>
    </row>
    <row r="4176" spans="2:6" outlineLevel="1" x14ac:dyDescent="0.25">
      <c r="B4176" s="34">
        <v>25007</v>
      </c>
      <c r="C4176" t="s">
        <v>11285</v>
      </c>
      <c r="D4176" s="30" t="s">
        <v>7802</v>
      </c>
      <c r="E4176" s="30" t="s">
        <v>7433</v>
      </c>
      <c r="F4176" s="37">
        <v>37.25</v>
      </c>
    </row>
    <row r="4177" spans="2:6" outlineLevel="1" x14ac:dyDescent="0.25">
      <c r="B4177" s="34">
        <v>43071</v>
      </c>
      <c r="C4177" t="s">
        <v>11286</v>
      </c>
      <c r="D4177" s="30" t="s">
        <v>7802</v>
      </c>
      <c r="E4177" s="30" t="s">
        <v>7426</v>
      </c>
      <c r="F4177" s="37">
        <v>146.58000000000001</v>
      </c>
    </row>
    <row r="4178" spans="2:6" outlineLevel="1" x14ac:dyDescent="0.25">
      <c r="B4178" s="34">
        <v>39520</v>
      </c>
      <c r="C4178" t="s">
        <v>11287</v>
      </c>
      <c r="D4178" s="30" t="s">
        <v>7802</v>
      </c>
      <c r="E4178" s="30" t="s">
        <v>7426</v>
      </c>
      <c r="F4178" s="37">
        <v>119.58</v>
      </c>
    </row>
    <row r="4179" spans="2:6" outlineLevel="1" x14ac:dyDescent="0.25">
      <c r="B4179" s="34">
        <v>39521</v>
      </c>
      <c r="C4179" t="s">
        <v>11288</v>
      </c>
      <c r="D4179" s="30" t="s">
        <v>7802</v>
      </c>
      <c r="E4179" s="30" t="s">
        <v>7426</v>
      </c>
      <c r="F4179" s="37">
        <v>123.49</v>
      </c>
    </row>
    <row r="4180" spans="2:6" outlineLevel="1" x14ac:dyDescent="0.25">
      <c r="B4180" s="34">
        <v>39522</v>
      </c>
      <c r="C4180" t="s">
        <v>11289</v>
      </c>
      <c r="D4180" s="30" t="s">
        <v>7802</v>
      </c>
      <c r="E4180" s="30" t="s">
        <v>7426</v>
      </c>
      <c r="F4180" s="37">
        <v>127.52</v>
      </c>
    </row>
    <row r="4181" spans="2:6" outlineLevel="1" x14ac:dyDescent="0.25">
      <c r="B4181" s="34">
        <v>7243</v>
      </c>
      <c r="C4181" t="s">
        <v>11290</v>
      </c>
      <c r="D4181" s="30" t="s">
        <v>7802</v>
      </c>
      <c r="E4181" s="30" t="s">
        <v>7426</v>
      </c>
      <c r="F4181" s="37">
        <v>38.92</v>
      </c>
    </row>
    <row r="4182" spans="2:6" outlineLevel="1" x14ac:dyDescent="0.25">
      <c r="B4182" s="34">
        <v>11067</v>
      </c>
      <c r="C4182" t="s">
        <v>11291</v>
      </c>
      <c r="D4182" s="30" t="s">
        <v>7425</v>
      </c>
      <c r="E4182" s="30" t="s">
        <v>7428</v>
      </c>
      <c r="F4182" s="37">
        <v>379.55</v>
      </c>
    </row>
    <row r="4183" spans="2:6" outlineLevel="1" x14ac:dyDescent="0.25">
      <c r="B4183" s="34">
        <v>11068</v>
      </c>
      <c r="C4183" t="s">
        <v>11292</v>
      </c>
      <c r="D4183" s="30" t="s">
        <v>7425</v>
      </c>
      <c r="E4183" s="30" t="s">
        <v>7428</v>
      </c>
      <c r="F4183" s="37">
        <v>479.5</v>
      </c>
    </row>
    <row r="4184" spans="2:6" outlineLevel="1" x14ac:dyDescent="0.25">
      <c r="B4184" s="34">
        <v>7246</v>
      </c>
      <c r="C4184" t="s">
        <v>11293</v>
      </c>
      <c r="D4184" s="30" t="s">
        <v>7425</v>
      </c>
      <c r="E4184" s="30" t="s">
        <v>7426</v>
      </c>
      <c r="F4184" s="37">
        <v>57.04</v>
      </c>
    </row>
    <row r="4185" spans="2:6" outlineLevel="1" x14ac:dyDescent="0.25">
      <c r="B4185" s="34">
        <v>12869</v>
      </c>
      <c r="C4185" t="s">
        <v>14695</v>
      </c>
      <c r="D4185" s="30" t="s">
        <v>7563</v>
      </c>
      <c r="E4185" s="30" t="s">
        <v>7426</v>
      </c>
      <c r="F4185" s="37">
        <v>19.54</v>
      </c>
    </row>
    <row r="4186" spans="2:6" outlineLevel="1" x14ac:dyDescent="0.25">
      <c r="B4186" s="34">
        <v>41097</v>
      </c>
      <c r="C4186" t="s">
        <v>14696</v>
      </c>
      <c r="D4186" s="30" t="s">
        <v>7565</v>
      </c>
      <c r="E4186" s="30" t="s">
        <v>7426</v>
      </c>
      <c r="F4186" s="37">
        <v>3440.93</v>
      </c>
    </row>
    <row r="4187" spans="2:6" outlineLevel="1" x14ac:dyDescent="0.25">
      <c r="B4187" s="34">
        <v>1574</v>
      </c>
      <c r="C4187" t="s">
        <v>11294</v>
      </c>
      <c r="D4187" s="30" t="s">
        <v>7425</v>
      </c>
      <c r="E4187" s="30" t="s">
        <v>7426</v>
      </c>
      <c r="F4187" s="37">
        <v>2.33</v>
      </c>
    </row>
    <row r="4188" spans="2:6" outlineLevel="1" x14ac:dyDescent="0.25">
      <c r="B4188" s="34">
        <v>1581</v>
      </c>
      <c r="C4188" t="s">
        <v>11295</v>
      </c>
      <c r="D4188" s="30" t="s">
        <v>7425</v>
      </c>
      <c r="E4188" s="30" t="s">
        <v>7426</v>
      </c>
      <c r="F4188" s="37">
        <v>16.18</v>
      </c>
    </row>
    <row r="4189" spans="2:6" outlineLevel="1" x14ac:dyDescent="0.25">
      <c r="B4189" s="34">
        <v>1575</v>
      </c>
      <c r="C4189" t="s">
        <v>11296</v>
      </c>
      <c r="D4189" s="30" t="s">
        <v>7425</v>
      </c>
      <c r="E4189" s="30" t="s">
        <v>7426</v>
      </c>
      <c r="F4189" s="37">
        <v>2.77</v>
      </c>
    </row>
    <row r="4190" spans="2:6" outlineLevel="1" x14ac:dyDescent="0.25">
      <c r="B4190" s="34">
        <v>1570</v>
      </c>
      <c r="C4190" t="s">
        <v>11297</v>
      </c>
      <c r="D4190" s="30" t="s">
        <v>7425</v>
      </c>
      <c r="E4190" s="30" t="s">
        <v>7426</v>
      </c>
      <c r="F4190" s="37">
        <v>1.39</v>
      </c>
    </row>
    <row r="4191" spans="2:6" outlineLevel="1" x14ac:dyDescent="0.25">
      <c r="B4191" s="34">
        <v>1576</v>
      </c>
      <c r="C4191" t="s">
        <v>11298</v>
      </c>
      <c r="D4191" s="30" t="s">
        <v>7425</v>
      </c>
      <c r="E4191" s="30" t="s">
        <v>7426</v>
      </c>
      <c r="F4191" s="37">
        <v>3.83</v>
      </c>
    </row>
    <row r="4192" spans="2:6" outlineLevel="1" x14ac:dyDescent="0.25">
      <c r="B4192" s="34">
        <v>1577</v>
      </c>
      <c r="C4192" t="s">
        <v>11299</v>
      </c>
      <c r="D4192" s="30" t="s">
        <v>7425</v>
      </c>
      <c r="E4192" s="30" t="s">
        <v>7426</v>
      </c>
      <c r="F4192" s="37">
        <v>4.32</v>
      </c>
    </row>
    <row r="4193" spans="2:6" outlineLevel="1" x14ac:dyDescent="0.25">
      <c r="B4193" s="34">
        <v>1571</v>
      </c>
      <c r="C4193" t="s">
        <v>11300</v>
      </c>
      <c r="D4193" s="30" t="s">
        <v>7425</v>
      </c>
      <c r="E4193" s="30" t="s">
        <v>7426</v>
      </c>
      <c r="F4193" s="37">
        <v>1.81</v>
      </c>
    </row>
    <row r="4194" spans="2:6" outlineLevel="1" x14ac:dyDescent="0.25">
      <c r="B4194" s="34">
        <v>1578</v>
      </c>
      <c r="C4194" t="s">
        <v>11301</v>
      </c>
      <c r="D4194" s="30" t="s">
        <v>7425</v>
      </c>
      <c r="E4194" s="30" t="s">
        <v>7426</v>
      </c>
      <c r="F4194" s="37">
        <v>7.5</v>
      </c>
    </row>
    <row r="4195" spans="2:6" outlineLevel="1" x14ac:dyDescent="0.25">
      <c r="B4195" s="34">
        <v>1573</v>
      </c>
      <c r="C4195" t="s">
        <v>11302</v>
      </c>
      <c r="D4195" s="30" t="s">
        <v>7425</v>
      </c>
      <c r="E4195" s="30" t="s">
        <v>7426</v>
      </c>
      <c r="F4195" s="37">
        <v>2.16</v>
      </c>
    </row>
    <row r="4196" spans="2:6" outlineLevel="1" x14ac:dyDescent="0.25">
      <c r="B4196" s="34">
        <v>1579</v>
      </c>
      <c r="C4196" t="s">
        <v>11303</v>
      </c>
      <c r="D4196" s="30" t="s">
        <v>7425</v>
      </c>
      <c r="E4196" s="30" t="s">
        <v>7426</v>
      </c>
      <c r="F4196" s="37">
        <v>9.34</v>
      </c>
    </row>
    <row r="4197" spans="2:6" outlineLevel="1" x14ac:dyDescent="0.25">
      <c r="B4197" s="34">
        <v>1580</v>
      </c>
      <c r="C4197" t="s">
        <v>11304</v>
      </c>
      <c r="D4197" s="30" t="s">
        <v>7425</v>
      </c>
      <c r="E4197" s="30" t="s">
        <v>7426</v>
      </c>
      <c r="F4197" s="37">
        <v>11.51</v>
      </c>
    </row>
    <row r="4198" spans="2:6" outlineLevel="1" x14ac:dyDescent="0.25">
      <c r="B4198" s="34">
        <v>39321</v>
      </c>
      <c r="C4198" t="s">
        <v>11305</v>
      </c>
      <c r="D4198" s="30" t="s">
        <v>7425</v>
      </c>
      <c r="E4198" s="30" t="s">
        <v>7426</v>
      </c>
      <c r="F4198" s="37">
        <v>20.23</v>
      </c>
    </row>
    <row r="4199" spans="2:6" outlineLevel="1" x14ac:dyDescent="0.25">
      <c r="B4199" s="34">
        <v>39319</v>
      </c>
      <c r="C4199" t="s">
        <v>11306</v>
      </c>
      <c r="D4199" s="30" t="s">
        <v>7425</v>
      </c>
      <c r="E4199" s="30" t="s">
        <v>7426</v>
      </c>
      <c r="F4199" s="37">
        <v>8.42</v>
      </c>
    </row>
    <row r="4200" spans="2:6" outlineLevel="1" x14ac:dyDescent="0.25">
      <c r="B4200" s="34">
        <v>39320</v>
      </c>
      <c r="C4200" t="s">
        <v>11307</v>
      </c>
      <c r="D4200" s="30" t="s">
        <v>7425</v>
      </c>
      <c r="E4200" s="30" t="s">
        <v>7426</v>
      </c>
      <c r="F4200" s="37">
        <v>16.190000000000001</v>
      </c>
    </row>
    <row r="4201" spans="2:6" outlineLevel="1" x14ac:dyDescent="0.25">
      <c r="B4201" s="34">
        <v>1591</v>
      </c>
      <c r="C4201" t="s">
        <v>11308</v>
      </c>
      <c r="D4201" s="30" t="s">
        <v>7425</v>
      </c>
      <c r="E4201" s="30" t="s">
        <v>7426</v>
      </c>
      <c r="F4201" s="37">
        <v>35.68</v>
      </c>
    </row>
    <row r="4202" spans="2:6" outlineLevel="1" x14ac:dyDescent="0.25">
      <c r="B4202" s="34">
        <v>1547</v>
      </c>
      <c r="C4202" t="s">
        <v>11309</v>
      </c>
      <c r="D4202" s="30" t="s">
        <v>7425</v>
      </c>
      <c r="E4202" s="30" t="s">
        <v>7426</v>
      </c>
      <c r="F4202" s="37">
        <v>186.98</v>
      </c>
    </row>
    <row r="4203" spans="2:6" outlineLevel="1" x14ac:dyDescent="0.25">
      <c r="B4203" s="34">
        <v>38196</v>
      </c>
      <c r="C4203" t="s">
        <v>11310</v>
      </c>
      <c r="D4203" s="30" t="s">
        <v>7425</v>
      </c>
      <c r="E4203" s="30" t="s">
        <v>7426</v>
      </c>
      <c r="F4203" s="37">
        <v>36.42</v>
      </c>
    </row>
    <row r="4204" spans="2:6" outlineLevel="1" x14ac:dyDescent="0.25">
      <c r="B4204" s="34">
        <v>1543</v>
      </c>
      <c r="C4204" t="s">
        <v>11311</v>
      </c>
      <c r="D4204" s="30" t="s">
        <v>7425</v>
      </c>
      <c r="E4204" s="30" t="s">
        <v>7426</v>
      </c>
      <c r="F4204" s="37">
        <v>38.700000000000003</v>
      </c>
    </row>
    <row r="4205" spans="2:6" outlineLevel="1" x14ac:dyDescent="0.25">
      <c r="B4205" s="34">
        <v>1585</v>
      </c>
      <c r="C4205" t="s">
        <v>11312</v>
      </c>
      <c r="D4205" s="30" t="s">
        <v>7425</v>
      </c>
      <c r="E4205" s="30" t="s">
        <v>7426</v>
      </c>
      <c r="F4205" s="37">
        <v>7.5</v>
      </c>
    </row>
    <row r="4206" spans="2:6" outlineLevel="1" x14ac:dyDescent="0.25">
      <c r="B4206" s="34">
        <v>1593</v>
      </c>
      <c r="C4206" t="s">
        <v>11313</v>
      </c>
      <c r="D4206" s="30" t="s">
        <v>7425</v>
      </c>
      <c r="E4206" s="30" t="s">
        <v>7426</v>
      </c>
      <c r="F4206" s="37">
        <v>39.799999999999997</v>
      </c>
    </row>
    <row r="4207" spans="2:6" outlineLevel="1" x14ac:dyDescent="0.25">
      <c r="B4207" s="34">
        <v>11838</v>
      </c>
      <c r="C4207" t="s">
        <v>11314</v>
      </c>
      <c r="D4207" s="30" t="s">
        <v>7425</v>
      </c>
      <c r="E4207" s="30" t="s">
        <v>7426</v>
      </c>
      <c r="F4207" s="37">
        <v>52.52</v>
      </c>
    </row>
    <row r="4208" spans="2:6" outlineLevel="1" x14ac:dyDescent="0.25">
      <c r="B4208" s="34">
        <v>1594</v>
      </c>
      <c r="C4208" t="s">
        <v>11315</v>
      </c>
      <c r="D4208" s="30" t="s">
        <v>7425</v>
      </c>
      <c r="E4208" s="30" t="s">
        <v>7426</v>
      </c>
      <c r="F4208" s="37">
        <v>53.09</v>
      </c>
    </row>
    <row r="4209" spans="2:6" outlineLevel="1" x14ac:dyDescent="0.25">
      <c r="B4209" s="34">
        <v>1586</v>
      </c>
      <c r="C4209" t="s">
        <v>11316</v>
      </c>
      <c r="D4209" s="30" t="s">
        <v>7425</v>
      </c>
      <c r="E4209" s="30" t="s">
        <v>7426</v>
      </c>
      <c r="F4209" s="37">
        <v>9.48</v>
      </c>
    </row>
    <row r="4210" spans="2:6" outlineLevel="1" x14ac:dyDescent="0.25">
      <c r="B4210" s="34">
        <v>11839</v>
      </c>
      <c r="C4210" t="s">
        <v>11317</v>
      </c>
      <c r="D4210" s="30" t="s">
        <v>7425</v>
      </c>
      <c r="E4210" s="30" t="s">
        <v>7426</v>
      </c>
      <c r="F4210" s="37">
        <v>76.41</v>
      </c>
    </row>
    <row r="4211" spans="2:6" outlineLevel="1" x14ac:dyDescent="0.25">
      <c r="B4211" s="34">
        <v>1587</v>
      </c>
      <c r="C4211" t="s">
        <v>11318</v>
      </c>
      <c r="D4211" s="30" t="s">
        <v>7425</v>
      </c>
      <c r="E4211" s="30" t="s">
        <v>7426</v>
      </c>
      <c r="F4211" s="37">
        <v>9.66</v>
      </c>
    </row>
    <row r="4212" spans="2:6" outlineLevel="1" x14ac:dyDescent="0.25">
      <c r="B4212" s="34">
        <v>1545</v>
      </c>
      <c r="C4212" t="s">
        <v>11319</v>
      </c>
      <c r="D4212" s="30" t="s">
        <v>7425</v>
      </c>
      <c r="E4212" s="30" t="s">
        <v>7426</v>
      </c>
      <c r="F4212" s="37">
        <v>91.69</v>
      </c>
    </row>
    <row r="4213" spans="2:6" outlineLevel="1" x14ac:dyDescent="0.25">
      <c r="B4213" s="34">
        <v>1588</v>
      </c>
      <c r="C4213" t="s">
        <v>11320</v>
      </c>
      <c r="D4213" s="30" t="s">
        <v>7425</v>
      </c>
      <c r="E4213" s="30" t="s">
        <v>7426</v>
      </c>
      <c r="F4213" s="37">
        <v>13.25</v>
      </c>
    </row>
    <row r="4214" spans="2:6" outlineLevel="1" x14ac:dyDescent="0.25">
      <c r="B4214" s="34">
        <v>1535</v>
      </c>
      <c r="C4214" t="s">
        <v>11321</v>
      </c>
      <c r="D4214" s="30" t="s">
        <v>7425</v>
      </c>
      <c r="E4214" s="30" t="s">
        <v>7426</v>
      </c>
      <c r="F4214" s="37">
        <v>7.63</v>
      </c>
    </row>
    <row r="4215" spans="2:6" outlineLevel="1" x14ac:dyDescent="0.25">
      <c r="B4215" s="34">
        <v>1589</v>
      </c>
      <c r="C4215" t="s">
        <v>11322</v>
      </c>
      <c r="D4215" s="30" t="s">
        <v>7425</v>
      </c>
      <c r="E4215" s="30" t="s">
        <v>7426</v>
      </c>
      <c r="F4215" s="37">
        <v>13.67</v>
      </c>
    </row>
    <row r="4216" spans="2:6" outlineLevel="1" x14ac:dyDescent="0.25">
      <c r="B4216" s="34">
        <v>1546</v>
      </c>
      <c r="C4216" t="s">
        <v>11323</v>
      </c>
      <c r="D4216" s="30" t="s">
        <v>7425</v>
      </c>
      <c r="E4216" s="30" t="s">
        <v>7426</v>
      </c>
      <c r="F4216" s="37">
        <v>154.72999999999999</v>
      </c>
    </row>
    <row r="4217" spans="2:6" outlineLevel="1" x14ac:dyDescent="0.25">
      <c r="B4217" s="34">
        <v>1590</v>
      </c>
      <c r="C4217" t="s">
        <v>11324</v>
      </c>
      <c r="D4217" s="30" t="s">
        <v>7425</v>
      </c>
      <c r="E4217" s="30" t="s">
        <v>7426</v>
      </c>
      <c r="F4217" s="37">
        <v>24.07</v>
      </c>
    </row>
    <row r="4218" spans="2:6" outlineLevel="1" x14ac:dyDescent="0.25">
      <c r="B4218" s="34">
        <v>1542</v>
      </c>
      <c r="C4218" t="s">
        <v>11325</v>
      </c>
      <c r="D4218" s="30" t="s">
        <v>7425</v>
      </c>
      <c r="E4218" s="30" t="s">
        <v>7426</v>
      </c>
      <c r="F4218" s="37">
        <v>31.88</v>
      </c>
    </row>
    <row r="4219" spans="2:6" outlineLevel="1" x14ac:dyDescent="0.25">
      <c r="B4219" s="34">
        <v>38415</v>
      </c>
      <c r="C4219" t="s">
        <v>11326</v>
      </c>
      <c r="D4219" s="30" t="s">
        <v>7425</v>
      </c>
      <c r="E4219" s="30" t="s">
        <v>7426</v>
      </c>
      <c r="F4219" s="37">
        <v>1171.6099999999999</v>
      </c>
    </row>
    <row r="4220" spans="2:6" outlineLevel="1" x14ac:dyDescent="0.25">
      <c r="B4220" s="34">
        <v>38414</v>
      </c>
      <c r="C4220" t="s">
        <v>11327</v>
      </c>
      <c r="D4220" s="30" t="s">
        <v>7425</v>
      </c>
      <c r="E4220" s="30" t="s">
        <v>7426</v>
      </c>
      <c r="F4220" s="37">
        <v>1644.37</v>
      </c>
    </row>
    <row r="4221" spans="2:6" outlineLevel="1" x14ac:dyDescent="0.25">
      <c r="B4221" s="34">
        <v>38128</v>
      </c>
      <c r="C4221" t="s">
        <v>11328</v>
      </c>
      <c r="D4221" s="30" t="s">
        <v>7472</v>
      </c>
      <c r="E4221" s="30" t="s">
        <v>7433</v>
      </c>
      <c r="F4221" s="37">
        <v>0.67</v>
      </c>
    </row>
    <row r="4222" spans="2:6" outlineLevel="1" x14ac:dyDescent="0.25">
      <c r="B4222" s="34">
        <v>7253</v>
      </c>
      <c r="C4222" t="s">
        <v>11329</v>
      </c>
      <c r="D4222" s="30" t="s">
        <v>7561</v>
      </c>
      <c r="E4222" s="30" t="s">
        <v>7426</v>
      </c>
      <c r="F4222" s="37">
        <v>143.57</v>
      </c>
    </row>
    <row r="4223" spans="2:6" outlineLevel="1" x14ac:dyDescent="0.25">
      <c r="B4223" s="34">
        <v>4806</v>
      </c>
      <c r="C4223" t="s">
        <v>11330</v>
      </c>
      <c r="D4223" s="30" t="s">
        <v>7468</v>
      </c>
      <c r="E4223" s="30" t="s">
        <v>7426</v>
      </c>
      <c r="F4223" s="37">
        <v>19.64</v>
      </c>
    </row>
    <row r="4224" spans="2:6" outlineLevel="1" x14ac:dyDescent="0.25">
      <c r="B4224" s="34">
        <v>34401</v>
      </c>
      <c r="C4224" t="s">
        <v>11331</v>
      </c>
      <c r="D4224" s="30" t="s">
        <v>7425</v>
      </c>
      <c r="E4224" s="30" t="s">
        <v>7426</v>
      </c>
      <c r="F4224" s="37">
        <v>2.46</v>
      </c>
    </row>
    <row r="4225" spans="2:6" outlineLevel="1" x14ac:dyDescent="0.25">
      <c r="B4225" s="34">
        <v>7260</v>
      </c>
      <c r="C4225" t="s">
        <v>11332</v>
      </c>
      <c r="D4225" s="30" t="s">
        <v>7425</v>
      </c>
      <c r="E4225" s="30" t="s">
        <v>7426</v>
      </c>
      <c r="F4225" s="37">
        <v>2.1800000000000002</v>
      </c>
    </row>
    <row r="4226" spans="2:6" outlineLevel="1" x14ac:dyDescent="0.25">
      <c r="B4226" s="34">
        <v>7256</v>
      </c>
      <c r="C4226" t="s">
        <v>14697</v>
      </c>
      <c r="D4226" s="30" t="s">
        <v>7425</v>
      </c>
      <c r="E4226" s="30" t="s">
        <v>7426</v>
      </c>
      <c r="F4226" s="37">
        <v>2.16</v>
      </c>
    </row>
    <row r="4227" spans="2:6" outlineLevel="1" x14ac:dyDescent="0.25">
      <c r="B4227" s="34">
        <v>7258</v>
      </c>
      <c r="C4227" t="s">
        <v>11333</v>
      </c>
      <c r="D4227" s="30" t="s">
        <v>7425</v>
      </c>
      <c r="E4227" s="30" t="s">
        <v>7426</v>
      </c>
      <c r="F4227" s="37">
        <v>0.88</v>
      </c>
    </row>
    <row r="4228" spans="2:6" outlineLevel="1" x14ac:dyDescent="0.25">
      <c r="B4228" s="34">
        <v>34400</v>
      </c>
      <c r="C4228" t="s">
        <v>11334</v>
      </c>
      <c r="D4228" s="30" t="s">
        <v>7425</v>
      </c>
      <c r="E4228" s="30" t="s">
        <v>7426</v>
      </c>
      <c r="F4228" s="37">
        <v>3.79</v>
      </c>
    </row>
    <row r="4229" spans="2:6" outlineLevel="1" x14ac:dyDescent="0.25">
      <c r="B4229" s="34">
        <v>10617</v>
      </c>
      <c r="C4229" t="s">
        <v>11335</v>
      </c>
      <c r="D4229" s="30" t="s">
        <v>7425</v>
      </c>
      <c r="E4229" s="30" t="s">
        <v>7426</v>
      </c>
      <c r="F4229" s="37">
        <v>7.24</v>
      </c>
    </row>
    <row r="4230" spans="2:6" outlineLevel="1" x14ac:dyDescent="0.25">
      <c r="B4230" s="34">
        <v>44261</v>
      </c>
      <c r="C4230" t="s">
        <v>11336</v>
      </c>
      <c r="D4230" s="30" t="s">
        <v>7425</v>
      </c>
      <c r="E4230" s="30" t="s">
        <v>7426</v>
      </c>
      <c r="F4230" s="37">
        <v>134.43</v>
      </c>
    </row>
    <row r="4231" spans="2:6" outlineLevel="1" x14ac:dyDescent="0.25">
      <c r="B4231" s="34">
        <v>7274</v>
      </c>
      <c r="C4231" t="s">
        <v>11337</v>
      </c>
      <c r="D4231" s="30" t="s">
        <v>7425</v>
      </c>
      <c r="E4231" s="30" t="s">
        <v>7426</v>
      </c>
      <c r="F4231" s="37">
        <v>65.08</v>
      </c>
    </row>
    <row r="4232" spans="2:6" outlineLevel="1" x14ac:dyDescent="0.25">
      <c r="B4232" s="34">
        <v>44326</v>
      </c>
      <c r="C4232" t="s">
        <v>11338</v>
      </c>
      <c r="D4232" s="30" t="s">
        <v>7425</v>
      </c>
      <c r="E4232" s="30" t="s">
        <v>7426</v>
      </c>
      <c r="F4232" s="37">
        <v>1405.58</v>
      </c>
    </row>
    <row r="4233" spans="2:6" outlineLevel="1" x14ac:dyDescent="0.25">
      <c r="B4233" s="34">
        <v>154</v>
      </c>
      <c r="C4233" t="s">
        <v>11339</v>
      </c>
      <c r="D4233" s="30" t="s">
        <v>7474</v>
      </c>
      <c r="E4233" s="30" t="s">
        <v>7426</v>
      </c>
      <c r="F4233" s="37">
        <v>73.709999999999994</v>
      </c>
    </row>
    <row r="4234" spans="2:6" outlineLevel="1" x14ac:dyDescent="0.25">
      <c r="B4234" s="34">
        <v>38121</v>
      </c>
      <c r="C4234" t="s">
        <v>11340</v>
      </c>
      <c r="D4234" s="30" t="s">
        <v>7474</v>
      </c>
      <c r="E4234" s="30" t="s">
        <v>7426</v>
      </c>
      <c r="F4234" s="37">
        <v>10.78</v>
      </c>
    </row>
    <row r="4235" spans="2:6" outlineLevel="1" x14ac:dyDescent="0.25">
      <c r="B4235" s="34">
        <v>43776</v>
      </c>
      <c r="C4235" t="s">
        <v>11341</v>
      </c>
      <c r="D4235" s="30" t="s">
        <v>7474</v>
      </c>
      <c r="E4235" s="30" t="s">
        <v>7426</v>
      </c>
      <c r="F4235" s="37">
        <v>23.4</v>
      </c>
    </row>
    <row r="4236" spans="2:6" outlineLevel="1" x14ac:dyDescent="0.25">
      <c r="B4236" s="34">
        <v>7343</v>
      </c>
      <c r="C4236" t="s">
        <v>11342</v>
      </c>
      <c r="D4236" s="30" t="s">
        <v>7474</v>
      </c>
      <c r="E4236" s="30" t="s">
        <v>7426</v>
      </c>
      <c r="F4236" s="37">
        <v>9.5399999999999991</v>
      </c>
    </row>
    <row r="4237" spans="2:6" outlineLevel="1" x14ac:dyDescent="0.25">
      <c r="B4237" s="34">
        <v>7348</v>
      </c>
      <c r="C4237" t="s">
        <v>11343</v>
      </c>
      <c r="D4237" s="30" t="s">
        <v>7474</v>
      </c>
      <c r="E4237" s="30" t="s">
        <v>7426</v>
      </c>
      <c r="F4237" s="37">
        <v>19.149999999999999</v>
      </c>
    </row>
    <row r="4238" spans="2:6" outlineLevel="1" x14ac:dyDescent="0.25">
      <c r="B4238" s="34">
        <v>7313</v>
      </c>
      <c r="C4238" t="s">
        <v>11344</v>
      </c>
      <c r="D4238" s="30" t="s">
        <v>7474</v>
      </c>
      <c r="E4238" s="30" t="s">
        <v>7428</v>
      </c>
      <c r="F4238" s="37">
        <v>22.79</v>
      </c>
    </row>
    <row r="4239" spans="2:6" outlineLevel="1" x14ac:dyDescent="0.25">
      <c r="B4239" s="34">
        <v>7319</v>
      </c>
      <c r="C4239" t="s">
        <v>11345</v>
      </c>
      <c r="D4239" s="30" t="s">
        <v>7474</v>
      </c>
      <c r="E4239" s="30" t="s">
        <v>7428</v>
      </c>
      <c r="F4239" s="37">
        <v>13.04</v>
      </c>
    </row>
    <row r="4240" spans="2:6" outlineLevel="1" x14ac:dyDescent="0.25">
      <c r="B4240" s="34">
        <v>7314</v>
      </c>
      <c r="C4240" t="s">
        <v>11346</v>
      </c>
      <c r="D4240" s="30" t="s">
        <v>7474</v>
      </c>
      <c r="E4240" s="30" t="s">
        <v>7426</v>
      </c>
      <c r="F4240" s="37">
        <v>42.7</v>
      </c>
    </row>
    <row r="4241" spans="2:6" outlineLevel="1" x14ac:dyDescent="0.25">
      <c r="B4241" s="34">
        <v>7304</v>
      </c>
      <c r="C4241" t="s">
        <v>11347</v>
      </c>
      <c r="D4241" s="30" t="s">
        <v>7474</v>
      </c>
      <c r="E4241" s="30" t="s">
        <v>7426</v>
      </c>
      <c r="F4241" s="37">
        <v>69.34</v>
      </c>
    </row>
    <row r="4242" spans="2:6" outlineLevel="1" x14ac:dyDescent="0.25">
      <c r="B4242" s="34">
        <v>43649</v>
      </c>
      <c r="C4242" t="s">
        <v>11348</v>
      </c>
      <c r="D4242" s="30" t="s">
        <v>7474</v>
      </c>
      <c r="E4242" s="30" t="s">
        <v>7426</v>
      </c>
      <c r="F4242" s="37">
        <v>35.86</v>
      </c>
    </row>
    <row r="4243" spans="2:6" outlineLevel="1" x14ac:dyDescent="0.25">
      <c r="B4243" s="34">
        <v>43650</v>
      </c>
      <c r="C4243" t="s">
        <v>11349</v>
      </c>
      <c r="D4243" s="30" t="s">
        <v>7474</v>
      </c>
      <c r="E4243" s="30" t="s">
        <v>7426</v>
      </c>
      <c r="F4243" s="37">
        <v>33.89</v>
      </c>
    </row>
    <row r="4244" spans="2:6" outlineLevel="1" x14ac:dyDescent="0.25">
      <c r="B4244" s="34">
        <v>7311</v>
      </c>
      <c r="C4244" t="s">
        <v>11350</v>
      </c>
      <c r="D4244" s="30" t="s">
        <v>7474</v>
      </c>
      <c r="E4244" s="30" t="s">
        <v>7426</v>
      </c>
      <c r="F4244" s="37">
        <v>34.71</v>
      </c>
    </row>
    <row r="4245" spans="2:6" outlineLevel="1" x14ac:dyDescent="0.25">
      <c r="B4245" s="34">
        <v>7292</v>
      </c>
      <c r="C4245" t="s">
        <v>11351</v>
      </c>
      <c r="D4245" s="30" t="s">
        <v>7474</v>
      </c>
      <c r="E4245" s="30" t="s">
        <v>7433</v>
      </c>
      <c r="F4245" s="37">
        <v>33.61</v>
      </c>
    </row>
    <row r="4246" spans="2:6" outlineLevel="1" x14ac:dyDescent="0.25">
      <c r="B4246" s="34">
        <v>7293</v>
      </c>
      <c r="C4246" t="s">
        <v>11352</v>
      </c>
      <c r="D4246" s="30" t="s">
        <v>7474</v>
      </c>
      <c r="E4246" s="30" t="s">
        <v>7426</v>
      </c>
      <c r="F4246" s="37">
        <v>37.18</v>
      </c>
    </row>
    <row r="4247" spans="2:6" outlineLevel="1" x14ac:dyDescent="0.25">
      <c r="B4247" s="34">
        <v>7306</v>
      </c>
      <c r="C4247" t="s">
        <v>11353</v>
      </c>
      <c r="D4247" s="30" t="s">
        <v>7474</v>
      </c>
      <c r="E4247" s="30" t="s">
        <v>7426</v>
      </c>
      <c r="F4247" s="37">
        <v>41.03</v>
      </c>
    </row>
    <row r="4248" spans="2:6" outlineLevel="1" x14ac:dyDescent="0.25">
      <c r="B4248" s="34">
        <v>7288</v>
      </c>
      <c r="C4248" t="s">
        <v>11354</v>
      </c>
      <c r="D4248" s="30" t="s">
        <v>7474</v>
      </c>
      <c r="E4248" s="30" t="s">
        <v>7426</v>
      </c>
      <c r="F4248" s="37">
        <v>34.07</v>
      </c>
    </row>
    <row r="4249" spans="2:6" outlineLevel="1" x14ac:dyDescent="0.25">
      <c r="B4249" s="34">
        <v>43625</v>
      </c>
      <c r="C4249" t="s">
        <v>11355</v>
      </c>
      <c r="D4249" s="30" t="s">
        <v>7474</v>
      </c>
      <c r="E4249" s="30" t="s">
        <v>7426</v>
      </c>
      <c r="F4249" s="37">
        <v>27.51</v>
      </c>
    </row>
    <row r="4250" spans="2:6" outlineLevel="1" x14ac:dyDescent="0.25">
      <c r="B4250" s="34">
        <v>43647</v>
      </c>
      <c r="C4250" t="s">
        <v>11356</v>
      </c>
      <c r="D4250" s="30" t="s">
        <v>7474</v>
      </c>
      <c r="E4250" s="30" t="s">
        <v>7426</v>
      </c>
      <c r="F4250" s="37">
        <v>24.99</v>
      </c>
    </row>
    <row r="4251" spans="2:6" outlineLevel="1" x14ac:dyDescent="0.25">
      <c r="B4251" s="34">
        <v>43648</v>
      </c>
      <c r="C4251" t="s">
        <v>11357</v>
      </c>
      <c r="D4251" s="30" t="s">
        <v>7474</v>
      </c>
      <c r="E4251" s="30" t="s">
        <v>7426</v>
      </c>
      <c r="F4251" s="37">
        <v>24.11</v>
      </c>
    </row>
    <row r="4252" spans="2:6" outlineLevel="1" x14ac:dyDescent="0.25">
      <c r="B4252" s="34">
        <v>35693</v>
      </c>
      <c r="C4252" t="s">
        <v>11358</v>
      </c>
      <c r="D4252" s="30" t="s">
        <v>7474</v>
      </c>
      <c r="E4252" s="30" t="s">
        <v>7426</v>
      </c>
      <c r="F4252" s="37">
        <v>11.91</v>
      </c>
    </row>
    <row r="4253" spans="2:6" outlineLevel="1" x14ac:dyDescent="0.25">
      <c r="B4253" s="34">
        <v>7356</v>
      </c>
      <c r="C4253" t="s">
        <v>11359</v>
      </c>
      <c r="D4253" s="30" t="s">
        <v>7474</v>
      </c>
      <c r="E4253" s="30" t="s">
        <v>7433</v>
      </c>
      <c r="F4253" s="37">
        <v>28.56</v>
      </c>
    </row>
    <row r="4254" spans="2:6" outlineLevel="1" x14ac:dyDescent="0.25">
      <c r="B4254" s="34">
        <v>35692</v>
      </c>
      <c r="C4254" t="s">
        <v>11360</v>
      </c>
      <c r="D4254" s="30" t="s">
        <v>7474</v>
      </c>
      <c r="E4254" s="30" t="s">
        <v>7426</v>
      </c>
      <c r="F4254" s="37">
        <v>18.690000000000001</v>
      </c>
    </row>
    <row r="4255" spans="2:6" outlineLevel="1" x14ac:dyDescent="0.25">
      <c r="B4255" s="34">
        <v>43624</v>
      </c>
      <c r="C4255" t="s">
        <v>11361</v>
      </c>
      <c r="D4255" s="30" t="s">
        <v>7474</v>
      </c>
      <c r="E4255" s="30" t="s">
        <v>7426</v>
      </c>
      <c r="F4255" s="37">
        <v>34.81</v>
      </c>
    </row>
    <row r="4256" spans="2:6" outlineLevel="1" x14ac:dyDescent="0.25">
      <c r="B4256" s="34">
        <v>7342</v>
      </c>
      <c r="C4256" t="s">
        <v>11362</v>
      </c>
      <c r="D4256" s="30" t="s">
        <v>7472</v>
      </c>
      <c r="E4256" s="30" t="s">
        <v>7428</v>
      </c>
      <c r="F4256" s="37">
        <v>2.5</v>
      </c>
    </row>
    <row r="4257" spans="2:6" outlineLevel="1" x14ac:dyDescent="0.25">
      <c r="B4257" s="34">
        <v>7350</v>
      </c>
      <c r="C4257" t="s">
        <v>11363</v>
      </c>
      <c r="D4257" s="30" t="s">
        <v>7474</v>
      </c>
      <c r="E4257" s="30" t="s">
        <v>7426</v>
      </c>
      <c r="F4257" s="37">
        <v>41.22</v>
      </c>
    </row>
    <row r="4258" spans="2:6" outlineLevel="1" x14ac:dyDescent="0.25">
      <c r="B4258" s="34">
        <v>39574</v>
      </c>
      <c r="C4258" t="s">
        <v>11364</v>
      </c>
      <c r="D4258" s="30" t="s">
        <v>7425</v>
      </c>
      <c r="E4258" s="30" t="s">
        <v>7426</v>
      </c>
      <c r="F4258" s="37">
        <v>3.93</v>
      </c>
    </row>
    <row r="4259" spans="2:6" outlineLevel="1" x14ac:dyDescent="0.25">
      <c r="B4259" s="34">
        <v>11060</v>
      </c>
      <c r="C4259" t="s">
        <v>14698</v>
      </c>
      <c r="D4259" s="30" t="s">
        <v>7425</v>
      </c>
      <c r="E4259" s="30" t="s">
        <v>7426</v>
      </c>
      <c r="F4259" s="37">
        <v>41.89</v>
      </c>
    </row>
    <row r="4260" spans="2:6" outlineLevel="1" x14ac:dyDescent="0.25">
      <c r="B4260" s="34">
        <v>37401</v>
      </c>
      <c r="C4260" t="s">
        <v>11365</v>
      </c>
      <c r="D4260" s="30" t="s">
        <v>7425</v>
      </c>
      <c r="E4260" s="30" t="s">
        <v>7426</v>
      </c>
      <c r="F4260" s="37">
        <v>49.96</v>
      </c>
    </row>
    <row r="4261" spans="2:6" outlineLevel="1" x14ac:dyDescent="0.25">
      <c r="B4261" s="34">
        <v>7525</v>
      </c>
      <c r="C4261" t="s">
        <v>11366</v>
      </c>
      <c r="D4261" s="30" t="s">
        <v>7425</v>
      </c>
      <c r="E4261" s="30" t="s">
        <v>7426</v>
      </c>
      <c r="F4261" s="37">
        <v>42.93</v>
      </c>
    </row>
    <row r="4262" spans="2:6" outlineLevel="1" x14ac:dyDescent="0.25">
      <c r="B4262" s="34">
        <v>7524</v>
      </c>
      <c r="C4262" t="s">
        <v>11367</v>
      </c>
      <c r="D4262" s="30" t="s">
        <v>7425</v>
      </c>
      <c r="E4262" s="30" t="s">
        <v>7426</v>
      </c>
      <c r="F4262" s="37">
        <v>40.46</v>
      </c>
    </row>
    <row r="4263" spans="2:6" outlineLevel="1" x14ac:dyDescent="0.25">
      <c r="B4263" s="34">
        <v>38105</v>
      </c>
      <c r="C4263" t="s">
        <v>11368</v>
      </c>
      <c r="D4263" s="30" t="s">
        <v>7425</v>
      </c>
      <c r="E4263" s="30" t="s">
        <v>7426</v>
      </c>
      <c r="F4263" s="37">
        <v>10.39</v>
      </c>
    </row>
    <row r="4264" spans="2:6" outlineLevel="1" x14ac:dyDescent="0.25">
      <c r="B4264" s="34">
        <v>38084</v>
      </c>
      <c r="C4264" t="s">
        <v>11369</v>
      </c>
      <c r="D4264" s="30" t="s">
        <v>7425</v>
      </c>
      <c r="E4264" s="30" t="s">
        <v>7426</v>
      </c>
      <c r="F4264" s="37">
        <v>14.76</v>
      </c>
    </row>
    <row r="4265" spans="2:6" outlineLevel="1" x14ac:dyDescent="0.25">
      <c r="B4265" s="34">
        <v>38103</v>
      </c>
      <c r="C4265" t="s">
        <v>11370</v>
      </c>
      <c r="D4265" s="30" t="s">
        <v>7425</v>
      </c>
      <c r="E4265" s="30" t="s">
        <v>7426</v>
      </c>
      <c r="F4265" s="37">
        <v>15.6</v>
      </c>
    </row>
    <row r="4266" spans="2:6" outlineLevel="1" x14ac:dyDescent="0.25">
      <c r="B4266" s="34">
        <v>38082</v>
      </c>
      <c r="C4266" t="s">
        <v>11371</v>
      </c>
      <c r="D4266" s="30" t="s">
        <v>7425</v>
      </c>
      <c r="E4266" s="30" t="s">
        <v>7426</v>
      </c>
      <c r="F4266" s="37">
        <v>19.22</v>
      </c>
    </row>
    <row r="4267" spans="2:6" outlineLevel="1" x14ac:dyDescent="0.25">
      <c r="B4267" s="34">
        <v>38104</v>
      </c>
      <c r="C4267" t="s">
        <v>11372</v>
      </c>
      <c r="D4267" s="30" t="s">
        <v>7425</v>
      </c>
      <c r="E4267" s="30" t="s">
        <v>7426</v>
      </c>
      <c r="F4267" s="37">
        <v>30.55</v>
      </c>
    </row>
    <row r="4268" spans="2:6" outlineLevel="1" x14ac:dyDescent="0.25">
      <c r="B4268" s="34">
        <v>38083</v>
      </c>
      <c r="C4268" t="s">
        <v>11373</v>
      </c>
      <c r="D4268" s="30" t="s">
        <v>7425</v>
      </c>
      <c r="E4268" s="30" t="s">
        <v>7426</v>
      </c>
      <c r="F4268" s="37">
        <v>33.92</v>
      </c>
    </row>
    <row r="4269" spans="2:6" outlineLevel="1" x14ac:dyDescent="0.25">
      <c r="B4269" s="34">
        <v>38101</v>
      </c>
      <c r="C4269" t="s">
        <v>14699</v>
      </c>
      <c r="D4269" s="30" t="s">
        <v>7425</v>
      </c>
      <c r="E4269" s="30" t="s">
        <v>7426</v>
      </c>
      <c r="F4269" s="37">
        <v>7.42</v>
      </c>
    </row>
    <row r="4270" spans="2:6" outlineLevel="1" x14ac:dyDescent="0.25">
      <c r="B4270" s="34">
        <v>7528</v>
      </c>
      <c r="C4270" t="s">
        <v>11374</v>
      </c>
      <c r="D4270" s="30" t="s">
        <v>7425</v>
      </c>
      <c r="E4270" s="30" t="s">
        <v>7433</v>
      </c>
      <c r="F4270" s="37">
        <v>8.7200000000000006</v>
      </c>
    </row>
    <row r="4271" spans="2:6" outlineLevel="1" x14ac:dyDescent="0.25">
      <c r="B4271" s="34">
        <v>12147</v>
      </c>
      <c r="C4271" t="s">
        <v>11375</v>
      </c>
      <c r="D4271" s="30" t="s">
        <v>7425</v>
      </c>
      <c r="E4271" s="30" t="s">
        <v>7426</v>
      </c>
      <c r="F4271" s="37">
        <v>13.29</v>
      </c>
    </row>
    <row r="4272" spans="2:6" outlineLevel="1" x14ac:dyDescent="0.25">
      <c r="B4272" s="34">
        <v>38075</v>
      </c>
      <c r="C4272" t="s">
        <v>11376</v>
      </c>
      <c r="D4272" s="30" t="s">
        <v>7425</v>
      </c>
      <c r="E4272" s="30" t="s">
        <v>7426</v>
      </c>
      <c r="F4272" s="37">
        <v>15.1</v>
      </c>
    </row>
    <row r="4273" spans="2:6" outlineLevel="1" x14ac:dyDescent="0.25">
      <c r="B4273" s="34">
        <v>38102</v>
      </c>
      <c r="C4273" t="s">
        <v>14700</v>
      </c>
      <c r="D4273" s="30" t="s">
        <v>7425</v>
      </c>
      <c r="E4273" s="30" t="s">
        <v>7426</v>
      </c>
      <c r="F4273" s="37">
        <v>9.49</v>
      </c>
    </row>
    <row r="4274" spans="2:6" outlineLevel="1" x14ac:dyDescent="0.25">
      <c r="B4274" s="34">
        <v>38076</v>
      </c>
      <c r="C4274" t="s">
        <v>11377</v>
      </c>
      <c r="D4274" s="30" t="s">
        <v>7425</v>
      </c>
      <c r="E4274" s="30" t="s">
        <v>7426</v>
      </c>
      <c r="F4274" s="37">
        <v>16.93</v>
      </c>
    </row>
    <row r="4275" spans="2:6" outlineLevel="1" x14ac:dyDescent="0.25">
      <c r="B4275" s="34">
        <v>7592</v>
      </c>
      <c r="C4275" t="s">
        <v>11378</v>
      </c>
      <c r="D4275" s="30" t="s">
        <v>7563</v>
      </c>
      <c r="E4275" s="30" t="s">
        <v>7433</v>
      </c>
      <c r="F4275" s="37">
        <v>19.79</v>
      </c>
    </row>
    <row r="4276" spans="2:6" outlineLevel="1" x14ac:dyDescent="0.25">
      <c r="B4276" s="34">
        <v>40820</v>
      </c>
      <c r="C4276" t="s">
        <v>11379</v>
      </c>
      <c r="D4276" s="30" t="s">
        <v>7565</v>
      </c>
      <c r="E4276" s="30" t="s">
        <v>7426</v>
      </c>
      <c r="F4276" s="37">
        <v>3482.33</v>
      </c>
    </row>
    <row r="4277" spans="2:6" outlineLevel="1" x14ac:dyDescent="0.25">
      <c r="B4277" s="34">
        <v>11826</v>
      </c>
      <c r="C4277" t="s">
        <v>11380</v>
      </c>
      <c r="D4277" s="30" t="s">
        <v>7425</v>
      </c>
      <c r="E4277" s="30" t="s">
        <v>7426</v>
      </c>
      <c r="F4277" s="37">
        <v>55.77</v>
      </c>
    </row>
    <row r="4278" spans="2:6" outlineLevel="1" x14ac:dyDescent="0.25">
      <c r="B4278" s="34">
        <v>7606</v>
      </c>
      <c r="C4278" t="s">
        <v>11381</v>
      </c>
      <c r="D4278" s="30" t="s">
        <v>7425</v>
      </c>
      <c r="E4278" s="30" t="s">
        <v>7426</v>
      </c>
      <c r="F4278" s="37">
        <v>67.069999999999993</v>
      </c>
    </row>
    <row r="4279" spans="2:6" outlineLevel="1" x14ac:dyDescent="0.25">
      <c r="B4279" s="34">
        <v>11763</v>
      </c>
      <c r="C4279" t="s">
        <v>11382</v>
      </c>
      <c r="D4279" s="30" t="s">
        <v>7425</v>
      </c>
      <c r="E4279" s="30" t="s">
        <v>7426</v>
      </c>
      <c r="F4279" s="37">
        <v>146.46</v>
      </c>
    </row>
    <row r="4280" spans="2:6" outlineLevel="1" x14ac:dyDescent="0.25">
      <c r="B4280" s="34">
        <v>11764</v>
      </c>
      <c r="C4280" t="s">
        <v>11383</v>
      </c>
      <c r="D4280" s="30" t="s">
        <v>7425</v>
      </c>
      <c r="E4280" s="30" t="s">
        <v>7426</v>
      </c>
      <c r="F4280" s="37">
        <v>120.17</v>
      </c>
    </row>
    <row r="4281" spans="2:6" outlineLevel="1" x14ac:dyDescent="0.25">
      <c r="B4281" s="34">
        <v>11829</v>
      </c>
      <c r="C4281" t="s">
        <v>11384</v>
      </c>
      <c r="D4281" s="30" t="s">
        <v>7425</v>
      </c>
      <c r="E4281" s="30" t="s">
        <v>7426</v>
      </c>
      <c r="F4281" s="37">
        <v>29.04</v>
      </c>
    </row>
    <row r="4282" spans="2:6" outlineLevel="1" x14ac:dyDescent="0.25">
      <c r="B4282" s="34">
        <v>11830</v>
      </c>
      <c r="C4282" t="s">
        <v>11385</v>
      </c>
      <c r="D4282" s="30" t="s">
        <v>7425</v>
      </c>
      <c r="E4282" s="30" t="s">
        <v>7426</v>
      </c>
      <c r="F4282" s="37">
        <v>31.36</v>
      </c>
    </row>
    <row r="4283" spans="2:6" outlineLevel="1" x14ac:dyDescent="0.25">
      <c r="B4283" s="34">
        <v>11825</v>
      </c>
      <c r="C4283" t="s">
        <v>11386</v>
      </c>
      <c r="D4283" s="30" t="s">
        <v>7425</v>
      </c>
      <c r="E4283" s="30" t="s">
        <v>7426</v>
      </c>
      <c r="F4283" s="37">
        <v>70.55</v>
      </c>
    </row>
    <row r="4284" spans="2:6" outlineLevel="1" x14ac:dyDescent="0.25">
      <c r="B4284" s="34">
        <v>11767</v>
      </c>
      <c r="C4284" t="s">
        <v>11387</v>
      </c>
      <c r="D4284" s="30" t="s">
        <v>7425</v>
      </c>
      <c r="E4284" s="30" t="s">
        <v>7426</v>
      </c>
      <c r="F4284" s="37">
        <v>187.92</v>
      </c>
    </row>
    <row r="4285" spans="2:6" outlineLevel="1" x14ac:dyDescent="0.25">
      <c r="B4285" s="34">
        <v>11766</v>
      </c>
      <c r="C4285" t="s">
        <v>11388</v>
      </c>
      <c r="D4285" s="30" t="s">
        <v>7425</v>
      </c>
      <c r="E4285" s="30" t="s">
        <v>7426</v>
      </c>
      <c r="F4285" s="37">
        <v>43.8</v>
      </c>
    </row>
    <row r="4286" spans="2:6" outlineLevel="1" x14ac:dyDescent="0.25">
      <c r="B4286" s="34">
        <v>11765</v>
      </c>
      <c r="C4286" t="s">
        <v>11389</v>
      </c>
      <c r="D4286" s="30" t="s">
        <v>7425</v>
      </c>
      <c r="E4286" s="30" t="s">
        <v>7426</v>
      </c>
      <c r="F4286" s="37">
        <v>80.08</v>
      </c>
    </row>
    <row r="4287" spans="2:6" outlineLevel="1" x14ac:dyDescent="0.25">
      <c r="B4287" s="34">
        <v>11824</v>
      </c>
      <c r="C4287" t="s">
        <v>11390</v>
      </c>
      <c r="D4287" s="30" t="s">
        <v>7425</v>
      </c>
      <c r="E4287" s="30" t="s">
        <v>7426</v>
      </c>
      <c r="F4287" s="37">
        <v>51.52</v>
      </c>
    </row>
    <row r="4288" spans="2:6" outlineLevel="1" x14ac:dyDescent="0.25">
      <c r="B4288" s="34">
        <v>44045</v>
      </c>
      <c r="C4288" t="s">
        <v>11391</v>
      </c>
      <c r="D4288" s="30" t="s">
        <v>7425</v>
      </c>
      <c r="E4288" s="30" t="s">
        <v>7426</v>
      </c>
      <c r="F4288" s="37">
        <v>357.45</v>
      </c>
    </row>
    <row r="4289" spans="2:6" outlineLevel="1" x14ac:dyDescent="0.25">
      <c r="B4289" s="34">
        <v>39702</v>
      </c>
      <c r="C4289" t="s">
        <v>11392</v>
      </c>
      <c r="D4289" s="30" t="s">
        <v>7425</v>
      </c>
      <c r="E4289" s="30" t="s">
        <v>7426</v>
      </c>
      <c r="F4289" s="37">
        <v>2373.9899999999998</v>
      </c>
    </row>
    <row r="4290" spans="2:6" outlineLevel="1" x14ac:dyDescent="0.25">
      <c r="B4290" s="34">
        <v>13415</v>
      </c>
      <c r="C4290" t="s">
        <v>14701</v>
      </c>
      <c r="D4290" s="30" t="s">
        <v>7425</v>
      </c>
      <c r="E4290" s="30" t="s">
        <v>7433</v>
      </c>
      <c r="F4290" s="37">
        <v>77.94</v>
      </c>
    </row>
    <row r="4291" spans="2:6" outlineLevel="1" x14ac:dyDescent="0.25">
      <c r="B4291" s="34">
        <v>7602</v>
      </c>
      <c r="C4291" t="s">
        <v>14702</v>
      </c>
      <c r="D4291" s="30" t="s">
        <v>7425</v>
      </c>
      <c r="E4291" s="30" t="s">
        <v>7426</v>
      </c>
      <c r="F4291" s="37">
        <v>49.73</v>
      </c>
    </row>
    <row r="4292" spans="2:6" outlineLevel="1" x14ac:dyDescent="0.25">
      <c r="B4292" s="34">
        <v>7603</v>
      </c>
      <c r="C4292" t="s">
        <v>14703</v>
      </c>
      <c r="D4292" s="30" t="s">
        <v>7425</v>
      </c>
      <c r="E4292" s="30" t="s">
        <v>7426</v>
      </c>
      <c r="F4292" s="37">
        <v>42.19</v>
      </c>
    </row>
    <row r="4293" spans="2:6" outlineLevel="1" x14ac:dyDescent="0.25">
      <c r="B4293" s="34">
        <v>11777</v>
      </c>
      <c r="C4293" t="s">
        <v>11393</v>
      </c>
      <c r="D4293" s="30" t="s">
        <v>7425</v>
      </c>
      <c r="E4293" s="30" t="s">
        <v>7426</v>
      </c>
      <c r="F4293" s="37">
        <v>203.61</v>
      </c>
    </row>
    <row r="4294" spans="2:6" outlineLevel="1" x14ac:dyDescent="0.25">
      <c r="B4294" s="34">
        <v>13417</v>
      </c>
      <c r="C4294" t="s">
        <v>14704</v>
      </c>
      <c r="D4294" s="30" t="s">
        <v>7425</v>
      </c>
      <c r="E4294" s="30" t="s">
        <v>7426</v>
      </c>
      <c r="F4294" s="37">
        <v>101.51</v>
      </c>
    </row>
    <row r="4295" spans="2:6" outlineLevel="1" x14ac:dyDescent="0.25">
      <c r="B4295" s="34">
        <v>36791</v>
      </c>
      <c r="C4295" t="s">
        <v>11394</v>
      </c>
      <c r="D4295" s="30" t="s">
        <v>7425</v>
      </c>
      <c r="E4295" s="30" t="s">
        <v>7426</v>
      </c>
      <c r="F4295" s="37">
        <v>152.35</v>
      </c>
    </row>
    <row r="4296" spans="2:6" outlineLevel="1" x14ac:dyDescent="0.25">
      <c r="B4296" s="34">
        <v>36795</v>
      </c>
      <c r="C4296" t="s">
        <v>11395</v>
      </c>
      <c r="D4296" s="30" t="s">
        <v>7425</v>
      </c>
      <c r="E4296" s="30" t="s">
        <v>7426</v>
      </c>
      <c r="F4296" s="37">
        <v>1926.28</v>
      </c>
    </row>
    <row r="4297" spans="2:6" outlineLevel="1" x14ac:dyDescent="0.25">
      <c r="B4297" s="34">
        <v>36796</v>
      </c>
      <c r="C4297" t="s">
        <v>11396</v>
      </c>
      <c r="D4297" s="30" t="s">
        <v>7425</v>
      </c>
      <c r="E4297" s="30" t="s">
        <v>7426</v>
      </c>
      <c r="F4297" s="37">
        <v>160.07</v>
      </c>
    </row>
    <row r="4298" spans="2:6" outlineLevel="1" x14ac:dyDescent="0.25">
      <c r="B4298" s="34">
        <v>36792</v>
      </c>
      <c r="C4298" t="s">
        <v>11397</v>
      </c>
      <c r="D4298" s="30" t="s">
        <v>7425</v>
      </c>
      <c r="E4298" s="30" t="s">
        <v>7426</v>
      </c>
      <c r="F4298" s="37">
        <v>202.77</v>
      </c>
    </row>
    <row r="4299" spans="2:6" outlineLevel="1" x14ac:dyDescent="0.25">
      <c r="B4299" s="34">
        <v>11773</v>
      </c>
      <c r="C4299" t="s">
        <v>14705</v>
      </c>
      <c r="D4299" s="30" t="s">
        <v>7425</v>
      </c>
      <c r="E4299" s="30" t="s">
        <v>7426</v>
      </c>
      <c r="F4299" s="37">
        <v>134.97999999999999</v>
      </c>
    </row>
    <row r="4300" spans="2:6" outlineLevel="1" x14ac:dyDescent="0.25">
      <c r="B4300" s="34">
        <v>11762</v>
      </c>
      <c r="C4300" t="s">
        <v>14706</v>
      </c>
      <c r="D4300" s="30" t="s">
        <v>7425</v>
      </c>
      <c r="E4300" s="30" t="s">
        <v>7426</v>
      </c>
      <c r="F4300" s="37">
        <v>64.02</v>
      </c>
    </row>
    <row r="4301" spans="2:6" outlineLevel="1" x14ac:dyDescent="0.25">
      <c r="B4301" s="34">
        <v>7604</v>
      </c>
      <c r="C4301" t="s">
        <v>14707</v>
      </c>
      <c r="D4301" s="30" t="s">
        <v>7425</v>
      </c>
      <c r="E4301" s="30" t="s">
        <v>7426</v>
      </c>
      <c r="F4301" s="37">
        <v>54.21</v>
      </c>
    </row>
    <row r="4302" spans="2:6" outlineLevel="1" x14ac:dyDescent="0.25">
      <c r="B4302" s="34">
        <v>13984</v>
      </c>
      <c r="C4302" t="s">
        <v>14708</v>
      </c>
      <c r="D4302" s="30" t="s">
        <v>7425</v>
      </c>
      <c r="E4302" s="30" t="s">
        <v>7426</v>
      </c>
      <c r="F4302" s="37">
        <v>78.78</v>
      </c>
    </row>
    <row r="4303" spans="2:6" outlineLevel="1" x14ac:dyDescent="0.25">
      <c r="B4303" s="34">
        <v>11772</v>
      </c>
      <c r="C4303" t="s">
        <v>14709</v>
      </c>
      <c r="D4303" s="30" t="s">
        <v>7425</v>
      </c>
      <c r="E4303" s="30" t="s">
        <v>7426</v>
      </c>
      <c r="F4303" s="37">
        <v>135.4</v>
      </c>
    </row>
    <row r="4304" spans="2:6" outlineLevel="1" x14ac:dyDescent="0.25">
      <c r="B4304" s="34">
        <v>13983</v>
      </c>
      <c r="C4304" t="s">
        <v>14710</v>
      </c>
      <c r="D4304" s="30" t="s">
        <v>7425</v>
      </c>
      <c r="E4304" s="30" t="s">
        <v>7426</v>
      </c>
      <c r="F4304" s="37">
        <v>102.54</v>
      </c>
    </row>
    <row r="4305" spans="2:6" outlineLevel="1" x14ac:dyDescent="0.25">
      <c r="B4305" s="34">
        <v>13416</v>
      </c>
      <c r="C4305" t="s">
        <v>14711</v>
      </c>
      <c r="D4305" s="30" t="s">
        <v>7425</v>
      </c>
      <c r="E4305" s="30" t="s">
        <v>7426</v>
      </c>
      <c r="F4305" s="37">
        <v>91.08</v>
      </c>
    </row>
    <row r="4306" spans="2:6" outlineLevel="1" x14ac:dyDescent="0.25">
      <c r="B4306" s="34">
        <v>40329</v>
      </c>
      <c r="C4306" t="s">
        <v>11398</v>
      </c>
      <c r="D4306" s="30" t="s">
        <v>7425</v>
      </c>
      <c r="E4306" s="30" t="s">
        <v>7433</v>
      </c>
      <c r="F4306" s="37">
        <v>18.2</v>
      </c>
    </row>
    <row r="4307" spans="2:6" outlineLevel="1" x14ac:dyDescent="0.25">
      <c r="B4307" s="34">
        <v>11823</v>
      </c>
      <c r="C4307" t="s">
        <v>14712</v>
      </c>
      <c r="D4307" s="30" t="s">
        <v>7425</v>
      </c>
      <c r="E4307" s="30" t="s">
        <v>7426</v>
      </c>
      <c r="F4307" s="37">
        <v>7.66</v>
      </c>
    </row>
    <row r="4308" spans="2:6" outlineLevel="1" x14ac:dyDescent="0.25">
      <c r="B4308" s="34">
        <v>11822</v>
      </c>
      <c r="C4308" t="s">
        <v>14713</v>
      </c>
      <c r="D4308" s="30" t="s">
        <v>7425</v>
      </c>
      <c r="E4308" s="30" t="s">
        <v>7426</v>
      </c>
      <c r="F4308" s="37">
        <v>36.56</v>
      </c>
    </row>
    <row r="4309" spans="2:6" outlineLevel="1" x14ac:dyDescent="0.25">
      <c r="B4309" s="34">
        <v>11831</v>
      </c>
      <c r="C4309" t="s">
        <v>14714</v>
      </c>
      <c r="D4309" s="30" t="s">
        <v>7425</v>
      </c>
      <c r="E4309" s="30" t="s">
        <v>7426</v>
      </c>
      <c r="F4309" s="37">
        <v>22</v>
      </c>
    </row>
    <row r="4310" spans="2:6" outlineLevel="1" x14ac:dyDescent="0.25">
      <c r="B4310" s="34">
        <v>7613</v>
      </c>
      <c r="C4310" t="s">
        <v>11399</v>
      </c>
      <c r="D4310" s="30" t="s">
        <v>7425</v>
      </c>
      <c r="E4310" s="30" t="s">
        <v>7426</v>
      </c>
      <c r="F4310" s="37">
        <v>228885.39</v>
      </c>
    </row>
    <row r="4311" spans="2:6" outlineLevel="1" x14ac:dyDescent="0.25">
      <c r="B4311" s="34">
        <v>7619</v>
      </c>
      <c r="C4311" t="s">
        <v>11400</v>
      </c>
      <c r="D4311" s="30" t="s">
        <v>7425</v>
      </c>
      <c r="E4311" s="30" t="s">
        <v>7426</v>
      </c>
      <c r="F4311" s="37">
        <v>35380.78</v>
      </c>
    </row>
    <row r="4312" spans="2:6" outlineLevel="1" x14ac:dyDescent="0.25">
      <c r="B4312" s="34">
        <v>12076</v>
      </c>
      <c r="C4312" t="s">
        <v>11401</v>
      </c>
      <c r="D4312" s="30" t="s">
        <v>7425</v>
      </c>
      <c r="E4312" s="30" t="s">
        <v>7426</v>
      </c>
      <c r="F4312" s="37">
        <v>16229.71</v>
      </c>
    </row>
    <row r="4313" spans="2:6" outlineLevel="1" x14ac:dyDescent="0.25">
      <c r="B4313" s="34">
        <v>7614</v>
      </c>
      <c r="C4313" t="s">
        <v>11402</v>
      </c>
      <c r="D4313" s="30" t="s">
        <v>7425</v>
      </c>
      <c r="E4313" s="30" t="s">
        <v>7426</v>
      </c>
      <c r="F4313" s="37">
        <v>44623.6</v>
      </c>
    </row>
    <row r="4314" spans="2:6" outlineLevel="1" x14ac:dyDescent="0.25">
      <c r="B4314" s="34">
        <v>7618</v>
      </c>
      <c r="C4314" t="s">
        <v>11403</v>
      </c>
      <c r="D4314" s="30" t="s">
        <v>7425</v>
      </c>
      <c r="E4314" s="30" t="s">
        <v>7426</v>
      </c>
      <c r="F4314" s="37">
        <v>289417.59999999998</v>
      </c>
    </row>
    <row r="4315" spans="2:6" outlineLevel="1" x14ac:dyDescent="0.25">
      <c r="B4315" s="34">
        <v>7620</v>
      </c>
      <c r="C4315" t="s">
        <v>11404</v>
      </c>
      <c r="D4315" s="30" t="s">
        <v>7425</v>
      </c>
      <c r="E4315" s="30" t="s">
        <v>7426</v>
      </c>
      <c r="F4315" s="37">
        <v>62600.34</v>
      </c>
    </row>
    <row r="4316" spans="2:6" outlineLevel="1" x14ac:dyDescent="0.25">
      <c r="B4316" s="34">
        <v>7610</v>
      </c>
      <c r="C4316" t="s">
        <v>11405</v>
      </c>
      <c r="D4316" s="30" t="s">
        <v>7425</v>
      </c>
      <c r="E4316" s="30" t="s">
        <v>7426</v>
      </c>
      <c r="F4316" s="37">
        <v>19823.43</v>
      </c>
    </row>
    <row r="4317" spans="2:6" outlineLevel="1" x14ac:dyDescent="0.25">
      <c r="B4317" s="34">
        <v>7615</v>
      </c>
      <c r="C4317" t="s">
        <v>11406</v>
      </c>
      <c r="D4317" s="30" t="s">
        <v>7425</v>
      </c>
      <c r="E4317" s="30" t="s">
        <v>7426</v>
      </c>
      <c r="F4317" s="37">
        <v>73033.72</v>
      </c>
    </row>
    <row r="4318" spans="2:6" outlineLevel="1" x14ac:dyDescent="0.25">
      <c r="B4318" s="34">
        <v>7617</v>
      </c>
      <c r="C4318" t="s">
        <v>11407</v>
      </c>
      <c r="D4318" s="30" t="s">
        <v>7425</v>
      </c>
      <c r="E4318" s="30" t="s">
        <v>7426</v>
      </c>
      <c r="F4318" s="37">
        <v>22141.97</v>
      </c>
    </row>
    <row r="4319" spans="2:6" outlineLevel="1" x14ac:dyDescent="0.25">
      <c r="B4319" s="34">
        <v>7616</v>
      </c>
      <c r="C4319" t="s">
        <v>11408</v>
      </c>
      <c r="D4319" s="30" t="s">
        <v>7425</v>
      </c>
      <c r="E4319" s="30" t="s">
        <v>7426</v>
      </c>
      <c r="F4319" s="37">
        <v>119179.45</v>
      </c>
    </row>
    <row r="4320" spans="2:6" outlineLevel="1" x14ac:dyDescent="0.25">
      <c r="B4320" s="34">
        <v>7611</v>
      </c>
      <c r="C4320" t="s">
        <v>11409</v>
      </c>
      <c r="D4320" s="30" t="s">
        <v>7425</v>
      </c>
      <c r="E4320" s="30" t="s">
        <v>7433</v>
      </c>
      <c r="F4320" s="37">
        <v>28633.86</v>
      </c>
    </row>
    <row r="4321" spans="2:6" outlineLevel="1" x14ac:dyDescent="0.25">
      <c r="B4321" s="34">
        <v>7612</v>
      </c>
      <c r="C4321" t="s">
        <v>11410</v>
      </c>
      <c r="D4321" s="30" t="s">
        <v>7425</v>
      </c>
      <c r="E4321" s="30" t="s">
        <v>7426</v>
      </c>
      <c r="F4321" s="37">
        <v>163474.99</v>
      </c>
    </row>
    <row r="4322" spans="2:6" outlineLevel="1" x14ac:dyDescent="0.25">
      <c r="B4322" s="34">
        <v>37371</v>
      </c>
      <c r="C4322" t="s">
        <v>11411</v>
      </c>
      <c r="D4322" s="30" t="s">
        <v>7563</v>
      </c>
      <c r="E4322" s="30" t="s">
        <v>7433</v>
      </c>
      <c r="F4322" s="37">
        <v>0.82</v>
      </c>
    </row>
    <row r="4323" spans="2:6" outlineLevel="1" x14ac:dyDescent="0.25">
      <c r="B4323" s="34">
        <v>40861</v>
      </c>
      <c r="C4323" t="s">
        <v>11412</v>
      </c>
      <c r="D4323" s="30" t="s">
        <v>7565</v>
      </c>
      <c r="E4323" s="30" t="s">
        <v>7433</v>
      </c>
      <c r="F4323" s="37">
        <v>154.18</v>
      </c>
    </row>
    <row r="4324" spans="2:6" outlineLevel="1" x14ac:dyDescent="0.25">
      <c r="B4324" s="34">
        <v>36510</v>
      </c>
      <c r="C4324" t="s">
        <v>11413</v>
      </c>
      <c r="D4324" s="30" t="s">
        <v>7425</v>
      </c>
      <c r="E4324" s="30" t="s">
        <v>7428</v>
      </c>
      <c r="F4324" s="37">
        <v>1041590.17</v>
      </c>
    </row>
    <row r="4325" spans="2:6" outlineLevel="1" x14ac:dyDescent="0.25">
      <c r="B4325" s="34">
        <v>25020</v>
      </c>
      <c r="C4325" t="s">
        <v>11414</v>
      </c>
      <c r="D4325" s="30" t="s">
        <v>7425</v>
      </c>
      <c r="E4325" s="30" t="s">
        <v>7428</v>
      </c>
      <c r="F4325" s="37">
        <v>4290985.04</v>
      </c>
    </row>
    <row r="4326" spans="2:6" outlineLevel="1" x14ac:dyDescent="0.25">
      <c r="B4326" s="34">
        <v>7622</v>
      </c>
      <c r="C4326" t="s">
        <v>11415</v>
      </c>
      <c r="D4326" s="30" t="s">
        <v>7425</v>
      </c>
      <c r="E4326" s="30" t="s">
        <v>7428</v>
      </c>
      <c r="F4326" s="37">
        <v>1010494.7</v>
      </c>
    </row>
    <row r="4327" spans="2:6" outlineLevel="1" x14ac:dyDescent="0.25">
      <c r="B4327" s="34">
        <v>7624</v>
      </c>
      <c r="C4327" t="s">
        <v>11416</v>
      </c>
      <c r="D4327" s="30" t="s">
        <v>7425</v>
      </c>
      <c r="E4327" s="30" t="s">
        <v>7428</v>
      </c>
      <c r="F4327" s="37">
        <v>1310000</v>
      </c>
    </row>
    <row r="4328" spans="2:6" outlineLevel="1" x14ac:dyDescent="0.25">
      <c r="B4328" s="34">
        <v>7625</v>
      </c>
      <c r="C4328" t="s">
        <v>11417</v>
      </c>
      <c r="D4328" s="30" t="s">
        <v>7425</v>
      </c>
      <c r="E4328" s="30" t="s">
        <v>7428</v>
      </c>
      <c r="F4328" s="37">
        <v>1301987.6399999999</v>
      </c>
    </row>
    <row r="4329" spans="2:6" outlineLevel="1" x14ac:dyDescent="0.25">
      <c r="B4329" s="34">
        <v>7623</v>
      </c>
      <c r="C4329" t="s">
        <v>11418</v>
      </c>
      <c r="D4329" s="30" t="s">
        <v>7425</v>
      </c>
      <c r="E4329" s="30" t="s">
        <v>7428</v>
      </c>
      <c r="F4329" s="37">
        <v>4290985.04</v>
      </c>
    </row>
    <row r="4330" spans="2:6" outlineLevel="1" x14ac:dyDescent="0.25">
      <c r="B4330" s="34">
        <v>36508</v>
      </c>
      <c r="C4330" t="s">
        <v>11419</v>
      </c>
      <c r="D4330" s="30" t="s">
        <v>7425</v>
      </c>
      <c r="E4330" s="30" t="s">
        <v>7428</v>
      </c>
      <c r="F4330" s="37">
        <v>1929826.23</v>
      </c>
    </row>
    <row r="4331" spans="2:6" outlineLevel="1" x14ac:dyDescent="0.25">
      <c r="B4331" s="34">
        <v>36509</v>
      </c>
      <c r="C4331" t="s">
        <v>11420</v>
      </c>
      <c r="D4331" s="30" t="s">
        <v>7425</v>
      </c>
      <c r="E4331" s="30" t="s">
        <v>7428</v>
      </c>
      <c r="F4331" s="37">
        <v>1057614.6100000001</v>
      </c>
    </row>
    <row r="4332" spans="2:6" outlineLevel="1" x14ac:dyDescent="0.25">
      <c r="B4332" s="34">
        <v>13238</v>
      </c>
      <c r="C4332" t="s">
        <v>11421</v>
      </c>
      <c r="D4332" s="30" t="s">
        <v>7425</v>
      </c>
      <c r="E4332" s="30" t="s">
        <v>7428</v>
      </c>
      <c r="F4332" s="37">
        <v>292266.98</v>
      </c>
    </row>
    <row r="4333" spans="2:6" outlineLevel="1" x14ac:dyDescent="0.25">
      <c r="B4333" s="34">
        <v>36511</v>
      </c>
      <c r="C4333" t="s">
        <v>11422</v>
      </c>
      <c r="D4333" s="30" t="s">
        <v>7425</v>
      </c>
      <c r="E4333" s="30" t="s">
        <v>7428</v>
      </c>
      <c r="F4333" s="37">
        <v>338658.57</v>
      </c>
    </row>
    <row r="4334" spans="2:6" outlineLevel="1" x14ac:dyDescent="0.25">
      <c r="B4334" s="34">
        <v>36515</v>
      </c>
      <c r="C4334" t="s">
        <v>11423</v>
      </c>
      <c r="D4334" s="30" t="s">
        <v>7425</v>
      </c>
      <c r="E4334" s="30" t="s">
        <v>7428</v>
      </c>
      <c r="F4334" s="37">
        <v>99741.9</v>
      </c>
    </row>
    <row r="4335" spans="2:6" outlineLevel="1" x14ac:dyDescent="0.25">
      <c r="B4335" s="34">
        <v>10598</v>
      </c>
      <c r="C4335" t="s">
        <v>11424</v>
      </c>
      <c r="D4335" s="30" t="s">
        <v>7425</v>
      </c>
      <c r="E4335" s="30" t="s">
        <v>7428</v>
      </c>
      <c r="F4335" s="37">
        <v>161746.57</v>
      </c>
    </row>
    <row r="4336" spans="2:6" outlineLevel="1" x14ac:dyDescent="0.25">
      <c r="B4336" s="34">
        <v>7640</v>
      </c>
      <c r="C4336" t="s">
        <v>11425</v>
      </c>
      <c r="D4336" s="30" t="s">
        <v>7425</v>
      </c>
      <c r="E4336" s="30" t="s">
        <v>7428</v>
      </c>
      <c r="F4336" s="37">
        <v>248195</v>
      </c>
    </row>
    <row r="4337" spans="2:6" outlineLevel="1" x14ac:dyDescent="0.25">
      <c r="B4337" s="34">
        <v>36513</v>
      </c>
      <c r="C4337" t="s">
        <v>14715</v>
      </c>
      <c r="D4337" s="30" t="s">
        <v>7425</v>
      </c>
      <c r="E4337" s="30" t="s">
        <v>7428</v>
      </c>
      <c r="F4337" s="37">
        <v>239090.63</v>
      </c>
    </row>
    <row r="4338" spans="2:6" outlineLevel="1" x14ac:dyDescent="0.25">
      <c r="B4338" s="34">
        <v>36514</v>
      </c>
      <c r="C4338" t="s">
        <v>11426</v>
      </c>
      <c r="D4338" s="30" t="s">
        <v>7425</v>
      </c>
      <c r="E4338" s="30" t="s">
        <v>7428</v>
      </c>
      <c r="F4338" s="37">
        <v>266751.62</v>
      </c>
    </row>
    <row r="4339" spans="2:6" outlineLevel="1" x14ac:dyDescent="0.25">
      <c r="B4339" s="34">
        <v>11572</v>
      </c>
      <c r="C4339" t="s">
        <v>11427</v>
      </c>
      <c r="D4339" s="30" t="s">
        <v>7425</v>
      </c>
      <c r="E4339" s="30" t="s">
        <v>7426</v>
      </c>
      <c r="F4339" s="37">
        <v>35.67</v>
      </c>
    </row>
    <row r="4340" spans="2:6" outlineLevel="1" x14ac:dyDescent="0.25">
      <c r="B4340" s="34">
        <v>36149</v>
      </c>
      <c r="C4340" t="s">
        <v>11428</v>
      </c>
      <c r="D4340" s="30" t="s">
        <v>7425</v>
      </c>
      <c r="E4340" s="30" t="s">
        <v>7426</v>
      </c>
      <c r="F4340" s="37">
        <v>186.82</v>
      </c>
    </row>
    <row r="4341" spans="2:6" outlineLevel="1" x14ac:dyDescent="0.25">
      <c r="B4341" s="34">
        <v>42407</v>
      </c>
      <c r="C4341" t="s">
        <v>11429</v>
      </c>
      <c r="D4341" s="30" t="s">
        <v>7468</v>
      </c>
      <c r="E4341" s="30" t="s">
        <v>7426</v>
      </c>
      <c r="F4341" s="37">
        <v>7.39</v>
      </c>
    </row>
    <row r="4342" spans="2:6" outlineLevel="1" x14ac:dyDescent="0.25">
      <c r="B4342" s="34">
        <v>11581</v>
      </c>
      <c r="C4342" t="s">
        <v>11430</v>
      </c>
      <c r="D4342" s="30" t="s">
        <v>7468</v>
      </c>
      <c r="E4342" s="30" t="s">
        <v>7426</v>
      </c>
      <c r="F4342" s="37">
        <v>23.54</v>
      </c>
    </row>
    <row r="4343" spans="2:6" outlineLevel="1" x14ac:dyDescent="0.25">
      <c r="B4343" s="34">
        <v>43605</v>
      </c>
      <c r="C4343" t="s">
        <v>11431</v>
      </c>
      <c r="D4343" s="30" t="s">
        <v>7468</v>
      </c>
      <c r="E4343" s="30" t="s">
        <v>7426</v>
      </c>
      <c r="F4343" s="37">
        <v>48.17</v>
      </c>
    </row>
    <row r="4344" spans="2:6" outlineLevel="1" x14ac:dyDescent="0.25">
      <c r="B4344" s="34">
        <v>11580</v>
      </c>
      <c r="C4344" t="s">
        <v>11432</v>
      </c>
      <c r="D4344" s="30" t="s">
        <v>7468</v>
      </c>
      <c r="E4344" s="30" t="s">
        <v>7426</v>
      </c>
      <c r="F4344" s="37">
        <v>9.4499999999999993</v>
      </c>
    </row>
    <row r="4345" spans="2:6" outlineLevel="1" x14ac:dyDescent="0.25">
      <c r="B4345" s="34">
        <v>10743</v>
      </c>
      <c r="C4345" t="s">
        <v>11433</v>
      </c>
      <c r="D4345" s="30" t="s">
        <v>7425</v>
      </c>
      <c r="E4345" s="30" t="s">
        <v>7426</v>
      </c>
      <c r="F4345" s="37">
        <v>597.13</v>
      </c>
    </row>
    <row r="4346" spans="2:6" outlineLevel="1" x14ac:dyDescent="0.25">
      <c r="B4346" s="34">
        <v>39848</v>
      </c>
      <c r="C4346" t="s">
        <v>11434</v>
      </c>
      <c r="D4346" s="30" t="s">
        <v>7468</v>
      </c>
      <c r="E4346" s="30" t="s">
        <v>7428</v>
      </c>
      <c r="F4346" s="37">
        <v>1.78</v>
      </c>
    </row>
    <row r="4347" spans="2:6" outlineLevel="1" x14ac:dyDescent="0.25">
      <c r="B4347" s="34">
        <v>20999</v>
      </c>
      <c r="C4347" t="s">
        <v>11435</v>
      </c>
      <c r="D4347" s="30" t="s">
        <v>7468</v>
      </c>
      <c r="E4347" s="30" t="s">
        <v>7428</v>
      </c>
      <c r="F4347" s="37">
        <v>12.91</v>
      </c>
    </row>
    <row r="4348" spans="2:6" outlineLevel="1" x14ac:dyDescent="0.25">
      <c r="B4348" s="34">
        <v>21001</v>
      </c>
      <c r="C4348" t="s">
        <v>11436</v>
      </c>
      <c r="D4348" s="30" t="s">
        <v>7468</v>
      </c>
      <c r="E4348" s="30" t="s">
        <v>7428</v>
      </c>
      <c r="F4348" s="37">
        <v>24.1</v>
      </c>
    </row>
    <row r="4349" spans="2:6" outlineLevel="1" x14ac:dyDescent="0.25">
      <c r="B4349" s="34">
        <v>21003</v>
      </c>
      <c r="C4349" t="s">
        <v>11437</v>
      </c>
      <c r="D4349" s="30" t="s">
        <v>7468</v>
      </c>
      <c r="E4349" s="30" t="s">
        <v>7428</v>
      </c>
      <c r="F4349" s="37">
        <v>39.6</v>
      </c>
    </row>
    <row r="4350" spans="2:6" outlineLevel="1" x14ac:dyDescent="0.25">
      <c r="B4350" s="34">
        <v>21006</v>
      </c>
      <c r="C4350" t="s">
        <v>11438</v>
      </c>
      <c r="D4350" s="30" t="s">
        <v>7468</v>
      </c>
      <c r="E4350" s="30" t="s">
        <v>7428</v>
      </c>
      <c r="F4350" s="37">
        <v>84.04</v>
      </c>
    </row>
    <row r="4351" spans="2:6" outlineLevel="1" x14ac:dyDescent="0.25">
      <c r="B4351" s="34">
        <v>21019</v>
      </c>
      <c r="C4351" t="s">
        <v>11439</v>
      </c>
      <c r="D4351" s="30" t="s">
        <v>7468</v>
      </c>
      <c r="E4351" s="30" t="s">
        <v>7428</v>
      </c>
      <c r="F4351" s="37">
        <v>29.21</v>
      </c>
    </row>
    <row r="4352" spans="2:6" outlineLevel="1" x14ac:dyDescent="0.25">
      <c r="B4352" s="34">
        <v>21021</v>
      </c>
      <c r="C4352" t="s">
        <v>11440</v>
      </c>
      <c r="D4352" s="30" t="s">
        <v>7468</v>
      </c>
      <c r="E4352" s="30" t="s">
        <v>7428</v>
      </c>
      <c r="F4352" s="37">
        <v>46.18</v>
      </c>
    </row>
    <row r="4353" spans="2:6" outlineLevel="1" x14ac:dyDescent="0.25">
      <c r="B4353" s="34">
        <v>21024</v>
      </c>
      <c r="C4353" t="s">
        <v>11441</v>
      </c>
      <c r="D4353" s="30" t="s">
        <v>7468</v>
      </c>
      <c r="E4353" s="30" t="s">
        <v>7428</v>
      </c>
      <c r="F4353" s="37">
        <v>98.95</v>
      </c>
    </row>
    <row r="4354" spans="2:6" outlineLevel="1" x14ac:dyDescent="0.25">
      <c r="B4354" s="34">
        <v>40624</v>
      </c>
      <c r="C4354" t="s">
        <v>11442</v>
      </c>
      <c r="D4354" s="30" t="s">
        <v>7468</v>
      </c>
      <c r="E4354" s="30" t="s">
        <v>7428</v>
      </c>
      <c r="F4354" s="37">
        <v>88.81</v>
      </c>
    </row>
    <row r="4355" spans="2:6" outlineLevel="1" x14ac:dyDescent="0.25">
      <c r="B4355" s="34">
        <v>42575</v>
      </c>
      <c r="C4355" t="s">
        <v>11443</v>
      </c>
      <c r="D4355" s="30" t="s">
        <v>7468</v>
      </c>
      <c r="E4355" s="30" t="s">
        <v>7428</v>
      </c>
      <c r="F4355" s="37">
        <v>81.489999999999995</v>
      </c>
    </row>
    <row r="4356" spans="2:6" outlineLevel="1" x14ac:dyDescent="0.25">
      <c r="B4356" s="34">
        <v>13127</v>
      </c>
      <c r="C4356" t="s">
        <v>11444</v>
      </c>
      <c r="D4356" s="30" t="s">
        <v>7468</v>
      </c>
      <c r="E4356" s="30" t="s">
        <v>7428</v>
      </c>
      <c r="F4356" s="37">
        <v>39.61</v>
      </c>
    </row>
    <row r="4357" spans="2:6" outlineLevel="1" x14ac:dyDescent="0.25">
      <c r="B4357" s="34">
        <v>13137</v>
      </c>
      <c r="C4357" t="s">
        <v>11445</v>
      </c>
      <c r="D4357" s="30" t="s">
        <v>7468</v>
      </c>
      <c r="E4357" s="30" t="s">
        <v>7428</v>
      </c>
      <c r="F4357" s="37">
        <v>52.56</v>
      </c>
    </row>
    <row r="4358" spans="2:6" outlineLevel="1" x14ac:dyDescent="0.25">
      <c r="B4358" s="34">
        <v>42574</v>
      </c>
      <c r="C4358" t="s">
        <v>11446</v>
      </c>
      <c r="D4358" s="30" t="s">
        <v>7468</v>
      </c>
      <c r="E4358" s="30" t="s">
        <v>7428</v>
      </c>
      <c r="F4358" s="37">
        <v>60.81</v>
      </c>
    </row>
    <row r="4359" spans="2:6" outlineLevel="1" x14ac:dyDescent="0.25">
      <c r="B4359" s="34">
        <v>20989</v>
      </c>
      <c r="C4359" t="s">
        <v>11447</v>
      </c>
      <c r="D4359" s="30" t="s">
        <v>7468</v>
      </c>
      <c r="E4359" s="30" t="s">
        <v>7428</v>
      </c>
      <c r="F4359" s="37">
        <v>1883.2</v>
      </c>
    </row>
    <row r="4360" spans="2:6" outlineLevel="1" x14ac:dyDescent="0.25">
      <c r="B4360" s="34">
        <v>21147</v>
      </c>
      <c r="C4360" t="s">
        <v>11448</v>
      </c>
      <c r="D4360" s="30" t="s">
        <v>7468</v>
      </c>
      <c r="E4360" s="30" t="s">
        <v>7428</v>
      </c>
      <c r="F4360" s="37">
        <v>176.57</v>
      </c>
    </row>
    <row r="4361" spans="2:6" outlineLevel="1" x14ac:dyDescent="0.25">
      <c r="B4361" s="34">
        <v>21148</v>
      </c>
      <c r="C4361" t="s">
        <v>11449</v>
      </c>
      <c r="D4361" s="30" t="s">
        <v>7468</v>
      </c>
      <c r="E4361" s="30" t="s">
        <v>7428</v>
      </c>
      <c r="F4361" s="37">
        <v>108.98</v>
      </c>
    </row>
    <row r="4362" spans="2:6" outlineLevel="1" x14ac:dyDescent="0.25">
      <c r="B4362" s="34">
        <v>20984</v>
      </c>
      <c r="C4362" t="s">
        <v>11450</v>
      </c>
      <c r="D4362" s="30" t="s">
        <v>7468</v>
      </c>
      <c r="E4362" s="30" t="s">
        <v>7428</v>
      </c>
      <c r="F4362" s="37">
        <v>3613.49</v>
      </c>
    </row>
    <row r="4363" spans="2:6" outlineLevel="1" x14ac:dyDescent="0.25">
      <c r="B4363" s="34">
        <v>13042</v>
      </c>
      <c r="C4363" t="s">
        <v>14716</v>
      </c>
      <c r="D4363" s="30" t="s">
        <v>7468</v>
      </c>
      <c r="E4363" s="30" t="s">
        <v>7428</v>
      </c>
      <c r="F4363" s="37">
        <v>2002.41</v>
      </c>
    </row>
    <row r="4364" spans="2:6" outlineLevel="1" x14ac:dyDescent="0.25">
      <c r="B4364" s="34">
        <v>21150</v>
      </c>
      <c r="C4364" t="s">
        <v>11451</v>
      </c>
      <c r="D4364" s="30" t="s">
        <v>7468</v>
      </c>
      <c r="E4364" s="30" t="s">
        <v>7428</v>
      </c>
      <c r="F4364" s="37">
        <v>54.04</v>
      </c>
    </row>
    <row r="4365" spans="2:6" outlineLevel="1" x14ac:dyDescent="0.25">
      <c r="B4365" s="34">
        <v>13141</v>
      </c>
      <c r="C4365" t="s">
        <v>11452</v>
      </c>
      <c r="D4365" s="30" t="s">
        <v>7468</v>
      </c>
      <c r="E4365" s="30" t="s">
        <v>7428</v>
      </c>
      <c r="F4365" s="37">
        <v>68.08</v>
      </c>
    </row>
    <row r="4366" spans="2:6" outlineLevel="1" x14ac:dyDescent="0.25">
      <c r="B4366" s="34">
        <v>42576</v>
      </c>
      <c r="C4366" t="s">
        <v>11453</v>
      </c>
      <c r="D4366" s="30" t="s">
        <v>7468</v>
      </c>
      <c r="E4366" s="30" t="s">
        <v>7428</v>
      </c>
      <c r="F4366" s="37">
        <v>222.3</v>
      </c>
    </row>
    <row r="4367" spans="2:6" outlineLevel="1" x14ac:dyDescent="0.25">
      <c r="B4367" s="34">
        <v>21151</v>
      </c>
      <c r="C4367" t="s">
        <v>11454</v>
      </c>
      <c r="D4367" s="30" t="s">
        <v>7468</v>
      </c>
      <c r="E4367" s="30" t="s">
        <v>7428</v>
      </c>
      <c r="F4367" s="37">
        <v>323.45</v>
      </c>
    </row>
    <row r="4368" spans="2:6" outlineLevel="1" x14ac:dyDescent="0.25">
      <c r="B4368" s="34">
        <v>13142</v>
      </c>
      <c r="C4368" t="s">
        <v>11455</v>
      </c>
      <c r="D4368" s="30" t="s">
        <v>7468</v>
      </c>
      <c r="E4368" s="30" t="s">
        <v>7428</v>
      </c>
      <c r="F4368" s="37">
        <v>462.4</v>
      </c>
    </row>
    <row r="4369" spans="2:6" outlineLevel="1" x14ac:dyDescent="0.25">
      <c r="B4369" s="34">
        <v>42577</v>
      </c>
      <c r="C4369" t="s">
        <v>11456</v>
      </c>
      <c r="D4369" s="30" t="s">
        <v>7468</v>
      </c>
      <c r="E4369" s="30" t="s">
        <v>7428</v>
      </c>
      <c r="F4369" s="37">
        <v>507.38</v>
      </c>
    </row>
    <row r="4370" spans="2:6" outlineLevel="1" x14ac:dyDescent="0.25">
      <c r="B4370" s="34">
        <v>20994</v>
      </c>
      <c r="C4370" t="s">
        <v>11457</v>
      </c>
      <c r="D4370" s="30" t="s">
        <v>7468</v>
      </c>
      <c r="E4370" s="30" t="s">
        <v>7428</v>
      </c>
      <c r="F4370" s="37">
        <v>871.83</v>
      </c>
    </row>
    <row r="4371" spans="2:6" outlineLevel="1" x14ac:dyDescent="0.25">
      <c r="B4371" s="34">
        <v>7672</v>
      </c>
      <c r="C4371" t="s">
        <v>14717</v>
      </c>
      <c r="D4371" s="30" t="s">
        <v>7468</v>
      </c>
      <c r="E4371" s="30" t="s">
        <v>7428</v>
      </c>
      <c r="F4371" s="37">
        <v>571.14</v>
      </c>
    </row>
    <row r="4372" spans="2:6" outlineLevel="1" x14ac:dyDescent="0.25">
      <c r="B4372" s="34">
        <v>20995</v>
      </c>
      <c r="C4372" t="s">
        <v>11458</v>
      </c>
      <c r="D4372" s="30" t="s">
        <v>7468</v>
      </c>
      <c r="E4372" s="30" t="s">
        <v>7428</v>
      </c>
      <c r="F4372" s="37">
        <v>1145.74</v>
      </c>
    </row>
    <row r="4373" spans="2:6" outlineLevel="1" x14ac:dyDescent="0.25">
      <c r="B4373" s="34">
        <v>7690</v>
      </c>
      <c r="C4373" t="s">
        <v>14718</v>
      </c>
      <c r="D4373" s="30" t="s">
        <v>7468</v>
      </c>
      <c r="E4373" s="30" t="s">
        <v>7428</v>
      </c>
      <c r="F4373" s="37">
        <v>662.66</v>
      </c>
    </row>
    <row r="4374" spans="2:6" outlineLevel="1" x14ac:dyDescent="0.25">
      <c r="B4374" s="34">
        <v>20980</v>
      </c>
      <c r="C4374" t="s">
        <v>11459</v>
      </c>
      <c r="D4374" s="30" t="s">
        <v>7468</v>
      </c>
      <c r="E4374" s="30" t="s">
        <v>7428</v>
      </c>
      <c r="F4374" s="37">
        <v>722.9</v>
      </c>
    </row>
    <row r="4375" spans="2:6" outlineLevel="1" x14ac:dyDescent="0.25">
      <c r="B4375" s="34">
        <v>7661</v>
      </c>
      <c r="C4375" t="s">
        <v>11460</v>
      </c>
      <c r="D4375" s="30" t="s">
        <v>7468</v>
      </c>
      <c r="E4375" s="30" t="s">
        <v>7428</v>
      </c>
      <c r="F4375" s="37">
        <v>859.95</v>
      </c>
    </row>
    <row r="4376" spans="2:6" outlineLevel="1" x14ac:dyDescent="0.25">
      <c r="B4376" s="34">
        <v>21016</v>
      </c>
      <c r="C4376" t="s">
        <v>14719</v>
      </c>
      <c r="D4376" s="30" t="s">
        <v>7468</v>
      </c>
      <c r="E4376" s="30" t="s">
        <v>7428</v>
      </c>
      <c r="F4376" s="37">
        <v>163.25</v>
      </c>
    </row>
    <row r="4377" spans="2:6" outlineLevel="1" x14ac:dyDescent="0.25">
      <c r="B4377" s="34">
        <v>21008</v>
      </c>
      <c r="C4377" t="s">
        <v>14720</v>
      </c>
      <c r="D4377" s="30" t="s">
        <v>7468</v>
      </c>
      <c r="E4377" s="30" t="s">
        <v>7428</v>
      </c>
      <c r="F4377" s="37">
        <v>19.07</v>
      </c>
    </row>
    <row r="4378" spans="2:6" outlineLevel="1" x14ac:dyDescent="0.25">
      <c r="B4378" s="34">
        <v>21009</v>
      </c>
      <c r="C4378" t="s">
        <v>14721</v>
      </c>
      <c r="D4378" s="30" t="s">
        <v>7468</v>
      </c>
      <c r="E4378" s="30" t="s">
        <v>7428</v>
      </c>
      <c r="F4378" s="37">
        <v>24.83</v>
      </c>
    </row>
    <row r="4379" spans="2:6" outlineLevel="1" x14ac:dyDescent="0.25">
      <c r="B4379" s="34">
        <v>21010</v>
      </c>
      <c r="C4379" t="s">
        <v>14722</v>
      </c>
      <c r="D4379" s="30" t="s">
        <v>7468</v>
      </c>
      <c r="E4379" s="30" t="s">
        <v>7428</v>
      </c>
      <c r="F4379" s="37">
        <v>33.340000000000003</v>
      </c>
    </row>
    <row r="4380" spans="2:6" outlineLevel="1" x14ac:dyDescent="0.25">
      <c r="B4380" s="34">
        <v>21011</v>
      </c>
      <c r="C4380" t="s">
        <v>14723</v>
      </c>
      <c r="D4380" s="30" t="s">
        <v>7468</v>
      </c>
      <c r="E4380" s="30" t="s">
        <v>7428</v>
      </c>
      <c r="F4380" s="37">
        <v>48.59</v>
      </c>
    </row>
    <row r="4381" spans="2:6" outlineLevel="1" x14ac:dyDescent="0.25">
      <c r="B4381" s="34">
        <v>21012</v>
      </c>
      <c r="C4381" t="s">
        <v>14724</v>
      </c>
      <c r="D4381" s="30" t="s">
        <v>7468</v>
      </c>
      <c r="E4381" s="30" t="s">
        <v>7428</v>
      </c>
      <c r="F4381" s="37">
        <v>53.7</v>
      </c>
    </row>
    <row r="4382" spans="2:6" outlineLevel="1" x14ac:dyDescent="0.25">
      <c r="B4382" s="34">
        <v>21013</v>
      </c>
      <c r="C4382" t="s">
        <v>14725</v>
      </c>
      <c r="D4382" s="30" t="s">
        <v>7468</v>
      </c>
      <c r="E4382" s="30" t="s">
        <v>7428</v>
      </c>
      <c r="F4382" s="37">
        <v>70.069999999999993</v>
      </c>
    </row>
    <row r="4383" spans="2:6" outlineLevel="1" x14ac:dyDescent="0.25">
      <c r="B4383" s="34">
        <v>21014</v>
      </c>
      <c r="C4383" t="s">
        <v>14726</v>
      </c>
      <c r="D4383" s="30" t="s">
        <v>7468</v>
      </c>
      <c r="E4383" s="30" t="s">
        <v>7428</v>
      </c>
      <c r="F4383" s="37">
        <v>98.05</v>
      </c>
    </row>
    <row r="4384" spans="2:6" outlineLevel="1" x14ac:dyDescent="0.25">
      <c r="B4384" s="34">
        <v>21015</v>
      </c>
      <c r="C4384" t="s">
        <v>14727</v>
      </c>
      <c r="D4384" s="30" t="s">
        <v>7468</v>
      </c>
      <c r="E4384" s="30" t="s">
        <v>7428</v>
      </c>
      <c r="F4384" s="37">
        <v>112.64</v>
      </c>
    </row>
    <row r="4385" spans="2:6" outlineLevel="1" x14ac:dyDescent="0.25">
      <c r="B4385" s="34">
        <v>7697</v>
      </c>
      <c r="C4385" t="s">
        <v>11461</v>
      </c>
      <c r="D4385" s="30" t="s">
        <v>7468</v>
      </c>
      <c r="E4385" s="30" t="s">
        <v>7428</v>
      </c>
      <c r="F4385" s="37">
        <v>53.75</v>
      </c>
    </row>
    <row r="4386" spans="2:6" outlineLevel="1" x14ac:dyDescent="0.25">
      <c r="B4386" s="34">
        <v>7698</v>
      </c>
      <c r="C4386" t="s">
        <v>11462</v>
      </c>
      <c r="D4386" s="30" t="s">
        <v>7468</v>
      </c>
      <c r="E4386" s="30" t="s">
        <v>7428</v>
      </c>
      <c r="F4386" s="37">
        <v>46.27</v>
      </c>
    </row>
    <row r="4387" spans="2:6" outlineLevel="1" x14ac:dyDescent="0.25">
      <c r="B4387" s="34">
        <v>7691</v>
      </c>
      <c r="C4387" t="s">
        <v>11463</v>
      </c>
      <c r="D4387" s="30" t="s">
        <v>7468</v>
      </c>
      <c r="E4387" s="30" t="s">
        <v>7428</v>
      </c>
      <c r="F4387" s="37">
        <v>19.55</v>
      </c>
    </row>
    <row r="4388" spans="2:6" outlineLevel="1" x14ac:dyDescent="0.25">
      <c r="B4388" s="34">
        <v>40626</v>
      </c>
      <c r="C4388" t="s">
        <v>11464</v>
      </c>
      <c r="D4388" s="30" t="s">
        <v>7468</v>
      </c>
      <c r="E4388" s="30" t="s">
        <v>7428</v>
      </c>
      <c r="F4388" s="37">
        <v>36.69</v>
      </c>
    </row>
    <row r="4389" spans="2:6" outlineLevel="1" x14ac:dyDescent="0.25">
      <c r="B4389" s="34">
        <v>7701</v>
      </c>
      <c r="C4389" t="s">
        <v>11465</v>
      </c>
      <c r="D4389" s="30" t="s">
        <v>7468</v>
      </c>
      <c r="E4389" s="30" t="s">
        <v>7428</v>
      </c>
      <c r="F4389" s="37">
        <v>96.19</v>
      </c>
    </row>
    <row r="4390" spans="2:6" outlineLevel="1" x14ac:dyDescent="0.25">
      <c r="B4390" s="34">
        <v>7696</v>
      </c>
      <c r="C4390" t="s">
        <v>11466</v>
      </c>
      <c r="D4390" s="30" t="s">
        <v>7468</v>
      </c>
      <c r="E4390" s="30" t="s">
        <v>7428</v>
      </c>
      <c r="F4390" s="37">
        <v>77.510000000000005</v>
      </c>
    </row>
    <row r="4391" spans="2:6" outlineLevel="1" x14ac:dyDescent="0.25">
      <c r="B4391" s="34">
        <v>7700</v>
      </c>
      <c r="C4391" t="s">
        <v>11467</v>
      </c>
      <c r="D4391" s="30" t="s">
        <v>7468</v>
      </c>
      <c r="E4391" s="30" t="s">
        <v>7428</v>
      </c>
      <c r="F4391" s="37">
        <v>24.72</v>
      </c>
    </row>
    <row r="4392" spans="2:6" outlineLevel="1" x14ac:dyDescent="0.25">
      <c r="B4392" s="34">
        <v>7694</v>
      </c>
      <c r="C4392" t="s">
        <v>11468</v>
      </c>
      <c r="D4392" s="30" t="s">
        <v>7468</v>
      </c>
      <c r="E4392" s="30" t="s">
        <v>7428</v>
      </c>
      <c r="F4392" s="37">
        <v>129.44</v>
      </c>
    </row>
    <row r="4393" spans="2:6" outlineLevel="1" x14ac:dyDescent="0.25">
      <c r="B4393" s="34">
        <v>7693</v>
      </c>
      <c r="C4393" t="s">
        <v>11469</v>
      </c>
      <c r="D4393" s="30" t="s">
        <v>7468</v>
      </c>
      <c r="E4393" s="30" t="s">
        <v>7428</v>
      </c>
      <c r="F4393" s="37">
        <v>178.27</v>
      </c>
    </row>
    <row r="4394" spans="2:6" outlineLevel="1" x14ac:dyDescent="0.25">
      <c r="B4394" s="34">
        <v>7692</v>
      </c>
      <c r="C4394" t="s">
        <v>11470</v>
      </c>
      <c r="D4394" s="30" t="s">
        <v>7468</v>
      </c>
      <c r="E4394" s="30" t="s">
        <v>7428</v>
      </c>
      <c r="F4394" s="37">
        <v>266.89999999999998</v>
      </c>
    </row>
    <row r="4395" spans="2:6" outlineLevel="1" x14ac:dyDescent="0.25">
      <c r="B4395" s="34">
        <v>7695</v>
      </c>
      <c r="C4395" t="s">
        <v>11471</v>
      </c>
      <c r="D4395" s="30" t="s">
        <v>7468</v>
      </c>
      <c r="E4395" s="30" t="s">
        <v>7428</v>
      </c>
      <c r="F4395" s="37">
        <v>289.45999999999998</v>
      </c>
    </row>
    <row r="4396" spans="2:6" outlineLevel="1" x14ac:dyDescent="0.25">
      <c r="B4396" s="34">
        <v>13356</v>
      </c>
      <c r="C4396" t="s">
        <v>11472</v>
      </c>
      <c r="D4396" s="30" t="s">
        <v>7468</v>
      </c>
      <c r="E4396" s="30" t="s">
        <v>7428</v>
      </c>
      <c r="F4396" s="37">
        <v>20.99</v>
      </c>
    </row>
    <row r="4397" spans="2:6" outlineLevel="1" x14ac:dyDescent="0.25">
      <c r="B4397" s="34">
        <v>36365</v>
      </c>
      <c r="C4397" t="s">
        <v>11473</v>
      </c>
      <c r="D4397" s="30" t="s">
        <v>7468</v>
      </c>
      <c r="E4397" s="30" t="s">
        <v>7426</v>
      </c>
      <c r="F4397" s="37">
        <v>37.03</v>
      </c>
    </row>
    <row r="4398" spans="2:6" outlineLevel="1" x14ac:dyDescent="0.25">
      <c r="B4398" s="34">
        <v>41930</v>
      </c>
      <c r="C4398" t="s">
        <v>11474</v>
      </c>
      <c r="D4398" s="30" t="s">
        <v>7468</v>
      </c>
      <c r="E4398" s="30" t="s">
        <v>7426</v>
      </c>
      <c r="F4398" s="37">
        <v>123.34</v>
      </c>
    </row>
    <row r="4399" spans="2:6" outlineLevel="1" x14ac:dyDescent="0.25">
      <c r="B4399" s="34">
        <v>41931</v>
      </c>
      <c r="C4399" t="s">
        <v>11475</v>
      </c>
      <c r="D4399" s="30" t="s">
        <v>7468</v>
      </c>
      <c r="E4399" s="30" t="s">
        <v>7426</v>
      </c>
      <c r="F4399" s="37">
        <v>193.18</v>
      </c>
    </row>
    <row r="4400" spans="2:6" outlineLevel="1" x14ac:dyDescent="0.25">
      <c r="B4400" s="34">
        <v>41932</v>
      </c>
      <c r="C4400" t="s">
        <v>11476</v>
      </c>
      <c r="D4400" s="30" t="s">
        <v>7468</v>
      </c>
      <c r="E4400" s="30" t="s">
        <v>7426</v>
      </c>
      <c r="F4400" s="37">
        <v>297.33999999999997</v>
      </c>
    </row>
    <row r="4401" spans="2:6" outlineLevel="1" x14ac:dyDescent="0.25">
      <c r="B4401" s="34">
        <v>41933</v>
      </c>
      <c r="C4401" t="s">
        <v>11477</v>
      </c>
      <c r="D4401" s="30" t="s">
        <v>7468</v>
      </c>
      <c r="E4401" s="30" t="s">
        <v>7426</v>
      </c>
      <c r="F4401" s="37">
        <v>420.21</v>
      </c>
    </row>
    <row r="4402" spans="2:6" outlineLevel="1" x14ac:dyDescent="0.25">
      <c r="B4402" s="34">
        <v>41934</v>
      </c>
      <c r="C4402" t="s">
        <v>11478</v>
      </c>
      <c r="D4402" s="30" t="s">
        <v>7468</v>
      </c>
      <c r="E4402" s="30" t="s">
        <v>7426</v>
      </c>
      <c r="F4402" s="37">
        <v>489.38</v>
      </c>
    </row>
    <row r="4403" spans="2:6" outlineLevel="1" x14ac:dyDescent="0.25">
      <c r="B4403" s="34">
        <v>41936</v>
      </c>
      <c r="C4403" t="s">
        <v>14728</v>
      </c>
      <c r="D4403" s="30" t="s">
        <v>7468</v>
      </c>
      <c r="E4403" s="30" t="s">
        <v>7426</v>
      </c>
      <c r="F4403" s="37">
        <v>72.63</v>
      </c>
    </row>
    <row r="4404" spans="2:6" outlineLevel="1" x14ac:dyDescent="0.25">
      <c r="B4404" s="34">
        <v>44812</v>
      </c>
      <c r="C4404" t="s">
        <v>11479</v>
      </c>
      <c r="D4404" s="30" t="s">
        <v>7468</v>
      </c>
      <c r="E4404" s="30" t="s">
        <v>7426</v>
      </c>
      <c r="F4404" s="37">
        <v>423.22</v>
      </c>
    </row>
    <row r="4405" spans="2:6" outlineLevel="1" x14ac:dyDescent="0.25">
      <c r="B4405" s="34">
        <v>41785</v>
      </c>
      <c r="C4405" t="s">
        <v>11480</v>
      </c>
      <c r="D4405" s="30" t="s">
        <v>7468</v>
      </c>
      <c r="E4405" s="30" t="s">
        <v>7426</v>
      </c>
      <c r="F4405" s="37">
        <v>1568.41</v>
      </c>
    </row>
    <row r="4406" spans="2:6" outlineLevel="1" x14ac:dyDescent="0.25">
      <c r="B4406" s="34">
        <v>41781</v>
      </c>
      <c r="C4406" t="s">
        <v>11481</v>
      </c>
      <c r="D4406" s="30" t="s">
        <v>7468</v>
      </c>
      <c r="E4406" s="30" t="s">
        <v>7426</v>
      </c>
      <c r="F4406" s="37">
        <v>283.2</v>
      </c>
    </row>
    <row r="4407" spans="2:6" outlineLevel="1" x14ac:dyDescent="0.25">
      <c r="B4407" s="34">
        <v>41783</v>
      </c>
      <c r="C4407" t="s">
        <v>11482</v>
      </c>
      <c r="D4407" s="30" t="s">
        <v>7468</v>
      </c>
      <c r="E4407" s="30" t="s">
        <v>7426</v>
      </c>
      <c r="F4407" s="37">
        <v>1018.13</v>
      </c>
    </row>
    <row r="4408" spans="2:6" outlineLevel="1" x14ac:dyDescent="0.25">
      <c r="B4408" s="34">
        <v>41786</v>
      </c>
      <c r="C4408" t="s">
        <v>11483</v>
      </c>
      <c r="D4408" s="30" t="s">
        <v>7468</v>
      </c>
      <c r="E4408" s="30" t="s">
        <v>7426</v>
      </c>
      <c r="F4408" s="37">
        <v>2167.65</v>
      </c>
    </row>
    <row r="4409" spans="2:6" outlineLevel="1" x14ac:dyDescent="0.25">
      <c r="B4409" s="34">
        <v>41779</v>
      </c>
      <c r="C4409" t="s">
        <v>11484</v>
      </c>
      <c r="D4409" s="30" t="s">
        <v>7468</v>
      </c>
      <c r="E4409" s="30" t="s">
        <v>7426</v>
      </c>
      <c r="F4409" s="37">
        <v>111.53</v>
      </c>
    </row>
    <row r="4410" spans="2:6" outlineLevel="1" x14ac:dyDescent="0.25">
      <c r="B4410" s="34">
        <v>41780</v>
      </c>
      <c r="C4410" t="s">
        <v>11485</v>
      </c>
      <c r="D4410" s="30" t="s">
        <v>7468</v>
      </c>
      <c r="E4410" s="30" t="s">
        <v>7426</v>
      </c>
      <c r="F4410" s="37">
        <v>174.74</v>
      </c>
    </row>
    <row r="4411" spans="2:6" outlineLevel="1" x14ac:dyDescent="0.25">
      <c r="B4411" s="34">
        <v>41782</v>
      </c>
      <c r="C4411" t="s">
        <v>11486</v>
      </c>
      <c r="D4411" s="30" t="s">
        <v>7468</v>
      </c>
      <c r="E4411" s="30" t="s">
        <v>7426</v>
      </c>
      <c r="F4411" s="37">
        <v>625.95000000000005</v>
      </c>
    </row>
    <row r="4412" spans="2:6" outlineLevel="1" x14ac:dyDescent="0.25">
      <c r="B4412" s="34">
        <v>38130</v>
      </c>
      <c r="C4412" t="s">
        <v>11487</v>
      </c>
      <c r="D4412" s="30" t="s">
        <v>7468</v>
      </c>
      <c r="E4412" s="30" t="s">
        <v>7428</v>
      </c>
      <c r="F4412" s="37">
        <v>34.6</v>
      </c>
    </row>
    <row r="4413" spans="2:6" outlineLevel="1" x14ac:dyDescent="0.25">
      <c r="B4413" s="34">
        <v>44260</v>
      </c>
      <c r="C4413" t="s">
        <v>11488</v>
      </c>
      <c r="D4413" s="30" t="s">
        <v>7468</v>
      </c>
      <c r="E4413" s="30" t="s">
        <v>7428</v>
      </c>
      <c r="F4413" s="37">
        <v>327.52</v>
      </c>
    </row>
    <row r="4414" spans="2:6" outlineLevel="1" x14ac:dyDescent="0.25">
      <c r="B4414" s="34">
        <v>21123</v>
      </c>
      <c r="C4414" t="s">
        <v>11489</v>
      </c>
      <c r="D4414" s="30" t="s">
        <v>7468</v>
      </c>
      <c r="E4414" s="30" t="s">
        <v>7428</v>
      </c>
      <c r="F4414" s="37">
        <v>9.6300000000000008</v>
      </c>
    </row>
    <row r="4415" spans="2:6" outlineLevel="1" x14ac:dyDescent="0.25">
      <c r="B4415" s="34">
        <v>21124</v>
      </c>
      <c r="C4415" t="s">
        <v>11490</v>
      </c>
      <c r="D4415" s="30" t="s">
        <v>7468</v>
      </c>
      <c r="E4415" s="30" t="s">
        <v>7428</v>
      </c>
      <c r="F4415" s="37">
        <v>15.38</v>
      </c>
    </row>
    <row r="4416" spans="2:6" outlineLevel="1" x14ac:dyDescent="0.25">
      <c r="B4416" s="34">
        <v>21125</v>
      </c>
      <c r="C4416" t="s">
        <v>11491</v>
      </c>
      <c r="D4416" s="30" t="s">
        <v>7468</v>
      </c>
      <c r="E4416" s="30" t="s">
        <v>7428</v>
      </c>
      <c r="F4416" s="37">
        <v>26.49</v>
      </c>
    </row>
    <row r="4417" spans="2:6" outlineLevel="1" x14ac:dyDescent="0.25">
      <c r="B4417" s="34">
        <v>38028</v>
      </c>
      <c r="C4417" t="s">
        <v>11492</v>
      </c>
      <c r="D4417" s="30" t="s">
        <v>7468</v>
      </c>
      <c r="E4417" s="30" t="s">
        <v>7428</v>
      </c>
      <c r="F4417" s="37">
        <v>46.32</v>
      </c>
    </row>
    <row r="4418" spans="2:6" outlineLevel="1" x14ac:dyDescent="0.25">
      <c r="B4418" s="34">
        <v>38029</v>
      </c>
      <c r="C4418" t="s">
        <v>11493</v>
      </c>
      <c r="D4418" s="30" t="s">
        <v>7468</v>
      </c>
      <c r="E4418" s="30" t="s">
        <v>7428</v>
      </c>
      <c r="F4418" s="37">
        <v>67.8</v>
      </c>
    </row>
    <row r="4419" spans="2:6" outlineLevel="1" x14ac:dyDescent="0.25">
      <c r="B4419" s="34">
        <v>38030</v>
      </c>
      <c r="C4419" t="s">
        <v>11494</v>
      </c>
      <c r="D4419" s="30" t="s">
        <v>7468</v>
      </c>
      <c r="E4419" s="30" t="s">
        <v>7428</v>
      </c>
      <c r="F4419" s="37">
        <v>109.64</v>
      </c>
    </row>
    <row r="4420" spans="2:6" outlineLevel="1" x14ac:dyDescent="0.25">
      <c r="B4420" s="34">
        <v>38031</v>
      </c>
      <c r="C4420" t="s">
        <v>11495</v>
      </c>
      <c r="D4420" s="30" t="s">
        <v>7468</v>
      </c>
      <c r="E4420" s="30" t="s">
        <v>7428</v>
      </c>
      <c r="F4420" s="37">
        <v>172.09</v>
      </c>
    </row>
    <row r="4421" spans="2:6" outlineLevel="1" x14ac:dyDescent="0.25">
      <c r="B4421" s="34">
        <v>39735</v>
      </c>
      <c r="C4421" t="s">
        <v>14729</v>
      </c>
      <c r="D4421" s="30" t="s">
        <v>7468</v>
      </c>
      <c r="E4421" s="30" t="s">
        <v>7426</v>
      </c>
      <c r="F4421" s="37">
        <v>78.290000000000006</v>
      </c>
    </row>
    <row r="4422" spans="2:6" outlineLevel="1" x14ac:dyDescent="0.25">
      <c r="B4422" s="34">
        <v>39734</v>
      </c>
      <c r="C4422" t="s">
        <v>14730</v>
      </c>
      <c r="D4422" s="30" t="s">
        <v>7468</v>
      </c>
      <c r="E4422" s="30" t="s">
        <v>7426</v>
      </c>
      <c r="F4422" s="37">
        <v>92.87</v>
      </c>
    </row>
    <row r="4423" spans="2:6" outlineLevel="1" x14ac:dyDescent="0.25">
      <c r="B4423" s="34">
        <v>39736</v>
      </c>
      <c r="C4423" t="s">
        <v>14731</v>
      </c>
      <c r="D4423" s="30" t="s">
        <v>7468</v>
      </c>
      <c r="E4423" s="30" t="s">
        <v>7426</v>
      </c>
      <c r="F4423" s="37">
        <v>105.99</v>
      </c>
    </row>
    <row r="4424" spans="2:6" outlineLevel="1" x14ac:dyDescent="0.25">
      <c r="B4424" s="34">
        <v>39737</v>
      </c>
      <c r="C4424" t="s">
        <v>14732</v>
      </c>
      <c r="D4424" s="30" t="s">
        <v>7468</v>
      </c>
      <c r="E4424" s="30" t="s">
        <v>7426</v>
      </c>
      <c r="F4424" s="37">
        <v>14.25</v>
      </c>
    </row>
    <row r="4425" spans="2:6" outlineLevel="1" x14ac:dyDescent="0.25">
      <c r="B4425" s="34">
        <v>39738</v>
      </c>
      <c r="C4425" t="s">
        <v>14733</v>
      </c>
      <c r="D4425" s="30" t="s">
        <v>7468</v>
      </c>
      <c r="E4425" s="30" t="s">
        <v>7426</v>
      </c>
      <c r="F4425" s="37">
        <v>5.15</v>
      </c>
    </row>
    <row r="4426" spans="2:6" outlineLevel="1" x14ac:dyDescent="0.25">
      <c r="B4426" s="34">
        <v>39739</v>
      </c>
      <c r="C4426" t="s">
        <v>14734</v>
      </c>
      <c r="D4426" s="30" t="s">
        <v>7468</v>
      </c>
      <c r="E4426" s="30" t="s">
        <v>7426</v>
      </c>
      <c r="F4426" s="37">
        <v>73.290000000000006</v>
      </c>
    </row>
    <row r="4427" spans="2:6" outlineLevel="1" x14ac:dyDescent="0.25">
      <c r="B4427" s="34">
        <v>39733</v>
      </c>
      <c r="C4427" t="s">
        <v>14735</v>
      </c>
      <c r="D4427" s="30" t="s">
        <v>7468</v>
      </c>
      <c r="E4427" s="30" t="s">
        <v>7426</v>
      </c>
      <c r="F4427" s="37">
        <v>126.83</v>
      </c>
    </row>
    <row r="4428" spans="2:6" outlineLevel="1" x14ac:dyDescent="0.25">
      <c r="B4428" s="34">
        <v>39854</v>
      </c>
      <c r="C4428" t="s">
        <v>11496</v>
      </c>
      <c r="D4428" s="30" t="s">
        <v>7468</v>
      </c>
      <c r="E4428" s="30" t="s">
        <v>7426</v>
      </c>
      <c r="F4428" s="37">
        <v>128.63</v>
      </c>
    </row>
    <row r="4429" spans="2:6" outlineLevel="1" x14ac:dyDescent="0.25">
      <c r="B4429" s="34">
        <v>39740</v>
      </c>
      <c r="C4429" t="s">
        <v>14736</v>
      </c>
      <c r="D4429" s="30" t="s">
        <v>7468</v>
      </c>
      <c r="E4429" s="30" t="s">
        <v>7426</v>
      </c>
      <c r="F4429" s="37">
        <v>70.38</v>
      </c>
    </row>
    <row r="4430" spans="2:6" outlineLevel="1" x14ac:dyDescent="0.25">
      <c r="B4430" s="34">
        <v>39741</v>
      </c>
      <c r="C4430" t="s">
        <v>14737</v>
      </c>
      <c r="D4430" s="30" t="s">
        <v>7468</v>
      </c>
      <c r="E4430" s="30" t="s">
        <v>7426</v>
      </c>
      <c r="F4430" s="37">
        <v>12.97</v>
      </c>
    </row>
    <row r="4431" spans="2:6" outlineLevel="1" x14ac:dyDescent="0.25">
      <c r="B4431" s="34">
        <v>39853</v>
      </c>
      <c r="C4431" t="s">
        <v>11497</v>
      </c>
      <c r="D4431" s="30" t="s">
        <v>7468</v>
      </c>
      <c r="E4431" s="30" t="s">
        <v>7426</v>
      </c>
      <c r="F4431" s="37">
        <v>17.03</v>
      </c>
    </row>
    <row r="4432" spans="2:6" outlineLevel="1" x14ac:dyDescent="0.25">
      <c r="B4432" s="34">
        <v>39742</v>
      </c>
      <c r="C4432" t="s">
        <v>14738</v>
      </c>
      <c r="D4432" s="30" t="s">
        <v>7468</v>
      </c>
      <c r="E4432" s="30" t="s">
        <v>7426</v>
      </c>
      <c r="F4432" s="37">
        <v>56.57</v>
      </c>
    </row>
    <row r="4433" spans="2:6" outlineLevel="1" x14ac:dyDescent="0.25">
      <c r="B4433" s="34">
        <v>39751</v>
      </c>
      <c r="C4433" t="s">
        <v>14739</v>
      </c>
      <c r="D4433" s="30" t="s">
        <v>7468</v>
      </c>
      <c r="E4433" s="30" t="s">
        <v>7428</v>
      </c>
      <c r="F4433" s="37">
        <v>168.4</v>
      </c>
    </row>
    <row r="4434" spans="2:6" outlineLevel="1" x14ac:dyDescent="0.25">
      <c r="B4434" s="34">
        <v>39750</v>
      </c>
      <c r="C4434" t="s">
        <v>14740</v>
      </c>
      <c r="D4434" s="30" t="s">
        <v>7468</v>
      </c>
      <c r="E4434" s="30" t="s">
        <v>7428</v>
      </c>
      <c r="F4434" s="37">
        <v>139.97</v>
      </c>
    </row>
    <row r="4435" spans="2:6" outlineLevel="1" x14ac:dyDescent="0.25">
      <c r="B4435" s="34">
        <v>39747</v>
      </c>
      <c r="C4435" t="s">
        <v>14741</v>
      </c>
      <c r="D4435" s="30" t="s">
        <v>7468</v>
      </c>
      <c r="E4435" s="30" t="s">
        <v>7428</v>
      </c>
      <c r="F4435" s="37">
        <v>45.02</v>
      </c>
    </row>
    <row r="4436" spans="2:6" outlineLevel="1" x14ac:dyDescent="0.25">
      <c r="B4436" s="34">
        <v>39749</v>
      </c>
      <c r="C4436" t="s">
        <v>14742</v>
      </c>
      <c r="D4436" s="30" t="s">
        <v>7468</v>
      </c>
      <c r="E4436" s="30" t="s">
        <v>7428</v>
      </c>
      <c r="F4436" s="37">
        <v>92.67</v>
      </c>
    </row>
    <row r="4437" spans="2:6" outlineLevel="1" x14ac:dyDescent="0.25">
      <c r="B4437" s="34">
        <v>39753</v>
      </c>
      <c r="C4437" t="s">
        <v>14743</v>
      </c>
      <c r="D4437" s="30" t="s">
        <v>7468</v>
      </c>
      <c r="E4437" s="30" t="s">
        <v>7428</v>
      </c>
      <c r="F4437" s="37">
        <v>309.99</v>
      </c>
    </row>
    <row r="4438" spans="2:6" outlineLevel="1" x14ac:dyDescent="0.25">
      <c r="B4438" s="34">
        <v>39748</v>
      </c>
      <c r="C4438" t="s">
        <v>14744</v>
      </c>
      <c r="D4438" s="30" t="s">
        <v>7468</v>
      </c>
      <c r="E4438" s="30" t="s">
        <v>7428</v>
      </c>
      <c r="F4438" s="37">
        <v>72.849999999999994</v>
      </c>
    </row>
    <row r="4439" spans="2:6" outlineLevel="1" x14ac:dyDescent="0.25">
      <c r="B4439" s="34">
        <v>39754</v>
      </c>
      <c r="C4439" t="s">
        <v>14745</v>
      </c>
      <c r="D4439" s="30" t="s">
        <v>7468</v>
      </c>
      <c r="E4439" s="30" t="s">
        <v>7428</v>
      </c>
      <c r="F4439" s="37">
        <v>456.69</v>
      </c>
    </row>
    <row r="4440" spans="2:6" outlineLevel="1" x14ac:dyDescent="0.25">
      <c r="B4440" s="34">
        <v>39755</v>
      </c>
      <c r="C4440" t="s">
        <v>14746</v>
      </c>
      <c r="D4440" s="30" t="s">
        <v>7468</v>
      </c>
      <c r="E4440" s="30" t="s">
        <v>7428</v>
      </c>
      <c r="F4440" s="37">
        <v>692.45</v>
      </c>
    </row>
    <row r="4441" spans="2:6" outlineLevel="1" x14ac:dyDescent="0.25">
      <c r="B4441" s="34">
        <v>12742</v>
      </c>
      <c r="C4441" t="s">
        <v>11498</v>
      </c>
      <c r="D4441" s="30" t="s">
        <v>7468</v>
      </c>
      <c r="E4441" s="30" t="s">
        <v>7428</v>
      </c>
      <c r="F4441" s="37">
        <v>548.29999999999995</v>
      </c>
    </row>
    <row r="4442" spans="2:6" outlineLevel="1" x14ac:dyDescent="0.25">
      <c r="B4442" s="34">
        <v>12713</v>
      </c>
      <c r="C4442" t="s">
        <v>11499</v>
      </c>
      <c r="D4442" s="30" t="s">
        <v>7468</v>
      </c>
      <c r="E4442" s="30" t="s">
        <v>7428</v>
      </c>
      <c r="F4442" s="37">
        <v>29.08</v>
      </c>
    </row>
    <row r="4443" spans="2:6" outlineLevel="1" x14ac:dyDescent="0.25">
      <c r="B4443" s="34">
        <v>12743</v>
      </c>
      <c r="C4443" t="s">
        <v>11500</v>
      </c>
      <c r="D4443" s="30" t="s">
        <v>7468</v>
      </c>
      <c r="E4443" s="30" t="s">
        <v>7428</v>
      </c>
      <c r="F4443" s="37">
        <v>50.02</v>
      </c>
    </row>
    <row r="4444" spans="2:6" outlineLevel="1" x14ac:dyDescent="0.25">
      <c r="B4444" s="34">
        <v>12744</v>
      </c>
      <c r="C4444" t="s">
        <v>11501</v>
      </c>
      <c r="D4444" s="30" t="s">
        <v>7468</v>
      </c>
      <c r="E4444" s="30" t="s">
        <v>7428</v>
      </c>
      <c r="F4444" s="37">
        <v>63.49</v>
      </c>
    </row>
    <row r="4445" spans="2:6" outlineLevel="1" x14ac:dyDescent="0.25">
      <c r="B4445" s="34">
        <v>12745</v>
      </c>
      <c r="C4445" t="s">
        <v>11502</v>
      </c>
      <c r="D4445" s="30" t="s">
        <v>7468</v>
      </c>
      <c r="E4445" s="30" t="s">
        <v>7428</v>
      </c>
      <c r="F4445" s="37">
        <v>92.2</v>
      </c>
    </row>
    <row r="4446" spans="2:6" outlineLevel="1" x14ac:dyDescent="0.25">
      <c r="B4446" s="34">
        <v>12746</v>
      </c>
      <c r="C4446" t="s">
        <v>11503</v>
      </c>
      <c r="D4446" s="30" t="s">
        <v>7468</v>
      </c>
      <c r="E4446" s="30" t="s">
        <v>7428</v>
      </c>
      <c r="F4446" s="37">
        <v>124.5</v>
      </c>
    </row>
    <row r="4447" spans="2:6" outlineLevel="1" x14ac:dyDescent="0.25">
      <c r="B4447" s="34">
        <v>12747</v>
      </c>
      <c r="C4447" t="s">
        <v>11504</v>
      </c>
      <c r="D4447" s="30" t="s">
        <v>7468</v>
      </c>
      <c r="E4447" s="30" t="s">
        <v>7428</v>
      </c>
      <c r="F4447" s="37">
        <v>180.55</v>
      </c>
    </row>
    <row r="4448" spans="2:6" outlineLevel="1" x14ac:dyDescent="0.25">
      <c r="B4448" s="34">
        <v>12748</v>
      </c>
      <c r="C4448" t="s">
        <v>11505</v>
      </c>
      <c r="D4448" s="30" t="s">
        <v>7468</v>
      </c>
      <c r="E4448" s="30" t="s">
        <v>7428</v>
      </c>
      <c r="F4448" s="37">
        <v>254.36</v>
      </c>
    </row>
    <row r="4449" spans="2:6" outlineLevel="1" x14ac:dyDescent="0.25">
      <c r="B4449" s="34">
        <v>12749</v>
      </c>
      <c r="C4449" t="s">
        <v>11506</v>
      </c>
      <c r="D4449" s="30" t="s">
        <v>7468</v>
      </c>
      <c r="E4449" s="30" t="s">
        <v>7428</v>
      </c>
      <c r="F4449" s="37">
        <v>371.84</v>
      </c>
    </row>
    <row r="4450" spans="2:6" outlineLevel="1" x14ac:dyDescent="0.25">
      <c r="B4450" s="34">
        <v>39728</v>
      </c>
      <c r="C4450" t="s">
        <v>14747</v>
      </c>
      <c r="D4450" s="30" t="s">
        <v>7468</v>
      </c>
      <c r="E4450" s="30" t="s">
        <v>7428</v>
      </c>
      <c r="F4450" s="37">
        <v>214.65</v>
      </c>
    </row>
    <row r="4451" spans="2:6" outlineLevel="1" x14ac:dyDescent="0.25">
      <c r="B4451" s="34">
        <v>39727</v>
      </c>
      <c r="C4451" t="s">
        <v>14748</v>
      </c>
      <c r="D4451" s="30" t="s">
        <v>7468</v>
      </c>
      <c r="E4451" s="30" t="s">
        <v>7428</v>
      </c>
      <c r="F4451" s="37">
        <v>176.65</v>
      </c>
    </row>
    <row r="4452" spans="2:6" outlineLevel="1" x14ac:dyDescent="0.25">
      <c r="B4452" s="34">
        <v>39724</v>
      </c>
      <c r="C4452" t="s">
        <v>14749</v>
      </c>
      <c r="D4452" s="30" t="s">
        <v>7468</v>
      </c>
      <c r="E4452" s="30" t="s">
        <v>7428</v>
      </c>
      <c r="F4452" s="37">
        <v>54.08</v>
      </c>
    </row>
    <row r="4453" spans="2:6" outlineLevel="1" x14ac:dyDescent="0.25">
      <c r="B4453" s="34">
        <v>39726</v>
      </c>
      <c r="C4453" t="s">
        <v>14750</v>
      </c>
      <c r="D4453" s="30" t="s">
        <v>7468</v>
      </c>
      <c r="E4453" s="30" t="s">
        <v>7428</v>
      </c>
      <c r="F4453" s="37">
        <v>122.13</v>
      </c>
    </row>
    <row r="4454" spans="2:6" outlineLevel="1" x14ac:dyDescent="0.25">
      <c r="B4454" s="34">
        <v>39730</v>
      </c>
      <c r="C4454" t="s">
        <v>14751</v>
      </c>
      <c r="D4454" s="30" t="s">
        <v>7468</v>
      </c>
      <c r="E4454" s="30" t="s">
        <v>7428</v>
      </c>
      <c r="F4454" s="37">
        <v>385.68</v>
      </c>
    </row>
    <row r="4455" spans="2:6" outlineLevel="1" x14ac:dyDescent="0.25">
      <c r="B4455" s="34">
        <v>39729</v>
      </c>
      <c r="C4455" t="s">
        <v>14752</v>
      </c>
      <c r="D4455" s="30" t="s">
        <v>7468</v>
      </c>
      <c r="E4455" s="30" t="s">
        <v>7428</v>
      </c>
      <c r="F4455" s="37">
        <v>297.26</v>
      </c>
    </row>
    <row r="4456" spans="2:6" outlineLevel="1" x14ac:dyDescent="0.25">
      <c r="B4456" s="34">
        <v>39725</v>
      </c>
      <c r="C4456" t="s">
        <v>14753</v>
      </c>
      <c r="D4456" s="30" t="s">
        <v>7468</v>
      </c>
      <c r="E4456" s="30" t="s">
        <v>7428</v>
      </c>
      <c r="F4456" s="37">
        <v>88.15</v>
      </c>
    </row>
    <row r="4457" spans="2:6" outlineLevel="1" x14ac:dyDescent="0.25">
      <c r="B4457" s="34">
        <v>39731</v>
      </c>
      <c r="C4457" t="s">
        <v>14754</v>
      </c>
      <c r="D4457" s="30" t="s">
        <v>7468</v>
      </c>
      <c r="E4457" s="30" t="s">
        <v>7428</v>
      </c>
      <c r="F4457" s="37">
        <v>571.22</v>
      </c>
    </row>
    <row r="4458" spans="2:6" outlineLevel="1" x14ac:dyDescent="0.25">
      <c r="B4458" s="34">
        <v>39732</v>
      </c>
      <c r="C4458" t="s">
        <v>11507</v>
      </c>
      <c r="D4458" s="30" t="s">
        <v>7468</v>
      </c>
      <c r="E4458" s="30" t="s">
        <v>7428</v>
      </c>
      <c r="F4458" s="37">
        <v>840.8</v>
      </c>
    </row>
    <row r="4459" spans="2:6" outlineLevel="1" x14ac:dyDescent="0.25">
      <c r="B4459" s="34">
        <v>39660</v>
      </c>
      <c r="C4459" t="s">
        <v>11508</v>
      </c>
      <c r="D4459" s="30" t="s">
        <v>7468</v>
      </c>
      <c r="E4459" s="30" t="s">
        <v>7428</v>
      </c>
      <c r="F4459" s="37">
        <v>38.31</v>
      </c>
    </row>
    <row r="4460" spans="2:6" outlineLevel="1" x14ac:dyDescent="0.25">
      <c r="B4460" s="34">
        <v>39662</v>
      </c>
      <c r="C4460" t="s">
        <v>11509</v>
      </c>
      <c r="D4460" s="30" t="s">
        <v>7468</v>
      </c>
      <c r="E4460" s="30" t="s">
        <v>7428</v>
      </c>
      <c r="F4460" s="37">
        <v>18.36</v>
      </c>
    </row>
    <row r="4461" spans="2:6" outlineLevel="1" x14ac:dyDescent="0.25">
      <c r="B4461" s="34">
        <v>39661</v>
      </c>
      <c r="C4461" t="s">
        <v>11510</v>
      </c>
      <c r="D4461" s="30" t="s">
        <v>7468</v>
      </c>
      <c r="E4461" s="30" t="s">
        <v>7428</v>
      </c>
      <c r="F4461" s="37">
        <v>12.52</v>
      </c>
    </row>
    <row r="4462" spans="2:6" outlineLevel="1" x14ac:dyDescent="0.25">
      <c r="B4462" s="34">
        <v>39666</v>
      </c>
      <c r="C4462" t="s">
        <v>11511</v>
      </c>
      <c r="D4462" s="30" t="s">
        <v>7468</v>
      </c>
      <c r="E4462" s="30" t="s">
        <v>7428</v>
      </c>
      <c r="F4462" s="37">
        <v>57.63</v>
      </c>
    </row>
    <row r="4463" spans="2:6" outlineLevel="1" x14ac:dyDescent="0.25">
      <c r="B4463" s="34">
        <v>39664</v>
      </c>
      <c r="C4463" t="s">
        <v>11512</v>
      </c>
      <c r="D4463" s="30" t="s">
        <v>7468</v>
      </c>
      <c r="E4463" s="30" t="s">
        <v>7428</v>
      </c>
      <c r="F4463" s="37">
        <v>28.25</v>
      </c>
    </row>
    <row r="4464" spans="2:6" outlineLevel="1" x14ac:dyDescent="0.25">
      <c r="B4464" s="34">
        <v>39663</v>
      </c>
      <c r="C4464" t="s">
        <v>11513</v>
      </c>
      <c r="D4464" s="30" t="s">
        <v>7468</v>
      </c>
      <c r="E4464" s="30" t="s">
        <v>7428</v>
      </c>
      <c r="F4464" s="37">
        <v>22.58</v>
      </c>
    </row>
    <row r="4465" spans="2:6" outlineLevel="1" x14ac:dyDescent="0.25">
      <c r="B4465" s="34">
        <v>39665</v>
      </c>
      <c r="C4465" t="s">
        <v>11514</v>
      </c>
      <c r="D4465" s="30" t="s">
        <v>7468</v>
      </c>
      <c r="E4465" s="30" t="s">
        <v>7428</v>
      </c>
      <c r="F4465" s="37">
        <v>47.65</v>
      </c>
    </row>
    <row r="4466" spans="2:6" outlineLevel="1" x14ac:dyDescent="0.25">
      <c r="B4466" s="34">
        <v>39752</v>
      </c>
      <c r="C4466" t="s">
        <v>11515</v>
      </c>
      <c r="D4466" s="30" t="s">
        <v>7468</v>
      </c>
      <c r="E4466" s="30" t="s">
        <v>7428</v>
      </c>
      <c r="F4466" s="37">
        <v>239.62</v>
      </c>
    </row>
    <row r="4467" spans="2:6" outlineLevel="1" x14ac:dyDescent="0.25">
      <c r="B4467" s="34">
        <v>7725</v>
      </c>
      <c r="C4467" t="s">
        <v>11516</v>
      </c>
      <c r="D4467" s="30" t="s">
        <v>7468</v>
      </c>
      <c r="E4467" s="30" t="s">
        <v>7428</v>
      </c>
      <c r="F4467" s="37">
        <v>244.67</v>
      </c>
    </row>
    <row r="4468" spans="2:6" outlineLevel="1" x14ac:dyDescent="0.25">
      <c r="B4468" s="34">
        <v>7753</v>
      </c>
      <c r="C4468" t="s">
        <v>11517</v>
      </c>
      <c r="D4468" s="30" t="s">
        <v>7468</v>
      </c>
      <c r="E4468" s="30" t="s">
        <v>7428</v>
      </c>
      <c r="F4468" s="37">
        <v>477</v>
      </c>
    </row>
    <row r="4469" spans="2:6" outlineLevel="1" x14ac:dyDescent="0.25">
      <c r="B4469" s="34">
        <v>13256</v>
      </c>
      <c r="C4469" t="s">
        <v>11518</v>
      </c>
      <c r="D4469" s="30" t="s">
        <v>7468</v>
      </c>
      <c r="E4469" s="30" t="s">
        <v>7428</v>
      </c>
      <c r="F4469" s="37">
        <v>668.21</v>
      </c>
    </row>
    <row r="4470" spans="2:6" outlineLevel="1" x14ac:dyDescent="0.25">
      <c r="B4470" s="34">
        <v>7757</v>
      </c>
      <c r="C4470" t="s">
        <v>11519</v>
      </c>
      <c r="D4470" s="30" t="s">
        <v>7468</v>
      </c>
      <c r="E4470" s="30" t="s">
        <v>7428</v>
      </c>
      <c r="F4470" s="37">
        <v>712.42</v>
      </c>
    </row>
    <row r="4471" spans="2:6" outlineLevel="1" x14ac:dyDescent="0.25">
      <c r="B4471" s="34">
        <v>7758</v>
      </c>
      <c r="C4471" t="s">
        <v>11520</v>
      </c>
      <c r="D4471" s="30" t="s">
        <v>7468</v>
      </c>
      <c r="E4471" s="30" t="s">
        <v>7428</v>
      </c>
      <c r="F4471" s="37">
        <v>1032.1300000000001</v>
      </c>
    </row>
    <row r="4472" spans="2:6" outlineLevel="1" x14ac:dyDescent="0.25">
      <c r="B4472" s="34">
        <v>7759</v>
      </c>
      <c r="C4472" t="s">
        <v>11521</v>
      </c>
      <c r="D4472" s="30" t="s">
        <v>7468</v>
      </c>
      <c r="E4472" s="30" t="s">
        <v>7428</v>
      </c>
      <c r="F4472" s="37">
        <v>2860.04</v>
      </c>
    </row>
    <row r="4473" spans="2:6" outlineLevel="1" x14ac:dyDescent="0.25">
      <c r="B4473" s="34">
        <v>40334</v>
      </c>
      <c r="C4473" t="s">
        <v>11522</v>
      </c>
      <c r="D4473" s="30" t="s">
        <v>7468</v>
      </c>
      <c r="E4473" s="30" t="s">
        <v>7428</v>
      </c>
      <c r="F4473" s="37">
        <v>112.05</v>
      </c>
    </row>
    <row r="4474" spans="2:6" outlineLevel="1" x14ac:dyDescent="0.25">
      <c r="B4474" s="34">
        <v>7745</v>
      </c>
      <c r="C4474" t="s">
        <v>11523</v>
      </c>
      <c r="D4474" s="30" t="s">
        <v>7468</v>
      </c>
      <c r="E4474" s="30" t="s">
        <v>7428</v>
      </c>
      <c r="F4474" s="37">
        <v>126.44</v>
      </c>
    </row>
    <row r="4475" spans="2:6" outlineLevel="1" x14ac:dyDescent="0.25">
      <c r="B4475" s="34">
        <v>7742</v>
      </c>
      <c r="C4475" t="s">
        <v>11524</v>
      </c>
      <c r="D4475" s="30" t="s">
        <v>7468</v>
      </c>
      <c r="E4475" s="30" t="s">
        <v>7428</v>
      </c>
      <c r="F4475" s="37">
        <v>333.49</v>
      </c>
    </row>
    <row r="4476" spans="2:6" outlineLevel="1" x14ac:dyDescent="0.25">
      <c r="B4476" s="34">
        <v>7750</v>
      </c>
      <c r="C4476" t="s">
        <v>11525</v>
      </c>
      <c r="D4476" s="30" t="s">
        <v>7468</v>
      </c>
      <c r="E4476" s="30" t="s">
        <v>7428</v>
      </c>
      <c r="F4476" s="37">
        <v>407.09</v>
      </c>
    </row>
    <row r="4477" spans="2:6" outlineLevel="1" x14ac:dyDescent="0.25">
      <c r="B4477" s="34">
        <v>7756</v>
      </c>
      <c r="C4477" t="s">
        <v>11526</v>
      </c>
      <c r="D4477" s="30" t="s">
        <v>7468</v>
      </c>
      <c r="E4477" s="30" t="s">
        <v>7428</v>
      </c>
      <c r="F4477" s="37">
        <v>467.75</v>
      </c>
    </row>
    <row r="4478" spans="2:6" outlineLevel="1" x14ac:dyDescent="0.25">
      <c r="B4478" s="34">
        <v>7765</v>
      </c>
      <c r="C4478" t="s">
        <v>11527</v>
      </c>
      <c r="D4478" s="30" t="s">
        <v>7468</v>
      </c>
      <c r="E4478" s="30" t="s">
        <v>7428</v>
      </c>
      <c r="F4478" s="37">
        <v>524.29</v>
      </c>
    </row>
    <row r="4479" spans="2:6" outlineLevel="1" x14ac:dyDescent="0.25">
      <c r="B4479" s="34">
        <v>12569</v>
      </c>
      <c r="C4479" t="s">
        <v>11528</v>
      </c>
      <c r="D4479" s="30" t="s">
        <v>7468</v>
      </c>
      <c r="E4479" s="30" t="s">
        <v>7428</v>
      </c>
      <c r="F4479" s="37">
        <v>723.72</v>
      </c>
    </row>
    <row r="4480" spans="2:6" outlineLevel="1" x14ac:dyDescent="0.25">
      <c r="B4480" s="34">
        <v>7766</v>
      </c>
      <c r="C4480" t="s">
        <v>11529</v>
      </c>
      <c r="D4480" s="30" t="s">
        <v>7468</v>
      </c>
      <c r="E4480" s="30" t="s">
        <v>7428</v>
      </c>
      <c r="F4480" s="37">
        <v>768.96</v>
      </c>
    </row>
    <row r="4481" spans="2:6" outlineLevel="1" x14ac:dyDescent="0.25">
      <c r="B4481" s="34">
        <v>7767</v>
      </c>
      <c r="C4481" t="s">
        <v>11530</v>
      </c>
      <c r="D4481" s="30" t="s">
        <v>7468</v>
      </c>
      <c r="E4481" s="30" t="s">
        <v>7428</v>
      </c>
      <c r="F4481" s="37">
        <v>1104.0899999999999</v>
      </c>
    </row>
    <row r="4482" spans="2:6" outlineLevel="1" x14ac:dyDescent="0.25">
      <c r="B4482" s="34">
        <v>7727</v>
      </c>
      <c r="C4482" t="s">
        <v>11531</v>
      </c>
      <c r="D4482" s="30" t="s">
        <v>7468</v>
      </c>
      <c r="E4482" s="30" t="s">
        <v>7428</v>
      </c>
      <c r="F4482" s="37">
        <v>3207.43</v>
      </c>
    </row>
    <row r="4483" spans="2:6" outlineLevel="1" x14ac:dyDescent="0.25">
      <c r="B4483" s="34">
        <v>7760</v>
      </c>
      <c r="C4483" t="s">
        <v>11532</v>
      </c>
      <c r="D4483" s="30" t="s">
        <v>7468</v>
      </c>
      <c r="E4483" s="30" t="s">
        <v>7428</v>
      </c>
      <c r="F4483" s="37">
        <v>127.47</v>
      </c>
    </row>
    <row r="4484" spans="2:6" outlineLevel="1" x14ac:dyDescent="0.25">
      <c r="B4484" s="34">
        <v>7761</v>
      </c>
      <c r="C4484" t="s">
        <v>11533</v>
      </c>
      <c r="D4484" s="30" t="s">
        <v>7468</v>
      </c>
      <c r="E4484" s="30" t="s">
        <v>7428</v>
      </c>
      <c r="F4484" s="37">
        <v>133.63999999999999</v>
      </c>
    </row>
    <row r="4485" spans="2:6" outlineLevel="1" x14ac:dyDescent="0.25">
      <c r="B4485" s="34">
        <v>7752</v>
      </c>
      <c r="C4485" t="s">
        <v>11534</v>
      </c>
      <c r="D4485" s="30" t="s">
        <v>7468</v>
      </c>
      <c r="E4485" s="30" t="s">
        <v>7428</v>
      </c>
      <c r="F4485" s="37">
        <v>162.41999999999999</v>
      </c>
    </row>
    <row r="4486" spans="2:6" outlineLevel="1" x14ac:dyDescent="0.25">
      <c r="B4486" s="34">
        <v>7762</v>
      </c>
      <c r="C4486" t="s">
        <v>11535</v>
      </c>
      <c r="D4486" s="30" t="s">
        <v>7468</v>
      </c>
      <c r="E4486" s="30" t="s">
        <v>7428</v>
      </c>
      <c r="F4486" s="37">
        <v>212.28</v>
      </c>
    </row>
    <row r="4487" spans="2:6" outlineLevel="1" x14ac:dyDescent="0.25">
      <c r="B4487" s="34">
        <v>7722</v>
      </c>
      <c r="C4487" t="s">
        <v>11536</v>
      </c>
      <c r="D4487" s="30" t="s">
        <v>7468</v>
      </c>
      <c r="E4487" s="30" t="s">
        <v>7428</v>
      </c>
      <c r="F4487" s="37">
        <v>324.85000000000002</v>
      </c>
    </row>
    <row r="4488" spans="2:6" outlineLevel="1" x14ac:dyDescent="0.25">
      <c r="B4488" s="34">
        <v>7763</v>
      </c>
      <c r="C4488" t="s">
        <v>11537</v>
      </c>
      <c r="D4488" s="30" t="s">
        <v>7468</v>
      </c>
      <c r="E4488" s="30" t="s">
        <v>7428</v>
      </c>
      <c r="F4488" s="37">
        <v>395.78</v>
      </c>
    </row>
    <row r="4489" spans="2:6" outlineLevel="1" x14ac:dyDescent="0.25">
      <c r="B4489" s="34">
        <v>7764</v>
      </c>
      <c r="C4489" t="s">
        <v>11538</v>
      </c>
      <c r="D4489" s="30" t="s">
        <v>7468</v>
      </c>
      <c r="E4489" s="30" t="s">
        <v>7428</v>
      </c>
      <c r="F4489" s="37">
        <v>472.89</v>
      </c>
    </row>
    <row r="4490" spans="2:6" outlineLevel="1" x14ac:dyDescent="0.25">
      <c r="B4490" s="34">
        <v>12572</v>
      </c>
      <c r="C4490" t="s">
        <v>11539</v>
      </c>
      <c r="D4490" s="30" t="s">
        <v>7468</v>
      </c>
      <c r="E4490" s="30" t="s">
        <v>7428</v>
      </c>
      <c r="F4490" s="37">
        <v>668.21</v>
      </c>
    </row>
    <row r="4491" spans="2:6" outlineLevel="1" x14ac:dyDescent="0.25">
      <c r="B4491" s="34">
        <v>12573</v>
      </c>
      <c r="C4491" t="s">
        <v>11540</v>
      </c>
      <c r="D4491" s="30" t="s">
        <v>7468</v>
      </c>
      <c r="E4491" s="30" t="s">
        <v>7428</v>
      </c>
      <c r="F4491" s="37">
        <v>878.96</v>
      </c>
    </row>
    <row r="4492" spans="2:6" outlineLevel="1" x14ac:dyDescent="0.25">
      <c r="B4492" s="34">
        <v>12574</v>
      </c>
      <c r="C4492" t="s">
        <v>11541</v>
      </c>
      <c r="D4492" s="30" t="s">
        <v>7468</v>
      </c>
      <c r="E4492" s="30" t="s">
        <v>7428</v>
      </c>
      <c r="F4492" s="37">
        <v>1062.77</v>
      </c>
    </row>
    <row r="4493" spans="2:6" outlineLevel="1" x14ac:dyDescent="0.25">
      <c r="B4493" s="34">
        <v>12575</v>
      </c>
      <c r="C4493" t="s">
        <v>11542</v>
      </c>
      <c r="D4493" s="30" t="s">
        <v>7468</v>
      </c>
      <c r="E4493" s="30" t="s">
        <v>7428</v>
      </c>
      <c r="F4493" s="37">
        <v>1613.99</v>
      </c>
    </row>
    <row r="4494" spans="2:6" outlineLevel="1" x14ac:dyDescent="0.25">
      <c r="B4494" s="34">
        <v>12576</v>
      </c>
      <c r="C4494" t="s">
        <v>11543</v>
      </c>
      <c r="D4494" s="30" t="s">
        <v>7468</v>
      </c>
      <c r="E4494" s="30" t="s">
        <v>7428</v>
      </c>
      <c r="F4494" s="37">
        <v>195.32</v>
      </c>
    </row>
    <row r="4495" spans="2:6" outlineLevel="1" x14ac:dyDescent="0.25">
      <c r="B4495" s="34">
        <v>12577</v>
      </c>
      <c r="C4495" t="s">
        <v>11544</v>
      </c>
      <c r="D4495" s="30" t="s">
        <v>7468</v>
      </c>
      <c r="E4495" s="30" t="s">
        <v>7428</v>
      </c>
      <c r="F4495" s="37">
        <v>263.17</v>
      </c>
    </row>
    <row r="4496" spans="2:6" outlineLevel="1" x14ac:dyDescent="0.25">
      <c r="B4496" s="34">
        <v>12578</v>
      </c>
      <c r="C4496" t="s">
        <v>11545</v>
      </c>
      <c r="D4496" s="30" t="s">
        <v>7468</v>
      </c>
      <c r="E4496" s="30" t="s">
        <v>7428</v>
      </c>
      <c r="F4496" s="37">
        <v>318.68</v>
      </c>
    </row>
    <row r="4497" spans="2:6" outlineLevel="1" x14ac:dyDescent="0.25">
      <c r="B4497" s="34">
        <v>12579</v>
      </c>
      <c r="C4497" t="s">
        <v>11546</v>
      </c>
      <c r="D4497" s="30" t="s">
        <v>7468</v>
      </c>
      <c r="E4497" s="30" t="s">
        <v>7428</v>
      </c>
      <c r="F4497" s="37">
        <v>548.96</v>
      </c>
    </row>
    <row r="4498" spans="2:6" outlineLevel="1" x14ac:dyDescent="0.25">
      <c r="B4498" s="34">
        <v>12580</v>
      </c>
      <c r="C4498" t="s">
        <v>11547</v>
      </c>
      <c r="D4498" s="30" t="s">
        <v>7468</v>
      </c>
      <c r="E4498" s="30" t="s">
        <v>7428</v>
      </c>
      <c r="F4498" s="37">
        <v>571.99</v>
      </c>
    </row>
    <row r="4499" spans="2:6" outlineLevel="1" x14ac:dyDescent="0.25">
      <c r="B4499" s="34">
        <v>12581</v>
      </c>
      <c r="C4499" t="s">
        <v>11548</v>
      </c>
      <c r="D4499" s="30" t="s">
        <v>7468</v>
      </c>
      <c r="E4499" s="30" t="s">
        <v>7428</v>
      </c>
      <c r="F4499" s="37">
        <v>612.70000000000005</v>
      </c>
    </row>
    <row r="4500" spans="2:6" outlineLevel="1" x14ac:dyDescent="0.25">
      <c r="B4500" s="34">
        <v>7720</v>
      </c>
      <c r="C4500" t="s">
        <v>11549</v>
      </c>
      <c r="D4500" s="30" t="s">
        <v>7468</v>
      </c>
      <c r="E4500" s="30" t="s">
        <v>7428</v>
      </c>
      <c r="F4500" s="37">
        <v>958.11</v>
      </c>
    </row>
    <row r="4501" spans="2:6" outlineLevel="1" x14ac:dyDescent="0.25">
      <c r="B4501" s="34">
        <v>40335</v>
      </c>
      <c r="C4501" t="s">
        <v>11550</v>
      </c>
      <c r="D4501" s="30" t="s">
        <v>7468</v>
      </c>
      <c r="E4501" s="30" t="s">
        <v>7428</v>
      </c>
      <c r="F4501" s="37">
        <v>200.46</v>
      </c>
    </row>
    <row r="4502" spans="2:6" outlineLevel="1" x14ac:dyDescent="0.25">
      <c r="B4502" s="34">
        <v>7740</v>
      </c>
      <c r="C4502" t="s">
        <v>11551</v>
      </c>
      <c r="D4502" s="30" t="s">
        <v>7468</v>
      </c>
      <c r="E4502" s="30" t="s">
        <v>7428</v>
      </c>
      <c r="F4502" s="37">
        <v>205.6</v>
      </c>
    </row>
    <row r="4503" spans="2:6" outlineLevel="1" x14ac:dyDescent="0.25">
      <c r="B4503" s="34">
        <v>7741</v>
      </c>
      <c r="C4503" t="s">
        <v>11552</v>
      </c>
      <c r="D4503" s="30" t="s">
        <v>7468</v>
      </c>
      <c r="E4503" s="30" t="s">
        <v>7428</v>
      </c>
      <c r="F4503" s="37">
        <v>380.36</v>
      </c>
    </row>
    <row r="4504" spans="2:6" outlineLevel="1" x14ac:dyDescent="0.25">
      <c r="B4504" s="34">
        <v>7774</v>
      </c>
      <c r="C4504" t="s">
        <v>11553</v>
      </c>
      <c r="D4504" s="30" t="s">
        <v>7468</v>
      </c>
      <c r="E4504" s="30" t="s">
        <v>7428</v>
      </c>
      <c r="F4504" s="37">
        <v>466.72</v>
      </c>
    </row>
    <row r="4505" spans="2:6" outlineLevel="1" x14ac:dyDescent="0.25">
      <c r="B4505" s="34">
        <v>7744</v>
      </c>
      <c r="C4505" t="s">
        <v>11554</v>
      </c>
      <c r="D4505" s="30" t="s">
        <v>7468</v>
      </c>
      <c r="E4505" s="30" t="s">
        <v>7428</v>
      </c>
      <c r="F4505" s="37">
        <v>609.61</v>
      </c>
    </row>
    <row r="4506" spans="2:6" outlineLevel="1" x14ac:dyDescent="0.25">
      <c r="B4506" s="34">
        <v>7773</v>
      </c>
      <c r="C4506" t="s">
        <v>11555</v>
      </c>
      <c r="D4506" s="30" t="s">
        <v>7468</v>
      </c>
      <c r="E4506" s="30" t="s">
        <v>7428</v>
      </c>
      <c r="F4506" s="37">
        <v>623.08000000000004</v>
      </c>
    </row>
    <row r="4507" spans="2:6" outlineLevel="1" x14ac:dyDescent="0.25">
      <c r="B4507" s="34">
        <v>7754</v>
      </c>
      <c r="C4507" t="s">
        <v>11556</v>
      </c>
      <c r="D4507" s="30" t="s">
        <v>7468</v>
      </c>
      <c r="E4507" s="30" t="s">
        <v>7428</v>
      </c>
      <c r="F4507" s="37">
        <v>944.75</v>
      </c>
    </row>
    <row r="4508" spans="2:6" outlineLevel="1" x14ac:dyDescent="0.25">
      <c r="B4508" s="34">
        <v>7735</v>
      </c>
      <c r="C4508" t="s">
        <v>11557</v>
      </c>
      <c r="D4508" s="30" t="s">
        <v>7468</v>
      </c>
      <c r="E4508" s="30" t="s">
        <v>7428</v>
      </c>
      <c r="F4508" s="37">
        <v>1223.3499999999999</v>
      </c>
    </row>
    <row r="4509" spans="2:6" outlineLevel="1" x14ac:dyDescent="0.25">
      <c r="B4509" s="34">
        <v>7755</v>
      </c>
      <c r="C4509" t="s">
        <v>11558</v>
      </c>
      <c r="D4509" s="30" t="s">
        <v>7468</v>
      </c>
      <c r="E4509" s="30" t="s">
        <v>7428</v>
      </c>
      <c r="F4509" s="37">
        <v>242.61</v>
      </c>
    </row>
    <row r="4510" spans="2:6" outlineLevel="1" x14ac:dyDescent="0.25">
      <c r="B4510" s="34">
        <v>7776</v>
      </c>
      <c r="C4510" t="s">
        <v>11559</v>
      </c>
      <c r="D4510" s="30" t="s">
        <v>7468</v>
      </c>
      <c r="E4510" s="30" t="s">
        <v>7428</v>
      </c>
      <c r="F4510" s="37">
        <v>505.78</v>
      </c>
    </row>
    <row r="4511" spans="2:6" outlineLevel="1" x14ac:dyDescent="0.25">
      <c r="B4511" s="34">
        <v>7743</v>
      </c>
      <c r="C4511" t="s">
        <v>11560</v>
      </c>
      <c r="D4511" s="30" t="s">
        <v>7468</v>
      </c>
      <c r="E4511" s="30" t="s">
        <v>7428</v>
      </c>
      <c r="F4511" s="37">
        <v>535.6</v>
      </c>
    </row>
    <row r="4512" spans="2:6" outlineLevel="1" x14ac:dyDescent="0.25">
      <c r="B4512" s="34">
        <v>7733</v>
      </c>
      <c r="C4512" t="s">
        <v>11561</v>
      </c>
      <c r="D4512" s="30" t="s">
        <v>7468</v>
      </c>
      <c r="E4512" s="30" t="s">
        <v>7428</v>
      </c>
      <c r="F4512" s="37">
        <v>699.05</v>
      </c>
    </row>
    <row r="4513" spans="2:6" outlineLevel="1" x14ac:dyDescent="0.25">
      <c r="B4513" s="34">
        <v>7775</v>
      </c>
      <c r="C4513" t="s">
        <v>11562</v>
      </c>
      <c r="D4513" s="30" t="s">
        <v>7468</v>
      </c>
      <c r="E4513" s="30" t="s">
        <v>7428</v>
      </c>
      <c r="F4513" s="37">
        <v>765.87</v>
      </c>
    </row>
    <row r="4514" spans="2:6" outlineLevel="1" x14ac:dyDescent="0.25">
      <c r="B4514" s="34">
        <v>7734</v>
      </c>
      <c r="C4514" t="s">
        <v>11563</v>
      </c>
      <c r="D4514" s="30" t="s">
        <v>7468</v>
      </c>
      <c r="E4514" s="30" t="s">
        <v>7428</v>
      </c>
      <c r="F4514" s="37">
        <v>1084.56</v>
      </c>
    </row>
    <row r="4515" spans="2:6" outlineLevel="1" x14ac:dyDescent="0.25">
      <c r="B4515" s="34">
        <v>7714</v>
      </c>
      <c r="C4515" t="s">
        <v>11564</v>
      </c>
      <c r="D4515" s="30" t="s">
        <v>7468</v>
      </c>
      <c r="E4515" s="30" t="s">
        <v>7428</v>
      </c>
      <c r="F4515" s="37">
        <v>151.11000000000001</v>
      </c>
    </row>
    <row r="4516" spans="2:6" outlineLevel="1" x14ac:dyDescent="0.25">
      <c r="B4516" s="34">
        <v>37449</v>
      </c>
      <c r="C4516" t="s">
        <v>11565</v>
      </c>
      <c r="D4516" s="30" t="s">
        <v>7468</v>
      </c>
      <c r="E4516" s="30" t="s">
        <v>7428</v>
      </c>
      <c r="F4516" s="37">
        <v>36.86</v>
      </c>
    </row>
    <row r="4517" spans="2:6" outlineLevel="1" x14ac:dyDescent="0.25">
      <c r="B4517" s="34">
        <v>37450</v>
      </c>
      <c r="C4517" t="s">
        <v>11566</v>
      </c>
      <c r="D4517" s="30" t="s">
        <v>7468</v>
      </c>
      <c r="E4517" s="30" t="s">
        <v>7428</v>
      </c>
      <c r="F4517" s="37">
        <v>51.61</v>
      </c>
    </row>
    <row r="4518" spans="2:6" outlineLevel="1" x14ac:dyDescent="0.25">
      <c r="B4518" s="34">
        <v>37451</v>
      </c>
      <c r="C4518" t="s">
        <v>11567</v>
      </c>
      <c r="D4518" s="30" t="s">
        <v>7468</v>
      </c>
      <c r="E4518" s="30" t="s">
        <v>7428</v>
      </c>
      <c r="F4518" s="37">
        <v>72.05</v>
      </c>
    </row>
    <row r="4519" spans="2:6" outlineLevel="1" x14ac:dyDescent="0.25">
      <c r="B4519" s="34">
        <v>37452</v>
      </c>
      <c r="C4519" t="s">
        <v>11568</v>
      </c>
      <c r="D4519" s="30" t="s">
        <v>7468</v>
      </c>
      <c r="E4519" s="30" t="s">
        <v>7428</v>
      </c>
      <c r="F4519" s="37">
        <v>104.72</v>
      </c>
    </row>
    <row r="4520" spans="2:6" outlineLevel="1" x14ac:dyDescent="0.25">
      <c r="B4520" s="34">
        <v>37453</v>
      </c>
      <c r="C4520" t="s">
        <v>11569</v>
      </c>
      <c r="D4520" s="30" t="s">
        <v>7468</v>
      </c>
      <c r="E4520" s="30" t="s">
        <v>7428</v>
      </c>
      <c r="F4520" s="37">
        <v>120.6</v>
      </c>
    </row>
    <row r="4521" spans="2:6" outlineLevel="1" x14ac:dyDescent="0.25">
      <c r="B4521" s="34">
        <v>7778</v>
      </c>
      <c r="C4521" t="s">
        <v>11570</v>
      </c>
      <c r="D4521" s="30" t="s">
        <v>7468</v>
      </c>
      <c r="E4521" s="30" t="s">
        <v>7428</v>
      </c>
      <c r="F4521" s="37">
        <v>45.24</v>
      </c>
    </row>
    <row r="4522" spans="2:6" outlineLevel="1" x14ac:dyDescent="0.25">
      <c r="B4522" s="34">
        <v>7796</v>
      </c>
      <c r="C4522" t="s">
        <v>11571</v>
      </c>
      <c r="D4522" s="30" t="s">
        <v>7468</v>
      </c>
      <c r="E4522" s="30" t="s">
        <v>7428</v>
      </c>
      <c r="F4522" s="37">
        <v>62</v>
      </c>
    </row>
    <row r="4523" spans="2:6" outlineLevel="1" x14ac:dyDescent="0.25">
      <c r="B4523" s="34">
        <v>7781</v>
      </c>
      <c r="C4523" t="s">
        <v>11572</v>
      </c>
      <c r="D4523" s="30" t="s">
        <v>7468</v>
      </c>
      <c r="E4523" s="30" t="s">
        <v>7428</v>
      </c>
      <c r="F4523" s="37">
        <v>73.260000000000005</v>
      </c>
    </row>
    <row r="4524" spans="2:6" outlineLevel="1" x14ac:dyDescent="0.25">
      <c r="B4524" s="34">
        <v>7795</v>
      </c>
      <c r="C4524" t="s">
        <v>11573</v>
      </c>
      <c r="D4524" s="30" t="s">
        <v>7468</v>
      </c>
      <c r="E4524" s="30" t="s">
        <v>7428</v>
      </c>
      <c r="F4524" s="37">
        <v>109.04</v>
      </c>
    </row>
    <row r="4525" spans="2:6" outlineLevel="1" x14ac:dyDescent="0.25">
      <c r="B4525" s="34">
        <v>7791</v>
      </c>
      <c r="C4525" t="s">
        <v>11574</v>
      </c>
      <c r="D4525" s="30" t="s">
        <v>7468</v>
      </c>
      <c r="E4525" s="30" t="s">
        <v>7428</v>
      </c>
      <c r="F4525" s="37">
        <v>130.53</v>
      </c>
    </row>
    <row r="4526" spans="2:6" outlineLevel="1" x14ac:dyDescent="0.25">
      <c r="B4526" s="34">
        <v>7783</v>
      </c>
      <c r="C4526" t="s">
        <v>11575</v>
      </c>
      <c r="D4526" s="30" t="s">
        <v>7468</v>
      </c>
      <c r="E4526" s="30" t="s">
        <v>7428</v>
      </c>
      <c r="F4526" s="37">
        <v>46.25</v>
      </c>
    </row>
    <row r="4527" spans="2:6" outlineLevel="1" x14ac:dyDescent="0.25">
      <c r="B4527" s="34">
        <v>7790</v>
      </c>
      <c r="C4527" t="s">
        <v>11576</v>
      </c>
      <c r="D4527" s="30" t="s">
        <v>7468</v>
      </c>
      <c r="E4527" s="30" t="s">
        <v>7428</v>
      </c>
      <c r="F4527" s="37">
        <v>72.89</v>
      </c>
    </row>
    <row r="4528" spans="2:6" outlineLevel="1" x14ac:dyDescent="0.25">
      <c r="B4528" s="34">
        <v>7785</v>
      </c>
      <c r="C4528" t="s">
        <v>11577</v>
      </c>
      <c r="D4528" s="30" t="s">
        <v>7468</v>
      </c>
      <c r="E4528" s="30" t="s">
        <v>7428</v>
      </c>
      <c r="F4528" s="37">
        <v>80.430000000000007</v>
      </c>
    </row>
    <row r="4529" spans="2:6" outlineLevel="1" x14ac:dyDescent="0.25">
      <c r="B4529" s="34">
        <v>7792</v>
      </c>
      <c r="C4529" t="s">
        <v>11578</v>
      </c>
      <c r="D4529" s="30" t="s">
        <v>7468</v>
      </c>
      <c r="E4529" s="30" t="s">
        <v>7428</v>
      </c>
      <c r="F4529" s="37">
        <v>114.07</v>
      </c>
    </row>
    <row r="4530" spans="2:6" outlineLevel="1" x14ac:dyDescent="0.25">
      <c r="B4530" s="34">
        <v>7793</v>
      </c>
      <c r="C4530" t="s">
        <v>11579</v>
      </c>
      <c r="D4530" s="30" t="s">
        <v>7468</v>
      </c>
      <c r="E4530" s="30" t="s">
        <v>7428</v>
      </c>
      <c r="F4530" s="37">
        <v>134.72</v>
      </c>
    </row>
    <row r="4531" spans="2:6" outlineLevel="1" x14ac:dyDescent="0.25">
      <c r="B4531" s="34">
        <v>13159</v>
      </c>
      <c r="C4531" t="s">
        <v>11580</v>
      </c>
      <c r="D4531" s="30" t="s">
        <v>7468</v>
      </c>
      <c r="E4531" s="30" t="s">
        <v>7428</v>
      </c>
      <c r="F4531" s="37">
        <v>117.29</v>
      </c>
    </row>
    <row r="4532" spans="2:6" outlineLevel="1" x14ac:dyDescent="0.25">
      <c r="B4532" s="34">
        <v>13168</v>
      </c>
      <c r="C4532" t="s">
        <v>11581</v>
      </c>
      <c r="D4532" s="30" t="s">
        <v>7468</v>
      </c>
      <c r="E4532" s="30" t="s">
        <v>7428</v>
      </c>
      <c r="F4532" s="37">
        <v>142.43</v>
      </c>
    </row>
    <row r="4533" spans="2:6" outlineLevel="1" x14ac:dyDescent="0.25">
      <c r="B4533" s="34">
        <v>13173</v>
      </c>
      <c r="C4533" t="s">
        <v>11582</v>
      </c>
      <c r="D4533" s="30" t="s">
        <v>7468</v>
      </c>
      <c r="E4533" s="30" t="s">
        <v>7428</v>
      </c>
      <c r="F4533" s="37">
        <v>192.7</v>
      </c>
    </row>
    <row r="4534" spans="2:6" outlineLevel="1" x14ac:dyDescent="0.25">
      <c r="B4534" s="34">
        <v>12583</v>
      </c>
      <c r="C4534" t="s">
        <v>11583</v>
      </c>
      <c r="D4534" s="30" t="s">
        <v>7468</v>
      </c>
      <c r="E4534" s="30" t="s">
        <v>7428</v>
      </c>
      <c r="F4534" s="37">
        <v>38.54</v>
      </c>
    </row>
    <row r="4535" spans="2:6" outlineLevel="1" x14ac:dyDescent="0.25">
      <c r="B4535" s="34">
        <v>12584</v>
      </c>
      <c r="C4535" t="s">
        <v>11584</v>
      </c>
      <c r="D4535" s="30" t="s">
        <v>7468</v>
      </c>
      <c r="E4535" s="30" t="s">
        <v>7428</v>
      </c>
      <c r="F4535" s="37">
        <v>50.27</v>
      </c>
    </row>
    <row r="4536" spans="2:6" outlineLevel="1" x14ac:dyDescent="0.25">
      <c r="B4536" s="34">
        <v>12613</v>
      </c>
      <c r="C4536" t="s">
        <v>11585</v>
      </c>
      <c r="D4536" s="30" t="s">
        <v>7425</v>
      </c>
      <c r="E4536" s="30" t="s">
        <v>7426</v>
      </c>
      <c r="F4536" s="37">
        <v>19.71</v>
      </c>
    </row>
    <row r="4537" spans="2:6" outlineLevel="1" x14ac:dyDescent="0.25">
      <c r="B4537" s="34">
        <v>1031</v>
      </c>
      <c r="C4537" t="s">
        <v>11586</v>
      </c>
      <c r="D4537" s="30" t="s">
        <v>7425</v>
      </c>
      <c r="E4537" s="30" t="s">
        <v>7426</v>
      </c>
      <c r="F4537" s="37">
        <v>13.02</v>
      </c>
    </row>
    <row r="4538" spans="2:6" outlineLevel="1" x14ac:dyDescent="0.25">
      <c r="B4538" s="34">
        <v>39707</v>
      </c>
      <c r="C4538" t="s">
        <v>14755</v>
      </c>
      <c r="D4538" s="30" t="s">
        <v>7468</v>
      </c>
      <c r="E4538" s="30" t="s">
        <v>7426</v>
      </c>
      <c r="F4538" s="37">
        <v>6.26</v>
      </c>
    </row>
    <row r="4539" spans="2:6" outlineLevel="1" x14ac:dyDescent="0.25">
      <c r="B4539" s="34">
        <v>39708</v>
      </c>
      <c r="C4539" t="s">
        <v>14756</v>
      </c>
      <c r="D4539" s="30" t="s">
        <v>7468</v>
      </c>
      <c r="E4539" s="30" t="s">
        <v>7426</v>
      </c>
      <c r="F4539" s="37">
        <v>6.06</v>
      </c>
    </row>
    <row r="4540" spans="2:6" outlineLevel="1" x14ac:dyDescent="0.25">
      <c r="B4540" s="34">
        <v>39710</v>
      </c>
      <c r="C4540" t="s">
        <v>14757</v>
      </c>
      <c r="D4540" s="30" t="s">
        <v>7468</v>
      </c>
      <c r="E4540" s="30" t="s">
        <v>7426</v>
      </c>
      <c r="F4540" s="37">
        <v>4.2699999999999996</v>
      </c>
    </row>
    <row r="4541" spans="2:6" outlineLevel="1" x14ac:dyDescent="0.25">
      <c r="B4541" s="34">
        <v>39709</v>
      </c>
      <c r="C4541" t="s">
        <v>14758</v>
      </c>
      <c r="D4541" s="30" t="s">
        <v>7468</v>
      </c>
      <c r="E4541" s="30" t="s">
        <v>7426</v>
      </c>
      <c r="F4541" s="37">
        <v>5.92</v>
      </c>
    </row>
    <row r="4542" spans="2:6" outlineLevel="1" x14ac:dyDescent="0.25">
      <c r="B4542" s="34">
        <v>39711</v>
      </c>
      <c r="C4542" t="s">
        <v>14759</v>
      </c>
      <c r="D4542" s="30" t="s">
        <v>7468</v>
      </c>
      <c r="E4542" s="30" t="s">
        <v>7426</v>
      </c>
      <c r="F4542" s="37">
        <v>6.65</v>
      </c>
    </row>
    <row r="4543" spans="2:6" outlineLevel="1" x14ac:dyDescent="0.25">
      <c r="B4543" s="34">
        <v>39712</v>
      </c>
      <c r="C4543" t="s">
        <v>14760</v>
      </c>
      <c r="D4543" s="30" t="s">
        <v>7468</v>
      </c>
      <c r="E4543" s="30" t="s">
        <v>7433</v>
      </c>
      <c r="F4543" s="37">
        <v>2.33</v>
      </c>
    </row>
    <row r="4544" spans="2:6" outlineLevel="1" x14ac:dyDescent="0.25">
      <c r="B4544" s="34">
        <v>39713</v>
      </c>
      <c r="C4544" t="s">
        <v>14761</v>
      </c>
      <c r="D4544" s="30" t="s">
        <v>7468</v>
      </c>
      <c r="E4544" s="30" t="s">
        <v>7426</v>
      </c>
      <c r="F4544" s="37">
        <v>1.84</v>
      </c>
    </row>
    <row r="4545" spans="2:6" outlineLevel="1" x14ac:dyDescent="0.25">
      <c r="B4545" s="34">
        <v>39714</v>
      </c>
      <c r="C4545" t="s">
        <v>14762</v>
      </c>
      <c r="D4545" s="30" t="s">
        <v>7468</v>
      </c>
      <c r="E4545" s="30" t="s">
        <v>7426</v>
      </c>
      <c r="F4545" s="37">
        <v>4.22</v>
      </c>
    </row>
    <row r="4546" spans="2:6" outlineLevel="1" x14ac:dyDescent="0.25">
      <c r="B4546" s="34">
        <v>39715</v>
      </c>
      <c r="C4546" t="s">
        <v>14763</v>
      </c>
      <c r="D4546" s="30" t="s">
        <v>7468</v>
      </c>
      <c r="E4546" s="30" t="s">
        <v>7426</v>
      </c>
      <c r="F4546" s="37">
        <v>3</v>
      </c>
    </row>
    <row r="4547" spans="2:6" outlineLevel="1" x14ac:dyDescent="0.25">
      <c r="B4547" s="34">
        <v>39716</v>
      </c>
      <c r="C4547" t="s">
        <v>14764</v>
      </c>
      <c r="D4547" s="30" t="s">
        <v>7468</v>
      </c>
      <c r="E4547" s="30" t="s">
        <v>7426</v>
      </c>
      <c r="F4547" s="37">
        <v>2.2799999999999998</v>
      </c>
    </row>
    <row r="4548" spans="2:6" outlineLevel="1" x14ac:dyDescent="0.25">
      <c r="B4548" s="34">
        <v>39718</v>
      </c>
      <c r="C4548" t="s">
        <v>14765</v>
      </c>
      <c r="D4548" s="30" t="s">
        <v>7468</v>
      </c>
      <c r="E4548" s="30" t="s">
        <v>7426</v>
      </c>
      <c r="F4548" s="37">
        <v>3.88</v>
      </c>
    </row>
    <row r="4549" spans="2:6" outlineLevel="1" x14ac:dyDescent="0.25">
      <c r="B4549" s="34">
        <v>9813</v>
      </c>
      <c r="C4549" t="s">
        <v>11587</v>
      </c>
      <c r="D4549" s="30" t="s">
        <v>7468</v>
      </c>
      <c r="E4549" s="30" t="s">
        <v>7428</v>
      </c>
      <c r="F4549" s="37">
        <v>5.1100000000000003</v>
      </c>
    </row>
    <row r="4550" spans="2:6" outlineLevel="1" x14ac:dyDescent="0.25">
      <c r="B4550" s="34">
        <v>9815</v>
      </c>
      <c r="C4550" t="s">
        <v>11588</v>
      </c>
      <c r="D4550" s="30" t="s">
        <v>7468</v>
      </c>
      <c r="E4550" s="30" t="s">
        <v>7428</v>
      </c>
      <c r="F4550" s="37">
        <v>10.09</v>
      </c>
    </row>
    <row r="4551" spans="2:6" outlineLevel="1" x14ac:dyDescent="0.25">
      <c r="B4551" s="34">
        <v>44543</v>
      </c>
      <c r="C4551" t="s">
        <v>14766</v>
      </c>
      <c r="D4551" s="30" t="s">
        <v>7468</v>
      </c>
      <c r="E4551" s="30" t="s">
        <v>7428</v>
      </c>
      <c r="F4551" s="37">
        <v>5021.42</v>
      </c>
    </row>
    <row r="4552" spans="2:6" outlineLevel="1" x14ac:dyDescent="0.25">
      <c r="B4552" s="34">
        <v>44526</v>
      </c>
      <c r="C4552" t="s">
        <v>14767</v>
      </c>
      <c r="D4552" s="30" t="s">
        <v>7468</v>
      </c>
      <c r="E4552" s="30" t="s">
        <v>7428</v>
      </c>
      <c r="F4552" s="37">
        <v>123.07</v>
      </c>
    </row>
    <row r="4553" spans="2:6" outlineLevel="1" x14ac:dyDescent="0.25">
      <c r="B4553" s="34">
        <v>44545</v>
      </c>
      <c r="C4553" t="s">
        <v>14768</v>
      </c>
      <c r="D4553" s="30" t="s">
        <v>7468</v>
      </c>
      <c r="E4553" s="30" t="s">
        <v>7428</v>
      </c>
      <c r="F4553" s="37">
        <v>264.17</v>
      </c>
    </row>
    <row r="4554" spans="2:6" outlineLevel="1" x14ac:dyDescent="0.25">
      <c r="B4554" s="34">
        <v>44525</v>
      </c>
      <c r="C4554" t="s">
        <v>14769</v>
      </c>
      <c r="D4554" s="30" t="s">
        <v>7468</v>
      </c>
      <c r="E4554" s="30" t="s">
        <v>7428</v>
      </c>
      <c r="F4554" s="37">
        <v>4554.3999999999996</v>
      </c>
    </row>
    <row r="4555" spans="2:6" outlineLevel="1" x14ac:dyDescent="0.25">
      <c r="B4555" s="34">
        <v>44547</v>
      </c>
      <c r="C4555" t="s">
        <v>14770</v>
      </c>
      <c r="D4555" s="30" t="s">
        <v>7468</v>
      </c>
      <c r="E4555" s="30" t="s">
        <v>7428</v>
      </c>
      <c r="F4555" s="37">
        <v>411.8</v>
      </c>
    </row>
    <row r="4556" spans="2:6" outlineLevel="1" x14ac:dyDescent="0.25">
      <c r="B4556" s="34">
        <v>44519</v>
      </c>
      <c r="C4556" t="s">
        <v>14771</v>
      </c>
      <c r="D4556" s="30" t="s">
        <v>7468</v>
      </c>
      <c r="E4556" s="30" t="s">
        <v>7428</v>
      </c>
      <c r="F4556" s="37">
        <v>1009.03</v>
      </c>
    </row>
    <row r="4557" spans="2:6" outlineLevel="1" x14ac:dyDescent="0.25">
      <c r="B4557" s="34">
        <v>44520</v>
      </c>
      <c r="C4557" t="s">
        <v>14772</v>
      </c>
      <c r="D4557" s="30" t="s">
        <v>7468</v>
      </c>
      <c r="E4557" s="30" t="s">
        <v>7428</v>
      </c>
      <c r="F4557" s="37">
        <v>1625.17</v>
      </c>
    </row>
    <row r="4558" spans="2:6" outlineLevel="1" x14ac:dyDescent="0.25">
      <c r="B4558" s="34">
        <v>44521</v>
      </c>
      <c r="C4558" t="s">
        <v>11589</v>
      </c>
      <c r="D4558" s="30" t="s">
        <v>7468</v>
      </c>
      <c r="E4558" s="30" t="s">
        <v>7428</v>
      </c>
      <c r="F4558" s="37">
        <v>26.22</v>
      </c>
    </row>
    <row r="4559" spans="2:6" outlineLevel="1" x14ac:dyDescent="0.25">
      <c r="B4559" s="34">
        <v>44522</v>
      </c>
      <c r="C4559" t="s">
        <v>14773</v>
      </c>
      <c r="D4559" s="30" t="s">
        <v>7468</v>
      </c>
      <c r="E4559" s="30" t="s">
        <v>7428</v>
      </c>
      <c r="F4559" s="37">
        <v>2853.21</v>
      </c>
    </row>
    <row r="4560" spans="2:6" outlineLevel="1" x14ac:dyDescent="0.25">
      <c r="B4560" s="34">
        <v>44523</v>
      </c>
      <c r="C4560" t="s">
        <v>14774</v>
      </c>
      <c r="D4560" s="30" t="s">
        <v>7468</v>
      </c>
      <c r="E4560" s="30" t="s">
        <v>7428</v>
      </c>
      <c r="F4560" s="37">
        <v>4243.5200000000004</v>
      </c>
    </row>
    <row r="4561" spans="2:6" outlineLevel="1" x14ac:dyDescent="0.25">
      <c r="B4561" s="34">
        <v>44527</v>
      </c>
      <c r="C4561" t="s">
        <v>14775</v>
      </c>
      <c r="D4561" s="30" t="s">
        <v>7468</v>
      </c>
      <c r="E4561" s="30" t="s">
        <v>7428</v>
      </c>
      <c r="F4561" s="37">
        <v>2128.02</v>
      </c>
    </row>
    <row r="4562" spans="2:6" outlineLevel="1" x14ac:dyDescent="0.25">
      <c r="B4562" s="34">
        <v>44524</v>
      </c>
      <c r="C4562" t="s">
        <v>14776</v>
      </c>
      <c r="D4562" s="30" t="s">
        <v>7468</v>
      </c>
      <c r="E4562" s="30" t="s">
        <v>7428</v>
      </c>
      <c r="F4562" s="37">
        <v>58.63</v>
      </c>
    </row>
    <row r="4563" spans="2:6" outlineLevel="1" x14ac:dyDescent="0.25">
      <c r="B4563" s="34">
        <v>44542</v>
      </c>
      <c r="C4563" t="s">
        <v>14777</v>
      </c>
      <c r="D4563" s="30" t="s">
        <v>7468</v>
      </c>
      <c r="E4563" s="30" t="s">
        <v>7428</v>
      </c>
      <c r="F4563" s="37">
        <v>2776.35</v>
      </c>
    </row>
    <row r="4564" spans="2:6" outlineLevel="1" x14ac:dyDescent="0.25">
      <c r="B4564" s="34">
        <v>9877</v>
      </c>
      <c r="C4564" t="s">
        <v>14778</v>
      </c>
      <c r="D4564" s="30" t="s">
        <v>7468</v>
      </c>
      <c r="E4564" s="30" t="s">
        <v>7426</v>
      </c>
      <c r="F4564" s="37">
        <v>114.09</v>
      </c>
    </row>
    <row r="4565" spans="2:6" outlineLevel="1" x14ac:dyDescent="0.25">
      <c r="B4565" s="34">
        <v>9878</v>
      </c>
      <c r="C4565" t="s">
        <v>14779</v>
      </c>
      <c r="D4565" s="30" t="s">
        <v>7468</v>
      </c>
      <c r="E4565" s="30" t="s">
        <v>7426</v>
      </c>
      <c r="F4565" s="37">
        <v>140.46</v>
      </c>
    </row>
    <row r="4566" spans="2:6" outlineLevel="1" x14ac:dyDescent="0.25">
      <c r="B4566" s="34">
        <v>41986</v>
      </c>
      <c r="C4566" t="s">
        <v>14780</v>
      </c>
      <c r="D4566" s="30" t="s">
        <v>7468</v>
      </c>
      <c r="E4566" s="30" t="s">
        <v>7428</v>
      </c>
      <c r="F4566" s="37">
        <v>3408.32</v>
      </c>
    </row>
    <row r="4567" spans="2:6" outlineLevel="1" x14ac:dyDescent="0.25">
      <c r="B4567" s="34">
        <v>43422</v>
      </c>
      <c r="C4567" t="s">
        <v>11590</v>
      </c>
      <c r="D4567" s="30" t="s">
        <v>7468</v>
      </c>
      <c r="E4567" s="30" t="s">
        <v>7428</v>
      </c>
      <c r="F4567" s="37">
        <v>4179.97</v>
      </c>
    </row>
    <row r="4568" spans="2:6" outlineLevel="1" x14ac:dyDescent="0.25">
      <c r="B4568" s="34">
        <v>41987</v>
      </c>
      <c r="C4568" t="s">
        <v>14781</v>
      </c>
      <c r="D4568" s="30" t="s">
        <v>7468</v>
      </c>
      <c r="E4568" s="30" t="s">
        <v>7428</v>
      </c>
      <c r="F4568" s="37">
        <v>4844.93</v>
      </c>
    </row>
    <row r="4569" spans="2:6" outlineLevel="1" x14ac:dyDescent="0.25">
      <c r="B4569" s="34">
        <v>41988</v>
      </c>
      <c r="C4569" t="s">
        <v>14782</v>
      </c>
      <c r="D4569" s="30" t="s">
        <v>7468</v>
      </c>
      <c r="E4569" s="30" t="s">
        <v>7428</v>
      </c>
      <c r="F4569" s="37">
        <v>6399.46</v>
      </c>
    </row>
    <row r="4570" spans="2:6" outlineLevel="1" x14ac:dyDescent="0.25">
      <c r="B4570" s="34">
        <v>41697</v>
      </c>
      <c r="C4570" t="s">
        <v>14783</v>
      </c>
      <c r="D4570" s="30" t="s">
        <v>7468</v>
      </c>
      <c r="E4570" s="30" t="s">
        <v>7428</v>
      </c>
      <c r="F4570" s="37">
        <v>1134.28</v>
      </c>
    </row>
    <row r="4571" spans="2:6" outlineLevel="1" x14ac:dyDescent="0.25">
      <c r="B4571" s="34">
        <v>41985</v>
      </c>
      <c r="C4571" t="s">
        <v>14784</v>
      </c>
      <c r="D4571" s="30" t="s">
        <v>7468</v>
      </c>
      <c r="E4571" s="30" t="s">
        <v>7428</v>
      </c>
      <c r="F4571" s="37">
        <v>1579.75</v>
      </c>
    </row>
    <row r="4572" spans="2:6" outlineLevel="1" x14ac:dyDescent="0.25">
      <c r="B4572" s="34">
        <v>41699</v>
      </c>
      <c r="C4572" t="s">
        <v>14785</v>
      </c>
      <c r="D4572" s="30" t="s">
        <v>7468</v>
      </c>
      <c r="E4572" s="30" t="s">
        <v>7428</v>
      </c>
      <c r="F4572" s="37">
        <v>2249.4899999999998</v>
      </c>
    </row>
    <row r="4573" spans="2:6" outlineLevel="1" x14ac:dyDescent="0.25">
      <c r="B4573" s="34">
        <v>38053</v>
      </c>
      <c r="C4573" t="s">
        <v>11591</v>
      </c>
      <c r="D4573" s="30" t="s">
        <v>7468</v>
      </c>
      <c r="E4573" s="30" t="s">
        <v>7428</v>
      </c>
      <c r="F4573" s="37">
        <v>26.15</v>
      </c>
    </row>
    <row r="4574" spans="2:6" outlineLevel="1" x14ac:dyDescent="0.25">
      <c r="B4574" s="34">
        <v>38054</v>
      </c>
      <c r="C4574" t="s">
        <v>11592</v>
      </c>
      <c r="D4574" s="30" t="s">
        <v>7468</v>
      </c>
      <c r="E4574" s="30" t="s">
        <v>7428</v>
      </c>
      <c r="F4574" s="37">
        <v>44.95</v>
      </c>
    </row>
    <row r="4575" spans="2:6" outlineLevel="1" x14ac:dyDescent="0.25">
      <c r="B4575" s="34">
        <v>38052</v>
      </c>
      <c r="C4575" t="s">
        <v>11593</v>
      </c>
      <c r="D4575" s="30" t="s">
        <v>7468</v>
      </c>
      <c r="E4575" s="30" t="s">
        <v>7428</v>
      </c>
      <c r="F4575" s="37">
        <v>12.66</v>
      </c>
    </row>
    <row r="4576" spans="2:6" outlineLevel="1" x14ac:dyDescent="0.25">
      <c r="B4576" s="34">
        <v>38051</v>
      </c>
      <c r="C4576" t="s">
        <v>11594</v>
      </c>
      <c r="D4576" s="30" t="s">
        <v>7468</v>
      </c>
      <c r="E4576" s="30" t="s">
        <v>7428</v>
      </c>
      <c r="F4576" s="37">
        <v>7.89</v>
      </c>
    </row>
    <row r="4577" spans="2:6" outlineLevel="1" x14ac:dyDescent="0.25">
      <c r="B4577" s="34">
        <v>38787</v>
      </c>
      <c r="C4577" t="s">
        <v>11595</v>
      </c>
      <c r="D4577" s="30" t="s">
        <v>7468</v>
      </c>
      <c r="E4577" s="30" t="s">
        <v>7428</v>
      </c>
      <c r="F4577" s="37">
        <v>4.82</v>
      </c>
    </row>
    <row r="4578" spans="2:6" outlineLevel="1" x14ac:dyDescent="0.25">
      <c r="B4578" s="34">
        <v>38825</v>
      </c>
      <c r="C4578" t="s">
        <v>11596</v>
      </c>
      <c r="D4578" s="30" t="s">
        <v>7468</v>
      </c>
      <c r="E4578" s="30" t="s">
        <v>7428</v>
      </c>
      <c r="F4578" s="37">
        <v>6.23</v>
      </c>
    </row>
    <row r="4579" spans="2:6" outlineLevel="1" x14ac:dyDescent="0.25">
      <c r="B4579" s="34">
        <v>38826</v>
      </c>
      <c r="C4579" t="s">
        <v>11597</v>
      </c>
      <c r="D4579" s="30" t="s">
        <v>7468</v>
      </c>
      <c r="E4579" s="30" t="s">
        <v>7428</v>
      </c>
      <c r="F4579" s="37">
        <v>8.86</v>
      </c>
    </row>
    <row r="4580" spans="2:6" outlineLevel="1" x14ac:dyDescent="0.25">
      <c r="B4580" s="34">
        <v>38827</v>
      </c>
      <c r="C4580" t="s">
        <v>11598</v>
      </c>
      <c r="D4580" s="30" t="s">
        <v>7468</v>
      </c>
      <c r="E4580" s="30" t="s">
        <v>7428</v>
      </c>
      <c r="F4580" s="37">
        <v>14.49</v>
      </c>
    </row>
    <row r="4581" spans="2:6" outlineLevel="1" x14ac:dyDescent="0.25">
      <c r="B4581" s="34">
        <v>38828</v>
      </c>
      <c r="C4581" t="s">
        <v>11599</v>
      </c>
      <c r="D4581" s="30" t="s">
        <v>7468</v>
      </c>
      <c r="E4581" s="30" t="s">
        <v>7428</v>
      </c>
      <c r="F4581" s="37">
        <v>9.2799999999999994</v>
      </c>
    </row>
    <row r="4582" spans="2:6" outlineLevel="1" x14ac:dyDescent="0.25">
      <c r="B4582" s="34">
        <v>38829</v>
      </c>
      <c r="C4582" t="s">
        <v>11600</v>
      </c>
      <c r="D4582" s="30" t="s">
        <v>7468</v>
      </c>
      <c r="E4582" s="30" t="s">
        <v>7428</v>
      </c>
      <c r="F4582" s="37">
        <v>15.2</v>
      </c>
    </row>
    <row r="4583" spans="2:6" outlineLevel="1" x14ac:dyDescent="0.25">
      <c r="B4583" s="34">
        <v>38830</v>
      </c>
      <c r="C4583" t="s">
        <v>11601</v>
      </c>
      <c r="D4583" s="30" t="s">
        <v>7468</v>
      </c>
      <c r="E4583" s="30" t="s">
        <v>7428</v>
      </c>
      <c r="F4583" s="37">
        <v>21.05</v>
      </c>
    </row>
    <row r="4584" spans="2:6" outlineLevel="1" x14ac:dyDescent="0.25">
      <c r="B4584" s="34">
        <v>38831</v>
      </c>
      <c r="C4584" t="s">
        <v>11602</v>
      </c>
      <c r="D4584" s="30" t="s">
        <v>7468</v>
      </c>
      <c r="E4584" s="30" t="s">
        <v>7428</v>
      </c>
      <c r="F4584" s="37">
        <v>29.36</v>
      </c>
    </row>
    <row r="4585" spans="2:6" outlineLevel="1" x14ac:dyDescent="0.25">
      <c r="B4585" s="34">
        <v>36274</v>
      </c>
      <c r="C4585" t="s">
        <v>11603</v>
      </c>
      <c r="D4585" s="30" t="s">
        <v>7468</v>
      </c>
      <c r="E4585" s="30" t="s">
        <v>7428</v>
      </c>
      <c r="F4585" s="37">
        <v>8.94</v>
      </c>
    </row>
    <row r="4586" spans="2:6" outlineLevel="1" x14ac:dyDescent="0.25">
      <c r="B4586" s="34">
        <v>36278</v>
      </c>
      <c r="C4586" t="s">
        <v>11604</v>
      </c>
      <c r="D4586" s="30" t="s">
        <v>7468</v>
      </c>
      <c r="E4586" s="30" t="s">
        <v>7428</v>
      </c>
      <c r="F4586" s="37">
        <v>12.12</v>
      </c>
    </row>
    <row r="4587" spans="2:6" outlineLevel="1" x14ac:dyDescent="0.25">
      <c r="B4587" s="34">
        <v>38977</v>
      </c>
      <c r="C4587" t="s">
        <v>11605</v>
      </c>
      <c r="D4587" s="30" t="s">
        <v>7468</v>
      </c>
      <c r="E4587" s="30" t="s">
        <v>7428</v>
      </c>
      <c r="F4587" s="37">
        <v>118.6</v>
      </c>
    </row>
    <row r="4588" spans="2:6" outlineLevel="1" x14ac:dyDescent="0.25">
      <c r="B4588" s="34">
        <v>38971</v>
      </c>
      <c r="C4588" t="s">
        <v>11606</v>
      </c>
      <c r="D4588" s="30" t="s">
        <v>7468</v>
      </c>
      <c r="E4588" s="30" t="s">
        <v>7428</v>
      </c>
      <c r="F4588" s="37">
        <v>9.9499999999999993</v>
      </c>
    </row>
    <row r="4589" spans="2:6" outlineLevel="1" x14ac:dyDescent="0.25">
      <c r="B4589" s="34">
        <v>38972</v>
      </c>
      <c r="C4589" t="s">
        <v>11607</v>
      </c>
      <c r="D4589" s="30" t="s">
        <v>7468</v>
      </c>
      <c r="E4589" s="30" t="s">
        <v>7428</v>
      </c>
      <c r="F4589" s="37">
        <v>13.42</v>
      </c>
    </row>
    <row r="4590" spans="2:6" outlineLevel="1" x14ac:dyDescent="0.25">
      <c r="B4590" s="34">
        <v>38973</v>
      </c>
      <c r="C4590" t="s">
        <v>11608</v>
      </c>
      <c r="D4590" s="30" t="s">
        <v>7468</v>
      </c>
      <c r="E4590" s="30" t="s">
        <v>7428</v>
      </c>
      <c r="F4590" s="37">
        <v>22.17</v>
      </c>
    </row>
    <row r="4591" spans="2:6" outlineLevel="1" x14ac:dyDescent="0.25">
      <c r="B4591" s="34">
        <v>38974</v>
      </c>
      <c r="C4591" t="s">
        <v>11609</v>
      </c>
      <c r="D4591" s="30" t="s">
        <v>7468</v>
      </c>
      <c r="E4591" s="30" t="s">
        <v>7428</v>
      </c>
      <c r="F4591" s="37">
        <v>36.01</v>
      </c>
    </row>
    <row r="4592" spans="2:6" outlineLevel="1" x14ac:dyDescent="0.25">
      <c r="B4592" s="34">
        <v>38975</v>
      </c>
      <c r="C4592" t="s">
        <v>11610</v>
      </c>
      <c r="D4592" s="30" t="s">
        <v>7468</v>
      </c>
      <c r="E4592" s="30" t="s">
        <v>7428</v>
      </c>
      <c r="F4592" s="37">
        <v>46.17</v>
      </c>
    </row>
    <row r="4593" spans="2:6" outlineLevel="1" x14ac:dyDescent="0.25">
      <c r="B4593" s="34">
        <v>38976</v>
      </c>
      <c r="C4593" t="s">
        <v>11611</v>
      </c>
      <c r="D4593" s="30" t="s">
        <v>7468</v>
      </c>
      <c r="E4593" s="30" t="s">
        <v>7428</v>
      </c>
      <c r="F4593" s="37">
        <v>79.38</v>
      </c>
    </row>
    <row r="4594" spans="2:6" outlineLevel="1" x14ac:dyDescent="0.25">
      <c r="B4594" s="34">
        <v>44176</v>
      </c>
      <c r="C4594" t="s">
        <v>11612</v>
      </c>
      <c r="D4594" s="30" t="s">
        <v>7468</v>
      </c>
      <c r="E4594" s="30" t="s">
        <v>7428</v>
      </c>
      <c r="F4594" s="37">
        <v>18.239999999999998</v>
      </c>
    </row>
    <row r="4595" spans="2:6" outlineLevel="1" x14ac:dyDescent="0.25">
      <c r="B4595" s="34">
        <v>38986</v>
      </c>
      <c r="C4595" t="s">
        <v>11613</v>
      </c>
      <c r="D4595" s="30" t="s">
        <v>7468</v>
      </c>
      <c r="E4595" s="30" t="s">
        <v>7428</v>
      </c>
      <c r="F4595" s="37">
        <v>239.62</v>
      </c>
    </row>
    <row r="4596" spans="2:6" outlineLevel="1" x14ac:dyDescent="0.25">
      <c r="B4596" s="34">
        <v>38978</v>
      </c>
      <c r="C4596" t="s">
        <v>11614</v>
      </c>
      <c r="D4596" s="30" t="s">
        <v>7468</v>
      </c>
      <c r="E4596" s="30" t="s">
        <v>7428</v>
      </c>
      <c r="F4596" s="37">
        <v>9.83</v>
      </c>
    </row>
    <row r="4597" spans="2:6" outlineLevel="1" x14ac:dyDescent="0.25">
      <c r="B4597" s="34">
        <v>38979</v>
      </c>
      <c r="C4597" t="s">
        <v>11615</v>
      </c>
      <c r="D4597" s="30" t="s">
        <v>7468</v>
      </c>
      <c r="E4597" s="30" t="s">
        <v>7428</v>
      </c>
      <c r="F4597" s="37">
        <v>13.59</v>
      </c>
    </row>
    <row r="4598" spans="2:6" outlineLevel="1" x14ac:dyDescent="0.25">
      <c r="B4598" s="34">
        <v>38980</v>
      </c>
      <c r="C4598" t="s">
        <v>11616</v>
      </c>
      <c r="D4598" s="30" t="s">
        <v>7468</v>
      </c>
      <c r="E4598" s="30" t="s">
        <v>7428</v>
      </c>
      <c r="F4598" s="37">
        <v>18.190000000000001</v>
      </c>
    </row>
    <row r="4599" spans="2:6" outlineLevel="1" x14ac:dyDescent="0.25">
      <c r="B4599" s="34">
        <v>38981</v>
      </c>
      <c r="C4599" t="s">
        <v>11617</v>
      </c>
      <c r="D4599" s="30" t="s">
        <v>7468</v>
      </c>
      <c r="E4599" s="30" t="s">
        <v>7428</v>
      </c>
      <c r="F4599" s="37">
        <v>26.24</v>
      </c>
    </row>
    <row r="4600" spans="2:6" outlineLevel="1" x14ac:dyDescent="0.25">
      <c r="B4600" s="34">
        <v>38982</v>
      </c>
      <c r="C4600" t="s">
        <v>11618</v>
      </c>
      <c r="D4600" s="30" t="s">
        <v>7468</v>
      </c>
      <c r="E4600" s="30" t="s">
        <v>7428</v>
      </c>
      <c r="F4600" s="37">
        <v>41.46</v>
      </c>
    </row>
    <row r="4601" spans="2:6" outlineLevel="1" x14ac:dyDescent="0.25">
      <c r="B4601" s="34">
        <v>38983</v>
      </c>
      <c r="C4601" t="s">
        <v>11619</v>
      </c>
      <c r="D4601" s="30" t="s">
        <v>7468</v>
      </c>
      <c r="E4601" s="30" t="s">
        <v>7428</v>
      </c>
      <c r="F4601" s="37">
        <v>72.959999999999994</v>
      </c>
    </row>
    <row r="4602" spans="2:6" outlineLevel="1" x14ac:dyDescent="0.25">
      <c r="B4602" s="34">
        <v>38984</v>
      </c>
      <c r="C4602" t="s">
        <v>11620</v>
      </c>
      <c r="D4602" s="30" t="s">
        <v>7468</v>
      </c>
      <c r="E4602" s="30" t="s">
        <v>7428</v>
      </c>
      <c r="F4602" s="37">
        <v>100.3</v>
      </c>
    </row>
    <row r="4603" spans="2:6" outlineLevel="1" x14ac:dyDescent="0.25">
      <c r="B4603" s="34">
        <v>38985</v>
      </c>
      <c r="C4603" t="s">
        <v>11621</v>
      </c>
      <c r="D4603" s="30" t="s">
        <v>7468</v>
      </c>
      <c r="E4603" s="30" t="s">
        <v>7428</v>
      </c>
      <c r="F4603" s="37">
        <v>172.44</v>
      </c>
    </row>
    <row r="4604" spans="2:6" outlineLevel="1" x14ac:dyDescent="0.25">
      <c r="B4604" s="34">
        <v>38032</v>
      </c>
      <c r="C4604" t="s">
        <v>11622</v>
      </c>
      <c r="D4604" s="30" t="s">
        <v>7468</v>
      </c>
      <c r="E4604" s="30" t="s">
        <v>7426</v>
      </c>
      <c r="F4604" s="37">
        <v>54.33</v>
      </c>
    </row>
    <row r="4605" spans="2:6" outlineLevel="1" x14ac:dyDescent="0.25">
      <c r="B4605" s="34">
        <v>38033</v>
      </c>
      <c r="C4605" t="s">
        <v>11623</v>
      </c>
      <c r="D4605" s="30" t="s">
        <v>7468</v>
      </c>
      <c r="E4605" s="30" t="s">
        <v>7426</v>
      </c>
      <c r="F4605" s="37">
        <v>92.36</v>
      </c>
    </row>
    <row r="4606" spans="2:6" outlineLevel="1" x14ac:dyDescent="0.25">
      <c r="B4606" s="34">
        <v>38034</v>
      </c>
      <c r="C4606" t="s">
        <v>11624</v>
      </c>
      <c r="D4606" s="30" t="s">
        <v>7468</v>
      </c>
      <c r="E4606" s="30" t="s">
        <v>7426</v>
      </c>
      <c r="F4606" s="37">
        <v>144.68</v>
      </c>
    </row>
    <row r="4607" spans="2:6" outlineLevel="1" x14ac:dyDescent="0.25">
      <c r="B4607" s="34">
        <v>38035</v>
      </c>
      <c r="C4607" t="s">
        <v>14786</v>
      </c>
      <c r="D4607" s="30" t="s">
        <v>7468</v>
      </c>
      <c r="E4607" s="30" t="s">
        <v>7426</v>
      </c>
      <c r="F4607" s="37">
        <v>212.84</v>
      </c>
    </row>
    <row r="4608" spans="2:6" outlineLevel="1" x14ac:dyDescent="0.25">
      <c r="B4608" s="34">
        <v>38036</v>
      </c>
      <c r="C4608" t="s">
        <v>11625</v>
      </c>
      <c r="D4608" s="30" t="s">
        <v>7468</v>
      </c>
      <c r="E4608" s="30" t="s">
        <v>7426</v>
      </c>
      <c r="F4608" s="37">
        <v>286.72000000000003</v>
      </c>
    </row>
    <row r="4609" spans="2:6" outlineLevel="1" x14ac:dyDescent="0.25">
      <c r="B4609" s="34">
        <v>38037</v>
      </c>
      <c r="C4609" t="s">
        <v>11626</v>
      </c>
      <c r="D4609" s="30" t="s">
        <v>7468</v>
      </c>
      <c r="E4609" s="30" t="s">
        <v>7426</v>
      </c>
      <c r="F4609" s="37">
        <v>378.72</v>
      </c>
    </row>
    <row r="4610" spans="2:6" outlineLevel="1" x14ac:dyDescent="0.25">
      <c r="B4610" s="34">
        <v>9850</v>
      </c>
      <c r="C4610" t="s">
        <v>11627</v>
      </c>
      <c r="D4610" s="30" t="s">
        <v>7468</v>
      </c>
      <c r="E4610" s="30" t="s">
        <v>7428</v>
      </c>
      <c r="F4610" s="37">
        <v>147.75</v>
      </c>
    </row>
    <row r="4611" spans="2:6" outlineLevel="1" x14ac:dyDescent="0.25">
      <c r="B4611" s="34">
        <v>9853</v>
      </c>
      <c r="C4611" t="s">
        <v>11628</v>
      </c>
      <c r="D4611" s="30" t="s">
        <v>7468</v>
      </c>
      <c r="E4611" s="30" t="s">
        <v>7428</v>
      </c>
      <c r="F4611" s="37">
        <v>262.74</v>
      </c>
    </row>
    <row r="4612" spans="2:6" outlineLevel="1" x14ac:dyDescent="0.25">
      <c r="B4612" s="34">
        <v>9854</v>
      </c>
      <c r="C4612" t="s">
        <v>11629</v>
      </c>
      <c r="D4612" s="30" t="s">
        <v>7468</v>
      </c>
      <c r="E4612" s="30" t="s">
        <v>7428</v>
      </c>
      <c r="F4612" s="37">
        <v>115.12</v>
      </c>
    </row>
    <row r="4613" spans="2:6" outlineLevel="1" x14ac:dyDescent="0.25">
      <c r="B4613" s="34">
        <v>9851</v>
      </c>
      <c r="C4613" t="s">
        <v>11630</v>
      </c>
      <c r="D4613" s="30" t="s">
        <v>7468</v>
      </c>
      <c r="E4613" s="30" t="s">
        <v>7428</v>
      </c>
      <c r="F4613" s="37">
        <v>199.62</v>
      </c>
    </row>
    <row r="4614" spans="2:6" outlineLevel="1" x14ac:dyDescent="0.25">
      <c r="B4614" s="34">
        <v>9825</v>
      </c>
      <c r="C4614" t="s">
        <v>11631</v>
      </c>
      <c r="D4614" s="30" t="s">
        <v>7468</v>
      </c>
      <c r="E4614" s="30" t="s">
        <v>7428</v>
      </c>
      <c r="F4614" s="37">
        <v>37.99</v>
      </c>
    </row>
    <row r="4615" spans="2:6" outlineLevel="1" x14ac:dyDescent="0.25">
      <c r="B4615" s="34">
        <v>9828</v>
      </c>
      <c r="C4615" t="s">
        <v>14787</v>
      </c>
      <c r="D4615" s="30" t="s">
        <v>7468</v>
      </c>
      <c r="E4615" s="30" t="s">
        <v>7428</v>
      </c>
      <c r="F4615" s="37">
        <v>102.24</v>
      </c>
    </row>
    <row r="4616" spans="2:6" outlineLevel="1" x14ac:dyDescent="0.25">
      <c r="B4616" s="34">
        <v>9829</v>
      </c>
      <c r="C4616" t="s">
        <v>11632</v>
      </c>
      <c r="D4616" s="30" t="s">
        <v>7468</v>
      </c>
      <c r="E4616" s="30" t="s">
        <v>7428</v>
      </c>
      <c r="F4616" s="37">
        <v>173.28</v>
      </c>
    </row>
    <row r="4617" spans="2:6" outlineLevel="1" x14ac:dyDescent="0.25">
      <c r="B4617" s="34">
        <v>9826</v>
      </c>
      <c r="C4617" t="s">
        <v>11633</v>
      </c>
      <c r="D4617" s="30" t="s">
        <v>7468</v>
      </c>
      <c r="E4617" s="30" t="s">
        <v>7428</v>
      </c>
      <c r="F4617" s="37">
        <v>263.79000000000002</v>
      </c>
    </row>
    <row r="4618" spans="2:6" outlineLevel="1" x14ac:dyDescent="0.25">
      <c r="B4618" s="34">
        <v>9827</v>
      </c>
      <c r="C4618" t="s">
        <v>11634</v>
      </c>
      <c r="D4618" s="30" t="s">
        <v>7468</v>
      </c>
      <c r="E4618" s="30" t="s">
        <v>7428</v>
      </c>
      <c r="F4618" s="37">
        <v>374.58</v>
      </c>
    </row>
    <row r="4619" spans="2:6" outlineLevel="1" x14ac:dyDescent="0.25">
      <c r="B4619" s="34">
        <v>36374</v>
      </c>
      <c r="C4619" t="s">
        <v>11635</v>
      </c>
      <c r="D4619" s="30" t="s">
        <v>7468</v>
      </c>
      <c r="E4619" s="30" t="s">
        <v>7428</v>
      </c>
      <c r="F4619" s="37">
        <v>45.53</v>
      </c>
    </row>
    <row r="4620" spans="2:6" outlineLevel="1" x14ac:dyDescent="0.25">
      <c r="B4620" s="34">
        <v>36084</v>
      </c>
      <c r="C4620" t="s">
        <v>11636</v>
      </c>
      <c r="D4620" s="30" t="s">
        <v>7468</v>
      </c>
      <c r="E4620" s="30" t="s">
        <v>7428</v>
      </c>
      <c r="F4620" s="37">
        <v>13.49</v>
      </c>
    </row>
    <row r="4621" spans="2:6" outlineLevel="1" x14ac:dyDescent="0.25">
      <c r="B4621" s="34">
        <v>36373</v>
      </c>
      <c r="C4621" t="s">
        <v>11637</v>
      </c>
      <c r="D4621" s="30" t="s">
        <v>7468</v>
      </c>
      <c r="E4621" s="30" t="s">
        <v>7428</v>
      </c>
      <c r="F4621" s="37">
        <v>28.01</v>
      </c>
    </row>
    <row r="4622" spans="2:6" outlineLevel="1" x14ac:dyDescent="0.25">
      <c r="B4622" s="34">
        <v>36377</v>
      </c>
      <c r="C4622" t="s">
        <v>11638</v>
      </c>
      <c r="D4622" s="30" t="s">
        <v>7468</v>
      </c>
      <c r="E4622" s="30" t="s">
        <v>7428</v>
      </c>
      <c r="F4622" s="37">
        <v>54.62</v>
      </c>
    </row>
    <row r="4623" spans="2:6" outlineLevel="1" x14ac:dyDescent="0.25">
      <c r="B4623" s="34">
        <v>36375</v>
      </c>
      <c r="C4623" t="s">
        <v>11639</v>
      </c>
      <c r="D4623" s="30" t="s">
        <v>7468</v>
      </c>
      <c r="E4623" s="30" t="s">
        <v>7428</v>
      </c>
      <c r="F4623" s="37">
        <v>16.64</v>
      </c>
    </row>
    <row r="4624" spans="2:6" outlineLevel="1" x14ac:dyDescent="0.25">
      <c r="B4624" s="34">
        <v>36376</v>
      </c>
      <c r="C4624" t="s">
        <v>11640</v>
      </c>
      <c r="D4624" s="30" t="s">
        <v>7468</v>
      </c>
      <c r="E4624" s="30" t="s">
        <v>7428</v>
      </c>
      <c r="F4624" s="37">
        <v>32.69</v>
      </c>
    </row>
    <row r="4625" spans="2:6" outlineLevel="1" x14ac:dyDescent="0.25">
      <c r="B4625" s="34">
        <v>36380</v>
      </c>
      <c r="C4625" t="s">
        <v>11641</v>
      </c>
      <c r="D4625" s="30" t="s">
        <v>7468</v>
      </c>
      <c r="E4625" s="30" t="s">
        <v>7428</v>
      </c>
      <c r="F4625" s="37">
        <v>68.3</v>
      </c>
    </row>
    <row r="4626" spans="2:6" outlineLevel="1" x14ac:dyDescent="0.25">
      <c r="B4626" s="34">
        <v>36378</v>
      </c>
      <c r="C4626" t="s">
        <v>11642</v>
      </c>
      <c r="D4626" s="30" t="s">
        <v>7468</v>
      </c>
      <c r="E4626" s="30" t="s">
        <v>7428</v>
      </c>
      <c r="F4626" s="37">
        <v>20.46</v>
      </c>
    </row>
    <row r="4627" spans="2:6" outlineLevel="1" x14ac:dyDescent="0.25">
      <c r="B4627" s="34">
        <v>36379</v>
      </c>
      <c r="C4627" t="s">
        <v>11643</v>
      </c>
      <c r="D4627" s="30" t="s">
        <v>7468</v>
      </c>
      <c r="E4627" s="30" t="s">
        <v>7428</v>
      </c>
      <c r="F4627" s="37">
        <v>41.25</v>
      </c>
    </row>
    <row r="4628" spans="2:6" outlineLevel="1" x14ac:dyDescent="0.25">
      <c r="B4628" s="34">
        <v>9859</v>
      </c>
      <c r="C4628" t="s">
        <v>14788</v>
      </c>
      <c r="D4628" s="30" t="s">
        <v>7468</v>
      </c>
      <c r="E4628" s="30" t="s">
        <v>7426</v>
      </c>
      <c r="F4628" s="37">
        <v>9.0299999999999994</v>
      </c>
    </row>
    <row r="4629" spans="2:6" outlineLevel="1" x14ac:dyDescent="0.25">
      <c r="B4629" s="34">
        <v>9836</v>
      </c>
      <c r="C4629" t="s">
        <v>14789</v>
      </c>
      <c r="D4629" s="30" t="s">
        <v>7468</v>
      </c>
      <c r="E4629" s="30" t="s">
        <v>7433</v>
      </c>
      <c r="F4629" s="37">
        <v>13.75</v>
      </c>
    </row>
    <row r="4630" spans="2:6" outlineLevel="1" x14ac:dyDescent="0.25">
      <c r="B4630" s="34">
        <v>20065</v>
      </c>
      <c r="C4630" t="s">
        <v>14790</v>
      </c>
      <c r="D4630" s="30" t="s">
        <v>7468</v>
      </c>
      <c r="E4630" s="30" t="s">
        <v>7426</v>
      </c>
      <c r="F4630" s="37">
        <v>35.94</v>
      </c>
    </row>
    <row r="4631" spans="2:6" outlineLevel="1" x14ac:dyDescent="0.25">
      <c r="B4631" s="34">
        <v>9835</v>
      </c>
      <c r="C4631" t="s">
        <v>14791</v>
      </c>
      <c r="D4631" s="30" t="s">
        <v>7468</v>
      </c>
      <c r="E4631" s="30" t="s">
        <v>7426</v>
      </c>
      <c r="F4631" s="37">
        <v>6.01</v>
      </c>
    </row>
    <row r="4632" spans="2:6" outlineLevel="1" x14ac:dyDescent="0.25">
      <c r="B4632" s="34">
        <v>9838</v>
      </c>
      <c r="C4632" t="s">
        <v>11644</v>
      </c>
      <c r="D4632" s="30" t="s">
        <v>7468</v>
      </c>
      <c r="E4632" s="30" t="s">
        <v>7426</v>
      </c>
      <c r="F4632" s="37">
        <v>9.92</v>
      </c>
    </row>
    <row r="4633" spans="2:6" outlineLevel="1" x14ac:dyDescent="0.25">
      <c r="B4633" s="34">
        <v>9837</v>
      </c>
      <c r="C4633" t="s">
        <v>11645</v>
      </c>
      <c r="D4633" s="30" t="s">
        <v>7468</v>
      </c>
      <c r="E4633" s="30" t="s">
        <v>7426</v>
      </c>
      <c r="F4633" s="37">
        <v>13.02</v>
      </c>
    </row>
    <row r="4634" spans="2:6" outlineLevel="1" x14ac:dyDescent="0.25">
      <c r="B4634" s="34">
        <v>44315</v>
      </c>
      <c r="C4634" t="s">
        <v>11646</v>
      </c>
      <c r="D4634" s="30" t="s">
        <v>7468</v>
      </c>
      <c r="E4634" s="30" t="s">
        <v>7426</v>
      </c>
      <c r="F4634" s="37">
        <v>53.83</v>
      </c>
    </row>
    <row r="4635" spans="2:6" outlineLevel="1" x14ac:dyDescent="0.25">
      <c r="B4635" s="34">
        <v>9862</v>
      </c>
      <c r="C4635" t="s">
        <v>14792</v>
      </c>
      <c r="D4635" s="30" t="s">
        <v>7468</v>
      </c>
      <c r="E4635" s="30" t="s">
        <v>7426</v>
      </c>
      <c r="F4635" s="37">
        <v>27.84</v>
      </c>
    </row>
    <row r="4636" spans="2:6" outlineLevel="1" x14ac:dyDescent="0.25">
      <c r="B4636" s="34">
        <v>9861</v>
      </c>
      <c r="C4636" t="s">
        <v>11647</v>
      </c>
      <c r="D4636" s="30" t="s">
        <v>7468</v>
      </c>
      <c r="E4636" s="30" t="s">
        <v>7426</v>
      </c>
      <c r="F4636" s="37">
        <v>21.86</v>
      </c>
    </row>
    <row r="4637" spans="2:6" outlineLevel="1" x14ac:dyDescent="0.25">
      <c r="B4637" s="34">
        <v>9856</v>
      </c>
      <c r="C4637" t="s">
        <v>11648</v>
      </c>
      <c r="D4637" s="30" t="s">
        <v>7468</v>
      </c>
      <c r="E4637" s="30" t="s">
        <v>7426</v>
      </c>
      <c r="F4637" s="37">
        <v>7.05</v>
      </c>
    </row>
    <row r="4638" spans="2:6" outlineLevel="1" x14ac:dyDescent="0.25">
      <c r="B4638" s="34">
        <v>9866</v>
      </c>
      <c r="C4638" t="s">
        <v>11649</v>
      </c>
      <c r="D4638" s="30" t="s">
        <v>7468</v>
      </c>
      <c r="E4638" s="30" t="s">
        <v>7426</v>
      </c>
      <c r="F4638" s="37">
        <v>18.87</v>
      </c>
    </row>
    <row r="4639" spans="2:6" outlineLevel="1" x14ac:dyDescent="0.25">
      <c r="B4639" s="34">
        <v>9863</v>
      </c>
      <c r="C4639" t="s">
        <v>14793</v>
      </c>
      <c r="D4639" s="30" t="s">
        <v>7468</v>
      </c>
      <c r="E4639" s="30" t="s">
        <v>7426</v>
      </c>
      <c r="F4639" s="37">
        <v>54.58</v>
      </c>
    </row>
    <row r="4640" spans="2:6" outlineLevel="1" x14ac:dyDescent="0.25">
      <c r="B4640" s="34">
        <v>9860</v>
      </c>
      <c r="C4640" t="s">
        <v>14794</v>
      </c>
      <c r="D4640" s="30" t="s">
        <v>7468</v>
      </c>
      <c r="E4640" s="30" t="s">
        <v>7426</v>
      </c>
      <c r="F4640" s="37">
        <v>39.840000000000003</v>
      </c>
    </row>
    <row r="4641" spans="2:6" outlineLevel="1" x14ac:dyDescent="0.25">
      <c r="B4641" s="34">
        <v>9841</v>
      </c>
      <c r="C4641" t="s">
        <v>11650</v>
      </c>
      <c r="D4641" s="30" t="s">
        <v>7468</v>
      </c>
      <c r="E4641" s="30" t="s">
        <v>7426</v>
      </c>
      <c r="F4641" s="37">
        <v>25.89</v>
      </c>
    </row>
    <row r="4642" spans="2:6" outlineLevel="1" x14ac:dyDescent="0.25">
      <c r="B4642" s="34">
        <v>9840</v>
      </c>
      <c r="C4642" t="s">
        <v>11651</v>
      </c>
      <c r="D4642" s="30" t="s">
        <v>7468</v>
      </c>
      <c r="E4642" s="30" t="s">
        <v>7426</v>
      </c>
      <c r="F4642" s="37">
        <v>54.7</v>
      </c>
    </row>
    <row r="4643" spans="2:6" outlineLevel="1" x14ac:dyDescent="0.25">
      <c r="B4643" s="34">
        <v>20067</v>
      </c>
      <c r="C4643" t="s">
        <v>11652</v>
      </c>
      <c r="D4643" s="30" t="s">
        <v>7468</v>
      </c>
      <c r="E4643" s="30" t="s">
        <v>7426</v>
      </c>
      <c r="F4643" s="37">
        <v>8.4</v>
      </c>
    </row>
    <row r="4644" spans="2:6" outlineLevel="1" x14ac:dyDescent="0.25">
      <c r="B4644" s="34">
        <v>20068</v>
      </c>
      <c r="C4644" t="s">
        <v>11653</v>
      </c>
      <c r="D4644" s="30" t="s">
        <v>7468</v>
      </c>
      <c r="E4644" s="30" t="s">
        <v>7426</v>
      </c>
      <c r="F4644" s="37">
        <v>11.82</v>
      </c>
    </row>
    <row r="4645" spans="2:6" outlineLevel="1" x14ac:dyDescent="0.25">
      <c r="B4645" s="34">
        <v>9839</v>
      </c>
      <c r="C4645" t="s">
        <v>11654</v>
      </c>
      <c r="D4645" s="30" t="s">
        <v>7468</v>
      </c>
      <c r="E4645" s="30" t="s">
        <v>7426</v>
      </c>
      <c r="F4645" s="37">
        <v>21.45</v>
      </c>
    </row>
    <row r="4646" spans="2:6" outlineLevel="1" x14ac:dyDescent="0.25">
      <c r="B4646" s="34">
        <v>9870</v>
      </c>
      <c r="C4646" t="s">
        <v>11655</v>
      </c>
      <c r="D4646" s="30" t="s">
        <v>7468</v>
      </c>
      <c r="E4646" s="30" t="s">
        <v>7426</v>
      </c>
      <c r="F4646" s="37">
        <v>81.400000000000006</v>
      </c>
    </row>
    <row r="4647" spans="2:6" outlineLevel="1" x14ac:dyDescent="0.25">
      <c r="B4647" s="34">
        <v>9867</v>
      </c>
      <c r="C4647" t="s">
        <v>11656</v>
      </c>
      <c r="D4647" s="30" t="s">
        <v>7468</v>
      </c>
      <c r="E4647" s="30" t="s">
        <v>7426</v>
      </c>
      <c r="F4647" s="37">
        <v>3.27</v>
      </c>
    </row>
    <row r="4648" spans="2:6" outlineLevel="1" x14ac:dyDescent="0.25">
      <c r="B4648" s="34">
        <v>9868</v>
      </c>
      <c r="C4648" t="s">
        <v>11657</v>
      </c>
      <c r="D4648" s="30" t="s">
        <v>7468</v>
      </c>
      <c r="E4648" s="30" t="s">
        <v>7433</v>
      </c>
      <c r="F4648" s="37">
        <v>3.69</v>
      </c>
    </row>
    <row r="4649" spans="2:6" outlineLevel="1" x14ac:dyDescent="0.25">
      <c r="B4649" s="34">
        <v>9869</v>
      </c>
      <c r="C4649" t="s">
        <v>11658</v>
      </c>
      <c r="D4649" s="30" t="s">
        <v>7468</v>
      </c>
      <c r="E4649" s="30" t="s">
        <v>7426</v>
      </c>
      <c r="F4649" s="37">
        <v>7.96</v>
      </c>
    </row>
    <row r="4650" spans="2:6" outlineLevel="1" x14ac:dyDescent="0.25">
      <c r="B4650" s="34">
        <v>9874</v>
      </c>
      <c r="C4650" t="s">
        <v>11659</v>
      </c>
      <c r="D4650" s="30" t="s">
        <v>7468</v>
      </c>
      <c r="E4650" s="30" t="s">
        <v>7426</v>
      </c>
      <c r="F4650" s="37">
        <v>12.5</v>
      </c>
    </row>
    <row r="4651" spans="2:6" outlineLevel="1" x14ac:dyDescent="0.25">
      <c r="B4651" s="34">
        <v>9875</v>
      </c>
      <c r="C4651" t="s">
        <v>11660</v>
      </c>
      <c r="D4651" s="30" t="s">
        <v>7468</v>
      </c>
      <c r="E4651" s="30" t="s">
        <v>7426</v>
      </c>
      <c r="F4651" s="37">
        <v>13.71</v>
      </c>
    </row>
    <row r="4652" spans="2:6" outlineLevel="1" x14ac:dyDescent="0.25">
      <c r="B4652" s="34">
        <v>9873</v>
      </c>
      <c r="C4652" t="s">
        <v>11661</v>
      </c>
      <c r="D4652" s="30" t="s">
        <v>7468</v>
      </c>
      <c r="E4652" s="30" t="s">
        <v>7426</v>
      </c>
      <c r="F4652" s="37">
        <v>22.56</v>
      </c>
    </row>
    <row r="4653" spans="2:6" outlineLevel="1" x14ac:dyDescent="0.25">
      <c r="B4653" s="34">
        <v>9871</v>
      </c>
      <c r="C4653" t="s">
        <v>11662</v>
      </c>
      <c r="D4653" s="30" t="s">
        <v>7468</v>
      </c>
      <c r="E4653" s="30" t="s">
        <v>7426</v>
      </c>
      <c r="F4653" s="37">
        <v>37.39</v>
      </c>
    </row>
    <row r="4654" spans="2:6" outlineLevel="1" x14ac:dyDescent="0.25">
      <c r="B4654" s="34">
        <v>9872</v>
      </c>
      <c r="C4654" t="s">
        <v>11663</v>
      </c>
      <c r="D4654" s="30" t="s">
        <v>7468</v>
      </c>
      <c r="E4654" s="30" t="s">
        <v>7426</v>
      </c>
      <c r="F4654" s="37">
        <v>52.02</v>
      </c>
    </row>
    <row r="4655" spans="2:6" outlineLevel="1" x14ac:dyDescent="0.25">
      <c r="B4655" s="34">
        <v>7667</v>
      </c>
      <c r="C4655" t="s">
        <v>11664</v>
      </c>
      <c r="D4655" s="30" t="s">
        <v>7468</v>
      </c>
      <c r="E4655" s="30" t="s">
        <v>7428</v>
      </c>
      <c r="F4655" s="37">
        <v>3216.8</v>
      </c>
    </row>
    <row r="4656" spans="2:6" outlineLevel="1" x14ac:dyDescent="0.25">
      <c r="B4656" s="34">
        <v>7660</v>
      </c>
      <c r="C4656" t="s">
        <v>11665</v>
      </c>
      <c r="D4656" s="30" t="s">
        <v>7468</v>
      </c>
      <c r="E4656" s="30" t="s">
        <v>7428</v>
      </c>
      <c r="F4656" s="37">
        <v>4100.66</v>
      </c>
    </row>
    <row r="4657" spans="2:6" outlineLevel="1" x14ac:dyDescent="0.25">
      <c r="B4657" s="34">
        <v>7676</v>
      </c>
      <c r="C4657" t="s">
        <v>11666</v>
      </c>
      <c r="D4657" s="30" t="s">
        <v>7468</v>
      </c>
      <c r="E4657" s="30" t="s">
        <v>7428</v>
      </c>
      <c r="F4657" s="37">
        <v>4147.5200000000004</v>
      </c>
    </row>
    <row r="4658" spans="2:6" outlineLevel="1" x14ac:dyDescent="0.25">
      <c r="B4658" s="34">
        <v>12426</v>
      </c>
      <c r="C4658" t="s">
        <v>11667</v>
      </c>
      <c r="D4658" s="30" t="s">
        <v>7425</v>
      </c>
      <c r="E4658" s="30" t="s">
        <v>7426</v>
      </c>
      <c r="F4658" s="37">
        <v>36.85</v>
      </c>
    </row>
    <row r="4659" spans="2:6" outlineLevel="1" x14ac:dyDescent="0.25">
      <c r="B4659" s="34">
        <v>12425</v>
      </c>
      <c r="C4659" t="s">
        <v>11668</v>
      </c>
      <c r="D4659" s="30" t="s">
        <v>7425</v>
      </c>
      <c r="E4659" s="30" t="s">
        <v>7426</v>
      </c>
      <c r="F4659" s="37">
        <v>50.63</v>
      </c>
    </row>
    <row r="4660" spans="2:6" outlineLevel="1" x14ac:dyDescent="0.25">
      <c r="B4660" s="34">
        <v>12427</v>
      </c>
      <c r="C4660" t="s">
        <v>11669</v>
      </c>
      <c r="D4660" s="30" t="s">
        <v>7425</v>
      </c>
      <c r="E4660" s="30" t="s">
        <v>7426</v>
      </c>
      <c r="F4660" s="37">
        <v>210.17</v>
      </c>
    </row>
    <row r="4661" spans="2:6" outlineLevel="1" x14ac:dyDescent="0.25">
      <c r="B4661" s="34">
        <v>12428</v>
      </c>
      <c r="C4661" t="s">
        <v>11670</v>
      </c>
      <c r="D4661" s="30" t="s">
        <v>7425</v>
      </c>
      <c r="E4661" s="30" t="s">
        <v>7426</v>
      </c>
      <c r="F4661" s="37">
        <v>134.9</v>
      </c>
    </row>
    <row r="4662" spans="2:6" outlineLevel="1" x14ac:dyDescent="0.25">
      <c r="B4662" s="34">
        <v>12430</v>
      </c>
      <c r="C4662" t="s">
        <v>11671</v>
      </c>
      <c r="D4662" s="30" t="s">
        <v>7425</v>
      </c>
      <c r="E4662" s="30" t="s">
        <v>7426</v>
      </c>
      <c r="F4662" s="37">
        <v>45.18</v>
      </c>
    </row>
    <row r="4663" spans="2:6" outlineLevel="1" x14ac:dyDescent="0.25">
      <c r="B4663" s="34">
        <v>12429</v>
      </c>
      <c r="C4663" t="s">
        <v>11672</v>
      </c>
      <c r="D4663" s="30" t="s">
        <v>7425</v>
      </c>
      <c r="E4663" s="30" t="s">
        <v>7426</v>
      </c>
      <c r="F4663" s="37">
        <v>339.85</v>
      </c>
    </row>
    <row r="4664" spans="2:6" outlineLevel="1" x14ac:dyDescent="0.25">
      <c r="B4664" s="34">
        <v>12431</v>
      </c>
      <c r="C4664" t="s">
        <v>11673</v>
      </c>
      <c r="D4664" s="30" t="s">
        <v>7425</v>
      </c>
      <c r="E4664" s="30" t="s">
        <v>7426</v>
      </c>
      <c r="F4664" s="37">
        <v>578.36</v>
      </c>
    </row>
    <row r="4665" spans="2:6" outlineLevel="1" x14ac:dyDescent="0.25">
      <c r="B4665" s="34">
        <v>12432</v>
      </c>
      <c r="C4665" t="s">
        <v>11674</v>
      </c>
      <c r="D4665" s="30" t="s">
        <v>7425</v>
      </c>
      <c r="E4665" s="30" t="s">
        <v>7426</v>
      </c>
      <c r="F4665" s="37">
        <v>118.95</v>
      </c>
    </row>
    <row r="4666" spans="2:6" outlineLevel="1" x14ac:dyDescent="0.25">
      <c r="B4666" s="34">
        <v>12434</v>
      </c>
      <c r="C4666" t="s">
        <v>11675</v>
      </c>
      <c r="D4666" s="30" t="s">
        <v>7425</v>
      </c>
      <c r="E4666" s="30" t="s">
        <v>7426</v>
      </c>
      <c r="F4666" s="37">
        <v>38.76</v>
      </c>
    </row>
    <row r="4667" spans="2:6" outlineLevel="1" x14ac:dyDescent="0.25">
      <c r="B4667" s="34">
        <v>12433</v>
      </c>
      <c r="C4667" t="s">
        <v>11676</v>
      </c>
      <c r="D4667" s="30" t="s">
        <v>7425</v>
      </c>
      <c r="E4667" s="30" t="s">
        <v>7426</v>
      </c>
      <c r="F4667" s="37">
        <v>75.72</v>
      </c>
    </row>
    <row r="4668" spans="2:6" outlineLevel="1" x14ac:dyDescent="0.25">
      <c r="B4668" s="34">
        <v>12435</v>
      </c>
      <c r="C4668" t="s">
        <v>11677</v>
      </c>
      <c r="D4668" s="30" t="s">
        <v>7425</v>
      </c>
      <c r="E4668" s="30" t="s">
        <v>7426</v>
      </c>
      <c r="F4668" s="37">
        <v>234.35</v>
      </c>
    </row>
    <row r="4669" spans="2:6" outlineLevel="1" x14ac:dyDescent="0.25">
      <c r="B4669" s="34">
        <v>12437</v>
      </c>
      <c r="C4669" t="s">
        <v>11678</v>
      </c>
      <c r="D4669" s="30" t="s">
        <v>7425</v>
      </c>
      <c r="E4669" s="30" t="s">
        <v>7426</v>
      </c>
      <c r="F4669" s="37">
        <v>189.27</v>
      </c>
    </row>
    <row r="4670" spans="2:6" outlineLevel="1" x14ac:dyDescent="0.25">
      <c r="B4670" s="34">
        <v>12439</v>
      </c>
      <c r="C4670" t="s">
        <v>11679</v>
      </c>
      <c r="D4670" s="30" t="s">
        <v>7425</v>
      </c>
      <c r="E4670" s="30" t="s">
        <v>7426</v>
      </c>
      <c r="F4670" s="37">
        <v>60.74</v>
      </c>
    </row>
    <row r="4671" spans="2:6" outlineLevel="1" x14ac:dyDescent="0.25">
      <c r="B4671" s="34">
        <v>12438</v>
      </c>
      <c r="C4671" t="s">
        <v>11680</v>
      </c>
      <c r="D4671" s="30" t="s">
        <v>7425</v>
      </c>
      <c r="E4671" s="30" t="s">
        <v>7426</v>
      </c>
      <c r="F4671" s="37">
        <v>342.52</v>
      </c>
    </row>
    <row r="4672" spans="2:6" outlineLevel="1" x14ac:dyDescent="0.25">
      <c r="B4672" s="34">
        <v>12436</v>
      </c>
      <c r="C4672" t="s">
        <v>11681</v>
      </c>
      <c r="D4672" s="30" t="s">
        <v>7425</v>
      </c>
      <c r="E4672" s="30" t="s">
        <v>7426</v>
      </c>
      <c r="F4672" s="37">
        <v>432.67</v>
      </c>
    </row>
    <row r="4673" spans="2:6" outlineLevel="1" x14ac:dyDescent="0.25">
      <c r="B4673" s="34">
        <v>36357</v>
      </c>
      <c r="C4673" t="s">
        <v>11682</v>
      </c>
      <c r="D4673" s="30" t="s">
        <v>7425</v>
      </c>
      <c r="E4673" s="30" t="s">
        <v>7428</v>
      </c>
      <c r="F4673" s="37">
        <v>132.33000000000001</v>
      </c>
    </row>
    <row r="4674" spans="2:6" outlineLevel="1" x14ac:dyDescent="0.25">
      <c r="B4674" s="34">
        <v>12424</v>
      </c>
      <c r="C4674" t="s">
        <v>11683</v>
      </c>
      <c r="D4674" s="30" t="s">
        <v>7425</v>
      </c>
      <c r="E4674" s="30" t="s">
        <v>7426</v>
      </c>
      <c r="F4674" s="37">
        <v>77.959999999999994</v>
      </c>
    </row>
    <row r="4675" spans="2:6" outlineLevel="1" x14ac:dyDescent="0.25">
      <c r="B4675" s="34">
        <v>12440</v>
      </c>
      <c r="C4675" t="s">
        <v>11684</v>
      </c>
      <c r="D4675" s="30" t="s">
        <v>7425</v>
      </c>
      <c r="E4675" s="30" t="s">
        <v>7426</v>
      </c>
      <c r="F4675" s="37">
        <v>75.36</v>
      </c>
    </row>
    <row r="4676" spans="2:6" outlineLevel="1" x14ac:dyDescent="0.25">
      <c r="B4676" s="34">
        <v>9884</v>
      </c>
      <c r="C4676" t="s">
        <v>11685</v>
      </c>
      <c r="D4676" s="30" t="s">
        <v>7425</v>
      </c>
      <c r="E4676" s="30" t="s">
        <v>7426</v>
      </c>
      <c r="F4676" s="37">
        <v>56.21</v>
      </c>
    </row>
    <row r="4677" spans="2:6" outlineLevel="1" x14ac:dyDescent="0.25">
      <c r="B4677" s="34">
        <v>9888</v>
      </c>
      <c r="C4677" t="s">
        <v>11686</v>
      </c>
      <c r="D4677" s="30" t="s">
        <v>7425</v>
      </c>
      <c r="E4677" s="30" t="s">
        <v>7426</v>
      </c>
      <c r="F4677" s="37">
        <v>45.16</v>
      </c>
    </row>
    <row r="4678" spans="2:6" outlineLevel="1" x14ac:dyDescent="0.25">
      <c r="B4678" s="34">
        <v>9883</v>
      </c>
      <c r="C4678" t="s">
        <v>11687</v>
      </c>
      <c r="D4678" s="30" t="s">
        <v>7425</v>
      </c>
      <c r="E4678" s="30" t="s">
        <v>7426</v>
      </c>
      <c r="F4678" s="37">
        <v>19.71</v>
      </c>
    </row>
    <row r="4679" spans="2:6" outlineLevel="1" x14ac:dyDescent="0.25">
      <c r="B4679" s="34">
        <v>9886</v>
      </c>
      <c r="C4679" t="s">
        <v>11688</v>
      </c>
      <c r="D4679" s="30" t="s">
        <v>7425</v>
      </c>
      <c r="E4679" s="30" t="s">
        <v>7426</v>
      </c>
      <c r="F4679" s="37">
        <v>26.99</v>
      </c>
    </row>
    <row r="4680" spans="2:6" outlineLevel="1" x14ac:dyDescent="0.25">
      <c r="B4680" s="34">
        <v>9889</v>
      </c>
      <c r="C4680" t="s">
        <v>11689</v>
      </c>
      <c r="D4680" s="30" t="s">
        <v>7425</v>
      </c>
      <c r="E4680" s="30" t="s">
        <v>7426</v>
      </c>
      <c r="F4680" s="37">
        <v>136.75</v>
      </c>
    </row>
    <row r="4681" spans="2:6" outlineLevel="1" x14ac:dyDescent="0.25">
      <c r="B4681" s="34">
        <v>9887</v>
      </c>
      <c r="C4681" t="s">
        <v>11690</v>
      </c>
      <c r="D4681" s="30" t="s">
        <v>7425</v>
      </c>
      <c r="E4681" s="30" t="s">
        <v>7426</v>
      </c>
      <c r="F4681" s="37">
        <v>82.65</v>
      </c>
    </row>
    <row r="4682" spans="2:6" outlineLevel="1" x14ac:dyDescent="0.25">
      <c r="B4682" s="34">
        <v>9885</v>
      </c>
      <c r="C4682" t="s">
        <v>11691</v>
      </c>
      <c r="D4682" s="30" t="s">
        <v>7425</v>
      </c>
      <c r="E4682" s="30" t="s">
        <v>7426</v>
      </c>
      <c r="F4682" s="37">
        <v>26.1</v>
      </c>
    </row>
    <row r="4683" spans="2:6" outlineLevel="1" x14ac:dyDescent="0.25">
      <c r="B4683" s="34">
        <v>9890</v>
      </c>
      <c r="C4683" t="s">
        <v>11692</v>
      </c>
      <c r="D4683" s="30" t="s">
        <v>7425</v>
      </c>
      <c r="E4683" s="30" t="s">
        <v>7426</v>
      </c>
      <c r="F4683" s="37">
        <v>211.87</v>
      </c>
    </row>
    <row r="4684" spans="2:6" outlineLevel="1" x14ac:dyDescent="0.25">
      <c r="B4684" s="34">
        <v>9891</v>
      </c>
      <c r="C4684" t="s">
        <v>11693</v>
      </c>
      <c r="D4684" s="30" t="s">
        <v>7425</v>
      </c>
      <c r="E4684" s="30" t="s">
        <v>7426</v>
      </c>
      <c r="F4684" s="37">
        <v>297.42</v>
      </c>
    </row>
    <row r="4685" spans="2:6" outlineLevel="1" x14ac:dyDescent="0.25">
      <c r="B4685" s="34">
        <v>36316</v>
      </c>
      <c r="C4685" t="s">
        <v>11694</v>
      </c>
      <c r="D4685" s="30" t="s">
        <v>7425</v>
      </c>
      <c r="E4685" s="30" t="s">
        <v>7428</v>
      </c>
      <c r="F4685" s="37">
        <v>21.57</v>
      </c>
    </row>
    <row r="4686" spans="2:6" outlineLevel="1" x14ac:dyDescent="0.25">
      <c r="B4686" s="34">
        <v>36313</v>
      </c>
      <c r="C4686" t="s">
        <v>11695</v>
      </c>
      <c r="D4686" s="30" t="s">
        <v>7425</v>
      </c>
      <c r="E4686" s="30" t="s">
        <v>7428</v>
      </c>
      <c r="F4686" s="37">
        <v>13.85</v>
      </c>
    </row>
    <row r="4687" spans="2:6" outlineLevel="1" x14ac:dyDescent="0.25">
      <c r="B4687" s="34">
        <v>64</v>
      </c>
      <c r="C4687" t="s">
        <v>11696</v>
      </c>
      <c r="D4687" s="30" t="s">
        <v>7425</v>
      </c>
      <c r="E4687" s="30" t="s">
        <v>7428</v>
      </c>
      <c r="F4687" s="37">
        <v>4.76</v>
      </c>
    </row>
    <row r="4688" spans="2:6" outlineLevel="1" x14ac:dyDescent="0.25">
      <c r="B4688" s="34">
        <v>37423</v>
      </c>
      <c r="C4688" t="s">
        <v>11697</v>
      </c>
      <c r="D4688" s="30" t="s">
        <v>7425</v>
      </c>
      <c r="E4688" s="30" t="s">
        <v>7428</v>
      </c>
      <c r="F4688" s="37">
        <v>11.76</v>
      </c>
    </row>
    <row r="4689" spans="2:6" outlineLevel="1" x14ac:dyDescent="0.25">
      <c r="B4689" s="34">
        <v>9892</v>
      </c>
      <c r="C4689" t="s">
        <v>14795</v>
      </c>
      <c r="D4689" s="30" t="s">
        <v>7425</v>
      </c>
      <c r="E4689" s="30" t="s">
        <v>7426</v>
      </c>
      <c r="F4689" s="37">
        <v>5.99</v>
      </c>
    </row>
    <row r="4690" spans="2:6" outlineLevel="1" x14ac:dyDescent="0.25">
      <c r="B4690" s="34">
        <v>9901</v>
      </c>
      <c r="C4690" t="s">
        <v>14796</v>
      </c>
      <c r="D4690" s="30" t="s">
        <v>7425</v>
      </c>
      <c r="E4690" s="30" t="s">
        <v>7426</v>
      </c>
      <c r="F4690" s="37">
        <v>28.97</v>
      </c>
    </row>
    <row r="4691" spans="2:6" outlineLevel="1" x14ac:dyDescent="0.25">
      <c r="B4691" s="34">
        <v>9900</v>
      </c>
      <c r="C4691" t="s">
        <v>14797</v>
      </c>
      <c r="D4691" s="30" t="s">
        <v>7425</v>
      </c>
      <c r="E4691" s="30" t="s">
        <v>7426</v>
      </c>
      <c r="F4691" s="37">
        <v>16.79</v>
      </c>
    </row>
    <row r="4692" spans="2:6" outlineLevel="1" x14ac:dyDescent="0.25">
      <c r="B4692" s="34">
        <v>9899</v>
      </c>
      <c r="C4692" t="s">
        <v>14798</v>
      </c>
      <c r="D4692" s="30" t="s">
        <v>7425</v>
      </c>
      <c r="E4692" s="30" t="s">
        <v>7426</v>
      </c>
      <c r="F4692" s="37">
        <v>7.53</v>
      </c>
    </row>
    <row r="4693" spans="2:6" outlineLevel="1" x14ac:dyDescent="0.25">
      <c r="B4693" s="34">
        <v>9908</v>
      </c>
      <c r="C4693" t="s">
        <v>14799</v>
      </c>
      <c r="D4693" s="30" t="s">
        <v>7425</v>
      </c>
      <c r="E4693" s="30" t="s">
        <v>7426</v>
      </c>
      <c r="F4693" s="37">
        <v>338.42</v>
      </c>
    </row>
    <row r="4694" spans="2:6" outlineLevel="1" x14ac:dyDescent="0.25">
      <c r="B4694" s="34">
        <v>9905</v>
      </c>
      <c r="C4694" t="s">
        <v>14800</v>
      </c>
      <c r="D4694" s="30" t="s">
        <v>7425</v>
      </c>
      <c r="E4694" s="30" t="s">
        <v>7426</v>
      </c>
      <c r="F4694" s="37">
        <v>5.89</v>
      </c>
    </row>
    <row r="4695" spans="2:6" outlineLevel="1" x14ac:dyDescent="0.25">
      <c r="B4695" s="34">
        <v>9906</v>
      </c>
      <c r="C4695" t="s">
        <v>14801</v>
      </c>
      <c r="D4695" s="30" t="s">
        <v>7425</v>
      </c>
      <c r="E4695" s="30" t="s">
        <v>7426</v>
      </c>
      <c r="F4695" s="37">
        <v>7.1</v>
      </c>
    </row>
    <row r="4696" spans="2:6" outlineLevel="1" x14ac:dyDescent="0.25">
      <c r="B4696" s="34">
        <v>9895</v>
      </c>
      <c r="C4696" t="s">
        <v>14802</v>
      </c>
      <c r="D4696" s="30" t="s">
        <v>7425</v>
      </c>
      <c r="E4696" s="30" t="s">
        <v>7426</v>
      </c>
      <c r="F4696" s="37">
        <v>11.95</v>
      </c>
    </row>
    <row r="4697" spans="2:6" outlineLevel="1" x14ac:dyDescent="0.25">
      <c r="B4697" s="34">
        <v>9894</v>
      </c>
      <c r="C4697" t="s">
        <v>14803</v>
      </c>
      <c r="D4697" s="30" t="s">
        <v>7425</v>
      </c>
      <c r="E4697" s="30" t="s">
        <v>7426</v>
      </c>
      <c r="F4697" s="37">
        <v>22.99</v>
      </c>
    </row>
    <row r="4698" spans="2:6" outlineLevel="1" x14ac:dyDescent="0.25">
      <c r="B4698" s="34">
        <v>9897</v>
      </c>
      <c r="C4698" t="s">
        <v>14804</v>
      </c>
      <c r="D4698" s="30" t="s">
        <v>7425</v>
      </c>
      <c r="E4698" s="30" t="s">
        <v>7426</v>
      </c>
      <c r="F4698" s="37">
        <v>24.55</v>
      </c>
    </row>
    <row r="4699" spans="2:6" outlineLevel="1" x14ac:dyDescent="0.25">
      <c r="B4699" s="34">
        <v>9910</v>
      </c>
      <c r="C4699" t="s">
        <v>14805</v>
      </c>
      <c r="D4699" s="30" t="s">
        <v>7425</v>
      </c>
      <c r="E4699" s="30" t="s">
        <v>7426</v>
      </c>
      <c r="F4699" s="37">
        <v>63.88</v>
      </c>
    </row>
    <row r="4700" spans="2:6" outlineLevel="1" x14ac:dyDescent="0.25">
      <c r="B4700" s="34">
        <v>9909</v>
      </c>
      <c r="C4700" t="s">
        <v>14806</v>
      </c>
      <c r="D4700" s="30" t="s">
        <v>7425</v>
      </c>
      <c r="E4700" s="30" t="s">
        <v>7426</v>
      </c>
      <c r="F4700" s="37">
        <v>130.1</v>
      </c>
    </row>
    <row r="4701" spans="2:6" outlineLevel="1" x14ac:dyDescent="0.25">
      <c r="B4701" s="34">
        <v>9907</v>
      </c>
      <c r="C4701" t="s">
        <v>14807</v>
      </c>
      <c r="D4701" s="30" t="s">
        <v>7425</v>
      </c>
      <c r="E4701" s="30" t="s">
        <v>7426</v>
      </c>
      <c r="F4701" s="37">
        <v>153.61000000000001</v>
      </c>
    </row>
    <row r="4702" spans="2:6" outlineLevel="1" x14ac:dyDescent="0.25">
      <c r="B4702" s="34">
        <v>20973</v>
      </c>
      <c r="C4702" t="s">
        <v>11698</v>
      </c>
      <c r="D4702" s="30" t="s">
        <v>7425</v>
      </c>
      <c r="E4702" s="30" t="s">
        <v>7426</v>
      </c>
      <c r="F4702" s="37">
        <v>110.23</v>
      </c>
    </row>
    <row r="4703" spans="2:6" outlineLevel="1" x14ac:dyDescent="0.25">
      <c r="B4703" s="34">
        <v>20974</v>
      </c>
      <c r="C4703" t="s">
        <v>11699</v>
      </c>
      <c r="D4703" s="30" t="s">
        <v>7425</v>
      </c>
      <c r="E4703" s="30" t="s">
        <v>7426</v>
      </c>
      <c r="F4703" s="37">
        <v>157.71</v>
      </c>
    </row>
    <row r="4704" spans="2:6" outlineLevel="1" x14ac:dyDescent="0.25">
      <c r="B4704" s="34">
        <v>37989</v>
      </c>
      <c r="C4704" t="s">
        <v>11700</v>
      </c>
      <c r="D4704" s="30" t="s">
        <v>7425</v>
      </c>
      <c r="E4704" s="30" t="s">
        <v>7428</v>
      </c>
      <c r="F4704" s="37">
        <v>12.06</v>
      </c>
    </row>
    <row r="4705" spans="2:6" outlineLevel="1" x14ac:dyDescent="0.25">
      <c r="B4705" s="34">
        <v>37990</v>
      </c>
      <c r="C4705" t="s">
        <v>11701</v>
      </c>
      <c r="D4705" s="30" t="s">
        <v>7425</v>
      </c>
      <c r="E4705" s="30" t="s">
        <v>7428</v>
      </c>
      <c r="F4705" s="37">
        <v>13.3</v>
      </c>
    </row>
    <row r="4706" spans="2:6" outlineLevel="1" x14ac:dyDescent="0.25">
      <c r="B4706" s="34">
        <v>37991</v>
      </c>
      <c r="C4706" t="s">
        <v>11702</v>
      </c>
      <c r="D4706" s="30" t="s">
        <v>7425</v>
      </c>
      <c r="E4706" s="30" t="s">
        <v>7428</v>
      </c>
      <c r="F4706" s="37">
        <v>17.7</v>
      </c>
    </row>
    <row r="4707" spans="2:6" outlineLevel="1" x14ac:dyDescent="0.25">
      <c r="B4707" s="34">
        <v>37992</v>
      </c>
      <c r="C4707" t="s">
        <v>11703</v>
      </c>
      <c r="D4707" s="30" t="s">
        <v>7425</v>
      </c>
      <c r="E4707" s="30" t="s">
        <v>7428</v>
      </c>
      <c r="F4707" s="37">
        <v>27.47</v>
      </c>
    </row>
    <row r="4708" spans="2:6" outlineLevel="1" x14ac:dyDescent="0.25">
      <c r="B4708" s="34">
        <v>37993</v>
      </c>
      <c r="C4708" t="s">
        <v>11704</v>
      </c>
      <c r="D4708" s="30" t="s">
        <v>7425</v>
      </c>
      <c r="E4708" s="30" t="s">
        <v>7428</v>
      </c>
      <c r="F4708" s="37">
        <v>41.68</v>
      </c>
    </row>
    <row r="4709" spans="2:6" outlineLevel="1" x14ac:dyDescent="0.25">
      <c r="B4709" s="34">
        <v>37994</v>
      </c>
      <c r="C4709" t="s">
        <v>11705</v>
      </c>
      <c r="D4709" s="30" t="s">
        <v>7425</v>
      </c>
      <c r="E4709" s="30" t="s">
        <v>7428</v>
      </c>
      <c r="F4709" s="37">
        <v>99.25</v>
      </c>
    </row>
    <row r="4710" spans="2:6" outlineLevel="1" x14ac:dyDescent="0.25">
      <c r="B4710" s="34">
        <v>37995</v>
      </c>
      <c r="C4710" t="s">
        <v>11706</v>
      </c>
      <c r="D4710" s="30" t="s">
        <v>7425</v>
      </c>
      <c r="E4710" s="30" t="s">
        <v>7428</v>
      </c>
      <c r="F4710" s="37">
        <v>129.37</v>
      </c>
    </row>
    <row r="4711" spans="2:6" outlineLevel="1" x14ac:dyDescent="0.25">
      <c r="B4711" s="34">
        <v>37996</v>
      </c>
      <c r="C4711" t="s">
        <v>11707</v>
      </c>
      <c r="D4711" s="30" t="s">
        <v>7425</v>
      </c>
      <c r="E4711" s="30" t="s">
        <v>7428</v>
      </c>
      <c r="F4711" s="37">
        <v>197</v>
      </c>
    </row>
    <row r="4712" spans="2:6" outlineLevel="1" x14ac:dyDescent="0.25">
      <c r="B4712" s="34">
        <v>13883</v>
      </c>
      <c r="C4712" t="s">
        <v>11708</v>
      </c>
      <c r="D4712" s="30" t="s">
        <v>7425</v>
      </c>
      <c r="E4712" s="30" t="s">
        <v>7428</v>
      </c>
      <c r="F4712" s="37">
        <v>172381.7</v>
      </c>
    </row>
    <row r="4713" spans="2:6" outlineLevel="1" x14ac:dyDescent="0.25">
      <c r="B4713" s="34">
        <v>38604</v>
      </c>
      <c r="C4713" t="s">
        <v>11709</v>
      </c>
      <c r="D4713" s="30" t="s">
        <v>7425</v>
      </c>
      <c r="E4713" s="30" t="s">
        <v>7428</v>
      </c>
      <c r="F4713" s="37">
        <v>214699.12</v>
      </c>
    </row>
    <row r="4714" spans="2:6" outlineLevel="1" x14ac:dyDescent="0.25">
      <c r="B4714" s="34">
        <v>10601</v>
      </c>
      <c r="C4714" t="s">
        <v>11710</v>
      </c>
      <c r="D4714" s="30" t="s">
        <v>7425</v>
      </c>
      <c r="E4714" s="30" t="s">
        <v>7428</v>
      </c>
      <c r="F4714" s="37">
        <v>4176326.08</v>
      </c>
    </row>
    <row r="4715" spans="2:6" outlineLevel="1" x14ac:dyDescent="0.25">
      <c r="B4715" s="34">
        <v>44469</v>
      </c>
      <c r="C4715" t="s">
        <v>11711</v>
      </c>
      <c r="D4715" s="30" t="s">
        <v>7425</v>
      </c>
      <c r="E4715" s="30" t="s">
        <v>7428</v>
      </c>
      <c r="F4715" s="37">
        <v>10996119.18</v>
      </c>
    </row>
    <row r="4716" spans="2:6" outlineLevel="1" x14ac:dyDescent="0.25">
      <c r="B4716" s="34">
        <v>13894</v>
      </c>
      <c r="C4716" t="s">
        <v>11712</v>
      </c>
      <c r="D4716" s="30" t="s">
        <v>7425</v>
      </c>
      <c r="E4716" s="30" t="s">
        <v>7428</v>
      </c>
      <c r="F4716" s="37">
        <v>399604.75</v>
      </c>
    </row>
    <row r="4717" spans="2:6" outlineLevel="1" x14ac:dyDescent="0.25">
      <c r="B4717" s="34">
        <v>13895</v>
      </c>
      <c r="C4717" t="s">
        <v>11713</v>
      </c>
      <c r="D4717" s="30" t="s">
        <v>7425</v>
      </c>
      <c r="E4717" s="30" t="s">
        <v>7428</v>
      </c>
      <c r="F4717" s="37">
        <v>537335.18000000005</v>
      </c>
    </row>
    <row r="4718" spans="2:6" outlineLevel="1" x14ac:dyDescent="0.25">
      <c r="B4718" s="34">
        <v>13892</v>
      </c>
      <c r="C4718" t="s">
        <v>11714</v>
      </c>
      <c r="D4718" s="30" t="s">
        <v>7425</v>
      </c>
      <c r="E4718" s="30" t="s">
        <v>7428</v>
      </c>
      <c r="F4718" s="37">
        <v>658491.12</v>
      </c>
    </row>
    <row r="4719" spans="2:6" outlineLevel="1" x14ac:dyDescent="0.25">
      <c r="B4719" s="34">
        <v>9914</v>
      </c>
      <c r="C4719" t="s">
        <v>11715</v>
      </c>
      <c r="D4719" s="30" t="s">
        <v>7425</v>
      </c>
      <c r="E4719" s="30" t="s">
        <v>7428</v>
      </c>
      <c r="F4719" s="37">
        <v>712400</v>
      </c>
    </row>
    <row r="4720" spans="2:6" outlineLevel="1" x14ac:dyDescent="0.25">
      <c r="B4720" s="34">
        <v>36485</v>
      </c>
      <c r="C4720" t="s">
        <v>11716</v>
      </c>
      <c r="D4720" s="30" t="s">
        <v>7425</v>
      </c>
      <c r="E4720" s="30" t="s">
        <v>7428</v>
      </c>
      <c r="F4720" s="37">
        <v>665336.65</v>
      </c>
    </row>
    <row r="4721" spans="2:6" outlineLevel="1" x14ac:dyDescent="0.25">
      <c r="B4721" s="34">
        <v>9912</v>
      </c>
      <c r="C4721" t="s">
        <v>11717</v>
      </c>
      <c r="D4721" s="30" t="s">
        <v>7425</v>
      </c>
      <c r="E4721" s="30" t="s">
        <v>7428</v>
      </c>
      <c r="F4721" s="37">
        <v>3400000</v>
      </c>
    </row>
    <row r="4722" spans="2:6" outlineLevel="1" x14ac:dyDescent="0.25">
      <c r="B4722" s="34">
        <v>9921</v>
      </c>
      <c r="C4722" t="s">
        <v>14808</v>
      </c>
      <c r="D4722" s="30" t="s">
        <v>7425</v>
      </c>
      <c r="E4722" s="30" t="s">
        <v>7428</v>
      </c>
      <c r="F4722" s="37">
        <v>1753880.82</v>
      </c>
    </row>
    <row r="4723" spans="2:6" outlineLevel="1" x14ac:dyDescent="0.25">
      <c r="B4723" s="34">
        <v>21112</v>
      </c>
      <c r="C4723" t="s">
        <v>11718</v>
      </c>
      <c r="D4723" s="30" t="s">
        <v>7425</v>
      </c>
      <c r="E4723" s="30" t="s">
        <v>7426</v>
      </c>
      <c r="F4723" s="37">
        <v>129.07</v>
      </c>
    </row>
    <row r="4724" spans="2:6" outlineLevel="1" x14ac:dyDescent="0.25">
      <c r="B4724" s="34">
        <v>10228</v>
      </c>
      <c r="C4724" t="s">
        <v>14809</v>
      </c>
      <c r="D4724" s="30" t="s">
        <v>7425</v>
      </c>
      <c r="E4724" s="30" t="s">
        <v>7433</v>
      </c>
      <c r="F4724" s="37">
        <v>149.94999999999999</v>
      </c>
    </row>
    <row r="4725" spans="2:6" outlineLevel="1" x14ac:dyDescent="0.25">
      <c r="B4725" s="34">
        <v>11781</v>
      </c>
      <c r="C4725" t="s">
        <v>14810</v>
      </c>
      <c r="D4725" s="30" t="s">
        <v>7425</v>
      </c>
      <c r="E4725" s="30" t="s">
        <v>7426</v>
      </c>
      <c r="F4725" s="37">
        <v>121.47</v>
      </c>
    </row>
    <row r="4726" spans="2:6" outlineLevel="1" x14ac:dyDescent="0.25">
      <c r="B4726" s="34">
        <v>37588</v>
      </c>
      <c r="C4726" t="s">
        <v>11719</v>
      </c>
      <c r="D4726" s="30" t="s">
        <v>7425</v>
      </c>
      <c r="E4726" s="30" t="s">
        <v>7426</v>
      </c>
      <c r="F4726" s="37">
        <v>60.48</v>
      </c>
    </row>
    <row r="4727" spans="2:6" outlineLevel="1" x14ac:dyDescent="0.25">
      <c r="B4727" s="34">
        <v>11751</v>
      </c>
      <c r="C4727" t="s">
        <v>14811</v>
      </c>
      <c r="D4727" s="30" t="s">
        <v>7425</v>
      </c>
      <c r="E4727" s="30" t="s">
        <v>7426</v>
      </c>
      <c r="F4727" s="37">
        <v>119</v>
      </c>
    </row>
    <row r="4728" spans="2:6" outlineLevel="1" x14ac:dyDescent="0.25">
      <c r="B4728" s="34">
        <v>11750</v>
      </c>
      <c r="C4728" t="s">
        <v>14812</v>
      </c>
      <c r="D4728" s="30" t="s">
        <v>7425</v>
      </c>
      <c r="E4728" s="30" t="s">
        <v>7426</v>
      </c>
      <c r="F4728" s="37">
        <v>98.75</v>
      </c>
    </row>
    <row r="4729" spans="2:6" outlineLevel="1" x14ac:dyDescent="0.25">
      <c r="B4729" s="34">
        <v>11748</v>
      </c>
      <c r="C4729" t="s">
        <v>14813</v>
      </c>
      <c r="D4729" s="30" t="s">
        <v>7425</v>
      </c>
      <c r="E4729" s="30" t="s">
        <v>7426</v>
      </c>
      <c r="F4729" s="37">
        <v>42.52</v>
      </c>
    </row>
    <row r="4730" spans="2:6" outlineLevel="1" x14ac:dyDescent="0.25">
      <c r="B4730" s="34">
        <v>11746</v>
      </c>
      <c r="C4730" t="s">
        <v>14814</v>
      </c>
      <c r="D4730" s="30" t="s">
        <v>7425</v>
      </c>
      <c r="E4730" s="30" t="s">
        <v>7426</v>
      </c>
      <c r="F4730" s="37">
        <v>66.260000000000005</v>
      </c>
    </row>
    <row r="4731" spans="2:6" outlineLevel="1" x14ac:dyDescent="0.25">
      <c r="B4731" s="34">
        <v>11747</v>
      </c>
      <c r="C4731" t="s">
        <v>14815</v>
      </c>
      <c r="D4731" s="30" t="s">
        <v>7425</v>
      </c>
      <c r="E4731" s="30" t="s">
        <v>7426</v>
      </c>
      <c r="F4731" s="37">
        <v>183.5</v>
      </c>
    </row>
    <row r="4732" spans="2:6" outlineLevel="1" x14ac:dyDescent="0.25">
      <c r="B4732" s="34">
        <v>11749</v>
      </c>
      <c r="C4732" t="s">
        <v>14816</v>
      </c>
      <c r="D4732" s="30" t="s">
        <v>7425</v>
      </c>
      <c r="E4732" s="30" t="s">
        <v>7426</v>
      </c>
      <c r="F4732" s="37">
        <v>49.08</v>
      </c>
    </row>
    <row r="4733" spans="2:6" outlineLevel="1" x14ac:dyDescent="0.25">
      <c r="B4733" s="34">
        <v>10236</v>
      </c>
      <c r="C4733" t="s">
        <v>11720</v>
      </c>
      <c r="D4733" s="30" t="s">
        <v>7425</v>
      </c>
      <c r="E4733" s="30" t="s">
        <v>7428</v>
      </c>
      <c r="F4733" s="37">
        <v>132.34</v>
      </c>
    </row>
    <row r="4734" spans="2:6" outlineLevel="1" x14ac:dyDescent="0.25">
      <c r="B4734" s="34">
        <v>10233</v>
      </c>
      <c r="C4734" t="s">
        <v>11721</v>
      </c>
      <c r="D4734" s="30" t="s">
        <v>7425</v>
      </c>
      <c r="E4734" s="30" t="s">
        <v>7428</v>
      </c>
      <c r="F4734" s="37">
        <v>124.01</v>
      </c>
    </row>
    <row r="4735" spans="2:6" outlineLevel="1" x14ac:dyDescent="0.25">
      <c r="B4735" s="34">
        <v>10234</v>
      </c>
      <c r="C4735" t="s">
        <v>11722</v>
      </c>
      <c r="D4735" s="30" t="s">
        <v>7425</v>
      </c>
      <c r="E4735" s="30" t="s">
        <v>7428</v>
      </c>
      <c r="F4735" s="37">
        <v>78.12</v>
      </c>
    </row>
    <row r="4736" spans="2:6" outlineLevel="1" x14ac:dyDescent="0.25">
      <c r="B4736" s="34">
        <v>10231</v>
      </c>
      <c r="C4736" t="s">
        <v>11723</v>
      </c>
      <c r="D4736" s="30" t="s">
        <v>7425</v>
      </c>
      <c r="E4736" s="30" t="s">
        <v>7428</v>
      </c>
      <c r="F4736" s="37">
        <v>358.24</v>
      </c>
    </row>
    <row r="4737" spans="2:6" outlineLevel="1" x14ac:dyDescent="0.25">
      <c r="B4737" s="34">
        <v>10232</v>
      </c>
      <c r="C4737" t="s">
        <v>11724</v>
      </c>
      <c r="D4737" s="30" t="s">
        <v>7425</v>
      </c>
      <c r="E4737" s="30" t="s">
        <v>7428</v>
      </c>
      <c r="F4737" s="37">
        <v>200.46</v>
      </c>
    </row>
    <row r="4738" spans="2:6" outlineLevel="1" x14ac:dyDescent="0.25">
      <c r="B4738" s="34">
        <v>10229</v>
      </c>
      <c r="C4738" t="s">
        <v>11725</v>
      </c>
      <c r="D4738" s="30" t="s">
        <v>7425</v>
      </c>
      <c r="E4738" s="30" t="s">
        <v>7428</v>
      </c>
      <c r="F4738" s="37">
        <v>70.650000000000006</v>
      </c>
    </row>
    <row r="4739" spans="2:6" outlineLevel="1" x14ac:dyDescent="0.25">
      <c r="B4739" s="34">
        <v>10235</v>
      </c>
      <c r="C4739" t="s">
        <v>11726</v>
      </c>
      <c r="D4739" s="30" t="s">
        <v>7425</v>
      </c>
      <c r="E4739" s="30" t="s">
        <v>7428</v>
      </c>
      <c r="F4739" s="37">
        <v>491.1</v>
      </c>
    </row>
    <row r="4740" spans="2:6" outlineLevel="1" x14ac:dyDescent="0.25">
      <c r="B4740" s="34">
        <v>10230</v>
      </c>
      <c r="C4740" t="s">
        <v>11727</v>
      </c>
      <c r="D4740" s="30" t="s">
        <v>7425</v>
      </c>
      <c r="E4740" s="30" t="s">
        <v>7428</v>
      </c>
      <c r="F4740" s="37">
        <v>864.29</v>
      </c>
    </row>
    <row r="4741" spans="2:6" outlineLevel="1" x14ac:dyDescent="0.25">
      <c r="B4741" s="34">
        <v>10409</v>
      </c>
      <c r="C4741" t="s">
        <v>11728</v>
      </c>
      <c r="D4741" s="30" t="s">
        <v>7425</v>
      </c>
      <c r="E4741" s="30" t="s">
        <v>7428</v>
      </c>
      <c r="F4741" s="37">
        <v>256.77</v>
      </c>
    </row>
    <row r="4742" spans="2:6" outlineLevel="1" x14ac:dyDescent="0.25">
      <c r="B4742" s="34">
        <v>10411</v>
      </c>
      <c r="C4742" t="s">
        <v>11729</v>
      </c>
      <c r="D4742" s="30" t="s">
        <v>7425</v>
      </c>
      <c r="E4742" s="30" t="s">
        <v>7428</v>
      </c>
      <c r="F4742" s="37">
        <v>229.76</v>
      </c>
    </row>
    <row r="4743" spans="2:6" outlineLevel="1" x14ac:dyDescent="0.25">
      <c r="B4743" s="34">
        <v>10404</v>
      </c>
      <c r="C4743" t="s">
        <v>11730</v>
      </c>
      <c r="D4743" s="30" t="s">
        <v>7425</v>
      </c>
      <c r="E4743" s="30" t="s">
        <v>7428</v>
      </c>
      <c r="F4743" s="37">
        <v>93.18</v>
      </c>
    </row>
    <row r="4744" spans="2:6" outlineLevel="1" x14ac:dyDescent="0.25">
      <c r="B4744" s="34">
        <v>10410</v>
      </c>
      <c r="C4744" t="s">
        <v>11731</v>
      </c>
      <c r="D4744" s="30" t="s">
        <v>7425</v>
      </c>
      <c r="E4744" s="30" t="s">
        <v>7428</v>
      </c>
      <c r="F4744" s="37">
        <v>153.47999999999999</v>
      </c>
    </row>
    <row r="4745" spans="2:6" outlineLevel="1" x14ac:dyDescent="0.25">
      <c r="B4745" s="34">
        <v>10405</v>
      </c>
      <c r="C4745" t="s">
        <v>11732</v>
      </c>
      <c r="D4745" s="30" t="s">
        <v>7425</v>
      </c>
      <c r="E4745" s="30" t="s">
        <v>7428</v>
      </c>
      <c r="F4745" s="37">
        <v>514.44000000000005</v>
      </c>
    </row>
    <row r="4746" spans="2:6" outlineLevel="1" x14ac:dyDescent="0.25">
      <c r="B4746" s="34">
        <v>10408</v>
      </c>
      <c r="C4746" t="s">
        <v>11733</v>
      </c>
      <c r="D4746" s="30" t="s">
        <v>7425</v>
      </c>
      <c r="E4746" s="30" t="s">
        <v>7428</v>
      </c>
      <c r="F4746" s="37">
        <v>359.74</v>
      </c>
    </row>
    <row r="4747" spans="2:6" outlineLevel="1" x14ac:dyDescent="0.25">
      <c r="B4747" s="34">
        <v>10412</v>
      </c>
      <c r="C4747" t="s">
        <v>11734</v>
      </c>
      <c r="D4747" s="30" t="s">
        <v>7425</v>
      </c>
      <c r="E4747" s="30" t="s">
        <v>7428</v>
      </c>
      <c r="F4747" s="37">
        <v>112.92</v>
      </c>
    </row>
    <row r="4748" spans="2:6" outlineLevel="1" x14ac:dyDescent="0.25">
      <c r="B4748" s="34">
        <v>10406</v>
      </c>
      <c r="C4748" t="s">
        <v>11735</v>
      </c>
      <c r="D4748" s="30" t="s">
        <v>7425</v>
      </c>
      <c r="E4748" s="30" t="s">
        <v>7428</v>
      </c>
      <c r="F4748" s="37">
        <v>710.55</v>
      </c>
    </row>
    <row r="4749" spans="2:6" outlineLevel="1" x14ac:dyDescent="0.25">
      <c r="B4749" s="34">
        <v>10407</v>
      </c>
      <c r="C4749" t="s">
        <v>11736</v>
      </c>
      <c r="D4749" s="30" t="s">
        <v>7425</v>
      </c>
      <c r="E4749" s="30" t="s">
        <v>7428</v>
      </c>
      <c r="F4749" s="37">
        <v>1102.07</v>
      </c>
    </row>
    <row r="4750" spans="2:6" outlineLevel="1" x14ac:dyDescent="0.25">
      <c r="B4750" s="34">
        <v>10416</v>
      </c>
      <c r="C4750" t="s">
        <v>11737</v>
      </c>
      <c r="D4750" s="30" t="s">
        <v>7425</v>
      </c>
      <c r="E4750" s="30" t="s">
        <v>7428</v>
      </c>
      <c r="F4750" s="37">
        <v>136.69999999999999</v>
      </c>
    </row>
    <row r="4751" spans="2:6" outlineLevel="1" x14ac:dyDescent="0.25">
      <c r="B4751" s="34">
        <v>10419</v>
      </c>
      <c r="C4751" t="s">
        <v>11738</v>
      </c>
      <c r="D4751" s="30" t="s">
        <v>7425</v>
      </c>
      <c r="E4751" s="30" t="s">
        <v>7428</v>
      </c>
      <c r="F4751" s="37">
        <v>118.65</v>
      </c>
    </row>
    <row r="4752" spans="2:6" outlineLevel="1" x14ac:dyDescent="0.25">
      <c r="B4752" s="34">
        <v>21092</v>
      </c>
      <c r="C4752" t="s">
        <v>11739</v>
      </c>
      <c r="D4752" s="30" t="s">
        <v>7425</v>
      </c>
      <c r="E4752" s="30" t="s">
        <v>7428</v>
      </c>
      <c r="F4752" s="37">
        <v>67.83</v>
      </c>
    </row>
    <row r="4753" spans="2:6" outlineLevel="1" x14ac:dyDescent="0.25">
      <c r="B4753" s="34">
        <v>10418</v>
      </c>
      <c r="C4753" t="s">
        <v>11740</v>
      </c>
      <c r="D4753" s="30" t="s">
        <v>7425</v>
      </c>
      <c r="E4753" s="30" t="s">
        <v>7428</v>
      </c>
      <c r="F4753" s="37">
        <v>79.09</v>
      </c>
    </row>
    <row r="4754" spans="2:6" outlineLevel="1" x14ac:dyDescent="0.25">
      <c r="B4754" s="34">
        <v>12657</v>
      </c>
      <c r="C4754" t="s">
        <v>11741</v>
      </c>
      <c r="D4754" s="30" t="s">
        <v>7425</v>
      </c>
      <c r="E4754" s="30" t="s">
        <v>7428</v>
      </c>
      <c r="F4754" s="37">
        <v>319.16000000000003</v>
      </c>
    </row>
    <row r="4755" spans="2:6" outlineLevel="1" x14ac:dyDescent="0.25">
      <c r="B4755" s="34">
        <v>10417</v>
      </c>
      <c r="C4755" t="s">
        <v>11742</v>
      </c>
      <c r="D4755" s="30" t="s">
        <v>7425</v>
      </c>
      <c r="E4755" s="30" t="s">
        <v>7428</v>
      </c>
      <c r="F4755" s="37">
        <v>199.17</v>
      </c>
    </row>
    <row r="4756" spans="2:6" outlineLevel="1" x14ac:dyDescent="0.25">
      <c r="B4756" s="34">
        <v>10413</v>
      </c>
      <c r="C4756" t="s">
        <v>11743</v>
      </c>
      <c r="D4756" s="30" t="s">
        <v>7425</v>
      </c>
      <c r="E4756" s="30" t="s">
        <v>7428</v>
      </c>
      <c r="F4756" s="37">
        <v>72.39</v>
      </c>
    </row>
    <row r="4757" spans="2:6" outlineLevel="1" x14ac:dyDescent="0.25">
      <c r="B4757" s="34">
        <v>10414</v>
      </c>
      <c r="C4757" t="s">
        <v>11744</v>
      </c>
      <c r="D4757" s="30" t="s">
        <v>7425</v>
      </c>
      <c r="E4757" s="30" t="s">
        <v>7428</v>
      </c>
      <c r="F4757" s="37">
        <v>435.84</v>
      </c>
    </row>
    <row r="4758" spans="2:6" outlineLevel="1" x14ac:dyDescent="0.25">
      <c r="B4758" s="34">
        <v>10415</v>
      </c>
      <c r="C4758" t="s">
        <v>11745</v>
      </c>
      <c r="D4758" s="30" t="s">
        <v>7425</v>
      </c>
      <c r="E4758" s="30" t="s">
        <v>7428</v>
      </c>
      <c r="F4758" s="37">
        <v>756.42</v>
      </c>
    </row>
    <row r="4759" spans="2:6" outlineLevel="1" x14ac:dyDescent="0.25">
      <c r="B4759" s="34">
        <v>38643</v>
      </c>
      <c r="C4759" t="s">
        <v>14817</v>
      </c>
      <c r="D4759" s="30" t="s">
        <v>7425</v>
      </c>
      <c r="E4759" s="30" t="s">
        <v>7426</v>
      </c>
      <c r="F4759" s="37">
        <v>48.06</v>
      </c>
    </row>
    <row r="4760" spans="2:6" outlineLevel="1" x14ac:dyDescent="0.25">
      <c r="B4760" s="34">
        <v>6157</v>
      </c>
      <c r="C4760" t="s">
        <v>14818</v>
      </c>
      <c r="D4760" s="30" t="s">
        <v>7425</v>
      </c>
      <c r="E4760" s="30" t="s">
        <v>7426</v>
      </c>
      <c r="F4760" s="37">
        <v>65.650000000000006</v>
      </c>
    </row>
    <row r="4761" spans="2:6" outlineLevel="1" x14ac:dyDescent="0.25">
      <c r="B4761" s="34">
        <v>6158</v>
      </c>
      <c r="C4761" t="s">
        <v>11746</v>
      </c>
      <c r="D4761" s="30" t="s">
        <v>7425</v>
      </c>
      <c r="E4761" s="30" t="s">
        <v>7426</v>
      </c>
      <c r="F4761" s="37">
        <v>9.82</v>
      </c>
    </row>
    <row r="4762" spans="2:6" outlineLevel="1" x14ac:dyDescent="0.25">
      <c r="B4762" s="34">
        <v>6153</v>
      </c>
      <c r="C4762" t="s">
        <v>11747</v>
      </c>
      <c r="D4762" s="30" t="s">
        <v>7425</v>
      </c>
      <c r="E4762" s="30" t="s">
        <v>7426</v>
      </c>
      <c r="F4762" s="37">
        <v>6.76</v>
      </c>
    </row>
    <row r="4763" spans="2:6" outlineLevel="1" x14ac:dyDescent="0.25">
      <c r="B4763" s="34">
        <v>6156</v>
      </c>
      <c r="C4763" t="s">
        <v>14819</v>
      </c>
      <c r="D4763" s="30" t="s">
        <v>7425</v>
      </c>
      <c r="E4763" s="30" t="s">
        <v>7426</v>
      </c>
      <c r="F4763" s="37">
        <v>8.43</v>
      </c>
    </row>
    <row r="4764" spans="2:6" outlineLevel="1" x14ac:dyDescent="0.25">
      <c r="B4764" s="34">
        <v>6154</v>
      </c>
      <c r="C4764" t="s">
        <v>11748</v>
      </c>
      <c r="D4764" s="30" t="s">
        <v>7425</v>
      </c>
      <c r="E4764" s="30" t="s">
        <v>7426</v>
      </c>
      <c r="F4764" s="37">
        <v>12.02</v>
      </c>
    </row>
    <row r="4765" spans="2:6" outlineLevel="1" x14ac:dyDescent="0.25">
      <c r="B4765" s="34">
        <v>6155</v>
      </c>
      <c r="C4765" t="s">
        <v>14820</v>
      </c>
      <c r="D4765" s="30" t="s">
        <v>7425</v>
      </c>
      <c r="E4765" s="30" t="s">
        <v>7426</v>
      </c>
      <c r="F4765" s="37">
        <v>27.66</v>
      </c>
    </row>
    <row r="4766" spans="2:6" outlineLevel="1" x14ac:dyDescent="0.25">
      <c r="B4766" s="34">
        <v>43595</v>
      </c>
      <c r="C4766" t="s">
        <v>11749</v>
      </c>
      <c r="D4766" s="30" t="s">
        <v>7425</v>
      </c>
      <c r="E4766" s="30" t="s">
        <v>7426</v>
      </c>
      <c r="F4766" s="37">
        <v>21.33</v>
      </c>
    </row>
    <row r="4767" spans="2:6" outlineLevel="1" x14ac:dyDescent="0.25">
      <c r="B4767" s="34">
        <v>43596</v>
      </c>
      <c r="C4767" t="s">
        <v>11750</v>
      </c>
      <c r="D4767" s="30" t="s">
        <v>7425</v>
      </c>
      <c r="E4767" s="30" t="s">
        <v>7426</v>
      </c>
      <c r="F4767" s="37">
        <v>24.65</v>
      </c>
    </row>
    <row r="4768" spans="2:6" outlineLevel="1" x14ac:dyDescent="0.25">
      <c r="B4768" s="34">
        <v>38108</v>
      </c>
      <c r="C4768" t="s">
        <v>11751</v>
      </c>
      <c r="D4768" s="30" t="s">
        <v>7425</v>
      </c>
      <c r="E4768" s="30" t="s">
        <v>7426</v>
      </c>
      <c r="F4768" s="37">
        <v>45.41</v>
      </c>
    </row>
    <row r="4769" spans="2:6" outlineLevel="1" x14ac:dyDescent="0.25">
      <c r="B4769" s="34">
        <v>38087</v>
      </c>
      <c r="C4769" t="s">
        <v>11752</v>
      </c>
      <c r="D4769" s="30" t="s">
        <v>7425</v>
      </c>
      <c r="E4769" s="30" t="s">
        <v>7426</v>
      </c>
      <c r="F4769" s="37">
        <v>58.41</v>
      </c>
    </row>
    <row r="4770" spans="2:6" outlineLevel="1" x14ac:dyDescent="0.25">
      <c r="B4770" s="34">
        <v>38109</v>
      </c>
      <c r="C4770" t="s">
        <v>11753</v>
      </c>
      <c r="D4770" s="30" t="s">
        <v>7425</v>
      </c>
      <c r="E4770" s="30" t="s">
        <v>7426</v>
      </c>
      <c r="F4770" s="37">
        <v>72.58</v>
      </c>
    </row>
    <row r="4771" spans="2:6" outlineLevel="1" x14ac:dyDescent="0.25">
      <c r="B4771" s="34">
        <v>38088</v>
      </c>
      <c r="C4771" t="s">
        <v>11754</v>
      </c>
      <c r="D4771" s="30" t="s">
        <v>7425</v>
      </c>
      <c r="E4771" s="30" t="s">
        <v>7426</v>
      </c>
      <c r="F4771" s="37">
        <v>76.319999999999993</v>
      </c>
    </row>
    <row r="4772" spans="2:6" outlineLevel="1" x14ac:dyDescent="0.25">
      <c r="B4772" s="34">
        <v>38110</v>
      </c>
      <c r="C4772" t="s">
        <v>11755</v>
      </c>
      <c r="D4772" s="30" t="s">
        <v>7425</v>
      </c>
      <c r="E4772" s="30" t="s">
        <v>7426</v>
      </c>
      <c r="F4772" s="37">
        <v>27.92</v>
      </c>
    </row>
    <row r="4773" spans="2:6" outlineLevel="1" x14ac:dyDescent="0.25">
      <c r="B4773" s="34">
        <v>38089</v>
      </c>
      <c r="C4773" t="s">
        <v>11756</v>
      </c>
      <c r="D4773" s="30" t="s">
        <v>7425</v>
      </c>
      <c r="E4773" s="30" t="s">
        <v>7426</v>
      </c>
      <c r="F4773" s="37">
        <v>48.65</v>
      </c>
    </row>
    <row r="4774" spans="2:6" outlineLevel="1" x14ac:dyDescent="0.25">
      <c r="B4774" s="34">
        <v>38111</v>
      </c>
      <c r="C4774" t="s">
        <v>11757</v>
      </c>
      <c r="D4774" s="30" t="s">
        <v>7425</v>
      </c>
      <c r="E4774" s="30" t="s">
        <v>7426</v>
      </c>
      <c r="F4774" s="37">
        <v>31.22</v>
      </c>
    </row>
    <row r="4775" spans="2:6" outlineLevel="1" x14ac:dyDescent="0.25">
      <c r="B4775" s="34">
        <v>38090</v>
      </c>
      <c r="C4775" t="s">
        <v>11758</v>
      </c>
      <c r="D4775" s="30" t="s">
        <v>7425</v>
      </c>
      <c r="E4775" s="30" t="s">
        <v>7426</v>
      </c>
      <c r="F4775" s="37">
        <v>50.28</v>
      </c>
    </row>
    <row r="4776" spans="2:6" outlineLevel="1" x14ac:dyDescent="0.25">
      <c r="B4776" s="34">
        <v>13726</v>
      </c>
      <c r="C4776" t="s">
        <v>11759</v>
      </c>
      <c r="D4776" s="30" t="s">
        <v>7425</v>
      </c>
      <c r="E4776" s="30" t="s">
        <v>7428</v>
      </c>
      <c r="F4776" s="37">
        <v>66249.990000000005</v>
      </c>
    </row>
    <row r="4777" spans="2:6" outlineLevel="1" x14ac:dyDescent="0.25">
      <c r="B4777" s="34">
        <v>38400</v>
      </c>
      <c r="C4777" t="s">
        <v>11760</v>
      </c>
      <c r="D4777" s="30" t="s">
        <v>7425</v>
      </c>
      <c r="E4777" s="30" t="s">
        <v>7426</v>
      </c>
      <c r="F4777" s="37">
        <v>32.07</v>
      </c>
    </row>
    <row r="4778" spans="2:6" outlineLevel="1" x14ac:dyDescent="0.25">
      <c r="B4778" s="34">
        <v>12627</v>
      </c>
      <c r="C4778" t="s">
        <v>11761</v>
      </c>
      <c r="D4778" s="30" t="s">
        <v>7425</v>
      </c>
      <c r="E4778" s="30" t="s">
        <v>7426</v>
      </c>
      <c r="F4778" s="37">
        <v>1.18</v>
      </c>
    </row>
    <row r="4779" spans="2:6" outlineLevel="1" x14ac:dyDescent="0.25">
      <c r="B4779" s="34">
        <v>39996</v>
      </c>
      <c r="C4779" t="s">
        <v>14821</v>
      </c>
      <c r="D4779" s="30" t="s">
        <v>7468</v>
      </c>
      <c r="E4779" s="30" t="s">
        <v>7426</v>
      </c>
      <c r="F4779" s="37">
        <v>2.95</v>
      </c>
    </row>
    <row r="4780" spans="2:6" outlineLevel="1" x14ac:dyDescent="0.25">
      <c r="B4780" s="34">
        <v>10478</v>
      </c>
      <c r="C4780" t="s">
        <v>11762</v>
      </c>
      <c r="D4780" s="30" t="s">
        <v>7474</v>
      </c>
      <c r="E4780" s="30" t="s">
        <v>7433</v>
      </c>
      <c r="F4780" s="37">
        <v>38.92</v>
      </c>
    </row>
    <row r="4781" spans="2:6" outlineLevel="1" x14ac:dyDescent="0.25">
      <c r="B4781" s="34">
        <v>10481</v>
      </c>
      <c r="C4781" t="s">
        <v>11763</v>
      </c>
      <c r="D4781" s="30" t="s">
        <v>7474</v>
      </c>
      <c r="E4781" s="30" t="s">
        <v>7426</v>
      </c>
      <c r="F4781" s="37">
        <v>34.61</v>
      </c>
    </row>
    <row r="4782" spans="2:6" outlineLevel="1" x14ac:dyDescent="0.25">
      <c r="B4782" s="34">
        <v>10475</v>
      </c>
      <c r="C4782" t="s">
        <v>11764</v>
      </c>
      <c r="D4782" s="30" t="s">
        <v>7474</v>
      </c>
      <c r="E4782" s="30" t="s">
        <v>7426</v>
      </c>
      <c r="F4782" s="37">
        <v>33.49</v>
      </c>
    </row>
    <row r="4783" spans="2:6" outlineLevel="1" x14ac:dyDescent="0.25">
      <c r="B4783" s="34">
        <v>4030</v>
      </c>
      <c r="C4783" t="s">
        <v>11765</v>
      </c>
      <c r="D4783" s="30" t="s">
        <v>7802</v>
      </c>
      <c r="E4783" s="30" t="s">
        <v>7428</v>
      </c>
      <c r="F4783" s="37">
        <v>8.06</v>
      </c>
    </row>
    <row r="4784" spans="2:6" outlineLevel="1" x14ac:dyDescent="0.25">
      <c r="B4784" s="34">
        <v>4031</v>
      </c>
      <c r="C4784" t="s">
        <v>11766</v>
      </c>
      <c r="D4784" s="30" t="s">
        <v>7802</v>
      </c>
      <c r="E4784" s="30" t="s">
        <v>7428</v>
      </c>
      <c r="F4784" s="37">
        <v>37.909999999999997</v>
      </c>
    </row>
    <row r="4785" spans="2:6" outlineLevel="1" x14ac:dyDescent="0.25">
      <c r="B4785" s="34">
        <v>39399</v>
      </c>
      <c r="C4785" t="s">
        <v>11767</v>
      </c>
      <c r="D4785" s="30" t="s">
        <v>7425</v>
      </c>
      <c r="E4785" s="30" t="s">
        <v>7428</v>
      </c>
      <c r="F4785" s="37">
        <v>1402.87</v>
      </c>
    </row>
    <row r="4786" spans="2:6" outlineLevel="1" x14ac:dyDescent="0.25">
      <c r="B4786" s="34">
        <v>39400</v>
      </c>
      <c r="C4786" t="s">
        <v>11768</v>
      </c>
      <c r="D4786" s="30" t="s">
        <v>7425</v>
      </c>
      <c r="E4786" s="30" t="s">
        <v>7428</v>
      </c>
      <c r="F4786" s="37">
        <v>1524.86</v>
      </c>
    </row>
    <row r="4787" spans="2:6" outlineLevel="1" x14ac:dyDescent="0.25">
      <c r="B4787" s="34">
        <v>39401</v>
      </c>
      <c r="C4787" t="s">
        <v>11769</v>
      </c>
      <c r="D4787" s="30" t="s">
        <v>7425</v>
      </c>
      <c r="E4787" s="30" t="s">
        <v>7428</v>
      </c>
      <c r="F4787" s="37">
        <v>1710.52</v>
      </c>
    </row>
    <row r="4788" spans="2:6" outlineLevel="1" x14ac:dyDescent="0.25">
      <c r="B4788" s="34">
        <v>11652</v>
      </c>
      <c r="C4788" t="s">
        <v>11770</v>
      </c>
      <c r="D4788" s="30" t="s">
        <v>7425</v>
      </c>
      <c r="E4788" s="30" t="s">
        <v>7428</v>
      </c>
      <c r="F4788" s="37">
        <v>3680</v>
      </c>
    </row>
    <row r="4789" spans="2:6" outlineLevel="1" x14ac:dyDescent="0.25">
      <c r="B4789" s="34">
        <v>13896</v>
      </c>
      <c r="C4789" t="s">
        <v>11771</v>
      </c>
      <c r="D4789" s="30" t="s">
        <v>7425</v>
      </c>
      <c r="E4789" s="30" t="s">
        <v>7428</v>
      </c>
      <c r="F4789" s="37">
        <v>3301.28</v>
      </c>
    </row>
    <row r="4790" spans="2:6" outlineLevel="1" x14ac:dyDescent="0.25">
      <c r="B4790" s="34">
        <v>13475</v>
      </c>
      <c r="C4790" t="s">
        <v>11772</v>
      </c>
      <c r="D4790" s="30" t="s">
        <v>7425</v>
      </c>
      <c r="E4790" s="30" t="s">
        <v>7428</v>
      </c>
      <c r="F4790" s="37">
        <v>4021.36</v>
      </c>
    </row>
    <row r="4791" spans="2:6" outlineLevel="1" x14ac:dyDescent="0.25">
      <c r="B4791" s="34">
        <v>44491</v>
      </c>
      <c r="C4791" t="s">
        <v>11773</v>
      </c>
      <c r="D4791" s="30" t="s">
        <v>7425</v>
      </c>
      <c r="E4791" s="30" t="s">
        <v>7428</v>
      </c>
      <c r="F4791" s="37">
        <v>3848924.78</v>
      </c>
    </row>
    <row r="4792" spans="2:6" outlineLevel="1" x14ac:dyDescent="0.25">
      <c r="B4792" s="34">
        <v>44470</v>
      </c>
      <c r="C4792" t="s">
        <v>11774</v>
      </c>
      <c r="D4792" s="30" t="s">
        <v>7425</v>
      </c>
      <c r="E4792" s="30" t="s">
        <v>7428</v>
      </c>
      <c r="F4792" s="37">
        <v>1620352.66</v>
      </c>
    </row>
    <row r="4793" spans="2:6" outlineLevel="1" x14ac:dyDescent="0.25">
      <c r="B4793" s="34">
        <v>13476</v>
      </c>
      <c r="C4793" t="s">
        <v>11775</v>
      </c>
      <c r="D4793" s="30" t="s">
        <v>7425</v>
      </c>
      <c r="E4793" s="30" t="s">
        <v>7428</v>
      </c>
      <c r="F4793" s="37">
        <v>1632094.46</v>
      </c>
    </row>
    <row r="4794" spans="2:6" outlineLevel="1" x14ac:dyDescent="0.25">
      <c r="B4794" s="34">
        <v>10488</v>
      </c>
      <c r="C4794" t="s">
        <v>11776</v>
      </c>
      <c r="D4794" s="30" t="s">
        <v>7425</v>
      </c>
      <c r="E4794" s="30" t="s">
        <v>7428</v>
      </c>
      <c r="F4794" s="37">
        <v>1977300</v>
      </c>
    </row>
    <row r="4795" spans="2:6" outlineLevel="1" x14ac:dyDescent="0.25">
      <c r="B4795" s="34">
        <v>13606</v>
      </c>
      <c r="C4795" t="s">
        <v>11777</v>
      </c>
      <c r="D4795" s="30" t="s">
        <v>7425</v>
      </c>
      <c r="E4795" s="30" t="s">
        <v>7428</v>
      </c>
      <c r="F4795" s="37">
        <v>1751859.52</v>
      </c>
    </row>
    <row r="4796" spans="2:6" outlineLevel="1" x14ac:dyDescent="0.25">
      <c r="B4796" s="34">
        <v>10489</v>
      </c>
      <c r="C4796" t="s">
        <v>11778</v>
      </c>
      <c r="D4796" s="30" t="s">
        <v>7563</v>
      </c>
      <c r="E4796" s="30" t="s">
        <v>7426</v>
      </c>
      <c r="F4796" s="37">
        <v>17.059999999999999</v>
      </c>
    </row>
    <row r="4797" spans="2:6" outlineLevel="1" x14ac:dyDescent="0.25">
      <c r="B4797" s="34">
        <v>41073</v>
      </c>
      <c r="C4797" t="s">
        <v>11779</v>
      </c>
      <c r="D4797" s="30" t="s">
        <v>7565</v>
      </c>
      <c r="E4797" s="30" t="s">
        <v>7426</v>
      </c>
      <c r="F4797" s="37">
        <v>3002.73</v>
      </c>
    </row>
    <row r="4798" spans="2:6" outlineLevel="1" x14ac:dyDescent="0.25">
      <c r="B4798" s="34">
        <v>34391</v>
      </c>
      <c r="C4798" t="s">
        <v>11780</v>
      </c>
      <c r="D4798" s="30" t="s">
        <v>7802</v>
      </c>
      <c r="E4798" s="30" t="s">
        <v>7426</v>
      </c>
      <c r="F4798" s="37">
        <v>789.93</v>
      </c>
    </row>
    <row r="4799" spans="2:6" outlineLevel="1" x14ac:dyDescent="0.25">
      <c r="B4799" s="34">
        <v>10496</v>
      </c>
      <c r="C4799" t="s">
        <v>11781</v>
      </c>
      <c r="D4799" s="30" t="s">
        <v>7802</v>
      </c>
      <c r="E4799" s="30" t="s">
        <v>7426</v>
      </c>
      <c r="F4799" s="37">
        <v>687.5</v>
      </c>
    </row>
    <row r="4800" spans="2:6" outlineLevel="1" x14ac:dyDescent="0.25">
      <c r="B4800" s="34">
        <v>10497</v>
      </c>
      <c r="C4800" t="s">
        <v>14822</v>
      </c>
      <c r="D4800" s="30" t="s">
        <v>7802</v>
      </c>
      <c r="E4800" s="30" t="s">
        <v>7426</v>
      </c>
      <c r="F4800" s="37">
        <v>1787.49</v>
      </c>
    </row>
    <row r="4801" spans="2:6" outlineLevel="1" x14ac:dyDescent="0.25">
      <c r="B4801" s="34">
        <v>10504</v>
      </c>
      <c r="C4801" t="s">
        <v>11782</v>
      </c>
      <c r="D4801" s="30" t="s">
        <v>7802</v>
      </c>
      <c r="E4801" s="30" t="s">
        <v>7426</v>
      </c>
      <c r="F4801" s="37">
        <v>2090</v>
      </c>
    </row>
    <row r="4802" spans="2:6" outlineLevel="1" x14ac:dyDescent="0.25">
      <c r="B4802" s="34">
        <v>34390</v>
      </c>
      <c r="C4802" t="s">
        <v>11783</v>
      </c>
      <c r="D4802" s="30" t="s">
        <v>7802</v>
      </c>
      <c r="E4802" s="30" t="s">
        <v>7426</v>
      </c>
      <c r="F4802" s="37">
        <v>615.99</v>
      </c>
    </row>
    <row r="4803" spans="2:6" outlineLevel="1" x14ac:dyDescent="0.25">
      <c r="B4803" s="34">
        <v>34389</v>
      </c>
      <c r="C4803" t="s">
        <v>11784</v>
      </c>
      <c r="D4803" s="30" t="s">
        <v>7802</v>
      </c>
      <c r="E4803" s="30" t="s">
        <v>7426</v>
      </c>
      <c r="F4803" s="37">
        <v>192.5</v>
      </c>
    </row>
    <row r="4804" spans="2:6" outlineLevel="1" x14ac:dyDescent="0.25">
      <c r="B4804" s="34">
        <v>34388</v>
      </c>
      <c r="C4804" t="s">
        <v>11785</v>
      </c>
      <c r="D4804" s="30" t="s">
        <v>7802</v>
      </c>
      <c r="E4804" s="30" t="s">
        <v>7426</v>
      </c>
      <c r="F4804" s="37">
        <v>273.58999999999997</v>
      </c>
    </row>
    <row r="4805" spans="2:6" outlineLevel="1" x14ac:dyDescent="0.25">
      <c r="B4805" s="34">
        <v>34387</v>
      </c>
      <c r="C4805" t="s">
        <v>11786</v>
      </c>
      <c r="D4805" s="30" t="s">
        <v>7802</v>
      </c>
      <c r="E4805" s="30" t="s">
        <v>7426</v>
      </c>
      <c r="F4805" s="37">
        <v>444.12</v>
      </c>
    </row>
    <row r="4806" spans="2:6" outlineLevel="1" x14ac:dyDescent="0.25">
      <c r="B4806" s="34">
        <v>11188</v>
      </c>
      <c r="C4806" t="s">
        <v>11787</v>
      </c>
      <c r="D4806" s="30" t="s">
        <v>7802</v>
      </c>
      <c r="E4806" s="30" t="s">
        <v>7426</v>
      </c>
      <c r="F4806" s="37">
        <v>219.99</v>
      </c>
    </row>
    <row r="4807" spans="2:6" outlineLevel="1" x14ac:dyDescent="0.25">
      <c r="B4807" s="34">
        <v>11189</v>
      </c>
      <c r="C4807" t="s">
        <v>11788</v>
      </c>
      <c r="D4807" s="30" t="s">
        <v>7802</v>
      </c>
      <c r="E4807" s="30" t="s">
        <v>7426</v>
      </c>
      <c r="F4807" s="37">
        <v>330</v>
      </c>
    </row>
    <row r="4808" spans="2:6" outlineLevel="1" x14ac:dyDescent="0.25">
      <c r="B4808" s="34">
        <v>21107</v>
      </c>
      <c r="C4808" t="s">
        <v>11789</v>
      </c>
      <c r="D4808" s="30" t="s">
        <v>7802</v>
      </c>
      <c r="E4808" s="30" t="s">
        <v>7426</v>
      </c>
      <c r="F4808" s="37">
        <v>237.48</v>
      </c>
    </row>
    <row r="4809" spans="2:6" outlineLevel="1" x14ac:dyDescent="0.25">
      <c r="B4809" s="34">
        <v>34386</v>
      </c>
      <c r="C4809" t="s">
        <v>11790</v>
      </c>
      <c r="D4809" s="30" t="s">
        <v>7802</v>
      </c>
      <c r="E4809" s="30" t="s">
        <v>7426</v>
      </c>
      <c r="F4809" s="37">
        <v>412.5</v>
      </c>
    </row>
    <row r="4810" spans="2:6" outlineLevel="1" x14ac:dyDescent="0.25">
      <c r="B4810" s="34">
        <v>10490</v>
      </c>
      <c r="C4810" t="s">
        <v>11791</v>
      </c>
      <c r="D4810" s="30" t="s">
        <v>7802</v>
      </c>
      <c r="E4810" s="30" t="s">
        <v>7426</v>
      </c>
      <c r="F4810" s="37">
        <v>144.37</v>
      </c>
    </row>
    <row r="4811" spans="2:6" outlineLevel="1" x14ac:dyDescent="0.25">
      <c r="B4811" s="34">
        <v>10492</v>
      </c>
      <c r="C4811" t="s">
        <v>11792</v>
      </c>
      <c r="D4811" s="30" t="s">
        <v>7802</v>
      </c>
      <c r="E4811" s="30" t="s">
        <v>7433</v>
      </c>
      <c r="F4811" s="37">
        <v>165</v>
      </c>
    </row>
    <row r="4812" spans="2:6" outlineLevel="1" x14ac:dyDescent="0.25">
      <c r="B4812" s="34">
        <v>10493</v>
      </c>
      <c r="C4812" t="s">
        <v>11793</v>
      </c>
      <c r="D4812" s="30" t="s">
        <v>7802</v>
      </c>
      <c r="E4812" s="30" t="s">
        <v>7426</v>
      </c>
      <c r="F4812" s="37">
        <v>192.5</v>
      </c>
    </row>
    <row r="4813" spans="2:6" outlineLevel="1" x14ac:dyDescent="0.25">
      <c r="B4813" s="34">
        <v>10491</v>
      </c>
      <c r="C4813" t="s">
        <v>11794</v>
      </c>
      <c r="D4813" s="30" t="s">
        <v>7802</v>
      </c>
      <c r="E4813" s="30" t="s">
        <v>7426</v>
      </c>
      <c r="F4813" s="37">
        <v>233.75</v>
      </c>
    </row>
    <row r="4814" spans="2:6" outlineLevel="1" x14ac:dyDescent="0.25">
      <c r="B4814" s="34">
        <v>34385</v>
      </c>
      <c r="C4814" t="s">
        <v>11795</v>
      </c>
      <c r="D4814" s="30" t="s">
        <v>7802</v>
      </c>
      <c r="E4814" s="30" t="s">
        <v>7426</v>
      </c>
      <c r="F4814" s="37">
        <v>341</v>
      </c>
    </row>
    <row r="4815" spans="2:6" outlineLevel="1" x14ac:dyDescent="0.25">
      <c r="B4815" s="34">
        <v>10499</v>
      </c>
      <c r="C4815" t="s">
        <v>11796</v>
      </c>
      <c r="D4815" s="30" t="s">
        <v>7802</v>
      </c>
      <c r="E4815" s="30" t="s">
        <v>7426</v>
      </c>
      <c r="F4815" s="37">
        <v>137.49</v>
      </c>
    </row>
    <row r="4816" spans="2:6" outlineLevel="1" x14ac:dyDescent="0.25">
      <c r="B4816" s="34">
        <v>34384</v>
      </c>
      <c r="C4816" t="s">
        <v>11797</v>
      </c>
      <c r="D4816" s="30" t="s">
        <v>7802</v>
      </c>
      <c r="E4816" s="30" t="s">
        <v>7426</v>
      </c>
      <c r="F4816" s="37">
        <v>412.5</v>
      </c>
    </row>
    <row r="4817" spans="2:6" outlineLevel="1" x14ac:dyDescent="0.25">
      <c r="B4817" s="34">
        <v>11185</v>
      </c>
      <c r="C4817" t="s">
        <v>11798</v>
      </c>
      <c r="D4817" s="30" t="s">
        <v>7802</v>
      </c>
      <c r="E4817" s="30" t="s">
        <v>7426</v>
      </c>
      <c r="F4817" s="37">
        <v>426.24</v>
      </c>
    </row>
    <row r="4818" spans="2:6" outlineLevel="1" x14ac:dyDescent="0.25">
      <c r="B4818" s="34">
        <v>10507</v>
      </c>
      <c r="C4818" t="s">
        <v>11799</v>
      </c>
      <c r="D4818" s="30" t="s">
        <v>7802</v>
      </c>
      <c r="E4818" s="30" t="s">
        <v>7428</v>
      </c>
      <c r="F4818" s="37">
        <v>462.27</v>
      </c>
    </row>
    <row r="4819" spans="2:6" outlineLevel="1" x14ac:dyDescent="0.25">
      <c r="B4819" s="34">
        <v>10505</v>
      </c>
      <c r="C4819" t="s">
        <v>11800</v>
      </c>
      <c r="D4819" s="30" t="s">
        <v>7802</v>
      </c>
      <c r="E4819" s="30" t="s">
        <v>7428</v>
      </c>
      <c r="F4819" s="37">
        <v>272.77</v>
      </c>
    </row>
    <row r="4820" spans="2:6" outlineLevel="1" x14ac:dyDescent="0.25">
      <c r="B4820" s="34">
        <v>10506</v>
      </c>
      <c r="C4820" t="s">
        <v>11801</v>
      </c>
      <c r="D4820" s="30" t="s">
        <v>7802</v>
      </c>
      <c r="E4820" s="30" t="s">
        <v>7428</v>
      </c>
      <c r="F4820" s="37">
        <v>356.08</v>
      </c>
    </row>
    <row r="4821" spans="2:6" outlineLevel="1" x14ac:dyDescent="0.25">
      <c r="B4821" s="34">
        <v>5031</v>
      </c>
      <c r="C4821" t="s">
        <v>11802</v>
      </c>
      <c r="D4821" s="30" t="s">
        <v>7802</v>
      </c>
      <c r="E4821" s="30" t="s">
        <v>7428</v>
      </c>
      <c r="F4821" s="37">
        <v>500</v>
      </c>
    </row>
    <row r="4822" spans="2:6" outlineLevel="1" x14ac:dyDescent="0.25">
      <c r="B4822" s="34">
        <v>10502</v>
      </c>
      <c r="C4822" t="s">
        <v>11803</v>
      </c>
      <c r="D4822" s="30" t="s">
        <v>7802</v>
      </c>
      <c r="E4822" s="30" t="s">
        <v>7428</v>
      </c>
      <c r="F4822" s="37">
        <v>582.62</v>
      </c>
    </row>
    <row r="4823" spans="2:6" outlineLevel="1" x14ac:dyDescent="0.25">
      <c r="B4823" s="34">
        <v>10501</v>
      </c>
      <c r="C4823" t="s">
        <v>11804</v>
      </c>
      <c r="D4823" s="30" t="s">
        <v>7802</v>
      </c>
      <c r="E4823" s="30" t="s">
        <v>7428</v>
      </c>
      <c r="F4823" s="37">
        <v>329.16</v>
      </c>
    </row>
    <row r="4824" spans="2:6" outlineLevel="1" x14ac:dyDescent="0.25">
      <c r="B4824" s="34">
        <v>10503</v>
      </c>
      <c r="C4824" t="s">
        <v>11805</v>
      </c>
      <c r="D4824" s="30" t="s">
        <v>7802</v>
      </c>
      <c r="E4824" s="30" t="s">
        <v>7428</v>
      </c>
      <c r="F4824" s="37">
        <v>444.7</v>
      </c>
    </row>
    <row r="4825" spans="2:6" outlineLevel="1" x14ac:dyDescent="0.25">
      <c r="B4825" s="34">
        <v>4500</v>
      </c>
      <c r="C4825" t="s">
        <v>11806</v>
      </c>
      <c r="D4825" s="30" t="s">
        <v>7468</v>
      </c>
      <c r="E4825" s="30" t="s">
        <v>7426</v>
      </c>
      <c r="F4825" s="37">
        <v>22.32</v>
      </c>
    </row>
    <row r="4826" spans="2:6" outlineLevel="1" x14ac:dyDescent="0.25">
      <c r="B4826" s="34">
        <v>4448</v>
      </c>
      <c r="C4826" t="s">
        <v>11807</v>
      </c>
      <c r="D4826" s="30" t="s">
        <v>7468</v>
      </c>
      <c r="E4826" s="30" t="s">
        <v>7426</v>
      </c>
      <c r="F4826" s="37">
        <v>30.66</v>
      </c>
    </row>
    <row r="4827" spans="2:6" outlineLevel="1" x14ac:dyDescent="0.25">
      <c r="B4827" s="34">
        <v>20213</v>
      </c>
      <c r="C4827" t="s">
        <v>11808</v>
      </c>
      <c r="D4827" s="30" t="s">
        <v>7468</v>
      </c>
      <c r="E4827" s="30" t="s">
        <v>7426</v>
      </c>
      <c r="F4827" s="37">
        <v>22.8</v>
      </c>
    </row>
    <row r="4828" spans="2:6" outlineLevel="1" x14ac:dyDescent="0.25">
      <c r="B4828" s="34">
        <v>20211</v>
      </c>
      <c r="C4828" t="s">
        <v>11809</v>
      </c>
      <c r="D4828" s="30" t="s">
        <v>7468</v>
      </c>
      <c r="E4828" s="30" t="s">
        <v>7426</v>
      </c>
      <c r="F4828" s="37">
        <v>30.19</v>
      </c>
    </row>
    <row r="4829" spans="2:6" outlineLevel="1" x14ac:dyDescent="0.25">
      <c r="B4829" s="34">
        <v>40270</v>
      </c>
      <c r="C4829" t="s">
        <v>11810</v>
      </c>
      <c r="D4829" s="30" t="s">
        <v>7468</v>
      </c>
      <c r="E4829" s="30" t="s">
        <v>7428</v>
      </c>
      <c r="F4829" s="37">
        <v>116.53</v>
      </c>
    </row>
    <row r="4830" spans="2:6" outlineLevel="1" x14ac:dyDescent="0.25">
      <c r="B4830" s="34">
        <v>4425</v>
      </c>
      <c r="C4830" t="s">
        <v>11811</v>
      </c>
      <c r="D4830" s="30" t="s">
        <v>7468</v>
      </c>
      <c r="E4830" s="30" t="s">
        <v>7426</v>
      </c>
      <c r="F4830" s="37">
        <v>24.96</v>
      </c>
    </row>
    <row r="4831" spans="2:6" outlineLevel="1" x14ac:dyDescent="0.25">
      <c r="B4831" s="34">
        <v>4472</v>
      </c>
      <c r="C4831" t="s">
        <v>11812</v>
      </c>
      <c r="D4831" s="30" t="s">
        <v>7468</v>
      </c>
      <c r="E4831" s="30" t="s">
        <v>7426</v>
      </c>
      <c r="F4831" s="37">
        <v>31.18</v>
      </c>
    </row>
    <row r="4832" spans="2:6" outlineLevel="1" x14ac:dyDescent="0.25">
      <c r="B4832" s="34">
        <v>35272</v>
      </c>
      <c r="C4832" t="s">
        <v>11813</v>
      </c>
      <c r="D4832" s="30" t="s">
        <v>7468</v>
      </c>
      <c r="E4832" s="30" t="s">
        <v>7426</v>
      </c>
      <c r="F4832" s="37">
        <v>45.07</v>
      </c>
    </row>
    <row r="4833" spans="2:8" outlineLevel="1" x14ac:dyDescent="0.25">
      <c r="B4833" s="34">
        <v>4481</v>
      </c>
      <c r="C4833" t="s">
        <v>11814</v>
      </c>
      <c r="D4833" s="30" t="s">
        <v>7468</v>
      </c>
      <c r="E4833" s="30" t="s">
        <v>7426</v>
      </c>
      <c r="F4833" s="37">
        <v>48.24</v>
      </c>
    </row>
    <row r="4834" spans="2:8" outlineLevel="1" x14ac:dyDescent="0.25">
      <c r="B4834" s="34">
        <v>34345</v>
      </c>
      <c r="C4834" t="s">
        <v>11815</v>
      </c>
      <c r="D4834" s="30" t="s">
        <v>7563</v>
      </c>
      <c r="E4834" s="30" t="s">
        <v>7426</v>
      </c>
      <c r="F4834" s="37">
        <v>15.28</v>
      </c>
    </row>
    <row r="4835" spans="2:8" outlineLevel="1" x14ac:dyDescent="0.25">
      <c r="B4835" s="34">
        <v>41096</v>
      </c>
      <c r="C4835" t="s">
        <v>11816</v>
      </c>
      <c r="D4835" s="30" t="s">
        <v>7565</v>
      </c>
      <c r="E4835" s="30" t="s">
        <v>7426</v>
      </c>
      <c r="F4835" s="37">
        <v>2692.19</v>
      </c>
    </row>
    <row r="4836" spans="2:8" outlineLevel="1" x14ac:dyDescent="0.25">
      <c r="B4836" s="34" t="s">
        <v>7418</v>
      </c>
      <c r="F4836" s="37"/>
    </row>
    <row r="4837" spans="2:8" outlineLevel="1" x14ac:dyDescent="0.25">
      <c r="B4837" s="34" t="s">
        <v>14823</v>
      </c>
      <c r="F4837" s="37"/>
    </row>
    <row r="4840" spans="2:8" x14ac:dyDescent="0.25">
      <c r="B4840" s="44"/>
      <c r="C4840" s="45"/>
      <c r="D4840" s="44"/>
      <c r="E4840" s="44"/>
      <c r="F4840" s="44"/>
    </row>
    <row r="4841" spans="2:8" x14ac:dyDescent="0.25">
      <c r="B4841" s="44"/>
      <c r="C4841" s="45"/>
      <c r="D4841" s="44"/>
      <c r="E4841" s="44"/>
      <c r="F4841" s="44"/>
    </row>
    <row r="4843" spans="2:8" x14ac:dyDescent="0.25">
      <c r="B4843" s="46">
        <v>41776</v>
      </c>
      <c r="C4843" t="s">
        <v>11822</v>
      </c>
      <c r="D4843" s="30" t="s">
        <v>622</v>
      </c>
      <c r="E4843" s="30" t="s">
        <v>11823</v>
      </c>
      <c r="F4843" s="38">
        <f>VLOOKUP(B4843,M.Obra!B:H,6,0)</f>
        <v>19.86</v>
      </c>
      <c r="G4843" s="38"/>
      <c r="H4843" s="38"/>
    </row>
    <row r="4844" spans="2:8" x14ac:dyDescent="0.25">
      <c r="B4844" s="34">
        <v>95388</v>
      </c>
      <c r="C4844" t="s">
        <v>11831</v>
      </c>
      <c r="D4844" s="30" t="s">
        <v>622</v>
      </c>
      <c r="E4844" s="30" t="s">
        <v>11838</v>
      </c>
      <c r="F4844" s="47">
        <f>F4843</f>
        <v>19.86</v>
      </c>
    </row>
    <row r="4847" spans="2:8" x14ac:dyDescent="0.25">
      <c r="B4847" s="576" t="s">
        <v>13744</v>
      </c>
      <c r="C4847" s="576"/>
      <c r="D4847" s="576"/>
      <c r="E4847" s="576"/>
      <c r="F4847" s="576"/>
    </row>
    <row r="4848" spans="2:8" x14ac:dyDescent="0.25">
      <c r="B4848" s="576"/>
      <c r="C4848" s="576"/>
      <c r="D4848" s="576"/>
      <c r="E4848" s="576"/>
      <c r="F4848" s="576"/>
    </row>
    <row r="4850" spans="2:6" outlineLevel="1" x14ac:dyDescent="0.25">
      <c r="B4850" s="34" t="s">
        <v>13992</v>
      </c>
      <c r="C4850" t="str">
        <f>VLOOKUP($B4850,'MAPA DE COTAÇÃO'!$C:$G,2,0)</f>
        <v>TAPA ONDA PARA A TELHA TERMOACÚSTICA</v>
      </c>
      <c r="D4850" t="str">
        <f>VLOOKUP($B4850,'MAPA DE COTAÇÃO'!$C:$G,3,0)</f>
        <v>unidade</v>
      </c>
      <c r="E4850" t="str">
        <f>VLOOKUP($B4850,'MAPA DE COTAÇÃO'!$C:$I,7,0)</f>
        <v>MERCADO LIVRE</v>
      </c>
      <c r="F4850" s="38">
        <f>VLOOKUP($B4850,'MAPA DE COTAÇÃO'!$C:$G,5,0)</f>
        <v>16.989999999999998</v>
      </c>
    </row>
    <row r="4851" spans="2:6" outlineLevel="1" x14ac:dyDescent="0.25">
      <c r="B4851" s="34" t="s">
        <v>13484</v>
      </c>
      <c r="C4851" t="str">
        <f>VLOOKUP($B4851,'MAPA DE COTAÇÃO'!$C:$G,2,0)</f>
        <v>JANELA 2F DE CORRER - VIDRO ATÉ E=10 MM</v>
      </c>
      <c r="D4851" t="str">
        <f>VLOOKUP($B4851,'MAPA DE COTAÇÃO'!$C:$G,3,0)</f>
        <v>m²</v>
      </c>
      <c r="E4851" t="str">
        <f>VLOOKUP($B4851,'MAPA DE COTAÇÃO'!$C:$I,7,0)</f>
        <v xml:space="preserve">Diamond glass </v>
      </c>
      <c r="F4851" s="38">
        <f>VLOOKUP($B4851,'MAPA DE COTAÇÃO'!$C:$G,5,0)</f>
        <v>2289.48</v>
      </c>
    </row>
    <row r="4852" spans="2:6" outlineLevel="1" x14ac:dyDescent="0.25">
      <c r="B4852" s="34" t="s">
        <v>13487</v>
      </c>
      <c r="C4852" t="str">
        <f>VLOOKUP($B4852,'MAPA DE COTAÇÃO'!$C:$G,2,0)</f>
        <v>BANCADA EM AÇO INOX PARA COZINHA (0,60X4,70) COM DUAS CUBAS (40X50X21)</v>
      </c>
      <c r="D4852" t="str">
        <f>VLOOKUP($B4852,'MAPA DE COTAÇÃO'!$C:$G,3,0)</f>
        <v>unidade</v>
      </c>
      <c r="E4852" t="str">
        <f>VLOOKUP($B4852,'MAPA DE COTAÇÃO'!$C:$I,7,0)</f>
        <v>MERCADO LIVRE</v>
      </c>
      <c r="F4852" s="38">
        <f>VLOOKUP($B4852,'MAPA DE COTAÇÃO'!$C:$G,5,0)</f>
        <v>4794.59</v>
      </c>
    </row>
    <row r="4853" spans="2:6" outlineLevel="1" x14ac:dyDescent="0.25">
      <c r="B4853" s="34" t="s">
        <v>13489</v>
      </c>
      <c r="C4853" t="str">
        <f>VLOOKUP($B4853,'MAPA DE COTAÇÃO'!$C:$G,2,0)</f>
        <v>BEBEDOURO ACESSÍVEL SUSPENSO EM INOX ESCOVADO, PDF 300, COM SISTEMA DE BRAILE QUE IDENTIFICA BOTÕES, CAPACIDADE: 3,5L - 110/220V</v>
      </c>
      <c r="D4853" t="str">
        <f>VLOOKUP($B4853,'MAPA DE COTAÇÃO'!$C:$G,3,0)</f>
        <v>unidade</v>
      </c>
      <c r="E4853" t="str">
        <f>VLOOKUP($B4853,'MAPA DE COTAÇÃO'!$C:$I,7,0)</f>
        <v>FRIGELAR</v>
      </c>
      <c r="F4853" s="38">
        <f>VLOOKUP($B4853,'MAPA DE COTAÇÃO'!$C:$G,5,0)</f>
        <v>2359</v>
      </c>
    </row>
    <row r="4854" spans="2:6" outlineLevel="1" x14ac:dyDescent="0.25">
      <c r="B4854" s="34" t="s">
        <v>13491</v>
      </c>
      <c r="C4854" t="str">
        <f>VLOOKUP($B4854,'MAPA DE COTAÇÃO'!$C:$G,2,0)</f>
        <v>COLUNA SUSPENSA PCD - REF L51 + CS 1V</v>
      </c>
      <c r="D4854" t="str">
        <f>VLOOKUP($B4854,'MAPA DE COTAÇÃO'!$C:$G,3,0)</f>
        <v>unidade</v>
      </c>
      <c r="E4854" t="str">
        <f>VLOOKUP($B4854,'MAPA DE COTAÇÃO'!$C:$I,7,0)</f>
        <v xml:space="preserve">Liven casa / </v>
      </c>
      <c r="F4854" s="38">
        <f>VLOOKUP($B4854,'MAPA DE COTAÇÃO'!$C:$G,5,0)</f>
        <v>357.85</v>
      </c>
    </row>
    <row r="4855" spans="2:6" outlineLevel="1" x14ac:dyDescent="0.25">
      <c r="B4855" s="34" t="s">
        <v>13494</v>
      </c>
      <c r="C4855" t="str">
        <f>VLOOKUP($B4855,'MAPA DE COTAÇÃO'!$C:$G,2,0)</f>
        <v>CONECTOR EMENDA PARA MEDIÇÃO 50MM - 2P PRT 901</v>
      </c>
      <c r="D4855" t="str">
        <f>VLOOKUP($B4855,'MAPA DE COTAÇÃO'!$C:$G,3,0)</f>
        <v>unidade</v>
      </c>
      <c r="E4855" t="str">
        <f>VLOOKUP($B4855,'MAPA DE COTAÇÃO'!$C:$I,7,0)</f>
        <v>ELETROSUL MATERIAIS ELÉTRICOS E HIDRÁULICOS</v>
      </c>
      <c r="F4855" s="38">
        <f>VLOOKUP($B4855,'MAPA DE COTAÇÃO'!$C:$G,5,0)</f>
        <v>25.37</v>
      </c>
    </row>
    <row r="4856" spans="2:6" outlineLevel="1" x14ac:dyDescent="0.25">
      <c r="B4856" s="34" t="s">
        <v>13496</v>
      </c>
      <c r="C4856" t="str">
        <f>VLOOKUP($B4856,'MAPA DE COTAÇÃO'!$C:$G,2,0)</f>
        <v>LAVATÓRIO DE LOUÇA BRANCA PCD</v>
      </c>
      <c r="D4856" t="str">
        <f>VLOOKUP($B4856,'MAPA DE COTAÇÃO'!$C:$G,3,0)</f>
        <v>unidade</v>
      </c>
      <c r="E4856" t="str">
        <f>VLOOKUP($B4856,'MAPA DE COTAÇÃO'!$C:$I,7,0)</f>
        <v>ROCA BRASIL</v>
      </c>
      <c r="F4856" s="38">
        <f>VLOOKUP($B4856,'MAPA DE COTAÇÃO'!$C:$G,5,0)</f>
        <v>185.9</v>
      </c>
    </row>
    <row r="4857" spans="2:6" outlineLevel="1" x14ac:dyDescent="0.25">
      <c r="B4857" s="34" t="s">
        <v>13498</v>
      </c>
      <c r="C4857" t="str">
        <f>VLOOKUP($B4857,'MAPA DE COTAÇÃO'!$C:$G,2,0)</f>
        <v>LOGO DO GOVERNO EM ACM CONFORME MODELO (0,80x0,80M)</v>
      </c>
      <c r="D4857" t="str">
        <f>VLOOKUP($B4857,'MAPA DE COTAÇÃO'!$C:$G,3,0)</f>
        <v>unidade</v>
      </c>
      <c r="E4857" t="str">
        <f>VLOOKUP($B4857,'MAPA DE COTAÇÃO'!$C:$I,7,0)</f>
        <v>Visual placas / 65-3637-1161 / 99647-4462 / vendedor Jeferson</v>
      </c>
      <c r="F4857" s="38">
        <f>VLOOKUP($B4857,'MAPA DE COTAÇÃO'!$C:$G,5,0)</f>
        <v>14565</v>
      </c>
    </row>
    <row r="4858" spans="2:6" outlineLevel="1" x14ac:dyDescent="0.25">
      <c r="B4858" s="34" t="s">
        <v>13502</v>
      </c>
      <c r="C4858" t="str">
        <f>VLOOKUP($B4858,'MAPA DE COTAÇÃO'!$C:$G,2,0)</f>
        <v>MANÔMETRO 3/4"</v>
      </c>
      <c r="D4858" t="str">
        <f>VLOOKUP($B4858,'MAPA DE COTAÇÃO'!$C:$G,3,0)</f>
        <v>unidade</v>
      </c>
      <c r="E4858" t="str">
        <f>VLOOKUP($B4858,'MAPA DE COTAÇÃO'!$C:$I,7,0)</f>
        <v>FERRAMENTAS KENNEDY</v>
      </c>
      <c r="F4858" s="38">
        <f>VLOOKUP($B4858,'MAPA DE COTAÇÃO'!$C:$G,5,0)</f>
        <v>163.69</v>
      </c>
    </row>
    <row r="4859" spans="2:6" outlineLevel="1" x14ac:dyDescent="0.25">
      <c r="B4859" s="34" t="s">
        <v>13504</v>
      </c>
      <c r="C4859" t="str">
        <f>VLOOKUP($B4859,'MAPA DE COTAÇÃO'!$C:$G,2,0)</f>
        <v>METALON 50X50MM CHAPA #14</v>
      </c>
      <c r="D4859" t="str">
        <f>VLOOKUP($B4859,'MAPA DE COTAÇÃO'!$C:$G,3,0)</f>
        <v>unidade</v>
      </c>
      <c r="E4859" t="str">
        <f>VLOOKUP($B4859,'MAPA DE COTAÇÃO'!$C:$I,7,0)</f>
        <v>CASAS BAHIA</v>
      </c>
      <c r="F4859" s="38">
        <f>VLOOKUP($B4859,'MAPA DE COTAÇÃO'!$C:$G,5,0)</f>
        <v>121.98</v>
      </c>
    </row>
    <row r="4860" spans="2:6" outlineLevel="1" x14ac:dyDescent="0.25">
      <c r="B4860" s="34" t="s">
        <v>13508</v>
      </c>
      <c r="C4860" t="str">
        <f>VLOOKUP($B4860,'MAPA DE COTAÇÃO'!$C:$G,2,0)</f>
        <v>MOLDE/MATRIZ - PICTOGRAMA PARA SINALIZAÇÃO SIMBOLO (CADEIRANTE) 1,20X1,20M</v>
      </c>
      <c r="D4860" t="str">
        <f>VLOOKUP($B4860,'MAPA DE COTAÇÃO'!$C:$G,3,0)</f>
        <v>unidade</v>
      </c>
      <c r="E4860" t="str">
        <f>VLOOKUP($B4860,'MAPA DE COTAÇÃO'!$C:$I,7,0)</f>
        <v>SINAL CENTER COMERCIO E SINALIZAÇÃO</v>
      </c>
      <c r="F4860" s="38">
        <f>VLOOKUP($B4860,'MAPA DE COTAÇÃO'!$C:$G,5,0)</f>
        <v>350</v>
      </c>
    </row>
    <row r="4861" spans="2:6" outlineLevel="1" x14ac:dyDescent="0.25">
      <c r="B4861" s="34" t="s">
        <v>13512</v>
      </c>
      <c r="C4861" t="str">
        <f>VLOOKUP($B4861,'MAPA DE COTAÇÃO'!$C:$G,2,0)</f>
        <v>PIGTAIL OU CHICOTE FLEXÍVEL DN 3/4" COMP. ATÉ 1 M</v>
      </c>
      <c r="D4861" t="str">
        <f>VLOOKUP($B4861,'MAPA DE COTAÇÃO'!$C:$G,3,0)</f>
        <v>unidade</v>
      </c>
      <c r="E4861" t="str">
        <f>VLOOKUP($B4861,'MAPA DE COTAÇÃO'!$C:$I,7,0)</f>
        <v>LEROYMERLIN</v>
      </c>
      <c r="F4861" s="38">
        <f>VLOOKUP($B4861,'MAPA DE COTAÇÃO'!$C:$G,5,0)</f>
        <v>31.95</v>
      </c>
    </row>
    <row r="4862" spans="2:6" outlineLevel="1" x14ac:dyDescent="0.25">
      <c r="B4862" s="34" t="s">
        <v>13516</v>
      </c>
      <c r="C4862" t="str">
        <f>VLOOKUP($B4862,'MAPA DE COTAÇÃO'!$C:$G,2,0)</f>
        <v>PLACA DE ACRÍLICO COM IMPRESSÃO EM VINIL (30X10CM)</v>
      </c>
      <c r="D4862" t="str">
        <f>VLOOKUP($B4862,'MAPA DE COTAÇÃO'!$C:$G,3,0)</f>
        <v>unidade</v>
      </c>
      <c r="E4862" t="str">
        <f>VLOOKUP($B4862,'MAPA DE COTAÇÃO'!$C:$I,7,0)</f>
        <v>FABRICA LASER</v>
      </c>
      <c r="F4862" s="38">
        <f>VLOOKUP($B4862,'MAPA DE COTAÇÃO'!$C:$G,5,0)</f>
        <v>321.94</v>
      </c>
    </row>
    <row r="4863" spans="2:6" outlineLevel="1" x14ac:dyDescent="0.25">
      <c r="B4863" s="34" t="s">
        <v>13520</v>
      </c>
      <c r="C4863" t="str">
        <f>VLOOKUP($B4863,'MAPA DE COTAÇÃO'!$C:$G,2,0)</f>
        <v>PLACA TATIL EM ACRÍLICO COM LETRAS EM RELEVO/BRAILE DIM. 30X10CM (PAREDES E PORTAS)</v>
      </c>
      <c r="D4863" t="str">
        <f>VLOOKUP($B4863,'MAPA DE COTAÇÃO'!$C:$G,3,0)</f>
        <v>unidade</v>
      </c>
      <c r="E4863" t="str">
        <f>VLOOKUP($B4863,'MAPA DE COTAÇÃO'!$C:$I,7,0)</f>
        <v>SHOPPING DO BRAILLE</v>
      </c>
      <c r="F4863" s="38">
        <f>VLOOKUP($B4863,'MAPA DE COTAÇÃO'!$C:$G,5,0)</f>
        <v>45</v>
      </c>
    </row>
    <row r="4864" spans="2:6" outlineLevel="1" x14ac:dyDescent="0.25">
      <c r="B4864" s="34" t="s">
        <v>13522</v>
      </c>
      <c r="C4864" t="str">
        <f>VLOOKUP($B4864,'MAPA DE COTAÇÃO'!$C:$G,2,0)</f>
        <v>REGULADOR DE 1ª ESTÁGIO - AP40</v>
      </c>
      <c r="D4864" t="str">
        <f>VLOOKUP($B4864,'MAPA DE COTAÇÃO'!$C:$G,3,0)</f>
        <v>unidade</v>
      </c>
      <c r="E4864" t="str">
        <f>VLOOKUP($B4864,'MAPA DE COTAÇÃO'!$C:$I,7,0)</f>
        <v>EXTRA</v>
      </c>
      <c r="F4864" s="38">
        <f>VLOOKUP($B4864,'MAPA DE COTAÇÃO'!$C:$G,5,0)</f>
        <v>391.89</v>
      </c>
    </row>
    <row r="4865" spans="2:6" outlineLevel="1" x14ac:dyDescent="0.25">
      <c r="B4865" s="34" t="s">
        <v>13525</v>
      </c>
      <c r="C4865" t="str">
        <f>VLOOKUP($B4865,'MAPA DE COTAÇÃO'!$C:$G,2,0)</f>
        <v>SOLDA EXOTERMICA 90</v>
      </c>
      <c r="D4865" t="str">
        <f>VLOOKUP($B4865,'MAPA DE COTAÇÃO'!$C:$G,3,0)</f>
        <v>unidade</v>
      </c>
      <c r="E4865" t="str">
        <f>VLOOKUP($B4865,'MAPA DE COTAÇÃO'!$C:$I,7,0)</f>
        <v>ELETROCENTER</v>
      </c>
      <c r="F4865" s="38">
        <f>VLOOKUP($B4865,'MAPA DE COTAÇÃO'!$C:$G,5,0)</f>
        <v>16.87</v>
      </c>
    </row>
    <row r="4866" spans="2:6" outlineLevel="1" x14ac:dyDescent="0.25">
      <c r="B4866" s="34" t="s">
        <v>13529</v>
      </c>
      <c r="C4866" t="str">
        <f>VLOOKUP($B4866,'MAPA DE COTAÇÃO'!$C:$G,2,0)</f>
        <v>VIDRO SERIGRAFADO 2,00X 1,10 6MM (QUADRO SALA DE AULA)</v>
      </c>
      <c r="D4866" t="str">
        <f>VLOOKUP($B4866,'MAPA DE COTAÇÃO'!$C:$G,3,0)</f>
        <v>unidade</v>
      </c>
      <c r="E4866" t="str">
        <f>VLOOKUP($B4866,'MAPA DE COTAÇÃO'!$C:$I,7,0)</f>
        <v>LEROYMERLIN</v>
      </c>
      <c r="F4866" s="38">
        <f>VLOOKUP($B4866,'MAPA DE COTAÇÃO'!$C:$G,5,0)</f>
        <v>1265</v>
      </c>
    </row>
    <row r="4867" spans="2:6" outlineLevel="1" x14ac:dyDescent="0.25">
      <c r="B4867" s="34" t="s">
        <v>13531</v>
      </c>
      <c r="C4867" t="str">
        <f>VLOOKUP($B4867,'MAPA DE COTAÇÃO'!$C:$G,2,0)</f>
        <v>TELHA EM POLICARBONATO TIPO TRANSLÚCIDA (CHAPA ALVEOLAR)</v>
      </c>
      <c r="D4867" t="str">
        <f>VLOOKUP($B4867,'MAPA DE COTAÇÃO'!$C:$G,3,0)</f>
        <v>unidade</v>
      </c>
      <c r="E4867" t="str">
        <f>VLOOKUP($B4867,'MAPA DE COTAÇÃO'!$C:$I,7,0)</f>
        <v>LEROYMERLIN</v>
      </c>
      <c r="F4867" s="38">
        <f>VLOOKUP($B4867,'MAPA DE COTAÇÃO'!$C:$G,5,0)</f>
        <v>232.9</v>
      </c>
    </row>
    <row r="4868" spans="2:6" outlineLevel="1" x14ac:dyDescent="0.25">
      <c r="B4868" s="34" t="s">
        <v>13533</v>
      </c>
      <c r="C4868" t="str">
        <f>VLOOKUP($B4868,'MAPA DE COTAÇÃO'!$C:$G,2,0)</f>
        <v>BUCHA DE REDUCAO DE PVC, SOLDAVEL, CURTA COM 85 X 75 MM</v>
      </c>
      <c r="D4868" t="str">
        <f>VLOOKUP($B4868,'MAPA DE COTAÇÃO'!$C:$G,3,0)</f>
        <v>unidade</v>
      </c>
      <c r="E4868" t="str">
        <f>VLOOKUP($B4868,'MAPA DE COTAÇÃO'!$C:$I,7,0)</f>
        <v>LEROYMERLIN</v>
      </c>
      <c r="F4868" s="38">
        <f>VLOOKUP($B4868,'MAPA DE COTAÇÃO'!$C:$G,5,0)</f>
        <v>19</v>
      </c>
    </row>
    <row r="4869" spans="2:6" outlineLevel="1" x14ac:dyDescent="0.25">
      <c r="B4869" s="34" t="s">
        <v>13535</v>
      </c>
      <c r="C4869" t="str">
        <f>VLOOKUP($B4869,'MAPA DE COTAÇÃO'!$C:$G,2,0)</f>
        <v>TERMINAL AÉREO EM ALUMÍNIO COM BASE DE FIXAÇÃO, H=30CM</v>
      </c>
      <c r="D4869" t="str">
        <f>VLOOKUP($B4869,'MAPA DE COTAÇÃO'!$C:$G,3,0)</f>
        <v>unidade</v>
      </c>
      <c r="E4869" t="str">
        <f>VLOOKUP($B4869,'MAPA DE COTAÇÃO'!$C:$I,7,0)</f>
        <v>ELETROSUL</v>
      </c>
      <c r="F4869" s="38">
        <f>VLOOKUP($B4869,'MAPA DE COTAÇÃO'!$C:$G,5,0)</f>
        <v>20.07</v>
      </c>
    </row>
    <row r="4870" spans="2:6" outlineLevel="1" x14ac:dyDescent="0.25">
      <c r="B4870" s="34" t="s">
        <v>13537</v>
      </c>
      <c r="C4870" t="str">
        <f>VLOOKUP($B4870,'MAPA DE COTAÇÃO'!$C:$G,2,0)</f>
        <v>TINTA ESMALTE  SINTÉTICO PREMIUM, COR REF:  AMARELO OURO</v>
      </c>
      <c r="D4870" t="str">
        <f>VLOOKUP($B4870,'MAPA DE COTAÇÃO'!$C:$G,3,0)</f>
        <v>L</v>
      </c>
      <c r="E4870" t="str">
        <f>VLOOKUP($B4870,'MAPA DE COTAÇÃO'!$C:$I,7,0)</f>
        <v>MAGAZINE LUIZA</v>
      </c>
      <c r="F4870" s="38">
        <f>VLOOKUP($B4870,'MAPA DE COTAÇÃO'!$C:$G,5,0)</f>
        <v>164</v>
      </c>
    </row>
    <row r="4871" spans="2:6" outlineLevel="1" x14ac:dyDescent="0.25">
      <c r="B4871" s="34" t="s">
        <v>13539</v>
      </c>
      <c r="C4871" t="str">
        <f>VLOOKUP($B4871,'MAPA DE COTAÇÃO'!$C:$G,2,0)</f>
        <v>TINTA ESMALTE SINTÉTICO PREMIUM, COR REF: AZUL PANTONE 2758C</v>
      </c>
      <c r="D4871" t="str">
        <f>VLOOKUP($B4871,'MAPA DE COTAÇÃO'!$C:$G,3,0)</f>
        <v>L</v>
      </c>
      <c r="E4871" t="str">
        <f>VLOOKUP($B4871,'MAPA DE COTAÇÃO'!$C:$I,7,0)</f>
        <v>LEROYMERLIN</v>
      </c>
      <c r="F4871" s="38">
        <f>VLOOKUP($B4871,'MAPA DE COTAÇÃO'!$C:$G,5,0)</f>
        <v>144.06</v>
      </c>
    </row>
    <row r="4872" spans="2:6" outlineLevel="1" x14ac:dyDescent="0.25">
      <c r="B4872" s="34" t="s">
        <v>13541</v>
      </c>
      <c r="C4872" t="str">
        <f>VLOOKUP($B4872,'MAPA DE COTAÇÃO'!$C:$G,2,0)</f>
        <v>TINTA ESMALTE SINTÉTICO PREMIUM, COR REF: VERDE BANDEIRA</v>
      </c>
      <c r="D4872" t="str">
        <f>VLOOKUP($B4872,'MAPA DE COTAÇÃO'!$C:$G,3,0)</f>
        <v>L</v>
      </c>
      <c r="E4872" t="str">
        <f>VLOOKUP($B4872,'MAPA DE COTAÇÃO'!$C:$I,7,0)</f>
        <v>MAGAZINE LUIZA</v>
      </c>
      <c r="F4872" s="38">
        <f>VLOOKUP($B4872,'MAPA DE COTAÇÃO'!$C:$G,5,0)</f>
        <v>390.92</v>
      </c>
    </row>
    <row r="4873" spans="2:6" outlineLevel="1" x14ac:dyDescent="0.25">
      <c r="B4873" s="34" t="s">
        <v>13544</v>
      </c>
      <c r="C4873" t="str">
        <f>VLOOKUP($B4873,'MAPA DE COTAÇÃO'!$C:$G,2,0)</f>
        <v>TINTA LÁTEX ACRÍLICO PREMIUM ABSOLUTO, COR REF: AMARELO OURO</v>
      </c>
      <c r="D4873" t="str">
        <f>VLOOKUP($B4873,'MAPA DE COTAÇÃO'!$C:$G,3,0)</f>
        <v>L</v>
      </c>
      <c r="E4873" t="str">
        <f>VLOOKUP($B4873,'MAPA DE COTAÇÃO'!$C:$I,7,0)</f>
        <v>MADEIRA MADEIRA / COTAÇÃO PELO SITE</v>
      </c>
      <c r="F4873" s="38">
        <f>VLOOKUP($B4873,'MAPA DE COTAÇÃO'!$C:$G,5,0)</f>
        <v>570.47</v>
      </c>
    </row>
    <row r="4874" spans="2:6" outlineLevel="1" x14ac:dyDescent="0.25">
      <c r="B4874" s="34" t="s">
        <v>13548</v>
      </c>
      <c r="C4874" t="str">
        <f>VLOOKUP($B4874,'MAPA DE COTAÇÃO'!$C:$G,2,0)</f>
        <v>TINTA LÁTEX ACRÍLICO PREMIUM ABSOLUTO, COR REF: AZUL PATONE 2758C</v>
      </c>
      <c r="D4874" t="str">
        <f>VLOOKUP($B4874,'MAPA DE COTAÇÃO'!$C:$G,3,0)</f>
        <v>L</v>
      </c>
      <c r="E4874" t="str">
        <f>VLOOKUP($B4874,'MAPA DE COTAÇÃO'!$C:$I,7,0)</f>
        <v>LEROYMERLIN</v>
      </c>
      <c r="F4874" s="38">
        <f>VLOOKUP($B4874,'MAPA DE COTAÇÃO'!$C:$G,5,0)</f>
        <v>376.46</v>
      </c>
    </row>
    <row r="4875" spans="2:6" outlineLevel="1" x14ac:dyDescent="0.25">
      <c r="B4875" s="34" t="s">
        <v>13550</v>
      </c>
      <c r="C4875" t="str">
        <f>VLOOKUP($B4875,'MAPA DE COTAÇÃO'!$C:$G,2,0)</f>
        <v>TINTA LÁTEX ACRÍLICO PREMIUM ABSOLUTO, COR REF: VERDE BANDEIRA</v>
      </c>
      <c r="D4875" t="str">
        <f>VLOOKUP($B4875,'MAPA DE COTAÇÃO'!$C:$G,3,0)</f>
        <v>L</v>
      </c>
      <c r="E4875" t="str">
        <f>VLOOKUP($B4875,'MAPA DE COTAÇÃO'!$C:$I,7,0)</f>
        <v>MERCADO LIVRE</v>
      </c>
      <c r="F4875" s="38">
        <f>VLOOKUP($B4875,'MAPA DE COTAÇÃO'!$C:$G,5,0)</f>
        <v>369.9</v>
      </c>
    </row>
    <row r="4876" spans="2:6" outlineLevel="1" x14ac:dyDescent="0.25">
      <c r="B4876" s="34" t="s">
        <v>13552</v>
      </c>
      <c r="C4876" t="str">
        <f>VLOOKUP($B4876,'MAPA DE COTAÇÃO'!$C:$G,2,0)</f>
        <v>TORNEIRA DE PRESSÃO CROMADA DE MESA, PARA LAVATÓRIO PCD, COM ALAVANCA DE ACIONAMENTO</v>
      </c>
      <c r="D4876" t="str">
        <f>VLOOKUP($B4876,'MAPA DE COTAÇÃO'!$C:$G,3,0)</f>
        <v>unidade</v>
      </c>
      <c r="E4876" t="str">
        <f>VLOOKUP($B4876,'MAPA DE COTAÇÃO'!$C:$I,7,0)</f>
        <v>MADEIRA MADEIRA</v>
      </c>
      <c r="F4876" s="38">
        <f>VLOOKUP($B4876,'MAPA DE COTAÇÃO'!$C:$G,5,0)</f>
        <v>188.9</v>
      </c>
    </row>
    <row r="4877" spans="2:6" outlineLevel="1" x14ac:dyDescent="0.25">
      <c r="B4877" s="34" t="s">
        <v>13555</v>
      </c>
      <c r="C4877" t="str">
        <f>VLOOKUP($B4877,'MAPA DE COTAÇÃO'!$C:$G,2,0)</f>
        <v>VÁLVULA SOLENOIDE P BLOQUEIO AUTOMÁTICO - Ø3/4"</v>
      </c>
      <c r="D4877" t="str">
        <f>VLOOKUP($B4877,'MAPA DE COTAÇÃO'!$C:$G,3,0)</f>
        <v>unidade</v>
      </c>
      <c r="E4877" t="str">
        <f>VLOOKUP($B4877,'MAPA DE COTAÇÃO'!$C:$I,7,0)</f>
        <v>MAGALU</v>
      </c>
      <c r="F4877" s="38">
        <f>VLOOKUP($B4877,'MAPA DE COTAÇÃO'!$C:$G,5,0)</f>
        <v>521.91</v>
      </c>
    </row>
    <row r="4878" spans="2:6" outlineLevel="1" x14ac:dyDescent="0.25">
      <c r="B4878" s="34" t="s">
        <v>13557</v>
      </c>
      <c r="C4878" t="str">
        <f>VLOOKUP($B4878,'MAPA DE COTAÇÃO'!$C:$G,2,0)</f>
        <v>PERFIL U125X50X3.35, AÇO DOBRADO, A36</v>
      </c>
      <c r="D4878" t="str">
        <f>VLOOKUP($B4878,'MAPA DE COTAÇÃO'!$C:$G,3,0)</f>
        <v>unidade</v>
      </c>
      <c r="E4878" t="str">
        <f>VLOOKUP($B4878,'MAPA DE COTAÇÃO'!$C:$I,7,0)</f>
        <v>PERFINASA</v>
      </c>
      <c r="F4878" s="38">
        <f>VLOOKUP($B4878,'MAPA DE COTAÇÃO'!$C:$G,5,0)</f>
        <v>229.31</v>
      </c>
    </row>
    <row r="4879" spans="2:6" outlineLevel="1" x14ac:dyDescent="0.25">
      <c r="B4879" s="34" t="s">
        <v>13561</v>
      </c>
      <c r="C4879" t="str">
        <f>VLOOKUP($B4879,'MAPA DE COTAÇÃO'!$C:$G,2,0)</f>
        <v>CAIXA DE INSPEÇÃO SUSPENSA COM CONECTOR DE 4 PARAFUSOS</v>
      </c>
      <c r="D4879" t="str">
        <f>VLOOKUP($B4879,'MAPA DE COTAÇÃO'!$C:$G,3,0)</f>
        <v>unidade</v>
      </c>
      <c r="E4879" t="str">
        <f>VLOOKUP($B4879,'MAPA DE COTAÇÃO'!$C:$I,7,0)</f>
        <v>MERCADO LIVRE</v>
      </c>
      <c r="F4879" s="38">
        <f>VLOOKUP($B4879,'MAPA DE COTAÇÃO'!$C:$G,5,0)</f>
        <v>96</v>
      </c>
    </row>
    <row r="4880" spans="2:6" outlineLevel="1" x14ac:dyDescent="0.25">
      <c r="B4880" s="34" t="s">
        <v>13565</v>
      </c>
      <c r="C4880" t="str">
        <f>VLOOKUP($B4880,'MAPA DE COTAÇÃO'!$C:$G,2,0)</f>
        <v>PLACA EM ACM PARA FACHADA  1,22MX5M 3MM</v>
      </c>
      <c r="D4880" t="str">
        <f>VLOOKUP($B4880,'MAPA DE COTAÇÃO'!$C:$G,3,0)</f>
        <v>unidade</v>
      </c>
      <c r="E4880" t="str">
        <f>VLOOKUP($B4880,'MAPA DE COTAÇÃO'!$C:$I,7,0)</f>
        <v>Visual placas / 65-3637-1161 / 99647-4462 / vendedor Jeferson</v>
      </c>
      <c r="F4880" s="38">
        <f>VLOOKUP($B4880,'MAPA DE COTAÇÃO'!$C:$G,5,0)</f>
        <v>1950</v>
      </c>
    </row>
    <row r="4881" spans="2:6" outlineLevel="1" x14ac:dyDescent="0.25">
      <c r="B4881" s="34" t="s">
        <v>13568</v>
      </c>
      <c r="C4881" t="str">
        <f>VLOOKUP($B4881,'MAPA DE COTAÇÃO'!$C:$G,2,0)</f>
        <v>INTERRUPTOR BIPOLAR SIMPLES 20A - 1 TECLA</v>
      </c>
      <c r="D4881" t="str">
        <f>VLOOKUP($B4881,'MAPA DE COTAÇÃO'!$C:$G,3,0)</f>
        <v>unidade</v>
      </c>
      <c r="E4881" t="str">
        <f>VLOOKUP($B4881,'MAPA DE COTAÇÃO'!$C:$I,7,0)</f>
        <v>MAGAZINE LUIZA</v>
      </c>
      <c r="F4881" s="38">
        <f>VLOOKUP($B4881,'MAPA DE COTAÇÃO'!$C:$G,5,0)</f>
        <v>19.5</v>
      </c>
    </row>
    <row r="4882" spans="2:6" outlineLevel="1" x14ac:dyDescent="0.25">
      <c r="B4882" s="34" t="s">
        <v>13570</v>
      </c>
      <c r="C4882" t="str">
        <f>VLOOKUP($B4882,'MAPA DE COTAÇÃO'!$C:$G,2,0)</f>
        <v>PLACA COM FURO CENTRAL 4X2</v>
      </c>
      <c r="D4882" t="str">
        <f>VLOOKUP($B4882,'MAPA DE COTAÇÃO'!$C:$G,3,0)</f>
        <v>unidade</v>
      </c>
      <c r="E4882" t="str">
        <f>VLOOKUP($B4882,'MAPA DE COTAÇÃO'!$C:$I,7,0)</f>
        <v>SANTIL</v>
      </c>
      <c r="F4882" s="38">
        <f>VLOOKUP($B4882,'MAPA DE COTAÇÃO'!$C:$G,5,0)</f>
        <v>4.57</v>
      </c>
    </row>
    <row r="4883" spans="2:6" outlineLevel="1" x14ac:dyDescent="0.25">
      <c r="B4883" s="34" t="s">
        <v>13572</v>
      </c>
      <c r="C4883" t="str">
        <f>VLOOKUP($B4883,'MAPA DE COTAÇÃO'!$C:$G,2,0)</f>
        <v>BARRA CHATA EM ALUMÍNIO 7/8"X1/8"</v>
      </c>
      <c r="D4883" t="str">
        <f>VLOOKUP($B4883,'MAPA DE COTAÇÃO'!$C:$G,3,0)</f>
        <v>unidade</v>
      </c>
      <c r="E4883" t="str">
        <f>VLOOKUP($B4883,'MAPA DE COTAÇÃO'!$C:$I,7,0)</f>
        <v>MONERETTO  LUZ</v>
      </c>
      <c r="F4883" s="38">
        <f>VLOOKUP($B4883,'MAPA DE COTAÇÃO'!$C:$G,5,0)</f>
        <v>56.43</v>
      </c>
    </row>
    <row r="4884" spans="2:6" outlineLevel="1" x14ac:dyDescent="0.25">
      <c r="B4884" s="34" t="s">
        <v>13576</v>
      </c>
      <c r="C4884" t="str">
        <f>VLOOKUP($B4884,'MAPA DE COTAÇÃO'!$C:$G,2,0)</f>
        <v>METALON 20X20 MM CHAPA #18 (1,20 MM)</v>
      </c>
      <c r="D4884" t="str">
        <f>VLOOKUP($B4884,'MAPA DE COTAÇÃO'!$C:$G,3,0)</f>
        <v>unidade</v>
      </c>
      <c r="E4884" t="str">
        <f>VLOOKUP($B4884,'MAPA DE COTAÇÃO'!$C:$I,7,0)</f>
        <v>BELGO ARAMES</v>
      </c>
      <c r="F4884" s="38">
        <f>VLOOKUP($B4884,'MAPA DE COTAÇÃO'!$C:$G,5,0)</f>
        <v>41.14</v>
      </c>
    </row>
    <row r="4885" spans="2:6" outlineLevel="1" x14ac:dyDescent="0.25">
      <c r="B4885" s="34" t="s">
        <v>13579</v>
      </c>
      <c r="C4885" t="str">
        <f>VLOOKUP($B4885,'MAPA DE COTAÇÃO'!$C:$G,2,0)</f>
        <v>TINTA PARA PISO AZUL</v>
      </c>
      <c r="D4885" t="str">
        <f>VLOOKUP($B4885,'MAPA DE COTAÇÃO'!$C:$G,3,0)</f>
        <v>L</v>
      </c>
      <c r="E4885" t="str">
        <f>VLOOKUP($B4885,'MAPA DE COTAÇÃO'!$C:$I,7,0)</f>
        <v>MAGALU</v>
      </c>
      <c r="F4885" s="38">
        <f>VLOOKUP($B4885,'MAPA DE COTAÇÃO'!$C:$G,5,0)</f>
        <v>419</v>
      </c>
    </row>
    <row r="4886" spans="2:6" outlineLevel="1" x14ac:dyDescent="0.25">
      <c r="B4886" s="34" t="s">
        <v>13581</v>
      </c>
      <c r="C4886" t="str">
        <f>VLOOKUP($B4886,'MAPA DE COTAÇÃO'!$C:$G,2,0)</f>
        <v>FITA DUPLA-FACE 3M - 33M</v>
      </c>
      <c r="D4886" t="str">
        <f>VLOOKUP($B4886,'MAPA DE COTAÇÃO'!$C:$G,3,0)</f>
        <v>unidade</v>
      </c>
      <c r="E4886" t="str">
        <f>VLOOKUP($B4886,'MAPA DE COTAÇÃO'!$C:$I,7,0)</f>
        <v>LEROY MERLIN</v>
      </c>
      <c r="F4886" s="38">
        <f>VLOOKUP($B4886,'MAPA DE COTAÇÃO'!$C:$G,5,0)</f>
        <v>72</v>
      </c>
    </row>
    <row r="4887" spans="2:6" outlineLevel="1" x14ac:dyDescent="0.25">
      <c r="B4887" s="34" t="s">
        <v>13583</v>
      </c>
      <c r="C4887" t="str">
        <f>VLOOKUP($B4887,'MAPA DE COTAÇÃO'!$C:$G,2,0)</f>
        <v>PERFIL  L30x30x3  AÇO DOBRADO ASTM-36</v>
      </c>
      <c r="D4887" t="str">
        <f>VLOOKUP($B4887,'MAPA DE COTAÇÃO'!$C:$G,3,0)</f>
        <v>unidade</v>
      </c>
      <c r="E4887" t="str">
        <f>VLOOKUP($B4887,'MAPA DE COTAÇÃO'!$C:$I,7,0)</f>
        <v>PERFINASA</v>
      </c>
      <c r="F4887" s="38">
        <f>VLOOKUP($B4887,'MAPA DE COTAÇÃO'!$C:$G,5,0)</f>
        <v>27.45</v>
      </c>
    </row>
    <row r="4888" spans="2:6" outlineLevel="1" x14ac:dyDescent="0.25">
      <c r="B4888" s="34" t="s">
        <v>13585</v>
      </c>
      <c r="C4888" t="str">
        <f>VLOOKUP($B4888,'MAPA DE COTAÇÃO'!$C:$G,2,0)</f>
        <v>PERFIL  U100X50X2,25 AÇO DOBRADO ASTM-36</v>
      </c>
      <c r="D4888" t="str">
        <f>VLOOKUP($B4888,'MAPA DE COTAÇÃO'!$C:$G,3,0)</f>
        <v>Kg</v>
      </c>
      <c r="E4888" t="str">
        <f>VLOOKUP($B4888,'MAPA DE COTAÇÃO'!$C:$I,7,0)</f>
        <v>FERMAT / VENDEDOR JOÃO BATISTA</v>
      </c>
      <c r="F4888" s="38">
        <f>VLOOKUP($B4888,'MAPA DE COTAÇÃO'!$C:$G,5,0)</f>
        <v>10.99</v>
      </c>
    </row>
    <row r="4889" spans="2:6" outlineLevel="1" x14ac:dyDescent="0.25">
      <c r="B4889" s="34" t="s">
        <v>13590</v>
      </c>
      <c r="C4889" t="str">
        <f>VLOOKUP($B4889,'MAPA DE COTAÇÃO'!$C:$G,2,0)</f>
        <v>LETREIRO  EM ACM GOVERNO DO ESTADO DE MATO GROSSO H=18cm (POR LETRA)</v>
      </c>
      <c r="D4889" t="str">
        <f>VLOOKUP($B4889,'MAPA DE COTAÇÃO'!$C:$G,3,0)</f>
        <v>unidade</v>
      </c>
      <c r="E4889" t="str">
        <f>VLOOKUP($B4889,'MAPA DE COTAÇÃO'!$C:$I,7,0)</f>
        <v>Visual placas / 65-3637-1161 / 99647-4462 / vendedor Jeferson</v>
      </c>
      <c r="F4889" s="38">
        <f>VLOOKUP($B4889,'MAPA DE COTAÇÃO'!$C:$G,5,0)</f>
        <v>83.7</v>
      </c>
    </row>
    <row r="4890" spans="2:6" outlineLevel="1" x14ac:dyDescent="0.25">
      <c r="B4890" s="34" t="s">
        <v>13592</v>
      </c>
      <c r="C4890" t="str">
        <f>VLOOKUP($B4890,'MAPA DE COTAÇÃO'!$C:$G,2,0)</f>
        <v>TAMPÃO PARA POSTE GRADIL</v>
      </c>
      <c r="D4890" t="str">
        <f>VLOOKUP($B4890,'MAPA DE COTAÇÃO'!$C:$G,3,0)</f>
        <v>unidade</v>
      </c>
      <c r="E4890" t="str">
        <f>VLOOKUP($B4890,'MAPA DE COTAÇÃO'!$C:$I,7,0)</f>
        <v>CASA DAS CERCAS</v>
      </c>
      <c r="F4890" s="38">
        <f>VLOOKUP($B4890,'MAPA DE COTAÇÃO'!$C:$G,5,0)</f>
        <v>2.9</v>
      </c>
    </row>
    <row r="4891" spans="2:6" outlineLevel="1" x14ac:dyDescent="0.25">
      <c r="B4891" s="34" t="s">
        <v>13594</v>
      </c>
      <c r="C4891" t="str">
        <f>VLOOKUP($B4891,'MAPA DE COTAÇÃO'!$C:$G,2,0)</f>
        <v>FIXADOR P/ POSTES DE GRADIL</v>
      </c>
      <c r="D4891" t="str">
        <f>VLOOKUP($B4891,'MAPA DE COTAÇÃO'!$C:$G,3,0)</f>
        <v>unidade</v>
      </c>
      <c r="E4891" t="str">
        <f>VLOOKUP($B4891,'MAPA DE COTAÇÃO'!$C:$I,7,0)</f>
        <v>PONTO DAS TELHAS</v>
      </c>
      <c r="F4891" s="38">
        <f>VLOOKUP($B4891,'MAPA DE COTAÇÃO'!$C:$G,5,0)</f>
        <v>5.9</v>
      </c>
    </row>
    <row r="4892" spans="2:6" outlineLevel="1" x14ac:dyDescent="0.25">
      <c r="B4892" s="34" t="s">
        <v>13596</v>
      </c>
      <c r="C4892" t="str">
        <f>VLOOKUP($B4892,'MAPA DE COTAÇÃO'!$C:$G,2,0)</f>
        <v>POSTE GRADIL (BASE CHUMBADA) H:2,50M  - MONTANTE</v>
      </c>
      <c r="D4892" t="str">
        <f>VLOOKUP($B4892,'MAPA DE COTAÇÃO'!$C:$G,3,0)</f>
        <v>unidade</v>
      </c>
      <c r="E4892" t="str">
        <f>VLOOKUP($B4892,'MAPA DE COTAÇÃO'!$C:$I,7,0)</f>
        <v>TELAS VITÓRIA  / COTAÇÃO PELO SITE</v>
      </c>
      <c r="F4892" s="38">
        <f>VLOOKUP($B4892,'MAPA DE COTAÇÃO'!$C:$G,5,0)</f>
        <v>263.22000000000003</v>
      </c>
    </row>
    <row r="4893" spans="2:6" outlineLevel="1" x14ac:dyDescent="0.25">
      <c r="B4893" s="34" t="s">
        <v>13600</v>
      </c>
      <c r="C4893" t="str">
        <f>VLOOKUP($B4893,'MAPA DE COTAÇÃO'!$C:$G,2,0)</f>
        <v>GRADIL (MALHA 05X20CM FIO 4MM)</v>
      </c>
      <c r="D4893" t="str">
        <f>VLOOKUP($B4893,'MAPA DE COTAÇÃO'!$C:$G,3,0)</f>
        <v>unidade</v>
      </c>
      <c r="E4893" t="str">
        <f>VLOOKUP($B4893,'MAPA DE COTAÇÃO'!$C:$I,7,0)</f>
        <v>PONTO DAS TELHAS</v>
      </c>
      <c r="F4893" s="38">
        <f>VLOOKUP($B4893,'MAPA DE COTAÇÃO'!$C:$G,5,0)</f>
        <v>330</v>
      </c>
    </row>
    <row r="4894" spans="2:6" outlineLevel="1" x14ac:dyDescent="0.25">
      <c r="B4894" s="34" t="s">
        <v>13602</v>
      </c>
      <c r="C4894" t="str">
        <f>VLOOKUP($B4894,'MAPA DE COTAÇÃO'!$C:$G,2,0)</f>
        <v>AÇO DOBRADO A-36 PERFIL C75x40x15x2.00</v>
      </c>
      <c r="D4894" t="str">
        <f>VLOOKUP($B4894,'MAPA DE COTAÇÃO'!$C:$G,3,0)</f>
        <v>Kg</v>
      </c>
      <c r="E4894" t="str">
        <f>VLOOKUP($B4894,'MAPA DE COTAÇÃO'!$C:$I,7,0)</f>
        <v>FERMAT / VENDEDOR JOÃO BATISTA</v>
      </c>
      <c r="F4894" s="38">
        <f>VLOOKUP($B4894,'MAPA DE COTAÇÃO'!$C:$G,5,0)</f>
        <v>10.99</v>
      </c>
    </row>
    <row r="4895" spans="2:6" outlineLevel="1" x14ac:dyDescent="0.25">
      <c r="B4895" s="34" t="s">
        <v>13604</v>
      </c>
      <c r="C4895" t="str">
        <f>VLOOKUP($B4895,'MAPA DE COTAÇÃO'!$C:$G,2,0)</f>
        <v>EXAUSTOR DE PAREDE 50 CM</v>
      </c>
      <c r="D4895" t="str">
        <f>VLOOKUP($B4895,'MAPA DE COTAÇÃO'!$C:$G,3,0)</f>
        <v>unidade</v>
      </c>
      <c r="E4895" t="str">
        <f>VLOOKUP($B4895,'MAPA DE COTAÇÃO'!$C:$I,7,0)</f>
        <v>MADEIRA MADEIRA</v>
      </c>
      <c r="F4895" s="38">
        <f>VLOOKUP($B4895,'MAPA DE COTAÇÃO'!$C:$G,5,0)</f>
        <v>307.85000000000002</v>
      </c>
    </row>
    <row r="4896" spans="2:6" outlineLevel="1" x14ac:dyDescent="0.25">
      <c r="B4896" s="34" t="s">
        <v>13606</v>
      </c>
      <c r="C4896" t="str">
        <f>VLOOKUP($B4896,'MAPA DE COTAÇÃO'!$C:$G,2,0)</f>
        <v>QUADRO DE COMANDO PARA BOMBA TRIFÁSICA 1,5CV</v>
      </c>
      <c r="D4896" t="str">
        <f>VLOOKUP($B4896,'MAPA DE COTAÇÃO'!$C:$G,3,0)</f>
        <v>unidade</v>
      </c>
      <c r="E4896" t="str">
        <f>VLOOKUP($B4896,'MAPA DE COTAÇÃO'!$C:$I,7,0)</f>
        <v>FERPAM</v>
      </c>
      <c r="F4896" s="38">
        <f>VLOOKUP($B4896,'MAPA DE COTAÇÃO'!$C:$G,5,0)</f>
        <v>940</v>
      </c>
    </row>
    <row r="4897" spans="2:6" outlineLevel="1" x14ac:dyDescent="0.25">
      <c r="B4897" s="34" t="s">
        <v>13609</v>
      </c>
      <c r="C4897" t="str">
        <f>VLOOKUP($B4897,'MAPA DE COTAÇÃO'!$C:$G,2,0)</f>
        <v>DUCHA HIGIÊNICA 25MMX3/4"</v>
      </c>
      <c r="D4897" t="str">
        <f>VLOOKUP($B4897,'MAPA DE COTAÇÃO'!$C:$G,3,0)</f>
        <v>unidade</v>
      </c>
      <c r="E4897" t="str">
        <f>VLOOKUP($B4897,'MAPA DE COTAÇÃO'!$C:$I,7,0)</f>
        <v>HIDROMAR / COTAÇÃO PELO SITE</v>
      </c>
      <c r="F4897" s="38">
        <f>VLOOKUP($B4897,'MAPA DE COTAÇÃO'!$C:$G,5,0)</f>
        <v>194.9</v>
      </c>
    </row>
    <row r="4898" spans="2:6" outlineLevel="1" x14ac:dyDescent="0.25">
      <c r="B4898" s="34" t="s">
        <v>13613</v>
      </c>
      <c r="C4898" t="str">
        <f>VLOOKUP($B4898,'MAPA DE COTAÇÃO'!$C:$G,2,0)</f>
        <v>CONDULETE PVC 5 ENTRADAS</v>
      </c>
      <c r="D4898" t="str">
        <f>VLOOKUP($B4898,'MAPA DE COTAÇÃO'!$C:$G,3,0)</f>
        <v>unidade</v>
      </c>
      <c r="E4898" t="str">
        <f>VLOOKUP($B4898,'MAPA DE COTAÇÃO'!$C:$I,7,0)</f>
        <v>FERRAMENTAS KENNEDY</v>
      </c>
      <c r="F4898" s="38">
        <f>VLOOKUP($B4898,'MAPA DE COTAÇÃO'!$C:$G,5,0)</f>
        <v>6.39</v>
      </c>
    </row>
    <row r="4899" spans="2:6" outlineLevel="1" x14ac:dyDescent="0.25">
      <c r="B4899" s="34" t="s">
        <v>13615</v>
      </c>
      <c r="C4899" t="str">
        <f>VLOOKUP($B4899,'MAPA DE COTAÇÃO'!$C:$G,2,0)</f>
        <v>QUADRO DISTRIBUIÇÃO CAP. 40 DISJUNTORES INCLUSO BARRAMENTO 150A</v>
      </c>
      <c r="D4899" t="str">
        <f>VLOOKUP($B4899,'MAPA DE COTAÇÃO'!$C:$G,3,0)</f>
        <v>unidade</v>
      </c>
      <c r="E4899" t="str">
        <f>VLOOKUP($B4899,'MAPA DE COTAÇÃO'!$C:$I,7,0)</f>
        <v>MERKASHOP</v>
      </c>
      <c r="F4899" s="38">
        <f>VLOOKUP($B4899,'MAPA DE COTAÇÃO'!$C:$G,5,0)</f>
        <v>1346</v>
      </c>
    </row>
    <row r="4900" spans="2:6" outlineLevel="1" x14ac:dyDescent="0.25">
      <c r="B4900" s="34" t="s">
        <v>13617</v>
      </c>
      <c r="C4900" t="str">
        <f>VLOOKUP($B4900,'MAPA DE COTAÇÃO'!$C:$G,2,0)</f>
        <v>JANELA 4F DE CORRER - VIDRO ATÉ E=10 MM</v>
      </c>
      <c r="D4900" t="str">
        <f>VLOOKUP($B4900,'MAPA DE COTAÇÃO'!$C:$G,3,0)</f>
        <v>unidade</v>
      </c>
      <c r="E4900" t="str">
        <f>VLOOKUP($B4900,'MAPA DE COTAÇÃO'!$C:$I,7,0)</f>
        <v>ESQUADRIAS MT BRASIL</v>
      </c>
      <c r="F4900" s="38">
        <f>VLOOKUP($B4900,'MAPA DE COTAÇÃO'!$C:$G,5,0)</f>
        <v>1807</v>
      </c>
    </row>
    <row r="4901" spans="2:6" outlineLevel="1" x14ac:dyDescent="0.25">
      <c r="B4901" s="34" t="s">
        <v>13621</v>
      </c>
      <c r="C4901" t="str">
        <f>VLOOKUP($B4901,'MAPA DE COTAÇÃO'!$C:$G,2,0)</f>
        <v>PERFIL U42X42X2.00 AÇO A36</v>
      </c>
      <c r="D4901" t="str">
        <f>VLOOKUP($B4901,'MAPA DE COTAÇÃO'!$C:$G,3,0)</f>
        <v>Kg</v>
      </c>
      <c r="E4901" t="str">
        <f>VLOOKUP($B4901,'MAPA DE COTAÇÃO'!$C:$I,7,0)</f>
        <v>FERMAT / VENDEDOR JOÃO BATISTA</v>
      </c>
      <c r="F4901" s="38">
        <f>VLOOKUP($B4901,'MAPA DE COTAÇÃO'!$C:$G,5,0)</f>
        <v>10.8</v>
      </c>
    </row>
    <row r="4902" spans="2:6" outlineLevel="1" x14ac:dyDescent="0.25">
      <c r="B4902" s="34" t="s">
        <v>13623</v>
      </c>
      <c r="C4902" t="str">
        <f>VLOOKUP($B4902,'MAPA DE COTAÇÃO'!$C:$G,2,0)</f>
        <v>CONECTOR CABO-HASTE EM BRONZE NATURAL PARA UM CABO DE COBRE DE 16-70 MM² COM GRAMPO U</v>
      </c>
      <c r="D4902" t="str">
        <f>VLOOKUP($B4902,'MAPA DE COTAÇÃO'!$C:$G,3,0)</f>
        <v>unidade</v>
      </c>
      <c r="E4902" t="str">
        <f>VLOOKUP($B4902,'MAPA DE COTAÇÃO'!$C:$I,7,0)</f>
        <v>ACAL HOME CENTER / COTAÇÃO PELO SITE</v>
      </c>
      <c r="F4902" s="38">
        <f>VLOOKUP($B4902,'MAPA DE COTAÇÃO'!$C:$G,5,0)</f>
        <v>24.99</v>
      </c>
    </row>
    <row r="4903" spans="2:6" outlineLevel="1" x14ac:dyDescent="0.25">
      <c r="B4903" s="34" t="s">
        <v>13627</v>
      </c>
      <c r="C4903" t="str">
        <f>VLOOKUP($B4903,'MAPA DE COTAÇÃO'!$C:$G,2,0)</f>
        <v>BANCADA  EM AÇO INOX 2,90X0,80 COM DUAS CUBAS (0,80X0,60X0,50)</v>
      </c>
      <c r="D4903" t="str">
        <f>VLOOKUP($B4903,'MAPA DE COTAÇÃO'!$C:$G,3,0)</f>
        <v>unidade</v>
      </c>
      <c r="E4903" t="str">
        <f>VLOOKUP($B4903,'MAPA DE COTAÇÃO'!$C:$I,7,0)</f>
        <v xml:space="preserve">MAQ INOX / VENDEDOR </v>
      </c>
      <c r="F4903" s="38">
        <f>VLOOKUP($B4903,'MAPA DE COTAÇÃO'!$C:$G,5,0)</f>
        <v>6703.68</v>
      </c>
    </row>
    <row r="4904" spans="2:6" outlineLevel="1" x14ac:dyDescent="0.25">
      <c r="B4904" s="34" t="s">
        <v>13631</v>
      </c>
      <c r="C4904" t="str">
        <f>VLOOKUP($B4904,'MAPA DE COTAÇÃO'!$C:$G,2,0)</f>
        <v>TINTA EPÓXI AZUL</v>
      </c>
      <c r="D4904" t="str">
        <f>VLOOKUP($B4904,'MAPA DE COTAÇÃO'!$C:$G,3,0)</f>
        <v>L</v>
      </c>
      <c r="E4904" t="str">
        <f>VLOOKUP($B4904,'MAPA DE COTAÇÃO'!$C:$I,7,0)</f>
        <v>MAX TINTAS / COTAÇÃO PELO SITE</v>
      </c>
      <c r="F4904" s="38">
        <f>VLOOKUP($B4904,'MAPA DE COTAÇÃO'!$C:$G,5,0)</f>
        <v>204.9</v>
      </c>
    </row>
    <row r="4905" spans="2:6" outlineLevel="1" x14ac:dyDescent="0.25">
      <c r="B4905" s="34" t="s">
        <v>13635</v>
      </c>
      <c r="C4905" t="str">
        <f>VLOOKUP($B4905,'MAPA DE COTAÇÃO'!$C:$G,2,0)</f>
        <v>TINTA EPÓXI AMARELO</v>
      </c>
      <c r="D4905" t="str">
        <f>VLOOKUP($B4905,'MAPA DE COTAÇÃO'!$C:$G,3,0)</f>
        <v>L</v>
      </c>
      <c r="E4905" t="str">
        <f>VLOOKUP($B4905,'MAPA DE COTAÇÃO'!$C:$I,7,0)</f>
        <v>BARÃO TINTAS</v>
      </c>
      <c r="F4905" s="38">
        <f>VLOOKUP($B4905,'MAPA DE COTAÇÃO'!$C:$G,5,0)</f>
        <v>313.02999999999997</v>
      </c>
    </row>
    <row r="4906" spans="2:6" outlineLevel="1" x14ac:dyDescent="0.25">
      <c r="B4906" s="34" t="s">
        <v>13637</v>
      </c>
      <c r="C4906" t="str">
        <f>VLOOKUP($B4906,'MAPA DE COTAÇÃO'!$C:$G,2,0)</f>
        <v>TINTA EPÓXI VERDE</v>
      </c>
      <c r="D4906" t="str">
        <f>VLOOKUP($B4906,'MAPA DE COTAÇÃO'!$C:$G,3,0)</f>
        <v>L</v>
      </c>
      <c r="E4906" t="str">
        <f>VLOOKUP($B4906,'MAPA DE COTAÇÃO'!$C:$I,7,0)</f>
        <v>MAX TINTAS / COTAÇÃO PELO SITE</v>
      </c>
      <c r="F4906" s="38">
        <f>VLOOKUP($B4906,'MAPA DE COTAÇÃO'!$C:$G,5,0)</f>
        <v>346.25</v>
      </c>
    </row>
    <row r="4907" spans="2:6" outlineLevel="1" x14ac:dyDescent="0.25">
      <c r="B4907" s="34" t="s">
        <v>13639</v>
      </c>
      <c r="C4907" t="str">
        <f>VLOOKUP($B4907,'MAPA DE COTAÇÃO'!$C:$G,2,0)</f>
        <v>TELHA ONDULADA GALVANIZADA PRÉ PINTADA BRANCA</v>
      </c>
      <c r="D4907" t="str">
        <f>VLOOKUP($B4907,'MAPA DE COTAÇÃO'!$C:$G,3,0)</f>
        <v>metro</v>
      </c>
      <c r="E4907" t="str">
        <f>VLOOKUP($B4907,'MAPA DE COTAÇÃO'!$C:$I,7,0)</f>
        <v>FERMAT / VENDEDOR JEFERSON</v>
      </c>
      <c r="F4907" s="38">
        <f>VLOOKUP($B4907,'MAPA DE COTAÇÃO'!$C:$G,5,0)</f>
        <v>44.8</v>
      </c>
    </row>
    <row r="4908" spans="2:6" outlineLevel="1" x14ac:dyDescent="0.25">
      <c r="B4908" s="34" t="s">
        <v>13644</v>
      </c>
      <c r="C4908" t="str">
        <f>VLOOKUP($B4908,'MAPA DE COTAÇÃO'!$C:$G,2,0)</f>
        <v>PERFIL C127X50X17X2.66</v>
      </c>
      <c r="D4908" t="str">
        <f>VLOOKUP($B4908,'MAPA DE COTAÇÃO'!$C:$G,3,0)</f>
        <v>Kg</v>
      </c>
      <c r="E4908" t="str">
        <f>VLOOKUP($B4908,'MAPA DE COTAÇÃO'!$C:$I,7,0)</f>
        <v>FERMAT / VENDEDOR JOÃO BATISTA</v>
      </c>
      <c r="F4908" s="38">
        <f>VLOOKUP($B4908,'MAPA DE COTAÇÃO'!$C:$G,5,0)</f>
        <v>10.99</v>
      </c>
    </row>
    <row r="4909" spans="2:6" outlineLevel="1" x14ac:dyDescent="0.25">
      <c r="B4909" s="34" t="s">
        <v>13646</v>
      </c>
      <c r="C4909" t="str">
        <f>VLOOKUP($B4909,'MAPA DE COTAÇÃO'!$C:$G,2,0)</f>
        <v>L40X2,65</v>
      </c>
      <c r="D4909" t="str">
        <f>VLOOKUP($B4909,'MAPA DE COTAÇÃO'!$C:$G,3,0)</f>
        <v>Kg</v>
      </c>
      <c r="E4909" t="str">
        <f>VLOOKUP($B4909,'MAPA DE COTAÇÃO'!$C:$I,7,0)</f>
        <v>FERMAT / VENDEDOR JOÃO BATISTA</v>
      </c>
      <c r="F4909" s="38">
        <f>VLOOKUP($B4909,'MAPA DE COTAÇÃO'!$C:$G,5,0)</f>
        <v>10.8</v>
      </c>
    </row>
    <row r="4910" spans="2:6" outlineLevel="1" x14ac:dyDescent="0.25">
      <c r="B4910" s="34" t="s">
        <v>13648</v>
      </c>
      <c r="C4910" t="str">
        <f>VLOOKUP($B4910,'MAPA DE COTAÇÃO'!$C:$G,2,0)</f>
        <v>CARTOLA 120X50X25X2.25</v>
      </c>
      <c r="D4910" t="str">
        <f>VLOOKUP($B4910,'MAPA DE COTAÇÃO'!$C:$G,3,0)</f>
        <v>Kg</v>
      </c>
      <c r="E4910" t="str">
        <f>VLOOKUP($B4910,'MAPA DE COTAÇÃO'!$C:$I,7,0)</f>
        <v>FERMAT / VENDEDOR JOÃO BATISTA</v>
      </c>
      <c r="F4910" s="38">
        <f>VLOOKUP($B4910,'MAPA DE COTAÇÃO'!$C:$G,5,0)</f>
        <v>9.1300000000000008</v>
      </c>
    </row>
    <row r="4911" spans="2:6" outlineLevel="1" x14ac:dyDescent="0.25">
      <c r="B4911" s="34" t="s">
        <v>13650</v>
      </c>
      <c r="C4911" t="str">
        <f>VLOOKUP($B4911,'MAPA DE COTAÇÃO'!$C:$G,2,0)</f>
        <v>REVESTIMENTO CERÂMICO 20X20 AZUL PANTONE</v>
      </c>
      <c r="D4911" t="str">
        <f>VLOOKUP($B4911,'MAPA DE COTAÇÃO'!$C:$G,3,0)</f>
        <v>m²</v>
      </c>
      <c r="E4911" t="str">
        <f>VLOOKUP($B4911,'MAPA DE COTAÇÃO'!$C:$I,7,0)</f>
        <v>LEROYMERLIN / COTAÇÃO PELO SITE</v>
      </c>
      <c r="F4911" s="38">
        <f>VLOOKUP($B4911,'MAPA DE COTAÇÃO'!$C:$G,5,0)</f>
        <v>75.900000000000006</v>
      </c>
    </row>
    <row r="4912" spans="2:6" outlineLevel="1" x14ac:dyDescent="0.25">
      <c r="B4912" s="34" t="s">
        <v>13652</v>
      </c>
      <c r="C4912" t="str">
        <f>VLOOKUP($B4912,'MAPA DE COTAÇÃO'!$C:$G,2,0)</f>
        <v>CABO PP TETRAPOLAR 2,5MM</v>
      </c>
      <c r="D4912" t="str">
        <f>VLOOKUP($B4912,'MAPA DE COTAÇÃO'!$C:$G,3,0)</f>
        <v>metro</v>
      </c>
      <c r="E4912" t="str">
        <f>VLOOKUP($B4912,'MAPA DE COTAÇÃO'!$C:$I,7,0)</f>
        <v>ELETROFRIGOR</v>
      </c>
      <c r="F4912" s="38">
        <f>VLOOKUP($B4912,'MAPA DE COTAÇÃO'!$C:$G,5,0)</f>
        <v>13.05</v>
      </c>
    </row>
    <row r="4913" spans="2:6" outlineLevel="1" x14ac:dyDescent="0.25">
      <c r="B4913" s="34" t="s">
        <v>13654</v>
      </c>
      <c r="C4913" t="str">
        <f>VLOOKUP($B4913,'MAPA DE COTAÇÃO'!$C:$G,2,0)</f>
        <v>TINTA ESMALTE SINTÉTICO PREMIUM AZUL PANTONE 2170C</v>
      </c>
      <c r="D4913" t="str">
        <f>VLOOKUP($B4913,'MAPA DE COTAÇÃO'!$C:$G,3,0)</f>
        <v>L</v>
      </c>
      <c r="E4913" t="str">
        <f>VLOOKUP($B4913,'MAPA DE COTAÇÃO'!$C:$I,7,0)</f>
        <v>LEROYMERLIN / COTAÇÃO PELO SITE</v>
      </c>
      <c r="F4913" s="38">
        <f>VLOOKUP($B4913,'MAPA DE COTAÇÃO'!$C:$G,5,0)</f>
        <v>113.76</v>
      </c>
    </row>
    <row r="4914" spans="2:6" outlineLevel="1" x14ac:dyDescent="0.25">
      <c r="B4914" s="34" t="s">
        <v>13656</v>
      </c>
      <c r="C4914" t="str">
        <f>VLOOKUP($B4914,'MAPA DE COTAÇÃO'!$C:$G,2,0)</f>
        <v>JANELA FOLHA FIXA - VIDRO ATÉ E=10 MM</v>
      </c>
      <c r="D4914" t="str">
        <f>VLOOKUP($B4914,'MAPA DE COTAÇÃO'!$C:$G,3,0)</f>
        <v>m²</v>
      </c>
      <c r="E4914" t="str">
        <f>VLOOKUP($B4914,'MAPA DE COTAÇÃO'!$C:$I,7,0)</f>
        <v>ESQUADRIAS MT BRASIL</v>
      </c>
      <c r="F4914" s="38">
        <f>VLOOKUP($B4914,'MAPA DE COTAÇÃO'!$C:$G,5,0)</f>
        <v>943</v>
      </c>
    </row>
    <row r="4915" spans="2:6" outlineLevel="1" x14ac:dyDescent="0.25">
      <c r="B4915" s="34" t="s">
        <v>13658</v>
      </c>
      <c r="C4915" t="str">
        <f>VLOOKUP($B4915,'MAPA DE COTAÇÃO'!$C:$G,2,0)</f>
        <v>PERFIL C100X40X20X2.00</v>
      </c>
      <c r="D4915" t="str">
        <f>VLOOKUP($B4915,'MAPA DE COTAÇÃO'!$C:$G,3,0)</f>
        <v>m</v>
      </c>
      <c r="E4915" t="str">
        <f>VLOOKUP($B4915,'MAPA DE COTAÇÃO'!$C:$I,7,0)</f>
        <v>ARCELORMITTAL</v>
      </c>
      <c r="F4915" s="38">
        <f>VLOOKUP($B4915,'MAPA DE COTAÇÃO'!$C:$G,5,0)</f>
        <v>44.83</v>
      </c>
    </row>
    <row r="4916" spans="2:6" outlineLevel="1" x14ac:dyDescent="0.25">
      <c r="B4916" s="34" t="s">
        <v>13660</v>
      </c>
      <c r="C4916" t="str">
        <f>VLOOKUP($B4916,'MAPA DE COTAÇÃO'!$C:$G,2,0)</f>
        <v>SUPORTE VERTICAL 75X50MM</v>
      </c>
      <c r="D4916" t="str">
        <f>VLOOKUP($B4916,'MAPA DE COTAÇÃO'!$C:$G,3,0)</f>
        <v>unidade</v>
      </c>
      <c r="E4916" t="str">
        <f>VLOOKUP($B4916,'MAPA DE COTAÇÃO'!$C:$I,7,0)</f>
        <v>ELETRO ATIVA</v>
      </c>
      <c r="F4916" s="38">
        <f>VLOOKUP($B4916,'MAPA DE COTAÇÃO'!$C:$G,5,0)</f>
        <v>11.66</v>
      </c>
    </row>
    <row r="4917" spans="2:6" outlineLevel="1" x14ac:dyDescent="0.25">
      <c r="B4917" s="34" t="s">
        <v>13663</v>
      </c>
      <c r="C4917" t="str">
        <f>VLOOKUP($B4917,'MAPA DE COTAÇÃO'!$C:$G,2,0)</f>
        <v>TALA PLANA PERFURADA 50MM</v>
      </c>
      <c r="D4917" t="str">
        <f>VLOOKUP($B4917,'MAPA DE COTAÇÃO'!$C:$G,3,0)</f>
        <v>unidade</v>
      </c>
      <c r="E4917" t="str">
        <f>VLOOKUP($B4917,'MAPA DE COTAÇÃO'!$C:$I,7,0)</f>
        <v>WK ELÉTRICA</v>
      </c>
      <c r="F4917" s="38">
        <f>VLOOKUP($B4917,'MAPA DE COTAÇÃO'!$C:$G,5,0)</f>
        <v>1.55</v>
      </c>
    </row>
    <row r="4918" spans="2:6" outlineLevel="1" x14ac:dyDescent="0.25">
      <c r="B4918" s="34" t="s">
        <v>13665</v>
      </c>
      <c r="C4918" t="str">
        <f>VLOOKUP($B4918,'MAPA DE COTAÇÃO'!$C:$G,2,0)</f>
        <v>PRESILHA EM LATÃO PARA CABO ATÉ 50MM COM FURO 8MM</v>
      </c>
      <c r="D4918" t="str">
        <f>VLOOKUP($B4918,'MAPA DE COTAÇÃO'!$C:$G,3,0)</f>
        <v>unidade</v>
      </c>
      <c r="E4918" t="str">
        <f>VLOOKUP($B4918,'MAPA DE COTAÇÃO'!$C:$I,7,0)</f>
        <v>AGROMETAL</v>
      </c>
      <c r="F4918" s="38">
        <f>VLOOKUP($B4918,'MAPA DE COTAÇÃO'!$C:$G,5,0)</f>
        <v>1.73</v>
      </c>
    </row>
    <row r="4919" spans="2:6" outlineLevel="1" x14ac:dyDescent="0.25">
      <c r="B4919" s="34" t="s">
        <v>13669</v>
      </c>
      <c r="C4919" t="str">
        <f>VLOOKUP($B4919,'MAPA DE COTAÇÃO'!$C:$G,2,0)</f>
        <v>PERFIL U 100X50X2.25 (barra 6m)</v>
      </c>
      <c r="D4919" t="str">
        <f>VLOOKUP($B4919,'MAPA DE COTAÇÃO'!$C:$G,3,0)</f>
        <v>m</v>
      </c>
      <c r="E4919" t="str">
        <f>VLOOKUP($B4919,'MAPA DE COTAÇÃO'!$C:$I,7,0)</f>
        <v>ARCELORMITTAL</v>
      </c>
      <c r="F4919" s="38">
        <f>VLOOKUP($B4919,'MAPA DE COTAÇÃO'!$C:$G,5,0)</f>
        <v>150.72999999999999</v>
      </c>
    </row>
    <row r="4920" spans="2:6" outlineLevel="1" x14ac:dyDescent="0.25">
      <c r="B4920" s="34" t="s">
        <v>13674</v>
      </c>
      <c r="C4920" t="str">
        <f>VLOOKUP($B4920,'MAPA DE COTAÇÃO'!$C:$G,2,0)</f>
        <v>CAIXA DE EQUIPOTENCIALIZAÇÃO - COM BARRAMENTO ATÉ 09 TERMINAIS</v>
      </c>
      <c r="D4920" t="str">
        <f>VLOOKUP($B4920,'MAPA DE COTAÇÃO'!$C:$G,3,0)</f>
        <v>unidade</v>
      </c>
      <c r="E4920" t="str">
        <f>VLOOKUP($B4920,'MAPA DE COTAÇÃO'!$C:$I,7,0)</f>
        <v>MULTISEG</v>
      </c>
      <c r="F4920" s="38">
        <f>VLOOKUP($B4920,'MAPA DE COTAÇÃO'!$C:$G,5,0)</f>
        <v>355.97</v>
      </c>
    </row>
    <row r="4921" spans="2:6" outlineLevel="1" x14ac:dyDescent="0.25">
      <c r="B4921" s="34" t="s">
        <v>13676</v>
      </c>
      <c r="C4921" t="str">
        <f>VLOOKUP($B4921,'MAPA DE COTAÇÃO'!$C:$G,2,0)</f>
        <v>LAMPADA DE LED ATÉ 25 W</v>
      </c>
      <c r="D4921" t="str">
        <f>VLOOKUP($B4921,'MAPA DE COTAÇÃO'!$C:$G,3,0)</f>
        <v>unidade</v>
      </c>
      <c r="E4921" t="str">
        <f>VLOOKUP($B4921,'MAPA DE COTAÇÃO'!$C:$I,7,0)</f>
        <v>MAGALU</v>
      </c>
      <c r="F4921" s="38">
        <f>VLOOKUP($B4921,'MAPA DE COTAÇÃO'!$C:$G,5,0)</f>
        <v>24.26</v>
      </c>
    </row>
    <row r="4922" spans="2:6" outlineLevel="1" x14ac:dyDescent="0.25">
      <c r="B4922" s="34" t="s">
        <v>13678</v>
      </c>
      <c r="C4922" t="str">
        <f>VLOOKUP($B4922,'MAPA DE COTAÇÃO'!$C:$G,2,0)</f>
        <v>PERFIL BATENTE PARA PORTAS #18</v>
      </c>
      <c r="D4922" t="str">
        <f>VLOOKUP($B4922,'MAPA DE COTAÇÃO'!$C:$G,3,0)</f>
        <v>unidade</v>
      </c>
      <c r="E4922" t="str">
        <f>VLOOKUP($B4922,'MAPA DE COTAÇÃO'!$C:$I,7,0)</f>
        <v>OBRAMAX</v>
      </c>
      <c r="F4922" s="38">
        <f>VLOOKUP($B4922,'MAPA DE COTAÇÃO'!$C:$G,5,0)</f>
        <v>13.79</v>
      </c>
    </row>
    <row r="4923" spans="2:6" outlineLevel="1" x14ac:dyDescent="0.25">
      <c r="B4923" s="34" t="s">
        <v>13682</v>
      </c>
      <c r="C4923" t="str">
        <f>VLOOKUP($B4923,'MAPA DE COTAÇÃO'!$C:$G,2,0)</f>
        <v>PERFIL QUADRADRO 100X30X1,25MM - METALON #18</v>
      </c>
      <c r="D4923" t="str">
        <f>VLOOKUP($B4923,'MAPA DE COTAÇÃO'!$C:$G,3,0)</f>
        <v>unidade</v>
      </c>
      <c r="E4923" t="str">
        <f>VLOOKUP($B4923,'MAPA DE COTAÇÃO'!$C:$I,7,0)</f>
        <v>OBRAMAX</v>
      </c>
      <c r="F4923" s="38">
        <f>VLOOKUP($B4923,'MAPA DE COTAÇÃO'!$C:$G,5,0)</f>
        <v>13.79</v>
      </c>
    </row>
    <row r="4924" spans="2:6" outlineLevel="1" x14ac:dyDescent="0.25">
      <c r="B4924" s="34" t="s">
        <v>13684</v>
      </c>
      <c r="C4924" t="str">
        <f>VLOOKUP($B4924,'MAPA DE COTAÇÃO'!$C:$G,2,0)</f>
        <v>PERFIL C 35X25X1,25 MM (barra 6m)</v>
      </c>
      <c r="D4924" t="str">
        <f>VLOOKUP($B4924,'MAPA DE COTAÇÃO'!$C:$G,3,0)</f>
        <v>unidade</v>
      </c>
      <c r="E4924" t="str">
        <f>VLOOKUP($B4924,'MAPA DE COTAÇÃO'!$C:$I,7,0)</f>
        <v>AECELORMITTAL</v>
      </c>
      <c r="F4924" s="38">
        <f>VLOOKUP($B4924,'MAPA DE COTAÇÃO'!$C:$G,5,0)</f>
        <v>88.42</v>
      </c>
    </row>
    <row r="4925" spans="2:6" outlineLevel="1" x14ac:dyDescent="0.25">
      <c r="B4925" s="34" t="s">
        <v>13687</v>
      </c>
      <c r="C4925" t="str">
        <f>VLOOKUP($B4925,'MAPA DE COTAÇÃO'!$C:$G,2,0)</f>
        <v>ABRIGO PARA EXTINTOR SOBREPOR (6kg)</v>
      </c>
      <c r="D4925" t="str">
        <f>VLOOKUP($B4925,'MAPA DE COTAÇÃO'!$C:$G,3,0)</f>
        <v>unidade</v>
      </c>
      <c r="E4925" t="str">
        <f>VLOOKUP($B4925,'MAPA DE COTAÇÃO'!$C:$I,7,0)</f>
        <v>FADEF</v>
      </c>
      <c r="F4925" s="38">
        <f>VLOOKUP($B4925,'MAPA DE COTAÇÃO'!$C:$G,5,0)</f>
        <v>276.31</v>
      </c>
    </row>
    <row r="4926" spans="2:6" outlineLevel="1" x14ac:dyDescent="0.25">
      <c r="B4926" s="34" t="s">
        <v>13689</v>
      </c>
      <c r="C4926" t="str">
        <f>VLOOKUP($B4926,'MAPA DE COTAÇÃO'!$C:$G,2,0)</f>
        <v>FUNDO GALVANIZADO 3,6L</v>
      </c>
      <c r="D4926" t="str">
        <f>VLOOKUP($B4926,'MAPA DE COTAÇÃO'!$C:$G,3,0)</f>
        <v>L</v>
      </c>
      <c r="E4926" t="str">
        <f>VLOOKUP($B4926,'MAPA DE COTAÇÃO'!$C:$I,7,0)</f>
        <v>MADEIRA MADEIRA</v>
      </c>
      <c r="F4926" s="38">
        <f>VLOOKUP($B4926,'MAPA DE COTAÇÃO'!$C:$G,5,0)</f>
        <v>184.82</v>
      </c>
    </row>
    <row r="4927" spans="2:6" outlineLevel="1" x14ac:dyDescent="0.25">
      <c r="B4927" s="34" t="s">
        <v>13691</v>
      </c>
      <c r="C4927" t="str">
        <f>VLOOKUP($B4927,'MAPA DE COTAÇÃO'!$C:$G,2,0)</f>
        <v>TELA MOSQUETEIRO EM AÇO (PARA PROTEÇÃO NAS JANELAS)</v>
      </c>
      <c r="D4927" t="str">
        <f>VLOOKUP($B4927,'MAPA DE COTAÇÃO'!$C:$G,3,0)</f>
        <v>m²</v>
      </c>
      <c r="E4927" t="str">
        <f>VLOOKUP($B4927,'MAPA DE COTAÇÃO'!$C:$I,7,0)</f>
        <v>CATUMBI TELHAS</v>
      </c>
      <c r="F4927" s="38">
        <f>VLOOKUP($B4927,'MAPA DE COTAÇÃO'!$C:$G,5,0)</f>
        <v>113.33</v>
      </c>
    </row>
    <row r="4928" spans="2:6" outlineLevel="1" x14ac:dyDescent="0.25">
      <c r="B4928" s="34" t="s">
        <v>13693</v>
      </c>
      <c r="C4928" t="str">
        <f>VLOOKUP($B4928,'MAPA DE COTAÇÃO'!$C:$G,2,0)</f>
        <v>CHUMBADOR CB14200 - TAM.: Ø1/4 Ø3/8 X 2" - PARABOULT</v>
      </c>
      <c r="D4928" t="str">
        <f>VLOOKUP($B4928,'MAPA DE COTAÇÃO'!$C:$G,3,0)</f>
        <v>unidade</v>
      </c>
      <c r="E4928" t="str">
        <f>VLOOKUP($B4928,'MAPA DE COTAÇÃO'!$C:$I,7,0)</f>
        <v>ANHANGUERA COMERCIO</v>
      </c>
      <c r="F4928" s="38">
        <f>VLOOKUP($B4928,'MAPA DE COTAÇÃO'!$C:$G,5,0)</f>
        <v>3.32</v>
      </c>
    </row>
    <row r="4929" spans="2:6" outlineLevel="1" x14ac:dyDescent="0.25">
      <c r="B4929" s="34" t="s">
        <v>13697</v>
      </c>
      <c r="C4929" t="str">
        <f>VLOOKUP($B4929,'MAPA DE COTAÇÃO'!$C:$G,2,0)</f>
        <v>LETRA EM ACM NA COR BRANCA, RETROILUMINADA COM LED - H= 25 CM, INCLUSO ACESSÓRIOS DE FIXAÇÃO EM DIVERSAS SUPERFICIES</v>
      </c>
      <c r="D4929" t="str">
        <f>VLOOKUP($B4929,'MAPA DE COTAÇÃO'!$C:$G,3,0)</f>
        <v>unidade</v>
      </c>
      <c r="E4929" t="str">
        <f>VLOOKUP($B4929,'MAPA DE COTAÇÃO'!$C:$I,7,0)</f>
        <v>Visual placas / 65-3637-1161 / 99647-4462 / vendedor Jeferson</v>
      </c>
      <c r="F4929" s="38">
        <f>VLOOKUP($B4929,'MAPA DE COTAÇÃO'!$C:$G,5,0)</f>
        <v>14565</v>
      </c>
    </row>
    <row r="4930" spans="2:6" outlineLevel="1" x14ac:dyDescent="0.25">
      <c r="B4930" s="34" t="s">
        <v>13699</v>
      </c>
      <c r="C4930" t="str">
        <f>VLOOKUP($B4930,'MAPA DE COTAÇÃO'!$C:$G,2,0)</f>
        <v>CURVA HORIZONTAL 45° 50X50MM</v>
      </c>
      <c r="D4930" t="str">
        <f>VLOOKUP($B4930,'MAPA DE COTAÇÃO'!$C:$G,3,0)</f>
        <v>unidade</v>
      </c>
      <c r="E4930" t="str">
        <f>VLOOKUP($B4930,'MAPA DE COTAÇÃO'!$C:$I,7,0)</f>
        <v>ILUMISUL</v>
      </c>
      <c r="F4930" s="38">
        <f>VLOOKUP($B4930,'MAPA DE COTAÇÃO'!$C:$G,5,0)</f>
        <v>8.8800000000000008</v>
      </c>
    </row>
    <row r="4931" spans="2:6" outlineLevel="1" x14ac:dyDescent="0.25">
      <c r="B4931" s="34" t="s">
        <v>13701</v>
      </c>
      <c r="C4931" t="str">
        <f>VLOOKUP($B4931,'MAPA DE COTAÇÃO'!$C:$G,2,0)</f>
        <v>BANCADA EM AÇO INOX PARA COZINHA DIMENSÕES (200X60) COM UMA CUBA (50X45X35)</v>
      </c>
      <c r="D4931" t="str">
        <f>VLOOKUP($B4931,'MAPA DE COTAÇÃO'!$C:$G,3,0)</f>
        <v>unidade</v>
      </c>
      <c r="E4931" t="str">
        <f>VLOOKUP($B4931,'MAPA DE COTAÇÃO'!$C:$I,7,0)</f>
        <v>IDEAL INOX</v>
      </c>
      <c r="F4931" s="38">
        <f>VLOOKUP($B4931,'MAPA DE COTAÇÃO'!$C:$G,5,0)</f>
        <v>3105</v>
      </c>
    </row>
    <row r="4932" spans="2:6" outlineLevel="1" x14ac:dyDescent="0.25">
      <c r="B4932" s="34" t="s">
        <v>13703</v>
      </c>
      <c r="C4932" t="str">
        <f>VLOOKUP($B4932,'MAPA DE COTAÇÃO'!$C:$G,2,0)</f>
        <v>PERFIL T 1/4" x 2" - (4,74 KG/M)</v>
      </c>
      <c r="D4932" t="str">
        <f>VLOOKUP($B4932,'MAPA DE COTAÇÃO'!$C:$G,3,0)</f>
        <v>unidade</v>
      </c>
      <c r="E4932" t="str">
        <f>VLOOKUP($B4932,'MAPA DE COTAÇÃO'!$C:$I,7,0)</f>
        <v>LEROYMERLIN</v>
      </c>
      <c r="F4932" s="38">
        <f>VLOOKUP($B4932,'MAPA DE COTAÇÃO'!$C:$G,5,0)</f>
        <v>83.25</v>
      </c>
    </row>
    <row r="4933" spans="2:6" outlineLevel="1" x14ac:dyDescent="0.25">
      <c r="B4933" s="34" t="s">
        <v>13705</v>
      </c>
      <c r="C4933" t="str">
        <f>VLOOKUP($B4933,'MAPA DE COTAÇÃO'!$C:$G,2,0)</f>
        <v>COIFA EM INOX (1,65X1,40 M) - CONFORME CADERNO DE DETALHES</v>
      </c>
      <c r="D4933" t="str">
        <f>VLOOKUP($B4933,'MAPA DE COTAÇÃO'!$C:$G,3,0)</f>
        <v>unidade</v>
      </c>
      <c r="E4933" t="str">
        <f>VLOOKUP($B4933,'MAPA DE COTAÇÃO'!$C:$I,7,0)</f>
        <v>ILHAS E COZINHAS</v>
      </c>
      <c r="F4933" s="38">
        <f>VLOOKUP($B4933,'MAPA DE COTAÇÃO'!$C:$G,5,0)</f>
        <v>3250</v>
      </c>
    </row>
    <row r="4934" spans="2:6" outlineLevel="1" x14ac:dyDescent="0.25">
      <c r="B4934" s="34" t="s">
        <v>13709</v>
      </c>
      <c r="C4934" t="str">
        <f>VLOOKUP($B4934,'MAPA DE COTAÇÃO'!$C:$G,2,0)</f>
        <v>ELETROCALHA PERFURADA EM CHAPA DE AÇO GALVANIZADO, COM TAMPA (50X50)</v>
      </c>
      <c r="D4934" t="str">
        <f>VLOOKUP($B4934,'MAPA DE COTAÇÃO'!$C:$G,3,0)</f>
        <v>unidade</v>
      </c>
      <c r="E4934" t="str">
        <f>VLOOKUP($B4934,'MAPA DE COTAÇÃO'!$C:$I,7,0)</f>
        <v>DIGITAL ELETRO / COTAÇÃO PELO SITE</v>
      </c>
      <c r="F4934" s="38">
        <f>VLOOKUP($B4934,'MAPA DE COTAÇÃO'!$C:$G,5,0)</f>
        <v>54.2</v>
      </c>
    </row>
    <row r="4935" spans="2:6" outlineLevel="1" x14ac:dyDescent="0.25">
      <c r="B4935" s="34" t="s">
        <v>13712</v>
      </c>
      <c r="C4935" t="str">
        <f>VLOOKUP($B4935,'MAPA DE COTAÇÃO'!$C:$G,2,0)</f>
        <v>CURVA HORIZONTAL ELETROCALHA COM TAMPA (50X50)</v>
      </c>
      <c r="D4935" t="str">
        <f>VLOOKUP($B4935,'MAPA DE COTAÇÃO'!$C:$G,3,0)</f>
        <v>unidade</v>
      </c>
      <c r="E4935" t="str">
        <f>VLOOKUP($B4935,'MAPA DE COTAÇÃO'!$C:$I,7,0)</f>
        <v>MAGALU</v>
      </c>
      <c r="F4935" s="38">
        <f>VLOOKUP($B4935,'MAPA DE COTAÇÃO'!$C:$G,5,0)</f>
        <v>12.04</v>
      </c>
    </row>
    <row r="4936" spans="2:6" outlineLevel="1" x14ac:dyDescent="0.25">
      <c r="B4936" s="34" t="s">
        <v>13714</v>
      </c>
      <c r="C4936" t="str">
        <f>VLOOKUP($B4936,'MAPA DE COTAÇÃO'!$C:$G,2,0)</f>
        <v>TÊ HORIZONTAL 90° 50X50MM</v>
      </c>
      <c r="D4936" t="str">
        <f>VLOOKUP($B4936,'MAPA DE COTAÇÃO'!$C:$G,3,0)</f>
        <v>unidade</v>
      </c>
      <c r="E4936" t="str">
        <f>VLOOKUP($B4936,'MAPA DE COTAÇÃO'!$C:$I,7,0)</f>
        <v>PORTAL ELETRICO</v>
      </c>
      <c r="F4936" s="38">
        <f>VLOOKUP($B4936,'MAPA DE COTAÇÃO'!$C:$G,5,0)</f>
        <v>30.61</v>
      </c>
    </row>
    <row r="4937" spans="2:6" outlineLevel="1" x14ac:dyDescent="0.25">
      <c r="B4937" s="34" t="s">
        <v>13718</v>
      </c>
      <c r="C4937" t="str">
        <f>VLOOKUP($B4937,'MAPA DE COTAÇÃO'!$C:$G,2,0)</f>
        <v>TAMPA TIPO U 50MM</v>
      </c>
      <c r="D4937" t="str">
        <f>VLOOKUP($B4937,'MAPA DE COTAÇÃO'!$C:$G,3,0)</f>
        <v>unidade</v>
      </c>
      <c r="E4937" t="str">
        <f>VLOOKUP($B4937,'MAPA DE COTAÇÃO'!$C:$I,7,0)</f>
        <v>ELETROSUL DISTRIBUIDORA LTDA</v>
      </c>
      <c r="F4937" s="38">
        <f>VLOOKUP($B4937,'MAPA DE COTAÇÃO'!$C:$G,5,0)</f>
        <v>14.07</v>
      </c>
    </row>
    <row r="4938" spans="2:6" outlineLevel="1" x14ac:dyDescent="0.25">
      <c r="B4938" s="34" t="s">
        <v>13721</v>
      </c>
      <c r="C4938" t="str">
        <f>VLOOKUP($B4938,'MAPA DE COTAÇÃO'!$C:$G,2,0)</f>
        <v>VERNIZ ACRÍLICO INCOLOR 18 L</v>
      </c>
      <c r="D4938" t="str">
        <f>VLOOKUP($B4938,'MAPA DE COTAÇÃO'!$C:$G,3,0)</f>
        <v>unidade</v>
      </c>
      <c r="E4938" t="str">
        <f>VLOOKUP($B4938,'MAPA DE COTAÇÃO'!$C:$I,7,0)</f>
        <v>MADEIRA MADEIRA</v>
      </c>
      <c r="F4938" s="38">
        <f>VLOOKUP($B4938,'MAPA DE COTAÇÃO'!$C:$G,5,0)</f>
        <v>555.24</v>
      </c>
    </row>
    <row r="4939" spans="2:6" outlineLevel="1" x14ac:dyDescent="0.25">
      <c r="B4939" s="34" t="s">
        <v>13722</v>
      </c>
      <c r="C4939" t="str">
        <f>VLOOKUP($B4939,'MAPA DE COTAÇÃO'!$C:$G,2,0)</f>
        <v>BUCHA DE REDUCAO DE PVC, SOLDAVEL, LONGA, COM 75 X 60 MM, PARA AGUA FRIA PREDIAL</v>
      </c>
      <c r="D4939" t="str">
        <f>VLOOKUP($B4939,'MAPA DE COTAÇÃO'!$C:$G,3,0)</f>
        <v>unidade</v>
      </c>
      <c r="E4939" t="str">
        <f>VLOOKUP($B4939,'MAPA DE COTAÇÃO'!$C:$I,7,0)</f>
        <v>OBRAMAX</v>
      </c>
      <c r="F4939" s="38">
        <f>VLOOKUP($B4939,'MAPA DE COTAÇÃO'!$C:$G,5,0)</f>
        <v>23.99</v>
      </c>
    </row>
    <row r="4940" spans="2:6" outlineLevel="1" x14ac:dyDescent="0.25">
      <c r="B4940" s="34" t="s">
        <v>13724</v>
      </c>
      <c r="C4940" t="str">
        <f>VLOOKUP($B4940,'MAPA DE COTAÇÃO'!$C:$G,2,0)</f>
        <v>PLACA DE SINALIZAÇÃO PONTO DE BRIGADA DE INCÊNDIO - 80x50CM</v>
      </c>
      <c r="D4940" t="str">
        <f>VLOOKUP($B4940,'MAPA DE COTAÇÃO'!$C:$G,3,0)</f>
        <v>unidade</v>
      </c>
      <c r="E4940" t="str">
        <f>VLOOKUP($B4940,'MAPA DE COTAÇÃO'!$C:$I,7,0)</f>
        <v>ISINALIZA.COM</v>
      </c>
      <c r="F4940" s="38">
        <f>VLOOKUP($B4940,'MAPA DE COTAÇÃO'!$C:$G,5,0)</f>
        <v>299</v>
      </c>
    </row>
    <row r="4941" spans="2:6" outlineLevel="1" x14ac:dyDescent="0.25">
      <c r="B4941" s="34" t="s">
        <v>13726</v>
      </c>
      <c r="C4941" t="str">
        <f>VLOOKUP($B4941,'MAPA DE COTAÇÃO'!$C:$G,2,0)</f>
        <v>PERFIL CANTONEIRA 100X100 #4,75MM</v>
      </c>
      <c r="D4941" t="str">
        <f>VLOOKUP($B4941,'MAPA DE COTAÇÃO'!$C:$G,3,0)</f>
        <v>unidade</v>
      </c>
      <c r="E4941" t="str">
        <f>VLOOKUP($B4941,'MAPA DE COTAÇÃO'!$C:$I,7,0)</f>
        <v>FORSETI</v>
      </c>
      <c r="F4941" s="38">
        <f>VLOOKUP($B4941,'MAPA DE COTAÇÃO'!$C:$G,5,0)</f>
        <v>61.5</v>
      </c>
    </row>
    <row r="4942" spans="2:6" outlineLevel="1" x14ac:dyDescent="0.25">
      <c r="B4942" s="34" t="s">
        <v>13730</v>
      </c>
      <c r="C4942" t="str">
        <f>VLOOKUP($B4942,'MAPA DE COTAÇÃO'!$C:$G,2,0)</f>
        <v>QUADRO DE DISTRIBUIÇÃO DE ENERGIA EM CHAPA DE AÇO GALVANIZADO, DE EMBUTIR, SEM BARRAMENTO PARA 40 ATÉ 50 DISJUNTORES</v>
      </c>
      <c r="D4942" t="str">
        <f>VLOOKUP($B4942,'MAPA DE COTAÇÃO'!$C:$G,3,0)</f>
        <v>unidade</v>
      </c>
      <c r="E4942" t="str">
        <f>VLOOKUP($B4942,'MAPA DE COTAÇÃO'!$C:$I,7,0)</f>
        <v>MULTIELETRICA</v>
      </c>
      <c r="F4942" s="38">
        <f>VLOOKUP($B4942,'MAPA DE COTAÇÃO'!$C:$G,5,0)</f>
        <v>694.31</v>
      </c>
    </row>
    <row r="4943" spans="2:6" outlineLevel="1" x14ac:dyDescent="0.25">
      <c r="B4943" s="34" t="s">
        <v>13734</v>
      </c>
      <c r="C4943" t="str">
        <f>VLOOKUP($B4943,'MAPA DE COTAÇÃO'!$C:$G,2,0)</f>
        <v>ROLDANA ZINCADA Ø4"</v>
      </c>
      <c r="D4943" t="str">
        <f>VLOOKUP($B4943,'MAPA DE COTAÇÃO'!$C:$G,3,0)</f>
        <v>unidade</v>
      </c>
      <c r="E4943" t="str">
        <f>VLOOKUP($B4943,'MAPA DE COTAÇÃO'!$C:$I,7,0)</f>
        <v>DUTRA MÁQUINAS</v>
      </c>
      <c r="F4943" s="38">
        <f>VLOOKUP($B4943,'MAPA DE COTAÇÃO'!$C:$G,5,0)</f>
        <v>92.61</v>
      </c>
    </row>
    <row r="4944" spans="2:6" outlineLevel="1" x14ac:dyDescent="0.25">
      <c r="B4944" s="34" t="s">
        <v>13736</v>
      </c>
      <c r="C4944" t="str">
        <f>VLOOKUP($B4944,'MAPA DE COTAÇÃO'!$C:$G,2,0)</f>
        <v>TAMPA DE ENCAIXE PARA ELETROCALHA - 50MM</v>
      </c>
      <c r="D4944" t="str">
        <f>VLOOKUP($B4944,'MAPA DE COTAÇÃO'!$C:$G,3,0)</f>
        <v>unidade</v>
      </c>
      <c r="E4944" t="str">
        <f>VLOOKUP($B4944,'MAPA DE COTAÇÃO'!$C:$I,7,0)</f>
        <v>RH MATERIAIS ELETRICOS</v>
      </c>
      <c r="F4944" s="38">
        <f>VLOOKUP($B4944,'MAPA DE COTAÇÃO'!$C:$G,5,0)</f>
        <v>73.099999999999994</v>
      </c>
    </row>
    <row r="4945" spans="2:6" outlineLevel="1" x14ac:dyDescent="0.25">
      <c r="B4945" s="34" t="s">
        <v>13740</v>
      </c>
      <c r="C4945" t="str">
        <f>VLOOKUP($B4945,'MAPA DE COTAÇÃO'!$C:$G,2,0)</f>
        <v>RESERVATÓRIO TUBULAR 45.000 L</v>
      </c>
      <c r="D4945" t="str">
        <f>VLOOKUP($B4945,'MAPA DE COTAÇÃO'!$C:$G,3,0)</f>
        <v>unidade</v>
      </c>
      <c r="E4945" t="str">
        <f>VLOOKUP($B4945,'MAPA DE COTAÇÃO'!$C:$I,7,0)</f>
        <v xml:space="preserve">MF RURAL </v>
      </c>
      <c r="F4945" s="38">
        <f>VLOOKUP($B4945,'MAPA DE COTAÇÃO'!$C:$G,5,0)</f>
        <v>59400</v>
      </c>
    </row>
    <row r="4946" spans="2:6" outlineLevel="1" x14ac:dyDescent="0.25">
      <c r="B4946" s="34" t="s">
        <v>14826</v>
      </c>
      <c r="C4946" t="str">
        <f>VLOOKUP($B4946,'MAPA DE COTAÇÃO'!$C:$G,2,0)</f>
        <v>LUMINARIA HERMETICA IP-65 PARA 2 DUAS LAMPADAS DE 14/16/20 W</v>
      </c>
      <c r="D4946" t="str">
        <f>VLOOKUP($B4946,'MAPA DE COTAÇÃO'!$C:$G,3,0)</f>
        <v>unidade</v>
      </c>
      <c r="E4946" t="str">
        <f>VLOOKUP($B4946,'MAPA DE COTAÇÃO'!$C:$I,7,0)</f>
        <v>Dimensional Brasil Soluções Ltda</v>
      </c>
      <c r="F4946" s="38">
        <f>VLOOKUP($B4946,'MAPA DE COTAÇÃO'!$C:$G,5,0)</f>
        <v>68.39</v>
      </c>
    </row>
    <row r="4947" spans="2:6" outlineLevel="1" x14ac:dyDescent="0.25">
      <c r="D4947"/>
      <c r="E4947"/>
      <c r="F4947" s="38"/>
    </row>
    <row r="4948" spans="2:6" outlineLevel="1" x14ac:dyDescent="0.25">
      <c r="D4948"/>
      <c r="E4948"/>
      <c r="F4948" s="38"/>
    </row>
    <row r="4949" spans="2:6" outlineLevel="1" x14ac:dyDescent="0.25">
      <c r="D4949"/>
      <c r="E4949"/>
      <c r="F4949" s="38"/>
    </row>
    <row r="4953" spans="2:6" x14ac:dyDescent="0.25">
      <c r="B4953" s="34" t="s">
        <v>13745</v>
      </c>
      <c r="C4953" t="s">
        <v>13460</v>
      </c>
      <c r="D4953" s="30" t="s">
        <v>6</v>
      </c>
      <c r="F4953" s="37">
        <v>0.9</v>
      </c>
    </row>
    <row r="4954" spans="2:6" x14ac:dyDescent="0.25">
      <c r="B4954" s="34" t="s">
        <v>13746</v>
      </c>
      <c r="C4954" t="s">
        <v>13461</v>
      </c>
      <c r="D4954" s="30" t="s">
        <v>6</v>
      </c>
      <c r="F4954" s="37">
        <v>1.3</v>
      </c>
    </row>
    <row r="4955" spans="2:6" x14ac:dyDescent="0.25">
      <c r="B4955" s="34" t="s">
        <v>13759</v>
      </c>
      <c r="C4955" t="s">
        <v>13462</v>
      </c>
      <c r="D4955" s="30" t="s">
        <v>6</v>
      </c>
      <c r="F4955" s="37">
        <v>21.2</v>
      </c>
    </row>
    <row r="4956" spans="2:6" x14ac:dyDescent="0.25">
      <c r="B4956" s="34" t="s">
        <v>13747</v>
      </c>
      <c r="C4956" t="s">
        <v>13463</v>
      </c>
      <c r="D4956" s="30" t="s">
        <v>6</v>
      </c>
      <c r="F4956" s="30">
        <v>0.5</v>
      </c>
    </row>
    <row r="4957" spans="2:6" x14ac:dyDescent="0.25">
      <c r="B4957" s="34" t="s">
        <v>13750</v>
      </c>
      <c r="C4957" t="s">
        <v>13748</v>
      </c>
      <c r="D4957" s="30" t="s">
        <v>6</v>
      </c>
      <c r="F4957" s="30">
        <v>17</v>
      </c>
    </row>
    <row r="4958" spans="2:6" x14ac:dyDescent="0.25">
      <c r="B4958" s="34" t="s">
        <v>13751</v>
      </c>
      <c r="C4958" t="s">
        <v>13465</v>
      </c>
      <c r="D4958" s="30" t="s">
        <v>6</v>
      </c>
      <c r="F4958" s="30">
        <v>11.5</v>
      </c>
    </row>
    <row r="4959" spans="2:6" x14ac:dyDescent="0.25">
      <c r="B4959" s="34" t="s">
        <v>13752</v>
      </c>
      <c r="C4959" t="s">
        <v>13749</v>
      </c>
      <c r="D4959" s="30" t="s">
        <v>6</v>
      </c>
      <c r="F4959" s="30">
        <v>9</v>
      </c>
    </row>
    <row r="4960" spans="2:6" x14ac:dyDescent="0.25">
      <c r="B4960" s="34" t="s">
        <v>13753</v>
      </c>
      <c r="C4960" t="s">
        <v>13467</v>
      </c>
      <c r="D4960" s="30" t="s">
        <v>6</v>
      </c>
      <c r="F4960" s="30">
        <v>5.2</v>
      </c>
    </row>
    <row r="4961" spans="2:6" x14ac:dyDescent="0.25">
      <c r="B4961" s="34" t="s">
        <v>13754</v>
      </c>
      <c r="C4961" t="s">
        <v>13468</v>
      </c>
      <c r="D4961" s="30" t="s">
        <v>6</v>
      </c>
      <c r="F4961" s="30">
        <v>5</v>
      </c>
    </row>
    <row r="4962" spans="2:6" x14ac:dyDescent="0.25">
      <c r="B4962" s="34" t="s">
        <v>13755</v>
      </c>
      <c r="C4962" t="s">
        <v>13469</v>
      </c>
      <c r="D4962" s="30" t="s">
        <v>6</v>
      </c>
      <c r="F4962" s="30">
        <v>5.0999999999999996</v>
      </c>
    </row>
    <row r="4963" spans="2:6" x14ac:dyDescent="0.25">
      <c r="B4963" s="34" t="s">
        <v>13756</v>
      </c>
      <c r="C4963" t="s">
        <v>13470</v>
      </c>
      <c r="D4963" s="30" t="s">
        <v>6</v>
      </c>
      <c r="F4963" s="30">
        <v>27</v>
      </c>
    </row>
    <row r="4964" spans="2:6" x14ac:dyDescent="0.25">
      <c r="B4964" s="34" t="s">
        <v>13757</v>
      </c>
      <c r="C4964" t="s">
        <v>13471</v>
      </c>
      <c r="D4964" s="30" t="s">
        <v>6</v>
      </c>
      <c r="F4964" s="30">
        <v>7</v>
      </c>
    </row>
    <row r="4965" spans="2:6" x14ac:dyDescent="0.25">
      <c r="B4965" s="34" t="s">
        <v>13758</v>
      </c>
      <c r="C4965" t="s">
        <v>13472</v>
      </c>
      <c r="D4965" s="30" t="s">
        <v>6</v>
      </c>
      <c r="F4965" s="30">
        <v>17</v>
      </c>
    </row>
  </sheetData>
  <mergeCells count="3">
    <mergeCell ref="B2:F2"/>
    <mergeCell ref="B6:F6"/>
    <mergeCell ref="B4847:F4848"/>
  </mergeCells>
  <phoneticPr fontId="16" type="noConversion"/>
  <pageMargins left="0.511811024" right="0.511811024" top="0.78740157499999996" bottom="0.78740157499999996" header="0.31496062000000002" footer="0.31496062000000002"/>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FF4F8-0357-4D88-A3BE-844A3189CEA6}">
  <dimension ref="B2:H7"/>
  <sheetViews>
    <sheetView workbookViewId="0">
      <selection activeCell="C33" sqref="C33"/>
    </sheetView>
  </sheetViews>
  <sheetFormatPr defaultRowHeight="15" x14ac:dyDescent="0.25"/>
  <cols>
    <col min="2" max="2" width="9.85546875" style="30" bestFit="1" customWidth="1"/>
    <col min="3" max="3" width="89.140625" bestFit="1" customWidth="1"/>
    <col min="4" max="4" width="12.28515625" style="30" bestFit="1" customWidth="1"/>
    <col min="5" max="5" width="11.28515625" style="30" bestFit="1" customWidth="1"/>
    <col min="6" max="6" width="7.85546875" bestFit="1" customWidth="1"/>
    <col min="7" max="7" width="23.140625" bestFit="1" customWidth="1"/>
    <col min="8" max="8" width="15.7109375" bestFit="1" customWidth="1"/>
  </cols>
  <sheetData>
    <row r="2" spans="2:8" x14ac:dyDescent="0.25">
      <c r="B2" s="577" t="s">
        <v>11830</v>
      </c>
      <c r="C2" s="577"/>
      <c r="D2" s="577"/>
      <c r="E2" s="577"/>
      <c r="F2" s="577"/>
      <c r="G2" s="577"/>
      <c r="H2" s="577"/>
    </row>
    <row r="3" spans="2:8" x14ac:dyDescent="0.25">
      <c r="B3" s="577"/>
      <c r="C3" s="577"/>
      <c r="D3" s="577"/>
      <c r="E3" s="577"/>
      <c r="F3" s="577"/>
      <c r="G3" s="577"/>
      <c r="H3" s="577"/>
    </row>
    <row r="4" spans="2:8" x14ac:dyDescent="0.25">
      <c r="G4" s="42" t="s">
        <v>11829</v>
      </c>
    </row>
    <row r="5" spans="2:8" ht="16.5" x14ac:dyDescent="0.25">
      <c r="B5" s="579" t="s">
        <v>9</v>
      </c>
      <c r="C5" s="578" t="s">
        <v>10</v>
      </c>
      <c r="D5" s="578" t="s">
        <v>18</v>
      </c>
      <c r="E5" s="579" t="s">
        <v>39</v>
      </c>
      <c r="F5" s="579" t="s">
        <v>11821</v>
      </c>
      <c r="G5" s="578" t="s">
        <v>11825</v>
      </c>
      <c r="H5" s="578"/>
    </row>
    <row r="6" spans="2:8" ht="16.5" x14ac:dyDescent="0.25">
      <c r="B6" s="579"/>
      <c r="C6" s="578"/>
      <c r="D6" s="578"/>
      <c r="E6" s="579"/>
      <c r="F6" s="579"/>
      <c r="G6" s="40" t="s">
        <v>11824</v>
      </c>
      <c r="H6" s="41" t="s">
        <v>11826</v>
      </c>
    </row>
    <row r="7" spans="2:8" x14ac:dyDescent="0.25">
      <c r="B7" s="46">
        <v>41776</v>
      </c>
      <c r="C7" t="s">
        <v>11822</v>
      </c>
      <c r="D7" s="30" t="s">
        <v>11823</v>
      </c>
      <c r="E7" s="30" t="s">
        <v>622</v>
      </c>
      <c r="F7" s="39" t="s">
        <v>11827</v>
      </c>
      <c r="G7" s="38">
        <v>19.86</v>
      </c>
      <c r="H7" s="38">
        <v>17.260000000000002</v>
      </c>
    </row>
  </sheetData>
  <mergeCells count="7">
    <mergeCell ref="B2:H3"/>
    <mergeCell ref="G5:H5"/>
    <mergeCell ref="B5:B6"/>
    <mergeCell ref="C5:C6"/>
    <mergeCell ref="D5:D6"/>
    <mergeCell ref="E5:E6"/>
    <mergeCell ref="F5:F6"/>
  </mergeCells>
  <pageMargins left="0.511811024" right="0.511811024" top="0.78740157499999996" bottom="0.78740157499999996" header="0.31496062000000002" footer="0.3149606200000000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8</vt:i4>
      </vt:variant>
    </vt:vector>
  </HeadingPairs>
  <TitlesOfParts>
    <vt:vector size="19" baseType="lpstr">
      <vt:lpstr>Plan. Resumo</vt:lpstr>
      <vt:lpstr>Plan. Orç. - Sintética</vt:lpstr>
      <vt:lpstr>Comp. Própria</vt:lpstr>
      <vt:lpstr>Cronograma</vt:lpstr>
      <vt:lpstr>Curva ABC</vt:lpstr>
      <vt:lpstr>Encargos Sociais</vt:lpstr>
      <vt:lpstr>Composição BDI</vt:lpstr>
      <vt:lpstr>MAPA DE COTAÇÃO</vt:lpstr>
      <vt:lpstr>Comp. Sinapi</vt:lpstr>
      <vt:lpstr>Insumos</vt:lpstr>
      <vt:lpstr>M.Obra</vt:lpstr>
      <vt:lpstr>'Comp. Própria'!Area_de_impressao</vt:lpstr>
      <vt:lpstr>'Composição BDI'!Area_de_impressao</vt:lpstr>
      <vt:lpstr>Cronograma!Area_de_impressao</vt:lpstr>
      <vt:lpstr>'Curva ABC'!Area_de_impressao</vt:lpstr>
      <vt:lpstr>'Encargos Sociais'!Area_de_impressao</vt:lpstr>
      <vt:lpstr>'MAPA DE COTAÇÃO'!Area_de_impressao</vt:lpstr>
      <vt:lpstr>'Plan. Orç. - Sintética'!Area_de_impressao</vt:lpstr>
      <vt:lpstr>'Plan. Resumo'!Area_de_impressao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Claudeir Elvidio</dc:creator>
  <cp:lastModifiedBy>DANIELA MOURA</cp:lastModifiedBy>
  <cp:lastPrinted>2024-07-09T15:38:06Z</cp:lastPrinted>
  <dcterms:created xsi:type="dcterms:W3CDTF">2024-05-25T17:14:26Z</dcterms:created>
  <dcterms:modified xsi:type="dcterms:W3CDTF">2024-07-09T15:39:36Z</dcterms:modified>
</cp:coreProperties>
</file>